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Elcid\งบการเงิน Q3-2562\"/>
    </mc:Choice>
  </mc:AlternateContent>
  <bookViews>
    <workbookView xWindow="0" yWindow="0" windowWidth="20513" windowHeight="7840" tabRatio="767" activeTab="5"/>
  </bookViews>
  <sheets>
    <sheet name="สินทรัพย์" sheetId="8" r:id="rId1"/>
    <sheet name="หนี้สิน" sheetId="11" r:id="rId2"/>
    <sheet name="กำไรขาดทุนสามเดือน" sheetId="17" r:id="rId3"/>
    <sheet name="กำไรขาดทุนเก้าเดือน" sheetId="3" r:id="rId4"/>
    <sheet name="ผู้ถือหุ้น-รวม" sheetId="15" r:id="rId5"/>
    <sheet name="ผู้ถือหุ้น-เฉพาะกิจการ" sheetId="18" r:id="rId6"/>
    <sheet name="กระแสเงินสด" sheetId="13" r:id="rId7"/>
  </sheets>
  <externalReferences>
    <externalReference r:id="rId8"/>
    <externalReference r:id="rId9"/>
  </externalReferences>
  <definedNames>
    <definedName name="_xlnm._FilterDatabase" localSheetId="5" hidden="1">'ผู้ถือหุ้น-เฉพาะกิจการ'!$A$1:$O$54</definedName>
    <definedName name="_xlnm._FilterDatabase" localSheetId="4" hidden="1">'ผู้ถือหุ้น-รวม'!$A$1:$W$42</definedName>
    <definedName name="_xlnm._FilterDatabase" localSheetId="1" hidden="1">หนี้สิน!$A$1:$S$99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3">กำไรขาดทุนเก้าเดือน!$A$1:$J$90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2">#REF!</definedName>
    <definedName name="TextRefCopy1" localSheetId="5">#REF!</definedName>
    <definedName name="TextRefCopy1">#REF!</definedName>
    <definedName name="TextRefCopy101" localSheetId="2">#REF!</definedName>
    <definedName name="TextRefCopy101" localSheetId="5">#REF!</definedName>
    <definedName name="TextRefCopy101">#REF!</definedName>
    <definedName name="TextRefCopy102" localSheetId="2">#REF!</definedName>
    <definedName name="TextRefCopy102" localSheetId="5">#REF!</definedName>
    <definedName name="TextRefCopy102">#REF!</definedName>
    <definedName name="TextRefCopy103" localSheetId="2">#REF!</definedName>
    <definedName name="TextRefCopy103" localSheetId="5">#REF!</definedName>
    <definedName name="TextRefCopy103">#REF!</definedName>
    <definedName name="TextRefCopy104" localSheetId="2">#REF!</definedName>
    <definedName name="TextRefCopy104" localSheetId="5">#REF!</definedName>
    <definedName name="TextRefCopy104">#REF!</definedName>
    <definedName name="TextRefCopy105" localSheetId="2">#REF!</definedName>
    <definedName name="TextRefCopy105" localSheetId="5">#REF!</definedName>
    <definedName name="TextRefCopy105">#REF!</definedName>
    <definedName name="TextRefCopy106" localSheetId="2">#REF!</definedName>
    <definedName name="TextRefCopy106" localSheetId="5">#REF!</definedName>
    <definedName name="TextRefCopy106">#REF!</definedName>
    <definedName name="TextRefCopy107" localSheetId="2">#REF!</definedName>
    <definedName name="TextRefCopy107" localSheetId="5">#REF!</definedName>
    <definedName name="TextRefCopy107">#REF!</definedName>
    <definedName name="TextRefCopy108" localSheetId="2">#REF!</definedName>
    <definedName name="TextRefCopy108" localSheetId="5">#REF!</definedName>
    <definedName name="TextRefCopy108">#REF!</definedName>
    <definedName name="TextRefCopy109" localSheetId="2">#REF!</definedName>
    <definedName name="TextRefCopy109" localSheetId="5">#REF!</definedName>
    <definedName name="TextRefCopy109">#REF!</definedName>
    <definedName name="TextRefCopy11" localSheetId="2">#REF!</definedName>
    <definedName name="TextRefCopy11" localSheetId="5">#REF!</definedName>
    <definedName name="TextRefCopy11">#REF!</definedName>
    <definedName name="TextRefCopy110" localSheetId="2">#REF!</definedName>
    <definedName name="TextRefCopy110" localSheetId="5">#REF!</definedName>
    <definedName name="TextRefCopy110">#REF!</definedName>
    <definedName name="TextRefCopy111" localSheetId="2">#REF!</definedName>
    <definedName name="TextRefCopy111" localSheetId="5">#REF!</definedName>
    <definedName name="TextRefCopy111">#REF!</definedName>
    <definedName name="TextRefCopy112" localSheetId="2">#REF!</definedName>
    <definedName name="TextRefCopy112" localSheetId="5">#REF!</definedName>
    <definedName name="TextRefCopy112">#REF!</definedName>
    <definedName name="TextRefCopy114" localSheetId="2">#REF!</definedName>
    <definedName name="TextRefCopy114" localSheetId="5">#REF!</definedName>
    <definedName name="TextRefCopy114">#REF!</definedName>
    <definedName name="TextRefCopy116" localSheetId="2">#REF!</definedName>
    <definedName name="TextRefCopy116" localSheetId="5">#REF!</definedName>
    <definedName name="TextRefCopy116">#REF!</definedName>
    <definedName name="TextRefCopy117" localSheetId="2">#REF!</definedName>
    <definedName name="TextRefCopy117" localSheetId="5">#REF!</definedName>
    <definedName name="TextRefCopy117">#REF!</definedName>
    <definedName name="TextRefCopy118" localSheetId="2">#REF!</definedName>
    <definedName name="TextRefCopy118" localSheetId="5">#REF!</definedName>
    <definedName name="TextRefCopy118">#REF!</definedName>
    <definedName name="TextRefCopy124" localSheetId="2">#REF!</definedName>
    <definedName name="TextRefCopy124" localSheetId="5">#REF!</definedName>
    <definedName name="TextRefCopy124">#REF!</definedName>
    <definedName name="TextRefCopy126" localSheetId="2">'[1]Note to FS'!#REF!</definedName>
    <definedName name="TextRefCopy126" localSheetId="5">'[1]Note to FS'!#REF!</definedName>
    <definedName name="TextRefCopy126">'[1]Note to FS'!#REF!</definedName>
    <definedName name="TextRefCopy129" localSheetId="2">#REF!</definedName>
    <definedName name="TextRefCopy129" localSheetId="5">#REF!</definedName>
    <definedName name="TextRefCopy129">#REF!</definedName>
    <definedName name="TextRefCopy13" localSheetId="2">#REF!</definedName>
    <definedName name="TextRefCopy13" localSheetId="5">#REF!</definedName>
    <definedName name="TextRefCopy13">#REF!</definedName>
    <definedName name="TextRefCopy14" localSheetId="2">#REF!</definedName>
    <definedName name="TextRefCopy14" localSheetId="5">#REF!</definedName>
    <definedName name="TextRefCopy14">#REF!</definedName>
    <definedName name="TextRefCopy15" localSheetId="2">#REF!</definedName>
    <definedName name="TextRefCopy15" localSheetId="5">#REF!</definedName>
    <definedName name="TextRefCopy15">#REF!</definedName>
    <definedName name="TextRefCopy16" localSheetId="2">#REF!</definedName>
    <definedName name="TextRefCopy16" localSheetId="5">#REF!</definedName>
    <definedName name="TextRefCopy16">#REF!</definedName>
    <definedName name="TextRefCopy18" localSheetId="2">#REF!</definedName>
    <definedName name="TextRefCopy18" localSheetId="5">#REF!</definedName>
    <definedName name="TextRefCopy18">#REF!</definedName>
    <definedName name="TextRefCopy19" localSheetId="2">#REF!</definedName>
    <definedName name="TextRefCopy19" localSheetId="5">#REF!</definedName>
    <definedName name="TextRefCopy19">#REF!</definedName>
    <definedName name="TextRefCopy20" localSheetId="2">#REF!</definedName>
    <definedName name="TextRefCopy20" localSheetId="5">#REF!</definedName>
    <definedName name="TextRefCopy20">#REF!</definedName>
    <definedName name="TextRefCopy21" localSheetId="2">#REF!</definedName>
    <definedName name="TextRefCopy21" localSheetId="5">#REF!</definedName>
    <definedName name="TextRefCopy21">#REF!</definedName>
    <definedName name="TextRefCopy22" localSheetId="2">#REF!</definedName>
    <definedName name="TextRefCopy22" localSheetId="5">#REF!</definedName>
    <definedName name="TextRefCopy22">#REF!</definedName>
    <definedName name="TextRefCopy23" localSheetId="2">#REF!</definedName>
    <definedName name="TextRefCopy23" localSheetId="5">#REF!</definedName>
    <definedName name="TextRefCopy23">#REF!</definedName>
    <definedName name="TextRefCopy24" localSheetId="2">#REF!</definedName>
    <definedName name="TextRefCopy24" localSheetId="5">#REF!</definedName>
    <definedName name="TextRefCopy24">#REF!</definedName>
    <definedName name="TextRefCopy25" localSheetId="2">#REF!</definedName>
    <definedName name="TextRefCopy25" localSheetId="5">#REF!</definedName>
    <definedName name="TextRefCopy25">#REF!</definedName>
    <definedName name="TextRefCopy26" localSheetId="2">[2]PPE!#REF!</definedName>
    <definedName name="TextRefCopy26" localSheetId="5">[2]PPE!#REF!</definedName>
    <definedName name="TextRefCopy26">[2]PPE!#REF!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2">#REF!</definedName>
    <definedName name="TextRefCopy29" localSheetId="5">#REF!</definedName>
    <definedName name="TextRefCopy29">#REF!</definedName>
    <definedName name="TextRefCopy30" localSheetId="2">#REF!</definedName>
    <definedName name="TextRefCopy30" localSheetId="5">#REF!</definedName>
    <definedName name="TextRefCopy30">#REF!</definedName>
    <definedName name="TextRefCopy31" localSheetId="2">#REF!</definedName>
    <definedName name="TextRefCopy31" localSheetId="5">#REF!</definedName>
    <definedName name="TextRefCopy31">#REF!</definedName>
    <definedName name="TextRefCopy32" localSheetId="2">#REF!</definedName>
    <definedName name="TextRefCopy32" localSheetId="5">#REF!</definedName>
    <definedName name="TextRefCopy32">#REF!</definedName>
    <definedName name="TextRefCopy33" localSheetId="2">#REF!</definedName>
    <definedName name="TextRefCopy33" localSheetId="5">#REF!</definedName>
    <definedName name="TextRefCopy33">#REF!</definedName>
    <definedName name="TextRefCopy34" localSheetId="2">#REF!</definedName>
    <definedName name="TextRefCopy34" localSheetId="5">#REF!</definedName>
    <definedName name="TextRefCopy34">#REF!</definedName>
    <definedName name="TextRefCopy35" localSheetId="2">#REF!</definedName>
    <definedName name="TextRefCopy35" localSheetId="5">#REF!</definedName>
    <definedName name="TextRefCopy35">#REF!</definedName>
    <definedName name="TextRefCopy36" localSheetId="2">#REF!</definedName>
    <definedName name="TextRefCopy36" localSheetId="5">#REF!</definedName>
    <definedName name="TextRefCopy36">#REF!</definedName>
    <definedName name="TextRefCopy37" localSheetId="2">#REF!</definedName>
    <definedName name="TextRefCopy37" localSheetId="5">#REF!</definedName>
    <definedName name="TextRefCopy37">#REF!</definedName>
    <definedName name="TextRefCopy38" localSheetId="2">#REF!</definedName>
    <definedName name="TextRefCopy38" localSheetId="5">#REF!</definedName>
    <definedName name="TextRefCopy38">#REF!</definedName>
    <definedName name="TextRefCopy39" localSheetId="2">#REF!</definedName>
    <definedName name="TextRefCopy39" localSheetId="5">#REF!</definedName>
    <definedName name="TextRefCopy39">#REF!</definedName>
    <definedName name="TextRefCopy4" localSheetId="2">#REF!</definedName>
    <definedName name="TextRefCopy4" localSheetId="5">#REF!</definedName>
    <definedName name="TextRefCopy4">#REF!</definedName>
    <definedName name="TextRefCopy40" localSheetId="2">#REF!</definedName>
    <definedName name="TextRefCopy40" localSheetId="5">#REF!</definedName>
    <definedName name="TextRefCopy40">#REF!</definedName>
    <definedName name="TextRefCopy41" localSheetId="2">#REF!</definedName>
    <definedName name="TextRefCopy41" localSheetId="5">#REF!</definedName>
    <definedName name="TextRefCopy41">#REF!</definedName>
    <definedName name="TextRefCopy42" localSheetId="2">#REF!</definedName>
    <definedName name="TextRefCopy42" localSheetId="5">#REF!</definedName>
    <definedName name="TextRefCopy42">#REF!</definedName>
    <definedName name="TextRefCopy43" localSheetId="2">#REF!</definedName>
    <definedName name="TextRefCopy43" localSheetId="5">#REF!</definedName>
    <definedName name="TextRefCopy43">#REF!</definedName>
    <definedName name="TextRefCopy44" localSheetId="2">#REF!</definedName>
    <definedName name="TextRefCopy44" localSheetId="5">#REF!</definedName>
    <definedName name="TextRefCopy44">#REF!</definedName>
    <definedName name="TextRefCopy45" localSheetId="2">#REF!</definedName>
    <definedName name="TextRefCopy45" localSheetId="5">#REF!</definedName>
    <definedName name="TextRefCopy45">#REF!</definedName>
    <definedName name="TextRefCopy46" localSheetId="2">#REF!</definedName>
    <definedName name="TextRefCopy46" localSheetId="5">#REF!</definedName>
    <definedName name="TextRefCopy46">#REF!</definedName>
    <definedName name="TextRefCopy47" localSheetId="2">#REF!</definedName>
    <definedName name="TextRefCopy47" localSheetId="5">#REF!</definedName>
    <definedName name="TextRefCopy47">#REF!</definedName>
    <definedName name="TextRefCopy48" localSheetId="2">#REF!</definedName>
    <definedName name="TextRefCopy48" localSheetId="5">#REF!</definedName>
    <definedName name="TextRefCopy48">#REF!</definedName>
    <definedName name="TextRefCopy49" localSheetId="2">#REF!</definedName>
    <definedName name="TextRefCopy49" localSheetId="5">#REF!</definedName>
    <definedName name="TextRefCopy49">#REF!</definedName>
    <definedName name="TextRefCopy50" localSheetId="2">#REF!</definedName>
    <definedName name="TextRefCopy50" localSheetId="5">#REF!</definedName>
    <definedName name="TextRefCopy50">#REF!</definedName>
    <definedName name="TextRefCopy51" localSheetId="2">#REF!</definedName>
    <definedName name="TextRefCopy51" localSheetId="5">#REF!</definedName>
    <definedName name="TextRefCopy51">#REF!</definedName>
    <definedName name="TextRefCopy52" localSheetId="2">#REF!</definedName>
    <definedName name="TextRefCopy52" localSheetId="5">#REF!</definedName>
    <definedName name="TextRefCopy52">#REF!</definedName>
    <definedName name="TextRefCopy53" localSheetId="2">#REF!</definedName>
    <definedName name="TextRefCopy53" localSheetId="5">#REF!</definedName>
    <definedName name="TextRefCopy53">#REF!</definedName>
    <definedName name="TextRefCopy54" localSheetId="2">#REF!</definedName>
    <definedName name="TextRefCopy54" localSheetId="5">#REF!</definedName>
    <definedName name="TextRefCopy54">#REF!</definedName>
    <definedName name="TextRefCopy55" localSheetId="2">#REF!</definedName>
    <definedName name="TextRefCopy55" localSheetId="5">#REF!</definedName>
    <definedName name="TextRefCopy55">#REF!</definedName>
    <definedName name="TextRefCopy56" localSheetId="2">#REF!</definedName>
    <definedName name="TextRefCopy56" localSheetId="5">#REF!</definedName>
    <definedName name="TextRefCopy56">#REF!</definedName>
    <definedName name="TextRefCopy57" localSheetId="2">#REF!</definedName>
    <definedName name="TextRefCopy57" localSheetId="5">#REF!</definedName>
    <definedName name="TextRefCopy57">#REF!</definedName>
    <definedName name="TextRefCopy58" localSheetId="2">#REF!</definedName>
    <definedName name="TextRefCopy58" localSheetId="5">#REF!</definedName>
    <definedName name="TextRefCopy58">#REF!</definedName>
    <definedName name="TextRefCopy59" localSheetId="2">#REF!</definedName>
    <definedName name="TextRefCopy59" localSheetId="5">#REF!</definedName>
    <definedName name="TextRefCopy59">#REF!</definedName>
    <definedName name="TextRefCopy6" localSheetId="2">#REF!</definedName>
    <definedName name="TextRefCopy6" localSheetId="5">#REF!</definedName>
    <definedName name="TextRefCopy6">#REF!</definedName>
    <definedName name="TextRefCopy60" localSheetId="2">#REF!</definedName>
    <definedName name="TextRefCopy60" localSheetId="5">#REF!</definedName>
    <definedName name="TextRefCopy60">#REF!</definedName>
    <definedName name="TextRefCopy61" localSheetId="2">[2]PPE!#REF!</definedName>
    <definedName name="TextRefCopy61" localSheetId="5">[2]PPE!#REF!</definedName>
    <definedName name="TextRefCopy61">[2]PPE!#REF!</definedName>
    <definedName name="TextRefCopy62" localSheetId="2">#REF!</definedName>
    <definedName name="TextRefCopy62" localSheetId="5">#REF!</definedName>
    <definedName name="TextRefCopy62">#REF!</definedName>
    <definedName name="TextRefCopy63" localSheetId="2">#REF!</definedName>
    <definedName name="TextRefCopy63" localSheetId="5">#REF!</definedName>
    <definedName name="TextRefCopy63">#REF!</definedName>
    <definedName name="TextRefCopy64" localSheetId="2">#REF!</definedName>
    <definedName name="TextRefCopy64" localSheetId="5">#REF!</definedName>
    <definedName name="TextRefCopy64">#REF!</definedName>
    <definedName name="TextRefCopy65" localSheetId="2">#REF!</definedName>
    <definedName name="TextRefCopy65" localSheetId="5">#REF!</definedName>
    <definedName name="TextRefCopy65">#REF!</definedName>
    <definedName name="TextRefCopy66" localSheetId="2">#REF!</definedName>
    <definedName name="TextRefCopy66" localSheetId="5">#REF!</definedName>
    <definedName name="TextRefCopy66">#REF!</definedName>
    <definedName name="TextRefCopy67" localSheetId="2">#REF!</definedName>
    <definedName name="TextRefCopy67" localSheetId="5">#REF!</definedName>
    <definedName name="TextRefCopy67">#REF!</definedName>
    <definedName name="TextRefCopy68" localSheetId="2">#REF!</definedName>
    <definedName name="TextRefCopy68" localSheetId="5">#REF!</definedName>
    <definedName name="TextRefCopy68">#REF!</definedName>
    <definedName name="TextRefCopy69" localSheetId="2">#REF!</definedName>
    <definedName name="TextRefCopy69" localSheetId="5">#REF!</definedName>
    <definedName name="TextRefCopy69">#REF!</definedName>
    <definedName name="TextRefCopy70" localSheetId="2">#REF!</definedName>
    <definedName name="TextRefCopy70" localSheetId="5">#REF!</definedName>
    <definedName name="TextRefCopy70">#REF!</definedName>
    <definedName name="TextRefCopy71" localSheetId="2">#REF!</definedName>
    <definedName name="TextRefCopy71" localSheetId="5">#REF!</definedName>
    <definedName name="TextRefCopy71">#REF!</definedName>
    <definedName name="TextRefCopy72" localSheetId="2">#REF!</definedName>
    <definedName name="TextRefCopy72" localSheetId="5">#REF!</definedName>
    <definedName name="TextRefCopy72">#REF!</definedName>
    <definedName name="TextRefCopy73" localSheetId="2">#REF!</definedName>
    <definedName name="TextRefCopy73" localSheetId="5">#REF!</definedName>
    <definedName name="TextRefCopy73">#REF!</definedName>
    <definedName name="TextRefCopy74" localSheetId="2">#REF!</definedName>
    <definedName name="TextRefCopy74" localSheetId="5">#REF!</definedName>
    <definedName name="TextRefCopy74">#REF!</definedName>
    <definedName name="TextRefCopy75" localSheetId="2">#REF!</definedName>
    <definedName name="TextRefCopy75" localSheetId="5">#REF!</definedName>
    <definedName name="TextRefCopy75">#REF!</definedName>
    <definedName name="TextRefCopy76" localSheetId="2">#REF!</definedName>
    <definedName name="TextRefCopy76" localSheetId="5">#REF!</definedName>
    <definedName name="TextRefCopy76">#REF!</definedName>
    <definedName name="TextRefCopy77" localSheetId="2">#REF!</definedName>
    <definedName name="TextRefCopy77" localSheetId="5">#REF!</definedName>
    <definedName name="TextRefCopy77">#REF!</definedName>
    <definedName name="TextRefCopy78" localSheetId="2">#REF!</definedName>
    <definedName name="TextRefCopy78" localSheetId="5">#REF!</definedName>
    <definedName name="TextRefCopy78">#REF!</definedName>
    <definedName name="TextRefCopy79" localSheetId="2">#REF!</definedName>
    <definedName name="TextRefCopy79" localSheetId="5">#REF!</definedName>
    <definedName name="TextRefCopy79">#REF!</definedName>
    <definedName name="TextRefCopy8" localSheetId="2">#REF!</definedName>
    <definedName name="TextRefCopy8" localSheetId="5">#REF!</definedName>
    <definedName name="TextRefCopy8">#REF!</definedName>
    <definedName name="TextRefCopy80" localSheetId="2">#REF!</definedName>
    <definedName name="TextRefCopy80" localSheetId="5">#REF!</definedName>
    <definedName name="TextRefCopy80">#REF!</definedName>
    <definedName name="TextRefCopy81" localSheetId="2">#REF!</definedName>
    <definedName name="TextRefCopy81" localSheetId="5">#REF!</definedName>
    <definedName name="TextRefCopy81">#REF!</definedName>
    <definedName name="TextRefCopy82" localSheetId="2">#REF!</definedName>
    <definedName name="TextRefCopy82" localSheetId="5">#REF!</definedName>
    <definedName name="TextRefCopy82">#REF!</definedName>
    <definedName name="TextRefCopy83" localSheetId="2">#REF!</definedName>
    <definedName name="TextRefCopy83" localSheetId="5">#REF!</definedName>
    <definedName name="TextRefCopy83">#REF!</definedName>
    <definedName name="TextRefCopy84" localSheetId="2">#REF!</definedName>
    <definedName name="TextRefCopy84" localSheetId="5">#REF!</definedName>
    <definedName name="TextRefCopy84">#REF!</definedName>
    <definedName name="TextRefCopy85" localSheetId="2">#REF!</definedName>
    <definedName name="TextRefCopy85" localSheetId="5">#REF!</definedName>
    <definedName name="TextRefCopy85">#REF!</definedName>
    <definedName name="TextRefCopy86" localSheetId="2">#REF!</definedName>
    <definedName name="TextRefCopy86" localSheetId="5">#REF!</definedName>
    <definedName name="TextRefCopy86">#REF!</definedName>
    <definedName name="TextRefCopy87" localSheetId="2">#REF!</definedName>
    <definedName name="TextRefCopy87" localSheetId="5">#REF!</definedName>
    <definedName name="TextRefCopy87">#REF!</definedName>
    <definedName name="TextRefCopy88" localSheetId="2">#REF!</definedName>
    <definedName name="TextRefCopy88" localSheetId="5">#REF!</definedName>
    <definedName name="TextRefCopy88">#REF!</definedName>
    <definedName name="TextRefCopy9" localSheetId="2">#REF!</definedName>
    <definedName name="TextRefCopy9" localSheetId="5">#REF!</definedName>
    <definedName name="TextRefCopy9">#REF!</definedName>
    <definedName name="TextRefCopy91" localSheetId="2">#REF!</definedName>
    <definedName name="TextRefCopy91" localSheetId="5">#REF!</definedName>
    <definedName name="TextRefCopy91">#REF!</definedName>
    <definedName name="TextRefCopy93" localSheetId="2">#REF!</definedName>
    <definedName name="TextRefCopy93" localSheetId="5">#REF!</definedName>
    <definedName name="TextRefCopy93">#REF!</definedName>
    <definedName name="TextRefCopy94" localSheetId="2">#REF!</definedName>
    <definedName name="TextRefCopy94" localSheetId="5">#REF!</definedName>
    <definedName name="TextRefCopy94">#REF!</definedName>
    <definedName name="TextRefCopy97" localSheetId="2">#REF!</definedName>
    <definedName name="TextRefCopy97" localSheetId="5">#REF!</definedName>
    <definedName name="TextRefCopy97">#REF!</definedName>
    <definedName name="TextRefCopy98" localSheetId="2">#REF!</definedName>
    <definedName name="TextRefCopy98" localSheetId="5">#REF!</definedName>
    <definedName name="TextRefCopy98">#REF!</definedName>
    <definedName name="TextRefCopy99" localSheetId="2">#REF!</definedName>
    <definedName name="TextRefCopy99" localSheetId="5">#REF!</definedName>
    <definedName name="TextRefCopy99">#REF!</definedName>
    <definedName name="TextRefCopyRangeCount" hidden="1">129</definedName>
    <definedName name="ปก" hidden="1">#REF!</definedName>
  </definedNames>
  <calcPr calcId="162913" calcOnSave="0"/>
</workbook>
</file>

<file path=xl/calcChain.xml><?xml version="1.0" encoding="utf-8"?>
<calcChain xmlns="http://schemas.openxmlformats.org/spreadsheetml/2006/main">
  <c r="G81" i="11" l="1"/>
  <c r="G90" i="11" s="1"/>
  <c r="G92" i="11" s="1"/>
  <c r="G41" i="11"/>
  <c r="G32" i="11"/>
  <c r="G40" i="8"/>
  <c r="G23" i="8"/>
  <c r="G41" i="8" l="1"/>
  <c r="G42" i="11"/>
  <c r="G93" i="11" s="1"/>
  <c r="E37" i="15" l="1"/>
  <c r="E30" i="15"/>
  <c r="K30" i="15" s="1"/>
  <c r="K31" i="15" s="1"/>
  <c r="U31" i="15"/>
  <c r="Q31" i="15"/>
  <c r="M31" i="15"/>
  <c r="G31" i="15"/>
  <c r="S29" i="15"/>
  <c r="W29" i="15" s="1"/>
  <c r="W31" i="15" s="1"/>
  <c r="E22" i="15"/>
  <c r="E17" i="15"/>
  <c r="K17" i="15" s="1"/>
  <c r="K18" i="15" s="1"/>
  <c r="U18" i="15"/>
  <c r="Q18" i="15"/>
  <c r="M18" i="15"/>
  <c r="G18" i="15"/>
  <c r="S16" i="15"/>
  <c r="W16" i="15" s="1"/>
  <c r="W18" i="15" s="1"/>
  <c r="E31" i="15" l="1"/>
  <c r="S31" i="15"/>
  <c r="S18" i="15"/>
  <c r="E18" i="15"/>
  <c r="E81" i="11"/>
  <c r="M30" i="18" l="1"/>
  <c r="M20" i="18"/>
  <c r="M81" i="11" l="1"/>
  <c r="M90" i="11" s="1"/>
  <c r="K81" i="11"/>
  <c r="K90" i="11" s="1"/>
  <c r="I81" i="11"/>
  <c r="I90" i="11" s="1"/>
  <c r="E90" i="11"/>
  <c r="C81" i="11"/>
  <c r="C90" i="11" s="1"/>
  <c r="C92" i="11" s="1"/>
  <c r="I40" i="8" l="1"/>
  <c r="D132" i="13" l="1"/>
  <c r="J132" i="13" l="1"/>
  <c r="H132" i="13"/>
  <c r="F132" i="13"/>
  <c r="J89" i="13" l="1"/>
  <c r="H89" i="13"/>
  <c r="F89" i="13"/>
  <c r="D89" i="13"/>
  <c r="H31" i="13" l="1"/>
  <c r="H67" i="13" s="1"/>
  <c r="H72" i="13" s="1"/>
  <c r="H133" i="13" s="1"/>
  <c r="F61" i="3" l="1"/>
  <c r="D61" i="3"/>
  <c r="D17" i="3"/>
  <c r="F61" i="17"/>
  <c r="D61" i="17"/>
  <c r="D26" i="17"/>
  <c r="I23" i="8"/>
  <c r="M34" i="18" l="1"/>
  <c r="I34" i="18"/>
  <c r="G34" i="18"/>
  <c r="E34" i="18"/>
  <c r="C34" i="18"/>
  <c r="O29" i="18"/>
  <c r="O28" i="18"/>
  <c r="K30" i="18"/>
  <c r="G30" i="18"/>
  <c r="I30" i="18"/>
  <c r="E30" i="18"/>
  <c r="C30" i="18"/>
  <c r="M25" i="18"/>
  <c r="M35" i="18" s="1"/>
  <c r="K25" i="18"/>
  <c r="I25" i="18"/>
  <c r="I35" i="18" s="1"/>
  <c r="G25" i="18"/>
  <c r="O19" i="18"/>
  <c r="O18" i="18"/>
  <c r="K16" i="18"/>
  <c r="I16" i="18"/>
  <c r="G16" i="18"/>
  <c r="E16" i="18"/>
  <c r="E21" i="18" s="1"/>
  <c r="O15" i="18"/>
  <c r="E25" i="18"/>
  <c r="E35" i="18" s="1"/>
  <c r="M41" i="15"/>
  <c r="K41" i="15"/>
  <c r="I41" i="15"/>
  <c r="G41" i="15"/>
  <c r="E41" i="15"/>
  <c r="E42" i="15" s="1"/>
  <c r="U37" i="15"/>
  <c r="S36" i="15"/>
  <c r="S35" i="15"/>
  <c r="W35" i="15" s="1"/>
  <c r="S34" i="15"/>
  <c r="G37" i="15"/>
  <c r="I37" i="15"/>
  <c r="I42" i="15" s="1"/>
  <c r="M37" i="15"/>
  <c r="K37" i="15"/>
  <c r="K42" i="15" s="1"/>
  <c r="Q37" i="15"/>
  <c r="M26" i="15"/>
  <c r="K26" i="15"/>
  <c r="I26" i="15"/>
  <c r="G26" i="15"/>
  <c r="E26" i="15"/>
  <c r="E27" i="15" s="1"/>
  <c r="S21" i="15"/>
  <c r="W21" i="15" s="1"/>
  <c r="W22" i="15" s="1"/>
  <c r="I22" i="15"/>
  <c r="G22" i="15"/>
  <c r="G27" i="15" s="1"/>
  <c r="Q22" i="15"/>
  <c r="M22" i="15"/>
  <c r="K22" i="15"/>
  <c r="D56" i="3"/>
  <c r="F56" i="3"/>
  <c r="K27" i="15" l="1"/>
  <c r="G35" i="18"/>
  <c r="M27" i="15"/>
  <c r="G42" i="15"/>
  <c r="M42" i="15"/>
  <c r="O30" i="18"/>
  <c r="S37" i="15"/>
  <c r="W34" i="15"/>
  <c r="W36" i="15"/>
  <c r="H56" i="3"/>
  <c r="J56" i="3"/>
  <c r="J26" i="3"/>
  <c r="J17" i="3"/>
  <c r="D26" i="3"/>
  <c r="D29" i="3" s="1"/>
  <c r="D12" i="13" s="1"/>
  <c r="D31" i="13" s="1"/>
  <c r="D67" i="13" s="1"/>
  <c r="D72" i="13" s="1"/>
  <c r="F26" i="3"/>
  <c r="W37" i="15" l="1"/>
  <c r="H56" i="17"/>
  <c r="D56" i="17"/>
  <c r="F56" i="17"/>
  <c r="J134" i="13" l="1"/>
  <c r="H134" i="13" l="1"/>
  <c r="M14" i="18" l="1"/>
  <c r="C25" i="18"/>
  <c r="C35" i="18" s="1"/>
  <c r="O24" i="18"/>
  <c r="O23" i="18"/>
  <c r="O25" i="18" s="1"/>
  <c r="I21" i="18"/>
  <c r="G21" i="18"/>
  <c r="C16" i="18"/>
  <c r="C21" i="18" s="1"/>
  <c r="M16" i="18" l="1"/>
  <c r="M21" i="18" s="1"/>
  <c r="O14" i="18"/>
  <c r="O16" i="18" s="1"/>
  <c r="J56" i="17" l="1"/>
  <c r="K92" i="11" l="1"/>
  <c r="M41" i="11" l="1"/>
  <c r="K41" i="11"/>
  <c r="K32" i="11"/>
  <c r="K40" i="8"/>
  <c r="K23" i="8"/>
  <c r="K42" i="11" l="1"/>
  <c r="K93" i="11" s="1"/>
  <c r="K41" i="8"/>
  <c r="M32" i="11" l="1"/>
  <c r="I32" i="11"/>
  <c r="E32" i="11"/>
  <c r="C32" i="11"/>
  <c r="M23" i="8"/>
  <c r="C23" i="8"/>
  <c r="U22" i="15" l="1"/>
  <c r="S22" i="15"/>
  <c r="I29" i="17" l="1"/>
  <c r="J26" i="17"/>
  <c r="H26" i="17"/>
  <c r="F26" i="17"/>
  <c r="J17" i="17"/>
  <c r="H17" i="17"/>
  <c r="F17" i="17"/>
  <c r="D17" i="17"/>
  <c r="J29" i="17" l="1"/>
  <c r="J31" i="17" s="1"/>
  <c r="J33" i="17" s="1"/>
  <c r="D29" i="17"/>
  <c r="D31" i="17" s="1"/>
  <c r="F29" i="17"/>
  <c r="H29" i="17"/>
  <c r="H26" i="3"/>
  <c r="E92" i="11"/>
  <c r="M42" i="11"/>
  <c r="I41" i="11"/>
  <c r="M40" i="8"/>
  <c r="M41" i="8" s="1"/>
  <c r="C40" i="8"/>
  <c r="E40" i="8"/>
  <c r="J57" i="17" l="1"/>
  <c r="J67" i="17" s="1"/>
  <c r="J65" i="17" s="1"/>
  <c r="J62" i="17"/>
  <c r="J60" i="17" s="1"/>
  <c r="F31" i="17"/>
  <c r="F33" i="17" s="1"/>
  <c r="H31" i="17"/>
  <c r="H33" i="17" s="1"/>
  <c r="D33" i="17"/>
  <c r="I41" i="8"/>
  <c r="C41" i="8"/>
  <c r="C41" i="11"/>
  <c r="E14" i="8"/>
  <c r="D134" i="13" s="1"/>
  <c r="F57" i="17" l="1"/>
  <c r="F67" i="17" s="1"/>
  <c r="F62" i="17"/>
  <c r="D57" i="17"/>
  <c r="D67" i="17" s="1"/>
  <c r="D65" i="17" s="1"/>
  <c r="D62" i="17"/>
  <c r="H62" i="17"/>
  <c r="H60" i="17" s="1"/>
  <c r="H57" i="17"/>
  <c r="H67" i="17" s="1"/>
  <c r="H65" i="17" s="1"/>
  <c r="E23" i="8"/>
  <c r="E41" i="8" s="1"/>
  <c r="U40" i="15"/>
  <c r="U41" i="15" s="1"/>
  <c r="U42" i="15" s="1"/>
  <c r="U25" i="15"/>
  <c r="U26" i="15" s="1"/>
  <c r="U27" i="15" s="1"/>
  <c r="E41" i="11" l="1"/>
  <c r="E42" i="11" s="1"/>
  <c r="E93" i="11" s="1"/>
  <c r="I92" i="11" l="1"/>
  <c r="M92" i="11"/>
  <c r="I42" i="11" l="1"/>
  <c r="I93" i="11" s="1"/>
  <c r="M93" i="11"/>
  <c r="I29" i="3"/>
  <c r="C42" i="11" l="1"/>
  <c r="C93" i="11" l="1"/>
  <c r="H17" i="3"/>
  <c r="H29" i="3" s="1"/>
  <c r="H31" i="3" s="1"/>
  <c r="H33" i="3" l="1"/>
  <c r="H62" i="3" l="1"/>
  <c r="H60" i="3" s="1"/>
  <c r="H57" i="3"/>
  <c r="A4" i="13"/>
  <c r="A55" i="13" l="1"/>
  <c r="A105" i="13"/>
  <c r="H67" i="3"/>
  <c r="H65" i="3" s="1"/>
  <c r="K33" i="18"/>
  <c r="K34" i="18" s="1"/>
  <c r="K35" i="18" s="1"/>
  <c r="J29" i="3"/>
  <c r="O33" i="18" l="1"/>
  <c r="O34" i="18" s="1"/>
  <c r="O35" i="18" s="1"/>
  <c r="J31" i="3"/>
  <c r="J33" i="3" s="1"/>
  <c r="K20" i="18"/>
  <c r="K21" i="18" s="1"/>
  <c r="J62" i="3" l="1"/>
  <c r="J60" i="3" s="1"/>
  <c r="J57" i="3"/>
  <c r="J67" i="3" s="1"/>
  <c r="J65" i="3" s="1"/>
  <c r="J31" i="13"/>
  <c r="J67" i="13" l="1"/>
  <c r="J72" i="13" s="1"/>
  <c r="J133" i="13" s="1"/>
  <c r="O20" i="18"/>
  <c r="O21" i="18" l="1"/>
  <c r="F17" i="3"/>
  <c r="F29" i="3" s="1"/>
  <c r="F31" i="3" l="1"/>
  <c r="F33" i="3" s="1"/>
  <c r="F12" i="13"/>
  <c r="F31" i="13" s="1"/>
  <c r="F67" i="13" l="1"/>
  <c r="F72" i="13" s="1"/>
  <c r="F133" i="13" s="1"/>
  <c r="F57" i="3"/>
  <c r="F67" i="3" s="1"/>
  <c r="F65" i="3" s="1"/>
  <c r="F62" i="3"/>
  <c r="F60" i="3" s="1"/>
  <c r="D31" i="3"/>
  <c r="D33" i="3" s="1"/>
  <c r="D133" i="13"/>
  <c r="Q25" i="15" l="1"/>
  <c r="S25" i="15" s="1"/>
  <c r="S26" i="15" s="1"/>
  <c r="S27" i="15" s="1"/>
  <c r="D62" i="3"/>
  <c r="D60" i="3" s="1"/>
  <c r="D57" i="3"/>
  <c r="D135" i="13"/>
  <c r="H135" i="13"/>
  <c r="J135" i="13"/>
  <c r="Q26" i="15" l="1"/>
  <c r="Q27" i="15" s="1"/>
  <c r="W25" i="15"/>
  <c r="W26" i="15" s="1"/>
  <c r="W27" i="15" s="1"/>
  <c r="D67" i="3"/>
  <c r="D65" i="3" s="1"/>
  <c r="Q40" i="15" s="1"/>
  <c r="S40" i="15" s="1"/>
  <c r="F135" i="13"/>
  <c r="S41" i="15" l="1"/>
  <c r="S42" i="15" s="1"/>
  <c r="W40" i="15"/>
  <c r="W41" i="15" s="1"/>
  <c r="W42" i="15" s="1"/>
  <c r="Q41" i="15"/>
  <c r="Q42" i="15" s="1"/>
  <c r="D60" i="17"/>
  <c r="F60" i="17" l="1"/>
  <c r="F65" i="17"/>
</calcChain>
</file>

<file path=xl/sharedStrings.xml><?xml version="1.0" encoding="utf-8"?>
<sst xmlns="http://schemas.openxmlformats.org/spreadsheetml/2006/main" count="638" uniqueCount="267">
  <si>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</si>
  <si>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</si>
  <si>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</si>
  <si>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</si>
  <si>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</si>
  <si>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</si>
  <si>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</si>
  <si>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</si>
  <si>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</si>
  <si>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</si>
  <si>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</si>
  <si>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</si>
  <si>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</si>
  <si>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</si>
  <si>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</si>
  <si>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</si>
  <si>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</si>
  <si>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</si>
  <si>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</si>
  <si>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</si>
  <si>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</si>
  <si>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</si>
  <si>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</si>
  <si>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</si>
  <si>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</si>
  <si>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</si>
  <si>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</si>
  <si>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</si>
  <si>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</si>
  <si>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</si>
  <si>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</si>
  <si>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</si>
  <si>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</si>
  <si>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</si>
  <si>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</si>
  <si>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</si>
  <si>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</si>
  <si>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</si>
  <si>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</si>
  <si>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</si>
  <si>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</si>
  <si>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ลูกหนี้สัญญาซื้อขายเงินตราต่างประเทศล่วงหน้า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</si>
  <si>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</si>
  <si>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</si>
  <si>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</si>
  <si>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</si>
  <si>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กำไรจากอัตราแลกเปลี่ยนเงินตราต่างประเทศ - สุทธิ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</si>
  <si>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</si>
  <si>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</si>
  <si>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</si>
  <si>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</si>
  <si>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</si>
  <si>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</si>
  <si>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</si>
  <si>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</si>
  <si>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</si>
  <si>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</si>
  <si>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</si>
  <si>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</si>
  <si>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</si>
  <si>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</si>
  <si>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</si>
  <si>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</si>
  <si>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เงินสดจ่ายชำระเงินกู้ยืมระยะยาวจากสถาบันการเงิน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</si>
  <si>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</si>
  <si>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</si>
  <si>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เจ้าหนี้สัญญาซื้อขายเงินตราต่างประเทศล่วงหน้า</t>
  </si>
  <si>
    <t>ส่วนของหนี้สินตามสัญญาเช่าการเงิน</t>
  </si>
  <si>
    <t>หนี้สินตามสัญญาเช่าการเงิน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</si>
  <si>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</si>
  <si>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</si>
  <si>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</si>
  <si>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</si>
  <si>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</si>
  <si>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เพื่อป้องกันความเสี่ยง</t>
  </si>
  <si>
    <t>เพื่อวัตถุประสงค์อื่น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</si>
  <si>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</si>
  <si>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</si>
  <si>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</si>
  <si>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</si>
  <si>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</si>
  <si>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</si>
  <si>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“ยังไม่ได้ตรวจสอบ”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</si>
  <si>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</si>
  <si>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</si>
  <si>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</si>
  <si>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</si>
  <si>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</si>
  <si>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</si>
  <si>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</si>
  <si>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เงินสดจ่ายชำระเงินกู้ยืมระยะสั้นบริษัทที่เกี่ยวข้องกัน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</si>
  <si>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</si>
  <si>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</si>
  <si>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</si>
  <si>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</si>
  <si>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</si>
  <si>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</si>
  <si>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</si>
  <si>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</si>
  <si>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</si>
  <si>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</si>
  <si>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</si>
  <si>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</si>
  <si>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</si>
  <si>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</si>
  <si>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</si>
  <si>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</si>
  <si>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</si>
  <si>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</si>
  <si>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</si>
  <si>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ค่าเผื่อหนี้สงสัยจะสูญ (โอนกลับ)</t>
  </si>
  <si>
    <t>ค่าใช้จ่ายผลประโยชน์พนักงาน</t>
  </si>
  <si>
    <t>เงินสดจ่ายชำระหนี้สินตามสัญญาเช่าการเงิน</t>
  </si>
  <si>
    <t>ทุนที่ออกและชำระแล้ว</t>
  </si>
  <si>
    <t>จำนวนหุ้นสามัญถัวเฉลี่ยถ่วงน้ำหนัก (หุ้น)</t>
  </si>
  <si>
    <t>ยังไม่ได้</t>
  </si>
  <si>
    <t>จัดสรร</t>
  </si>
  <si>
    <t>ผู้ถือหุ้น</t>
  </si>
  <si>
    <t>และชำระแล้ว</t>
  </si>
  <si>
    <t>ส่วนแบ่งกำไรจากเงินลงทุนในบริษัทร่วม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</si>
  <si>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</si>
  <si>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</si>
  <si>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</si>
  <si>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</si>
  <si>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</si>
  <si>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</si>
  <si>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กำไรสำหรับงวด</t>
  </si>
  <si>
    <t>กำไรขาดทุนและกำไรขาดทุนเบ็ดเสร็จอื่นสำหรับงวด</t>
  </si>
  <si>
    <t>รวมกำไรขาดทุนเบ็ดเสร็จรวมสำหรับงวด</t>
  </si>
  <si>
    <t>ขาดทุนจากการตัดจำหน่ายอุปกรณ์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</si>
  <si>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</si>
  <si>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</si>
  <si>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</si>
  <si>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</si>
  <si>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</si>
  <si>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</si>
  <si>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</si>
  <si>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</si>
  <si>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ดูหมายเหตุประกอบงบการเงินแบบย่อ</t>
  </si>
  <si>
    <t>เงินกู้ยืมระยะสั้นจากบุคคลที่เกี่ยวข้องกัน</t>
  </si>
  <si>
    <t>เงินสดรับจากเงินกู้ยืมระยะสั้นบริษัทที่เกี่ยวข้องกัน</t>
  </si>
  <si>
    <t>เงินสดจ่ายชำระเงินกู้ยืมระยะสั้นอื่น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</si>
  <si>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</si>
  <si>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</si>
  <si>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</si>
  <si>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</si>
  <si>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เงินสดรับจากเงินกู้ยืมระยะสั้นบุคคลที่เกี่ยวข้องกัน</t>
  </si>
  <si>
    <t>เงินสดจ่ายชำระเงินกู้ยืมระยะสั้นบุคคลที่เกี่ยวข้องกัน</t>
  </si>
  <si>
    <t>กำไรจากอัตราแลกเปลี่ยนเงินตราต่างประเทศที่ยังไม่เกิดขึ้น</t>
  </si>
  <si>
    <t>เงินสดสุทธิได้มาจาก (ใช้ไปใน) กิจกรรมลงทุน</t>
  </si>
  <si>
    <t>ขาดทุนสำหรับงวด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</si>
  <si>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</si>
  <si>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</si>
  <si>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</si>
  <si>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รายการกับผู้ถือหุ้นที่บันทึกตรงเข้าส่วนของผู้ถือหุ้น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</si>
  <si>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</si>
  <si>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การเปลี่ยนแปลงส่วนได้เสียของบริษัทย่อย</t>
  </si>
  <si>
    <t>เงินปันผลรับจากบริษัทร่วม</t>
  </si>
  <si>
    <t>เงินสดจ่ายซื้อเงินลงทุนในบริษัทย่อย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</si>
  <si>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</si>
  <si>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เงินสดรับจากเงินกู้ยืมระยะยาวอื่น</t>
  </si>
  <si>
    <t>เงินสดสุทธิได้มาจาก (ใช้ไปใน) กิจกรรมจัดหาเงิน</t>
  </si>
  <si>
    <t>บริษัท สตาร์ค คอร์เปอเรชั่น จำกัด (มหาชน) และบริษัทย่อย</t>
  </si>
  <si>
    <t>ณ วันที่ 30 กันยายน 2562</t>
  </si>
  <si>
    <t>1 มกราคม</t>
  </si>
  <si>
    <t>30 กันยายน</t>
  </si>
  <si>
    <t>“ปรับปรุงใหม่”</t>
  </si>
  <si>
    <t>สินทรัพย์ภาษีเงินได้ของงวดปัจจุบัน</t>
  </si>
  <si>
    <t>เงินลงทุนระยะยาว</t>
  </si>
  <si>
    <t>อสังหาริมทรัพย์เพื่อการลงทุน</t>
  </si>
  <si>
    <t>ค่าลิขสิทธิ์</t>
  </si>
  <si>
    <t>สิทธิการเช่า</t>
  </si>
  <si>
    <t>สินทรัพย์ภาษีเงินได้รอการตัดบัญชี</t>
  </si>
  <si>
    <t>เงินเบิกเกินบัญชีและเงินกู้ยืมระยะสั้น</t>
  </si>
  <si>
    <t>จากสถาบันการเงิน</t>
  </si>
  <si>
    <t>หุ้นสามัญ 323,211,005 หุ้น  มูลค่าหุ้นละ 1 บาท</t>
  </si>
  <si>
    <t>หุ้นสามัญ 323,174,844 หุ้น  มูลค่าหุ้นละ 1 บาท</t>
  </si>
  <si>
    <t>หุ้นสามัญ 403,968,555 หุ้น  มูลค่าหุ้นละ 1 บาท</t>
  </si>
  <si>
    <t>ส่วนเกินมูลค่าหุ้นสามัญ</t>
  </si>
  <si>
    <t>จัดสรรแล้ว - ทุนสำรองตามกฎหมาย</t>
  </si>
  <si>
    <t>องค์ประกอบอื่นของส่วนของผู้ถือหุ้น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</si>
  <si>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</si>
  <si>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</si>
  <si>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รายการที่อาจจะถูกจัดประเภทใหม่ไว้ในกำไร</t>
  </si>
  <si>
    <t>หรือขาดทุนในภายหลัง</t>
  </si>
  <si>
    <t>การเปลี่ยนแปลงในมูลค่ายุติธรรมของหลักทรัพย์เผื่อขาย</t>
  </si>
  <si>
    <t>ภาษีเงินได้เกี่ยวกับขาดทุนเบ็ดเสร็จอื่น</t>
  </si>
  <si>
    <t>กำไร (ขาดทุน) ต่อหุ้นปรับลด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</si>
  <si>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</si>
  <si>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ส่วนเกิน</t>
  </si>
  <si>
    <t>องค์ประกอบอื่น</t>
  </si>
  <si>
    <t>ที่ออกและ</t>
  </si>
  <si>
    <t>มูลค่าหุ้นสามัญ</t>
  </si>
  <si>
    <t>ของส่วนของ</t>
  </si>
  <si>
    <t>ชำระแล้ว</t>
  </si>
  <si>
    <t>ยอดคงเหลือต้นปี ณ วันที่ 1 มกราคม 2561 - ตามที่รายงานไว้เดิม</t>
  </si>
  <si>
    <t>ผลกระทบจากการแก้ไขข้อผิดพลาด</t>
  </si>
  <si>
    <t>ยอดคงเหลือต้นงวด ณ วันที่ 1 มกราคม 2561 - ตามที่ปรับปรุงใหม่</t>
  </si>
  <si>
    <t>รวมขาดทุนเบ็ดเสร็จรวมสำหรับงวด</t>
  </si>
  <si>
    <t>ยอดคงเหลือต้นปี ณ วันที่ 1 มกราคม 2562 - ตามที่รายงานไว้เดิม</t>
  </si>
  <si>
    <t>ยอดคงเหลือต้นปี ณ วันที่ 1 มกราคม 2562 - ตามที่ปรับปรุงใหม่</t>
  </si>
  <si>
    <t>ยอดคงเหลือปลายงวด ณ วันที่ 30 กันยายน 2561</t>
  </si>
  <si>
    <t>ยอดคงเหลือปลายงวด ณ วันที่ 30 กันยายน 2562</t>
  </si>
  <si>
    <t>ส่วนปรับปรุงทุนจากการซื้อธุรกิจแบบย้อนกลับ</t>
  </si>
  <si>
    <t>เงินสดรับจากเงินให้กู้ยืมระยะสั้นแก่บริษัทที่เกี่ยวข้องกัน</t>
  </si>
  <si>
    <t>เงินสดและรายการเทียบเท่าเงินสด ณ วันที่ 30 กันยายน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</si>
  <si>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</si>
  <si>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</si>
  <si>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</si>
  <si>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</si>
  <si>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ส่วนเกินมูลค่า</t>
  </si>
  <si>
    <t>หุ้นสามัญ</t>
  </si>
  <si>
    <t>หุ้นสามัญ 23,812,809,911 หุ้น  มูลค่าหุ้นละ 1 บาท</t>
  </si>
  <si>
    <t xml:space="preserve">ค่าใช้จ่ายการซื้อสถานะของบริษัทจดทะเบียน 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</si>
  <si>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</si>
  <si>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</si>
  <si>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</si>
  <si>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</si>
  <si>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การเพิ่มทุน</t>
  </si>
  <si>
    <t>ส่วนต่ำ</t>
  </si>
  <si>
    <t>กำไรจากการจำหน่ายเงินลงทุนในบริษัทย่อย</t>
  </si>
  <si>
    <t>กระแสเงินสดจากกิจกรรมดำเนินงาน (ต่อ)</t>
  </si>
  <si>
    <t>เงินสดรับจากการขายเงินลงทุนในบริษัทย่อย</t>
  </si>
  <si>
    <t>เงินฝากธนาคารที่ให้เป็นหลักประกันหนังสือค้ำประกันลดลง</t>
  </si>
  <si>
    <t>เงินสดรับจากเงินให้กู้ยืมระยะยาวแก่บริษัทที่เกี่ยวข้องกัน</t>
  </si>
  <si>
    <t>เงินสดรับจากการขายที่ดินอาคารและอุปกรณ์</t>
  </si>
  <si>
    <t>เงินสดจ่ายเงินให้กู้ยืมระยะยาวแก่บริษัทอื่น</t>
  </si>
  <si>
    <t>เงินสดจ่ายซื้อค่าลิขสิทธิ์</t>
  </si>
  <si>
    <t>เงินสดจ่ายดอกเบี้ย</t>
  </si>
  <si>
    <t>เงินฝากธนาคารที่ติดภาระค้ำประกันเงินกู้ยืมระยะสั้นและระยะยาว</t>
  </si>
  <si>
    <t>เงินสดรับ (จ่าย) เงินเบิกเกินบัญชีและเงินกู้ยืมระยะสั้น</t>
  </si>
  <si>
    <t>จากสถาบันการเงิน - สุทธิ</t>
  </si>
  <si>
    <t>เงินสดจ่ายชำระเงินกู้ยืมระยะยาวอื่น</t>
  </si>
  <si>
    <t>เงินสดรับจากเงินกู้ยืมระยะสั้นอื่น</t>
  </si>
  <si>
    <t>เงินสดรับจากการขายสิทธิการเช่า</t>
  </si>
  <si>
    <t>หุ้นสามัญ 24,626,422,010 หุ้น  มูลค่าหุ้นละ 1 บาท</t>
  </si>
  <si>
    <t xml:space="preserve">ค่าใช้จ่ายภาษีเงินได้ </t>
  </si>
  <si>
    <t>ขาดทุนสำหรับงวดจากการดำเนินงานที่ยกเลิก</t>
  </si>
  <si>
    <t>2.2.4</t>
  </si>
  <si>
    <t>ขาดทุนเบ็ดเสร็จอื่นสำหรับงวด - สุทธิจากภาษี</t>
  </si>
  <si>
    <t>การจำหน่ายเงินลงทุนในบริษัทย่อย</t>
  </si>
  <si>
    <t>การเพิ่มทุนสำหรับการรับโอนกิจการ</t>
  </si>
  <si>
    <t>เงินสดรับจากการขายเงินลงทุนระยะยาว</t>
  </si>
  <si>
    <t>21, 24</t>
  </si>
  <si>
    <t>เงินสดรับจากการรวมธุรกิจแบบย้อนกลับ</t>
  </si>
  <si>
    <t>เงินสดรับจากการเพิ่มทุน</t>
  </si>
  <si>
    <t>เงินสดรับจากการรับโอนธุรกิจ</t>
  </si>
  <si>
    <t>ประมาณการหนี้สินสำหรับผลประโยชน์พนักงาน</t>
  </si>
  <si>
    <t>ค่าลิขสิทธิ์ตัดจำหน่าย</t>
  </si>
  <si>
    <t>ค่าสิทธิการเช่าตัดจำหน่าย</t>
  </si>
  <si>
    <t>ค่าตัดจำหน่ายสินทรัพย์ไม่มีตัวตน</t>
  </si>
  <si>
    <t>กำไรจากการจำหน่ายที่ดิน อาคาร และอุปกรณ์</t>
  </si>
  <si>
    <t>1.3.1</t>
  </si>
  <si>
    <t>2.3.1</t>
  </si>
  <si>
    <t>(เดิมชื่อบริษัท สยามอินเตอร์มัลติมีเดีย จำกัด (มหาชน))</t>
  </si>
  <si>
    <t>กำไร (ขาดทุน) สุทธิสำหรับงวด</t>
  </si>
  <si>
    <t>เงินสดรับจากเงินกู้ยืมระยะยาวจากสถาบันการเงิน</t>
  </si>
  <si>
    <t>ขาดทุนจากสินค้าเคลื่อนไหวช้า</t>
  </si>
  <si>
    <t>ประมาณการค่าเผื่อการลดหนี้จากการรับคืนหนังสือ (โอนกลับ)</t>
  </si>
  <si>
    <t>ประมาณการต้นทุนหนังสือรับคืน (โอนกลับ)</t>
  </si>
  <si>
    <t>กำไรเบ็ดเสร็จอื่น</t>
  </si>
  <si>
    <t>รวมกำไร (ขาดทุน) เบ็ดเสร็จรวมสำหรับงวด</t>
  </si>
  <si>
    <t xml:space="preserve">เงินสดและรายการเทียบเท่าเงินสดเพิ่มขึ้นสุทธิ </t>
  </si>
  <si>
    <t>ภาษีเงินได้เกี่ยวกับกำไรบ็ดเสร็จอื่น</t>
  </si>
  <si>
    <t>กำไรเบ็ดเสร็จอื่นสำหรับงวด - สุทธิจากภาษี</t>
  </si>
  <si>
    <t>การปรับปรุงส่วนทุนจากการซื้อธุรกิจแบบย้อยกลับ</t>
  </si>
  <si>
    <t>ส่วนต่ำมูลค่าหุ้นสามัญ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</si>
</sst>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-[$€-2]* #,##0.00_-;\-[$€-2]* #,##0.00_-;_-[$€-2]* &quot;-&quot;??_-"/>
    <numFmt numFmtId="198" formatCode="#,##0.0000"/>
    <numFmt numFmtId="199" formatCode="#,##0.0000_);\(#,##0.000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6"/>
      <color theme="1"/>
      <name val="Angsana New"/>
      <family val="1"/>
    </font>
    <font>
      <b/>
      <sz val="14"/>
      <color rgb="FF0070C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b/>
      <sz val="18"/>
      <name val="Angsana New"/>
      <family val="1"/>
    </font>
    <font>
      <sz val="16"/>
      <color rgb="FF00B050"/>
      <name val="Angsana New"/>
      <family val="1"/>
    </font>
    <font>
      <b/>
      <sz val="1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4" fillId="6" borderId="0" applyNumberFormat="0" applyBorder="0" applyAlignment="0" applyProtection="0"/>
    <xf numFmtId="0" fontId="25" fillId="16" borderId="5" applyNumberFormat="0" applyAlignment="0" applyProtection="0"/>
    <xf numFmtId="0" fontId="15" fillId="17" borderId="6" applyNumberFormat="0" applyAlignment="0" applyProtection="0"/>
    <xf numFmtId="18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ill="0" applyBorder="0" applyProtection="0"/>
    <xf numFmtId="194" fontId="22" fillId="0" borderId="0" applyFill="0" applyBorder="0" applyProtection="0"/>
    <xf numFmtId="194" fontId="22" fillId="0" borderId="3" applyFill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14" fontId="23" fillId="18" borderId="7">
      <alignment horizontal="center" vertical="center" wrapText="1"/>
    </xf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8" fillId="9" borderId="5" applyNumberFormat="0" applyAlignment="0" applyProtection="0"/>
    <xf numFmtId="0" fontId="21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37" fontId="10" fillId="0" borderId="0"/>
    <xf numFmtId="0" fontId="10" fillId="5" borderId="12" applyNumberFormat="0" applyFont="0" applyAlignment="0" applyProtection="0"/>
    <xf numFmtId="0" fontId="19" fillId="16" borderId="13" applyNumberFormat="0" applyAlignment="0" applyProtection="0"/>
    <xf numFmtId="19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97" fontId="1" fillId="0" borderId="0"/>
  </cellStyleXfs>
  <cellXfs count="263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 wrapText="1"/>
    </xf>
    <xf numFmtId="187" fontId="2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5"/>
    </xf>
    <xf numFmtId="43" fontId="31" fillId="0" borderId="0" xfId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87" fontId="4" fillId="0" borderId="0" xfId="0" applyNumberFormat="1" applyFont="1" applyFill="1" applyBorder="1" applyAlignment="1">
      <alignment horizontal="center" vertical="center" wrapText="1"/>
    </xf>
    <xf numFmtId="187" fontId="5" fillId="0" borderId="0" xfId="0" applyNumberFormat="1" applyFont="1" applyFill="1" applyBorder="1" applyAlignment="1">
      <alignment vertical="center" wrapText="1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 wrapText="1"/>
    </xf>
    <xf numFmtId="187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 wrapText="1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left" vertical="center" indent="2"/>
    </xf>
    <xf numFmtId="190" fontId="5" fillId="0" borderId="0" xfId="1" applyNumberFormat="1" applyFont="1" applyFill="1" applyAlignment="1">
      <alignment horizontal="left" vertical="center"/>
    </xf>
    <xf numFmtId="190" fontId="5" fillId="0" borderId="0" xfId="1" applyNumberFormat="1" applyFont="1" applyFill="1" applyBorder="1" applyAlignment="1">
      <alignment horizontal="lef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31" fillId="0" borderId="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7" fontId="31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vertical="center"/>
    </xf>
    <xf numFmtId="196" fontId="31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6" fontId="5" fillId="0" borderId="0" xfId="1" applyNumberFormat="1" applyFont="1" applyFill="1" applyAlignment="1">
      <alignment horizontal="right" vertical="center"/>
    </xf>
    <xf numFmtId="196" fontId="31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left" vertical="center"/>
    </xf>
    <xf numFmtId="187" fontId="33" fillId="0" borderId="0" xfId="1" applyNumberFormat="1" applyFont="1" applyFill="1" applyBorder="1" applyAlignment="1">
      <alignment horizontal="center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87" fontId="35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5" fillId="0" borderId="3" xfId="1" applyNumberFormat="1" applyFont="1" applyFill="1" applyBorder="1" applyAlignment="1">
      <alignment horizontal="right" vertical="center"/>
    </xf>
    <xf numFmtId="196" fontId="5" fillId="0" borderId="2" xfId="1" applyNumberFormat="1" applyFont="1" applyFill="1" applyBorder="1" applyAlignment="1">
      <alignment vertical="center"/>
    </xf>
    <xf numFmtId="196" fontId="5" fillId="0" borderId="0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horizontal="left" vertical="center"/>
    </xf>
    <xf numFmtId="187" fontId="31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1"/>
    </xf>
    <xf numFmtId="0" fontId="6" fillId="0" borderId="0" xfId="69" applyFont="1" applyFill="1" applyAlignment="1">
      <alignment vertical="center"/>
    </xf>
    <xf numFmtId="0" fontId="2" fillId="0" borderId="0" xfId="69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8" fillId="0" borderId="0" xfId="69" applyFont="1" applyFill="1" applyBorder="1" applyAlignment="1">
      <alignment vertical="center"/>
    </xf>
    <xf numFmtId="0" fontId="5" fillId="0" borderId="0" xfId="69" applyFont="1" applyFill="1" applyAlignment="1">
      <alignment vertical="center"/>
    </xf>
    <xf numFmtId="190" fontId="5" fillId="0" borderId="15" xfId="1" applyNumberFormat="1" applyFont="1" applyFill="1" applyBorder="1" applyAlignment="1">
      <alignment vertical="center"/>
    </xf>
    <xf numFmtId="0" fontId="38" fillId="0" borderId="0" xfId="69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7" fontId="7" fillId="0" borderId="0" xfId="70" applyFont="1" applyFill="1" applyAlignment="1"/>
    <xf numFmtId="197" fontId="4" fillId="0" borderId="0" xfId="70" applyFont="1" applyFill="1" applyAlignment="1">
      <alignment horizontal="center"/>
    </xf>
    <xf numFmtId="187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87" fontId="32" fillId="0" borderId="0" xfId="0" applyNumberFormat="1" applyFont="1" applyFill="1" applyBorder="1" applyAlignment="1">
      <alignment horizontal="center" vertical="center"/>
    </xf>
    <xf numFmtId="187" fontId="4" fillId="0" borderId="0" xfId="67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Border="1" applyAlignment="1">
      <alignment horizontal="center" vertical="center"/>
    </xf>
    <xf numFmtId="191" fontId="5" fillId="0" borderId="2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37" fillId="0" borderId="0" xfId="69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69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189" fontId="31" fillId="0" borderId="0" xfId="1" applyNumberFormat="1" applyFont="1" applyFill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vertical="center"/>
    </xf>
    <xf numFmtId="0" fontId="39" fillId="0" borderId="0" xfId="69" applyFont="1" applyFill="1" applyAlignment="1">
      <alignment vertical="center"/>
    </xf>
    <xf numFmtId="0" fontId="39" fillId="0" borderId="0" xfId="69" applyFont="1" applyFill="1" applyBorder="1" applyAlignment="1">
      <alignment horizontal="right" vertical="center"/>
    </xf>
    <xf numFmtId="0" fontId="6" fillId="0" borderId="0" xfId="69" applyFont="1" applyFill="1" applyBorder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6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0" fontId="7" fillId="0" borderId="0" xfId="69" applyFont="1" applyFill="1" applyAlignment="1">
      <alignment vertical="center"/>
    </xf>
    <xf numFmtId="0" fontId="2" fillId="0" borderId="1" xfId="69" applyFont="1" applyFill="1" applyBorder="1" applyAlignment="1">
      <alignment vertical="center"/>
    </xf>
    <xf numFmtId="0" fontId="2" fillId="0" borderId="0" xfId="69" applyFont="1" applyFill="1" applyBorder="1" applyAlignment="1">
      <alignment vertical="center"/>
    </xf>
    <xf numFmtId="0" fontId="7" fillId="0" borderId="1" xfId="69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7" fontId="2" fillId="0" borderId="0" xfId="69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69" applyFont="1" applyFill="1" applyAlignment="1">
      <alignment horizontal="left" vertical="center" indent="1"/>
    </xf>
    <xf numFmtId="0" fontId="2" fillId="0" borderId="0" xfId="69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1" xfId="69" applyNumberFormat="1" applyFont="1" applyFill="1" applyBorder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horizontal="center" vertical="center"/>
    </xf>
    <xf numFmtId="196" fontId="2" fillId="0" borderId="3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horizontal="center" vertical="center"/>
    </xf>
    <xf numFmtId="189" fontId="2" fillId="0" borderId="0" xfId="69" applyNumberFormat="1" applyFont="1" applyFill="1" applyBorder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Border="1" applyAlignment="1">
      <alignment vertical="center"/>
    </xf>
    <xf numFmtId="191" fontId="2" fillId="0" borderId="3" xfId="1" applyNumberFormat="1" applyFont="1" applyFill="1" applyBorder="1" applyAlignment="1">
      <alignment horizontal="center" vertical="center"/>
    </xf>
    <xf numFmtId="196" fontId="6" fillId="0" borderId="0" xfId="69" applyNumberFormat="1" applyFont="1" applyFill="1" applyAlignment="1">
      <alignment vertical="center"/>
    </xf>
    <xf numFmtId="196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37" fontId="31" fillId="0" borderId="0" xfId="1" applyNumberFormat="1" applyFont="1" applyFill="1" applyBorder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left" vertical="center" indent="2"/>
    </xf>
    <xf numFmtId="189" fontId="2" fillId="0" borderId="0" xfId="1" applyNumberFormat="1" applyFont="1" applyFill="1" applyBorder="1" applyAlignment="1">
      <alignment horizontal="center" vertical="center"/>
    </xf>
    <xf numFmtId="0" fontId="2" fillId="0" borderId="0" xfId="69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vertical="center"/>
    </xf>
    <xf numFmtId="191" fontId="22" fillId="0" borderId="0" xfId="1" applyNumberFormat="1" applyFont="1" applyFill="1" applyAlignment="1">
      <alignment horizontal="center" vertical="center"/>
    </xf>
    <xf numFmtId="191" fontId="22" fillId="0" borderId="1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>
      <alignment horizontal="center" vertical="center"/>
    </xf>
    <xf numFmtId="191" fontId="2" fillId="0" borderId="2" xfId="1" applyNumberFormat="1" applyFont="1" applyFill="1" applyBorder="1" applyAlignment="1">
      <alignment horizontal="center" vertical="center"/>
    </xf>
    <xf numFmtId="191" fontId="2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198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Border="1" applyAlignment="1">
      <alignment horizontal="right" vertical="center"/>
    </xf>
    <xf numFmtId="199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Alignment="1">
      <alignment horizontal="right" vertical="center"/>
    </xf>
    <xf numFmtId="189" fontId="31" fillId="0" borderId="1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right" vertical="center"/>
    </xf>
    <xf numFmtId="191" fontId="41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horizontal="left" vertical="center"/>
    </xf>
    <xf numFmtId="190" fontId="4" fillId="0" borderId="0" xfId="1" applyNumberFormat="1" applyFont="1" applyFill="1" applyAlignment="1">
      <alignment vertical="center"/>
    </xf>
    <xf numFmtId="191" fontId="41" fillId="0" borderId="1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189" fontId="5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69" quotePrefix="1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quotePrefix="1" applyFont="1" applyFill="1" applyAlignment="1">
      <alignment horizontal="left" vertical="center" indent="2"/>
    </xf>
    <xf numFmtId="37" fontId="31" fillId="0" borderId="1" xfId="1" applyNumberFormat="1" applyFont="1" applyFill="1" applyBorder="1" applyAlignment="1">
      <alignment vertical="center"/>
    </xf>
    <xf numFmtId="188" fontId="5" fillId="0" borderId="0" xfId="69" applyNumberFormat="1" applyFont="1" applyFill="1" applyAlignment="1">
      <alignment vertical="center"/>
    </xf>
    <xf numFmtId="37" fontId="31" fillId="0" borderId="1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69" applyFont="1" applyFill="1" applyBorder="1" applyAlignment="1">
      <alignment horizontal="right" vertical="center"/>
    </xf>
    <xf numFmtId="0" fontId="4" fillId="0" borderId="0" xfId="69" applyFont="1" applyFill="1" applyBorder="1" applyAlignment="1">
      <alignment horizontal="center" vertical="center"/>
    </xf>
    <xf numFmtId="0" fontId="5" fillId="0" borderId="0" xfId="69" applyFont="1" applyFill="1" applyBorder="1" applyAlignment="1">
      <alignment vertical="center"/>
    </xf>
    <xf numFmtId="196" fontId="5" fillId="0" borderId="15" xfId="66" applyNumberFormat="1" applyFont="1" applyFill="1" applyBorder="1" applyAlignment="1">
      <alignment vertical="center"/>
    </xf>
    <xf numFmtId="196" fontId="4" fillId="0" borderId="0" xfId="66" applyNumberFormat="1" applyFont="1" applyFill="1" applyBorder="1" applyAlignment="1">
      <alignment horizontal="center" vertical="center"/>
    </xf>
    <xf numFmtId="196" fontId="4" fillId="0" borderId="2" xfId="66" applyNumberFormat="1" applyFont="1" applyFill="1" applyBorder="1" applyAlignment="1">
      <alignment horizontal="center" vertical="center"/>
    </xf>
    <xf numFmtId="196" fontId="5" fillId="0" borderId="0" xfId="66" applyNumberFormat="1" applyFont="1" applyFill="1" applyBorder="1" applyAlignment="1">
      <alignment vertical="center"/>
    </xf>
    <xf numFmtId="0" fontId="4" fillId="0" borderId="0" xfId="69" applyFont="1" applyFill="1" applyBorder="1" applyAlignment="1">
      <alignment vertical="center"/>
    </xf>
    <xf numFmtId="0" fontId="5" fillId="0" borderId="0" xfId="66" applyFont="1" applyFill="1" applyBorder="1" applyAlignment="1">
      <alignment horizontal="center" vertical="center"/>
    </xf>
    <xf numFmtId="0" fontId="4" fillId="0" borderId="0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4" fillId="0" borderId="1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vertical="center"/>
    </xf>
    <xf numFmtId="0" fontId="5" fillId="0" borderId="0" xfId="69" applyFont="1" applyFill="1" applyAlignment="1">
      <alignment horizontal="left" vertical="center" indent="1"/>
    </xf>
    <xf numFmtId="0" fontId="5" fillId="0" borderId="0" xfId="69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0" fontId="5" fillId="0" borderId="1" xfId="69" applyFont="1" applyFill="1" applyBorder="1" applyAlignment="1">
      <alignment horizontal="center" vertical="center"/>
    </xf>
    <xf numFmtId="191" fontId="5" fillId="0" borderId="1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4" fillId="0" borderId="0" xfId="69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96" fontId="5" fillId="0" borderId="0" xfId="1" applyNumberFormat="1" applyFont="1" applyFill="1" applyBorder="1" applyAlignment="1">
      <alignment horizontal="right" vertical="center"/>
    </xf>
    <xf numFmtId="43" fontId="31" fillId="0" borderId="0" xfId="1" applyNumberFormat="1" applyFont="1" applyFill="1" applyBorder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96" fontId="4" fillId="0" borderId="2" xfId="66" applyNumberFormat="1" applyFont="1" applyFill="1" applyBorder="1" applyAlignment="1">
      <alignment horizontal="center" vertical="center"/>
    </xf>
    <xf numFmtId="0" fontId="7" fillId="0" borderId="0" xfId="69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1" xfId="69" applyFont="1" applyFill="1" applyBorder="1" applyAlignment="1">
      <alignment horizontal="right" vertical="center"/>
    </xf>
    <xf numFmtId="0" fontId="4" fillId="0" borderId="1" xfId="69" applyFont="1" applyFill="1" applyBorder="1" applyAlignment="1">
      <alignment horizontal="center" vertical="center"/>
    </xf>
    <xf numFmtId="0" fontId="2" fillId="0" borderId="0" xfId="69" applyFont="1" applyFill="1" applyAlignment="1">
      <alignment horizontal="center" vertical="center"/>
    </xf>
    <xf numFmtId="0" fontId="7" fillId="0" borderId="2" xfId="69" applyFont="1" applyFill="1" applyBorder="1" applyAlignment="1">
      <alignment horizontal="center" vertical="center"/>
    </xf>
    <xf numFmtId="0" fontId="6" fillId="0" borderId="0" xfId="69" applyFont="1" applyFill="1" applyAlignment="1">
      <alignment horizontal="left" vertical="center"/>
    </xf>
    <xf numFmtId="0" fontId="6" fillId="0" borderId="0" xfId="69" applyFont="1" applyFill="1" applyAlignment="1">
      <alignment horizontal="center" vertical="center"/>
    </xf>
    <xf numFmtId="0" fontId="39" fillId="0" borderId="0" xfId="69" applyFont="1" applyFill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</cellXfs>
  <cellStyles count="71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2" xfId="34"/>
    <cellStyle name="Comma 2 6" xfId="64"/>
    <cellStyle name="Comma 3" xfId="35"/>
    <cellStyle name="Comma 4" xfId="36"/>
    <cellStyle name="Comma 5" xfId="33"/>
    <cellStyle name="Comma 6" xfId="65"/>
    <cellStyle name="Credit" xfId="37"/>
    <cellStyle name="Debit" xfId="38"/>
    <cellStyle name="Debit Total" xfId="39"/>
    <cellStyle name="Explanatory Text 2" xfId="40"/>
    <cellStyle name="Good 2" xfId="41"/>
    <cellStyle name="Heading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12" xfId="68"/>
    <cellStyle name="Normal 2" xfId="4"/>
    <cellStyle name="Normal 2 2" xfId="51"/>
    <cellStyle name="Normal 2 3" xfId="52"/>
    <cellStyle name="Normal 2 4" xfId="50"/>
    <cellStyle name="Normal 2 5" xfId="66"/>
    <cellStyle name="Normal 3" xfId="53"/>
    <cellStyle name="Normal 3 2" xfId="70"/>
    <cellStyle name="Normal 4" xfId="54"/>
    <cellStyle name="Normal 5" xfId="55"/>
    <cellStyle name="Normal 6" xfId="5"/>
    <cellStyle name="Normal_Berli - Dec 2002 (Thai)-3" xfId="67"/>
    <cellStyle name="Normal_TWC45Q3" xfId="2"/>
    <cellStyle name="Normal_TWC45Q3 2" xfId="69"/>
    <cellStyle name="Normal_TWC47Y" xfId="3"/>
    <cellStyle name="Note 2" xfId="56"/>
    <cellStyle name="Output 2" xfId="57"/>
    <cellStyle name="Percent (0)" xfId="58"/>
    <cellStyle name="Percent 2" xfId="59"/>
    <cellStyle name="Tickmark" xfId="60"/>
    <cellStyle name="Title 2" xfId="61"/>
    <cellStyle name="Total 2" xfId="62"/>
    <cellStyle name="Warning Text 2" xfId="63"/>
  </cellStyles>
  <dxfs count="0"/>
  <tableStyles count="0" defaultTableStyle="TableStyleMedium9" defaultPivotStyle="PivotStyleLight16"/>
  <colors>
    <mruColors>
      <color rgb="FFCCFFCC"/>
      <color rgb="FF1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9"/>
  <sheetViews>
    <sheetView view="pageBreakPreview" zoomScale="80" zoomScaleNormal="100" zoomScaleSheetLayoutView="80" workbookViewId="0">
      <selection activeCell="P4" sqref="P4"/>
    </sheetView>
  </sheetViews>
  <sheetFormatPr defaultColWidth="9.1328125" defaultRowHeight="23.95" customHeight="1" x14ac:dyDescent="1.1000000000000001"/>
  <cols>
    <col min="1" max="1" width="43.73046875" style="2" customWidth="1"/>
    <col min="2" max="2" width="10" style="2" customWidth="1"/>
    <col min="3" max="3" width="14.73046875" style="2" customWidth="1"/>
    <col min="4" max="4" width="1.73046875" style="2" customWidth="1"/>
    <col min="5" max="5" width="13.73046875" style="2" customWidth="1"/>
    <col min="6" max="6" width="1.59765625" style="2" customWidth="1"/>
    <col min="7" max="7" width="13.73046875" style="2" customWidth="1"/>
    <col min="8" max="8" width="1.73046875" style="2" customWidth="1"/>
    <col min="9" max="9" width="14.73046875" style="2" customWidth="1"/>
    <col min="10" max="10" width="1.73046875" style="2" customWidth="1"/>
    <col min="11" max="11" width="13.73046875" style="2" customWidth="1"/>
    <col min="12" max="12" width="1.73046875" style="2" customWidth="1"/>
    <col min="13" max="13" width="13.73046875" style="2" customWidth="1"/>
    <col min="14" max="14" width="10.1328125" style="2" customWidth="1"/>
    <col min="15" max="15" width="11.1328125" style="2" bestFit="1" customWidth="1"/>
    <col min="16" max="16" width="16.1328125" style="2" bestFit="1" customWidth="1"/>
    <col min="17" max="16384" width="9.1328125" style="2"/>
  </cols>
  <sheetData>
    <row r="1" spans="1:15" s="4" customFormat="1" ht="23.95" customHeight="1" x14ac:dyDescent="1.1000000000000001">
      <c r="A1" s="245" t="s">
        <v>162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5" s="4" customFormat="1" ht="23.95" customHeight="1" x14ac:dyDescent="1.1000000000000001">
      <c r="A2" s="248" t="s">
        <v>254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5" s="4" customFormat="1" ht="23.95" customHeight="1" x14ac:dyDescent="1.1000000000000001">
      <c r="A3" s="245" t="s">
        <v>35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5" s="4" customFormat="1" ht="23.95" customHeight="1" x14ac:dyDescent="1.1000000000000001">
      <c r="A4" s="245" t="s">
        <v>163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5" s="4" customFormat="1" ht="23.95" customHeight="1" x14ac:dyDescent="1.1000000000000001">
      <c r="A5" s="246" t="s">
        <v>17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5" ht="9.1" customHeight="1" x14ac:dyDescent="1.1000000000000001">
      <c r="C6" s="78"/>
      <c r="E6" s="78"/>
      <c r="F6" s="78"/>
      <c r="G6" s="78"/>
      <c r="I6" s="78"/>
      <c r="J6" s="78"/>
      <c r="K6" s="78"/>
      <c r="M6" s="78"/>
    </row>
    <row r="7" spans="1:15" ht="23.95" customHeight="1" x14ac:dyDescent="1.1000000000000001">
      <c r="C7" s="247" t="s">
        <v>76</v>
      </c>
      <c r="D7" s="247"/>
      <c r="E7" s="247"/>
      <c r="F7" s="247"/>
      <c r="G7" s="247"/>
      <c r="H7" s="247" t="s">
        <v>79</v>
      </c>
      <c r="I7" s="247"/>
      <c r="J7" s="247"/>
      <c r="K7" s="247"/>
      <c r="L7" s="247"/>
      <c r="M7" s="247"/>
    </row>
    <row r="8" spans="1:15" ht="23.95" customHeight="1" x14ac:dyDescent="0.95">
      <c r="B8" s="111" t="s">
        <v>28</v>
      </c>
      <c r="C8" s="21" t="s">
        <v>77</v>
      </c>
      <c r="D8" s="22"/>
      <c r="E8" s="21" t="s">
        <v>77</v>
      </c>
      <c r="F8" s="21"/>
      <c r="G8" s="21" t="s">
        <v>77</v>
      </c>
      <c r="H8" s="22"/>
      <c r="I8" s="21" t="s">
        <v>77</v>
      </c>
      <c r="J8" s="21"/>
      <c r="K8" s="21" t="s">
        <v>77</v>
      </c>
      <c r="L8" s="22"/>
      <c r="M8" s="21" t="s">
        <v>77</v>
      </c>
    </row>
    <row r="9" spans="1:15" ht="23.95" customHeight="1" x14ac:dyDescent="0.95">
      <c r="B9" s="111"/>
      <c r="C9" s="21" t="s">
        <v>165</v>
      </c>
      <c r="D9" s="22"/>
      <c r="E9" s="21" t="s">
        <v>78</v>
      </c>
      <c r="F9" s="21"/>
      <c r="G9" s="21" t="s">
        <v>164</v>
      </c>
      <c r="H9" s="22"/>
      <c r="I9" s="21" t="s">
        <v>165</v>
      </c>
      <c r="J9" s="21"/>
      <c r="K9" s="21" t="s">
        <v>78</v>
      </c>
      <c r="L9" s="22"/>
      <c r="M9" s="21" t="s">
        <v>164</v>
      </c>
    </row>
    <row r="10" spans="1:15" ht="23.95" customHeight="1" x14ac:dyDescent="0.95">
      <c r="B10" s="111"/>
      <c r="C10" s="21">
        <v>2562</v>
      </c>
      <c r="D10" s="22"/>
      <c r="E10" s="21">
        <v>2561</v>
      </c>
      <c r="F10" s="21"/>
      <c r="G10" s="21">
        <v>2561</v>
      </c>
      <c r="H10" s="22"/>
      <c r="I10" s="21">
        <v>2562</v>
      </c>
      <c r="J10" s="21"/>
      <c r="K10" s="21">
        <v>2561</v>
      </c>
      <c r="L10" s="22"/>
      <c r="M10" s="21">
        <v>2561</v>
      </c>
    </row>
    <row r="11" spans="1:15" ht="23.95" customHeight="1" x14ac:dyDescent="1.05">
      <c r="B11" s="111"/>
      <c r="C11" s="109" t="s">
        <v>82</v>
      </c>
      <c r="D11" s="108"/>
      <c r="E11" s="109" t="s">
        <v>166</v>
      </c>
      <c r="F11" s="108"/>
      <c r="G11" s="109" t="s">
        <v>166</v>
      </c>
      <c r="H11" s="22"/>
      <c r="I11" s="109" t="s">
        <v>82</v>
      </c>
      <c r="J11" s="109"/>
      <c r="K11" s="109" t="s">
        <v>166</v>
      </c>
      <c r="L11" s="22"/>
      <c r="M11" s="109" t="s">
        <v>166</v>
      </c>
    </row>
    <row r="12" spans="1:15" ht="23.95" customHeight="1" x14ac:dyDescent="1.1000000000000001">
      <c r="A12" s="81" t="s">
        <v>0</v>
      </c>
      <c r="B12" s="111"/>
      <c r="C12" s="15"/>
      <c r="D12" s="15"/>
      <c r="E12" s="15"/>
      <c r="F12" s="15"/>
      <c r="G12" s="15"/>
      <c r="H12" s="15"/>
      <c r="I12" s="77"/>
      <c r="J12" s="77"/>
      <c r="K12" s="77"/>
      <c r="L12" s="77"/>
      <c r="M12" s="77"/>
    </row>
    <row r="13" spans="1:15" ht="23.95" customHeight="1" x14ac:dyDescent="1.1000000000000001">
      <c r="A13" s="20" t="s">
        <v>1</v>
      </c>
      <c r="G13" s="106"/>
    </row>
    <row r="14" spans="1:15" ht="23.95" customHeight="1" x14ac:dyDescent="1.1000000000000001">
      <c r="A14" s="3" t="s">
        <v>31</v>
      </c>
      <c r="B14" s="16">
        <v>5.0999999999999996</v>
      </c>
      <c r="C14" s="57">
        <v>2655116364</v>
      </c>
      <c r="D14" s="56"/>
      <c r="E14" s="56">
        <f>653285722-E26</f>
        <v>616285722</v>
      </c>
      <c r="F14" s="56"/>
      <c r="G14" s="56">
        <v>479951120</v>
      </c>
      <c r="H14" s="56"/>
      <c r="I14" s="57">
        <v>1737429266</v>
      </c>
      <c r="J14" s="57"/>
      <c r="K14" s="57">
        <v>9997629</v>
      </c>
      <c r="L14" s="56"/>
      <c r="M14" s="56">
        <v>11281917</v>
      </c>
    </row>
    <row r="15" spans="1:15" ht="23.95" customHeight="1" x14ac:dyDescent="1.1000000000000001">
      <c r="A15" s="3" t="s">
        <v>124</v>
      </c>
      <c r="B15" s="16">
        <v>6</v>
      </c>
      <c r="C15" s="57">
        <v>2462917330</v>
      </c>
      <c r="D15" s="56"/>
      <c r="E15" s="56">
        <v>4379627706</v>
      </c>
      <c r="F15" s="56"/>
      <c r="G15" s="56">
        <v>3449352902</v>
      </c>
      <c r="H15" s="56"/>
      <c r="I15" s="57">
        <v>4806947</v>
      </c>
      <c r="J15" s="57"/>
      <c r="K15" s="57">
        <v>94038948</v>
      </c>
      <c r="L15" s="56"/>
      <c r="M15" s="56">
        <v>177792410</v>
      </c>
      <c r="O15" s="106"/>
    </row>
    <row r="16" spans="1:15" ht="23.95" hidden="1" customHeight="1" x14ac:dyDescent="1.1000000000000001">
      <c r="A16" s="3" t="s">
        <v>94</v>
      </c>
      <c r="B16" s="16">
        <v>6</v>
      </c>
      <c r="C16" s="57"/>
      <c r="D16" s="56"/>
      <c r="E16" s="57" t="s">
        <v>93</v>
      </c>
      <c r="F16" s="57"/>
      <c r="G16" s="57"/>
      <c r="H16" s="56"/>
      <c r="I16" s="57"/>
      <c r="J16" s="57"/>
      <c r="K16" s="57"/>
      <c r="L16" s="56"/>
      <c r="M16" s="57" t="s">
        <v>93</v>
      </c>
    </row>
    <row r="17" spans="1:16" ht="23.95" customHeight="1" x14ac:dyDescent="1.1000000000000001">
      <c r="A17" s="3" t="s">
        <v>94</v>
      </c>
      <c r="B17" s="16"/>
      <c r="C17" s="182">
        <v>0</v>
      </c>
      <c r="D17" s="56"/>
      <c r="E17" s="182">
        <v>0</v>
      </c>
      <c r="F17" s="182"/>
      <c r="G17" s="57">
        <v>115950000</v>
      </c>
      <c r="H17" s="56"/>
      <c r="I17" s="182">
        <v>0</v>
      </c>
      <c r="J17" s="57"/>
      <c r="K17" s="182">
        <v>0</v>
      </c>
      <c r="L17" s="56"/>
      <c r="M17" s="182">
        <v>0</v>
      </c>
    </row>
    <row r="18" spans="1:16" ht="23.95" customHeight="1" x14ac:dyDescent="1.1000000000000001">
      <c r="A18" s="3" t="s">
        <v>41</v>
      </c>
      <c r="B18" s="1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6" ht="23.95" customHeight="1" x14ac:dyDescent="1.1000000000000001">
      <c r="A19" s="18" t="s">
        <v>75</v>
      </c>
      <c r="B19" s="16">
        <v>28</v>
      </c>
      <c r="C19" s="57">
        <v>637160</v>
      </c>
      <c r="D19" s="56"/>
      <c r="E19" s="57">
        <v>1563894</v>
      </c>
      <c r="F19" s="57"/>
      <c r="G19" s="182">
        <v>0</v>
      </c>
      <c r="H19" s="56"/>
      <c r="I19" s="182">
        <v>0</v>
      </c>
      <c r="J19" s="57"/>
      <c r="K19" s="182">
        <v>0</v>
      </c>
      <c r="L19" s="56"/>
      <c r="M19" s="182">
        <v>0</v>
      </c>
    </row>
    <row r="20" spans="1:16" ht="23.95" customHeight="1" x14ac:dyDescent="1.1000000000000001">
      <c r="A20" s="3" t="s">
        <v>42</v>
      </c>
      <c r="B20" s="16">
        <v>7</v>
      </c>
      <c r="C20" s="57">
        <v>4338293384</v>
      </c>
      <c r="D20" s="56"/>
      <c r="E20" s="56">
        <v>3358723004</v>
      </c>
      <c r="F20" s="56"/>
      <c r="G20" s="56">
        <v>2712855927</v>
      </c>
      <c r="H20" s="56"/>
      <c r="I20" s="182">
        <v>0</v>
      </c>
      <c r="J20" s="57"/>
      <c r="K20" s="57">
        <v>471269360</v>
      </c>
      <c r="L20" s="56"/>
      <c r="M20" s="57">
        <v>558613248</v>
      </c>
      <c r="O20" s="106"/>
    </row>
    <row r="21" spans="1:16" ht="23.95" customHeight="1" x14ac:dyDescent="1.1000000000000001">
      <c r="A21" s="3" t="s">
        <v>167</v>
      </c>
      <c r="B21" s="16"/>
      <c r="C21" s="57">
        <v>1921071</v>
      </c>
      <c r="D21" s="56"/>
      <c r="E21" s="56">
        <v>17096821.600000001</v>
      </c>
      <c r="F21" s="56"/>
      <c r="G21" s="56">
        <v>154372</v>
      </c>
      <c r="H21" s="56"/>
      <c r="I21" s="57">
        <v>1921071</v>
      </c>
      <c r="J21" s="57"/>
      <c r="K21" s="57">
        <v>4534336</v>
      </c>
      <c r="L21" s="56"/>
      <c r="M21" s="57">
        <v>5378908</v>
      </c>
      <c r="O21" s="106"/>
    </row>
    <row r="22" spans="1:16" ht="23.95" customHeight="1" x14ac:dyDescent="1.1000000000000001">
      <c r="A22" s="3" t="s">
        <v>2</v>
      </c>
      <c r="B22" s="16">
        <v>8</v>
      </c>
      <c r="C22" s="57">
        <v>105456930</v>
      </c>
      <c r="D22" s="56"/>
      <c r="E22" s="56">
        <v>65787009.399999999</v>
      </c>
      <c r="F22" s="50"/>
      <c r="G22" s="56">
        <v>41059225</v>
      </c>
      <c r="H22" s="56"/>
      <c r="I22" s="57">
        <v>1327210</v>
      </c>
      <c r="J22" s="57"/>
      <c r="K22" s="57">
        <v>1971166</v>
      </c>
      <c r="L22" s="56"/>
      <c r="M22" s="56">
        <v>2374102</v>
      </c>
      <c r="O22" s="106"/>
      <c r="P22" s="100"/>
    </row>
    <row r="23" spans="1:16" ht="23.95" customHeight="1" x14ac:dyDescent="1.1000000000000001">
      <c r="A23" s="76" t="s">
        <v>3</v>
      </c>
      <c r="B23" s="19"/>
      <c r="C23" s="82">
        <f>SUM(C14:C22)</f>
        <v>9564342239</v>
      </c>
      <c r="D23" s="56"/>
      <c r="E23" s="82">
        <f>SUM(E14:E22)</f>
        <v>8439084157</v>
      </c>
      <c r="F23" s="50"/>
      <c r="G23" s="82">
        <f>SUM(G14:G22)</f>
        <v>6799323546</v>
      </c>
      <c r="H23" s="56"/>
      <c r="I23" s="82">
        <f>SUM(I14:I22)</f>
        <v>1745484494</v>
      </c>
      <c r="J23" s="50"/>
      <c r="K23" s="82">
        <f>SUM(K14:K22)</f>
        <v>581811439</v>
      </c>
      <c r="L23" s="56"/>
      <c r="M23" s="82">
        <f>SUM(M14:M22)</f>
        <v>755440585</v>
      </c>
      <c r="P23" s="36"/>
    </row>
    <row r="24" spans="1:16" ht="23.95" customHeight="1" x14ac:dyDescent="1.1000000000000001">
      <c r="C24" s="35"/>
      <c r="D24" s="35"/>
      <c r="E24" s="35"/>
      <c r="F24" s="39"/>
      <c r="G24" s="35"/>
      <c r="H24" s="35"/>
      <c r="I24" s="35"/>
      <c r="J24" s="35"/>
      <c r="K24" s="35"/>
      <c r="L24" s="35"/>
      <c r="M24" s="35"/>
    </row>
    <row r="25" spans="1:16" ht="23.95" customHeight="1" x14ac:dyDescent="1.1000000000000001">
      <c r="A25" s="20" t="s">
        <v>18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6" ht="23.95" customHeight="1" x14ac:dyDescent="1.1000000000000001">
      <c r="A26" s="3" t="s">
        <v>151</v>
      </c>
      <c r="B26" s="16">
        <v>30.3</v>
      </c>
      <c r="C26" s="57">
        <v>37000000</v>
      </c>
      <c r="D26" s="35"/>
      <c r="E26" s="56">
        <v>37000000</v>
      </c>
      <c r="F26" s="56"/>
      <c r="G26" s="56">
        <v>37000000</v>
      </c>
      <c r="H26" s="35"/>
      <c r="I26" s="182">
        <v>0</v>
      </c>
      <c r="J26" s="57"/>
      <c r="K26" s="57">
        <v>12077220</v>
      </c>
      <c r="L26" s="57"/>
      <c r="M26" s="57">
        <v>14058279</v>
      </c>
    </row>
    <row r="27" spans="1:16" ht="23.95" customHeight="1" x14ac:dyDescent="1.1000000000000001">
      <c r="A27" s="3" t="s">
        <v>29</v>
      </c>
      <c r="B27" s="112">
        <v>9</v>
      </c>
      <c r="C27" s="57">
        <v>64018736</v>
      </c>
      <c r="D27" s="56"/>
      <c r="E27" s="56">
        <v>65200396</v>
      </c>
      <c r="F27" s="56"/>
      <c r="G27" s="56">
        <v>62627927</v>
      </c>
      <c r="H27" s="56"/>
      <c r="I27" s="182">
        <v>0</v>
      </c>
      <c r="J27" s="57"/>
      <c r="K27" s="182">
        <v>0</v>
      </c>
      <c r="L27" s="57"/>
      <c r="M27" s="182">
        <v>0</v>
      </c>
    </row>
    <row r="28" spans="1:16" ht="23.95" customHeight="1" x14ac:dyDescent="1.1000000000000001">
      <c r="A28" s="3" t="s">
        <v>84</v>
      </c>
      <c r="B28" s="112">
        <v>10</v>
      </c>
      <c r="C28" s="182">
        <v>0</v>
      </c>
      <c r="D28" s="56"/>
      <c r="E28" s="182">
        <v>0</v>
      </c>
      <c r="F28" s="182"/>
      <c r="G28" s="182">
        <v>0</v>
      </c>
      <c r="H28" s="56"/>
      <c r="I28" s="57">
        <v>11673375263</v>
      </c>
      <c r="J28" s="57"/>
      <c r="K28" s="182">
        <v>0</v>
      </c>
      <c r="L28" s="56"/>
      <c r="M28" s="182">
        <v>0</v>
      </c>
    </row>
    <row r="29" spans="1:16" ht="23.95" customHeight="1" x14ac:dyDescent="1.1000000000000001">
      <c r="A29" s="3" t="s">
        <v>168</v>
      </c>
      <c r="B29" s="112"/>
      <c r="C29" s="182">
        <v>0</v>
      </c>
      <c r="D29" s="56"/>
      <c r="E29" s="182">
        <v>0</v>
      </c>
      <c r="F29" s="182"/>
      <c r="G29" s="182">
        <v>0</v>
      </c>
      <c r="H29" s="56"/>
      <c r="I29" s="182">
        <v>0</v>
      </c>
      <c r="J29" s="57"/>
      <c r="K29" s="182">
        <v>0</v>
      </c>
      <c r="L29" s="56"/>
      <c r="M29" s="56">
        <v>941815</v>
      </c>
    </row>
    <row r="30" spans="1:16" ht="23.95" customHeight="1" x14ac:dyDescent="1.1000000000000001">
      <c r="A30" s="17" t="s">
        <v>71</v>
      </c>
      <c r="B30" s="16">
        <v>11</v>
      </c>
      <c r="C30" s="182">
        <v>0</v>
      </c>
      <c r="D30" s="55"/>
      <c r="E30" s="57">
        <v>94820000</v>
      </c>
      <c r="F30" s="57"/>
      <c r="G30" s="57">
        <v>119820000</v>
      </c>
      <c r="H30" s="55"/>
      <c r="I30" s="182">
        <v>0</v>
      </c>
      <c r="J30" s="57"/>
      <c r="K30" s="182">
        <v>0</v>
      </c>
      <c r="L30" s="57"/>
      <c r="M30" s="182">
        <v>0</v>
      </c>
    </row>
    <row r="31" spans="1:16" ht="23.95" customHeight="1" x14ac:dyDescent="1.1000000000000001">
      <c r="A31" s="17" t="s">
        <v>64</v>
      </c>
      <c r="C31" s="57">
        <v>36782747</v>
      </c>
      <c r="D31" s="56"/>
      <c r="E31" s="56">
        <v>23949086</v>
      </c>
      <c r="F31" s="56"/>
      <c r="G31" s="56">
        <v>27832055</v>
      </c>
      <c r="H31" s="56"/>
      <c r="I31" s="182">
        <v>0</v>
      </c>
      <c r="J31" s="57"/>
      <c r="K31" s="182">
        <v>0</v>
      </c>
      <c r="L31" s="57"/>
      <c r="M31" s="182">
        <v>0</v>
      </c>
    </row>
    <row r="32" spans="1:16" ht="23.95" customHeight="1" x14ac:dyDescent="1.1000000000000001">
      <c r="A32" s="17" t="s">
        <v>169</v>
      </c>
      <c r="C32" s="182">
        <v>0</v>
      </c>
      <c r="D32" s="56"/>
      <c r="E32" s="182">
        <v>0</v>
      </c>
      <c r="F32" s="182"/>
      <c r="G32" s="182">
        <v>0</v>
      </c>
      <c r="H32" s="56"/>
      <c r="I32" s="182">
        <v>0</v>
      </c>
      <c r="J32" s="57"/>
      <c r="K32" s="57">
        <v>1714241</v>
      </c>
      <c r="L32" s="57"/>
      <c r="M32" s="57">
        <v>1716973</v>
      </c>
    </row>
    <row r="33" spans="1:15" ht="23.95" customHeight="1" x14ac:dyDescent="1.1000000000000001">
      <c r="A33" s="3" t="s">
        <v>43</v>
      </c>
      <c r="B33" s="16">
        <v>12</v>
      </c>
      <c r="C33" s="57">
        <v>2445458105</v>
      </c>
      <c r="D33" s="56"/>
      <c r="E33" s="56">
        <v>2266259163</v>
      </c>
      <c r="F33" s="56"/>
      <c r="G33" s="56">
        <v>2027162957</v>
      </c>
      <c r="H33" s="56"/>
      <c r="I33" s="182">
        <v>0</v>
      </c>
      <c r="J33" s="57"/>
      <c r="K33" s="57">
        <v>81015092</v>
      </c>
      <c r="L33" s="57"/>
      <c r="M33" s="57">
        <v>118548787</v>
      </c>
    </row>
    <row r="34" spans="1:15" ht="23.95" customHeight="1" x14ac:dyDescent="1.1000000000000001">
      <c r="A34" s="3" t="s">
        <v>170</v>
      </c>
      <c r="B34" s="16">
        <v>13</v>
      </c>
      <c r="C34" s="182">
        <v>0</v>
      </c>
      <c r="D34" s="56"/>
      <c r="E34" s="182">
        <v>0</v>
      </c>
      <c r="F34" s="182"/>
      <c r="G34" s="182">
        <v>0</v>
      </c>
      <c r="H34" s="56"/>
      <c r="I34" s="182">
        <v>0</v>
      </c>
      <c r="J34" s="57"/>
      <c r="K34" s="57">
        <v>9114505</v>
      </c>
      <c r="L34" s="57"/>
      <c r="M34" s="57">
        <v>16255365</v>
      </c>
    </row>
    <row r="35" spans="1:15" ht="23.95" customHeight="1" x14ac:dyDescent="1.1000000000000001">
      <c r="A35" s="3" t="s">
        <v>171</v>
      </c>
      <c r="B35" s="16"/>
      <c r="C35" s="182">
        <v>0</v>
      </c>
      <c r="D35" s="56"/>
      <c r="E35" s="182">
        <v>0</v>
      </c>
      <c r="F35" s="182"/>
      <c r="G35" s="182">
        <v>0</v>
      </c>
      <c r="H35" s="56"/>
      <c r="I35" s="182">
        <v>0</v>
      </c>
      <c r="J35" s="57"/>
      <c r="K35" s="57">
        <v>2460575</v>
      </c>
      <c r="L35" s="57"/>
      <c r="M35" s="57">
        <v>3051483</v>
      </c>
    </row>
    <row r="36" spans="1:15" ht="23.95" customHeight="1" x14ac:dyDescent="1.1000000000000001">
      <c r="A36" s="3" t="s">
        <v>85</v>
      </c>
      <c r="B36" s="16">
        <v>10</v>
      </c>
      <c r="C36" s="56">
        <v>893468044</v>
      </c>
      <c r="D36" s="56"/>
      <c r="E36" s="56">
        <v>893468044</v>
      </c>
      <c r="F36" s="56"/>
      <c r="G36" s="56">
        <v>893468044</v>
      </c>
      <c r="H36" s="56"/>
      <c r="I36" s="182">
        <v>0</v>
      </c>
      <c r="J36" s="57"/>
      <c r="K36" s="182">
        <v>0</v>
      </c>
      <c r="L36" s="57"/>
      <c r="M36" s="182">
        <v>0</v>
      </c>
    </row>
    <row r="37" spans="1:15" ht="23.95" customHeight="1" x14ac:dyDescent="1.1000000000000001">
      <c r="A37" s="3" t="s">
        <v>137</v>
      </c>
      <c r="B37" s="16"/>
      <c r="C37" s="57">
        <v>15438843</v>
      </c>
      <c r="D37" s="56"/>
      <c r="E37" s="56">
        <v>20274539</v>
      </c>
      <c r="F37" s="56"/>
      <c r="G37" s="56">
        <v>27188018</v>
      </c>
      <c r="H37" s="56"/>
      <c r="I37" s="182">
        <v>0</v>
      </c>
      <c r="J37" s="57"/>
      <c r="K37" s="182">
        <v>0</v>
      </c>
      <c r="L37" s="57"/>
      <c r="M37" s="182">
        <v>0</v>
      </c>
    </row>
    <row r="38" spans="1:15" ht="23.95" customHeight="1" x14ac:dyDescent="1.1000000000000001">
      <c r="A38" s="3" t="s">
        <v>172</v>
      </c>
      <c r="B38" s="16">
        <v>21</v>
      </c>
      <c r="C38" s="182">
        <v>0</v>
      </c>
      <c r="D38" s="56"/>
      <c r="E38" s="182">
        <v>0</v>
      </c>
      <c r="F38" s="182"/>
      <c r="G38" s="182">
        <v>0</v>
      </c>
      <c r="H38" s="56"/>
      <c r="I38" s="182">
        <v>0</v>
      </c>
      <c r="J38" s="57"/>
      <c r="K38" s="57">
        <v>38054658</v>
      </c>
      <c r="L38" s="57"/>
      <c r="M38" s="57">
        <v>24091085</v>
      </c>
    </row>
    <row r="39" spans="1:15" ht="23.95" customHeight="1" x14ac:dyDescent="1.1000000000000001">
      <c r="A39" s="17" t="s">
        <v>22</v>
      </c>
      <c r="B39" s="17"/>
      <c r="C39" s="57">
        <v>8053156</v>
      </c>
      <c r="D39" s="56"/>
      <c r="E39" s="56">
        <v>5668382</v>
      </c>
      <c r="F39" s="50"/>
      <c r="G39" s="56">
        <v>6263838</v>
      </c>
      <c r="H39" s="56"/>
      <c r="I39" s="57">
        <v>60000</v>
      </c>
      <c r="J39" s="57"/>
      <c r="K39" s="57">
        <v>5847692</v>
      </c>
      <c r="L39" s="57"/>
      <c r="M39" s="57">
        <v>8245752</v>
      </c>
      <c r="O39" s="106"/>
    </row>
    <row r="40" spans="1:15" ht="23.95" customHeight="1" x14ac:dyDescent="1.1000000000000001">
      <c r="A40" s="76" t="s">
        <v>19</v>
      </c>
      <c r="B40" s="19"/>
      <c r="C40" s="82">
        <f>SUM(C26:C39)</f>
        <v>3500219631</v>
      </c>
      <c r="D40" s="56"/>
      <c r="E40" s="82">
        <f>SUM(E26:E39)</f>
        <v>3406639610</v>
      </c>
      <c r="F40" s="50"/>
      <c r="G40" s="82">
        <f>SUM(G26:G39)</f>
        <v>3201362839</v>
      </c>
      <c r="H40" s="56"/>
      <c r="I40" s="82">
        <f>SUM(I26:I39)</f>
        <v>11673435263</v>
      </c>
      <c r="J40" s="118"/>
      <c r="K40" s="82">
        <f>SUM(K26:K39)</f>
        <v>150283983</v>
      </c>
      <c r="L40" s="56"/>
      <c r="M40" s="82">
        <f>SUM(M26:M39)</f>
        <v>186909539</v>
      </c>
    </row>
    <row r="41" spans="1:15" ht="23.95" customHeight="1" thickBot="1" x14ac:dyDescent="1.1499999999999999">
      <c r="A41" s="20" t="s">
        <v>4</v>
      </c>
      <c r="B41" s="20"/>
      <c r="C41" s="83">
        <f>C23+C40</f>
        <v>13064561870</v>
      </c>
      <c r="D41" s="56"/>
      <c r="E41" s="83">
        <f>E23+E40</f>
        <v>11845723767</v>
      </c>
      <c r="F41" s="50"/>
      <c r="G41" s="83">
        <f>G23+G40</f>
        <v>10000686385</v>
      </c>
      <c r="H41" s="56"/>
      <c r="I41" s="83">
        <f>I23+I40</f>
        <v>13418919757</v>
      </c>
      <c r="J41" s="50"/>
      <c r="K41" s="83">
        <f>K23+K40</f>
        <v>732095422</v>
      </c>
      <c r="L41" s="56"/>
      <c r="M41" s="83">
        <f>M23+M40</f>
        <v>942350124</v>
      </c>
    </row>
    <row r="42" spans="1:15" ht="23.95" customHeight="1" thickTop="1" x14ac:dyDescent="1.1000000000000001">
      <c r="F42" s="15"/>
    </row>
    <row r="46" spans="1:15" ht="23.95" customHeight="1" x14ac:dyDescent="1.1000000000000001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5" ht="23.95" customHeight="1" x14ac:dyDescent="1.1000000000000001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9" spans="1:1" ht="23.95" customHeight="1" x14ac:dyDescent="1.1000000000000001">
      <c r="A49" s="2" t="s">
        <v>138</v>
      </c>
    </row>
  </sheetData>
  <mergeCells count="7">
    <mergeCell ref="A3:M3"/>
    <mergeCell ref="A1:M1"/>
    <mergeCell ref="A5:M5"/>
    <mergeCell ref="A4:M4"/>
    <mergeCell ref="H7:M7"/>
    <mergeCell ref="A2:M2"/>
    <mergeCell ref="C7:G7"/>
  </mergeCells>
  <phoneticPr fontId="0" type="noConversion"/>
  <pageMargins left="1" right="0.4" top="1" bottom="0.75" header="0.6" footer="0.3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2"/>
  <sheetViews>
    <sheetView view="pageBreakPreview" topLeftCell="A50" zoomScale="80" zoomScaleNormal="100" zoomScaleSheetLayoutView="80" workbookViewId="0">
      <selection activeCell="P4" sqref="P4"/>
    </sheetView>
  </sheetViews>
  <sheetFormatPr defaultColWidth="9.1328125" defaultRowHeight="20" x14ac:dyDescent="1.1000000000000001"/>
  <cols>
    <col min="1" max="1" width="44.265625" style="2" customWidth="1"/>
    <col min="2" max="2" width="8.59765625" style="2" customWidth="1"/>
    <col min="3" max="3" width="14.73046875" style="2" customWidth="1"/>
    <col min="4" max="4" width="1.73046875" style="2" customWidth="1"/>
    <col min="5" max="5" width="13.73046875" style="2" customWidth="1"/>
    <col min="6" max="6" width="1.73046875" style="2" customWidth="1"/>
    <col min="7" max="7" width="13.73046875" style="2" customWidth="1"/>
    <col min="8" max="8" width="1.73046875" style="2" customWidth="1"/>
    <col min="9" max="9" width="14.73046875" style="2" customWidth="1"/>
    <col min="10" max="10" width="1.73046875" style="2" customWidth="1"/>
    <col min="11" max="11" width="13.73046875" style="2" customWidth="1"/>
    <col min="12" max="12" width="1.73046875" style="2" customWidth="1"/>
    <col min="13" max="13" width="13.73046875" style="2" customWidth="1"/>
    <col min="14" max="14" width="13.3984375" style="2" customWidth="1"/>
    <col min="15" max="15" width="13.73046875" style="2" bestFit="1" customWidth="1"/>
    <col min="16" max="16" width="15" style="2" bestFit="1" customWidth="1"/>
    <col min="17" max="16384" width="9.1328125" style="2"/>
  </cols>
  <sheetData>
    <row r="1" spans="1:15" s="4" customFormat="1" ht="23" x14ac:dyDescent="1.1000000000000001">
      <c r="A1" s="245" t="s">
        <v>162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5" s="4" customFormat="1" ht="23" x14ac:dyDescent="1.1000000000000001">
      <c r="A2" s="248" t="s">
        <v>254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5" s="4" customFormat="1" ht="23" x14ac:dyDescent="1.1000000000000001">
      <c r="A3" s="245" t="s">
        <v>81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5" s="4" customFormat="1" ht="23" x14ac:dyDescent="1.1000000000000001">
      <c r="A4" s="245" t="s">
        <v>163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5" s="4" customFormat="1" ht="23" x14ac:dyDescent="1.1000000000000001">
      <c r="A5" s="246" t="s">
        <v>17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5" ht="9.6999999999999993" customHeight="1" x14ac:dyDescent="1.1000000000000001">
      <c r="C6" s="78"/>
      <c r="E6" s="78"/>
      <c r="F6" s="78"/>
      <c r="G6" s="78"/>
      <c r="I6" s="78"/>
      <c r="J6" s="78"/>
      <c r="K6" s="78"/>
      <c r="M6" s="78"/>
    </row>
    <row r="7" spans="1:15" ht="20.350000000000001" x14ac:dyDescent="1.1000000000000001">
      <c r="C7" s="247" t="s">
        <v>76</v>
      </c>
      <c r="D7" s="247"/>
      <c r="E7" s="247"/>
      <c r="F7" s="247"/>
      <c r="G7" s="247"/>
      <c r="H7" s="247" t="s">
        <v>79</v>
      </c>
      <c r="I7" s="247"/>
      <c r="J7" s="247"/>
      <c r="K7" s="247"/>
      <c r="L7" s="247"/>
      <c r="M7" s="247"/>
    </row>
    <row r="8" spans="1:15" ht="20.350000000000001" x14ac:dyDescent="0.95">
      <c r="B8" s="130" t="s">
        <v>28</v>
      </c>
      <c r="C8" s="21" t="s">
        <v>77</v>
      </c>
      <c r="D8" s="22"/>
      <c r="E8" s="21" t="s">
        <v>77</v>
      </c>
      <c r="F8" s="21"/>
      <c r="G8" s="21" t="s">
        <v>77</v>
      </c>
      <c r="H8" s="22"/>
      <c r="I8" s="21" t="s">
        <v>77</v>
      </c>
      <c r="J8" s="21"/>
      <c r="K8" s="21" t="s">
        <v>77</v>
      </c>
      <c r="L8" s="22"/>
      <c r="M8" s="21" t="s">
        <v>77</v>
      </c>
    </row>
    <row r="9" spans="1:15" ht="20.350000000000001" x14ac:dyDescent="0.95">
      <c r="B9" s="130"/>
      <c r="C9" s="21" t="s">
        <v>165</v>
      </c>
      <c r="D9" s="22"/>
      <c r="E9" s="21" t="s">
        <v>78</v>
      </c>
      <c r="F9" s="21"/>
      <c r="G9" s="21" t="s">
        <v>164</v>
      </c>
      <c r="H9" s="22"/>
      <c r="I9" s="21" t="s">
        <v>165</v>
      </c>
      <c r="J9" s="21"/>
      <c r="K9" s="21" t="s">
        <v>78</v>
      </c>
      <c r="L9" s="22"/>
      <c r="M9" s="21" t="s">
        <v>164</v>
      </c>
    </row>
    <row r="10" spans="1:15" ht="20.350000000000001" x14ac:dyDescent="0.95">
      <c r="B10" s="130"/>
      <c r="C10" s="21">
        <v>2562</v>
      </c>
      <c r="D10" s="22"/>
      <c r="E10" s="21">
        <v>2561</v>
      </c>
      <c r="F10" s="21"/>
      <c r="G10" s="21">
        <v>2561</v>
      </c>
      <c r="H10" s="22"/>
      <c r="I10" s="21">
        <v>2562</v>
      </c>
      <c r="J10" s="21"/>
      <c r="K10" s="21">
        <v>2561</v>
      </c>
      <c r="L10" s="22"/>
      <c r="M10" s="21">
        <v>2561</v>
      </c>
    </row>
    <row r="11" spans="1:15" ht="20.350000000000001" x14ac:dyDescent="0.95">
      <c r="B11" s="128"/>
      <c r="C11" s="109" t="s">
        <v>82</v>
      </c>
      <c r="D11" s="22"/>
      <c r="E11" s="109" t="s">
        <v>166</v>
      </c>
      <c r="F11" s="21"/>
      <c r="G11" s="109" t="s">
        <v>166</v>
      </c>
      <c r="H11" s="14"/>
      <c r="I11" s="109" t="s">
        <v>82</v>
      </c>
      <c r="J11" s="109"/>
      <c r="K11" s="109" t="s">
        <v>166</v>
      </c>
      <c r="L11" s="22"/>
      <c r="M11" s="109" t="s">
        <v>166</v>
      </c>
    </row>
    <row r="12" spans="1:15" ht="20.350000000000001" x14ac:dyDescent="1.1000000000000001">
      <c r="A12" s="128" t="s">
        <v>40</v>
      </c>
      <c r="B12" s="12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5" ht="20.350000000000001" x14ac:dyDescent="1.1000000000000001">
      <c r="A13" s="20" t="s">
        <v>5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5" x14ac:dyDescent="1.1000000000000001">
      <c r="A14" s="3" t="s">
        <v>173</v>
      </c>
      <c r="B14" s="16"/>
      <c r="C14" s="57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5" x14ac:dyDescent="1.1000000000000001">
      <c r="A15" s="18" t="s">
        <v>174</v>
      </c>
      <c r="B15" s="16">
        <v>14</v>
      </c>
      <c r="C15" s="57">
        <v>1114530000</v>
      </c>
      <c r="D15" s="66"/>
      <c r="E15" s="66">
        <v>200000000</v>
      </c>
      <c r="F15" s="66"/>
      <c r="G15" s="66">
        <v>891970000</v>
      </c>
      <c r="H15" s="66"/>
      <c r="I15" s="66">
        <v>90000000</v>
      </c>
      <c r="J15" s="66"/>
      <c r="K15" s="66">
        <v>148371476</v>
      </c>
      <c r="L15" s="66"/>
      <c r="M15" s="66">
        <v>182243107</v>
      </c>
    </row>
    <row r="16" spans="1:15" x14ac:dyDescent="1.1000000000000001">
      <c r="A16" s="3" t="s">
        <v>125</v>
      </c>
      <c r="B16" s="16">
        <v>15</v>
      </c>
      <c r="C16" s="57">
        <v>5403605745</v>
      </c>
      <c r="D16" s="66"/>
      <c r="E16" s="66">
        <v>6304476308</v>
      </c>
      <c r="F16" s="66"/>
      <c r="G16" s="66">
        <v>4893498642</v>
      </c>
      <c r="H16" s="66"/>
      <c r="I16" s="57">
        <v>69457772</v>
      </c>
      <c r="J16" s="57"/>
      <c r="K16" s="57">
        <v>212167926</v>
      </c>
      <c r="L16" s="66"/>
      <c r="M16" s="66">
        <v>181995143</v>
      </c>
      <c r="O16" s="107"/>
    </row>
    <row r="17" spans="1:19" ht="23" x14ac:dyDescent="1.1000000000000001">
      <c r="A17" s="3" t="s">
        <v>48</v>
      </c>
      <c r="B17" s="16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"/>
      <c r="O17" s="7"/>
      <c r="P17" s="8"/>
      <c r="Q17" s="11"/>
      <c r="R17" s="8"/>
      <c r="S17" s="9"/>
    </row>
    <row r="18" spans="1:19" x14ac:dyDescent="1.1000000000000001">
      <c r="A18" s="18" t="s">
        <v>45</v>
      </c>
      <c r="B18" s="16">
        <v>19</v>
      </c>
      <c r="C18" s="57">
        <v>589032957</v>
      </c>
      <c r="D18" s="68"/>
      <c r="E18" s="68">
        <v>2506651503</v>
      </c>
      <c r="F18" s="68"/>
      <c r="G18" s="68">
        <v>356302967</v>
      </c>
      <c r="H18" s="68"/>
      <c r="I18" s="66">
        <v>15000000</v>
      </c>
      <c r="J18" s="66"/>
      <c r="K18" s="66">
        <v>27100000</v>
      </c>
      <c r="L18" s="69"/>
      <c r="M18" s="66">
        <v>10751801</v>
      </c>
    </row>
    <row r="19" spans="1:19" x14ac:dyDescent="1.1000000000000001">
      <c r="A19" s="3" t="s">
        <v>67</v>
      </c>
      <c r="B19" s="16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9" x14ac:dyDescent="1.1000000000000001">
      <c r="A20" s="18" t="s">
        <v>45</v>
      </c>
      <c r="B20" s="16"/>
      <c r="C20" s="57">
        <v>7611504</v>
      </c>
      <c r="D20" s="68"/>
      <c r="E20" s="68">
        <v>7318249</v>
      </c>
      <c r="F20" s="68"/>
      <c r="G20" s="68">
        <v>6944742</v>
      </c>
      <c r="H20" s="68"/>
      <c r="I20" s="182">
        <v>0</v>
      </c>
      <c r="J20" s="66"/>
      <c r="K20" s="182">
        <v>0</v>
      </c>
      <c r="L20" s="69"/>
      <c r="M20" s="66">
        <v>1255838</v>
      </c>
    </row>
    <row r="21" spans="1:19" x14ac:dyDescent="1.1000000000000001">
      <c r="A21" s="3" t="s">
        <v>65</v>
      </c>
      <c r="B21" s="16">
        <v>16</v>
      </c>
      <c r="C21" s="182">
        <v>0</v>
      </c>
      <c r="D21" s="68"/>
      <c r="E21" s="68">
        <v>299334247</v>
      </c>
      <c r="F21" s="68"/>
      <c r="G21" s="68">
        <v>399334247</v>
      </c>
      <c r="H21" s="68"/>
      <c r="I21" s="57">
        <v>1367770267</v>
      </c>
      <c r="J21" s="57"/>
      <c r="K21" s="182">
        <v>0</v>
      </c>
      <c r="L21" s="68"/>
      <c r="M21" s="182">
        <v>0</v>
      </c>
    </row>
    <row r="22" spans="1:19" x14ac:dyDescent="1.1000000000000001">
      <c r="A22" s="3" t="s">
        <v>139</v>
      </c>
      <c r="B22" s="16">
        <v>17</v>
      </c>
      <c r="C22" s="182">
        <v>0</v>
      </c>
      <c r="D22" s="68"/>
      <c r="E22" s="66">
        <v>145000000</v>
      </c>
      <c r="F22" s="66"/>
      <c r="G22" s="182">
        <v>0</v>
      </c>
      <c r="H22" s="68"/>
      <c r="I22" s="182">
        <v>0</v>
      </c>
      <c r="J22" s="66"/>
      <c r="K22" s="182">
        <v>0</v>
      </c>
      <c r="L22" s="69"/>
      <c r="M22" s="182">
        <v>0</v>
      </c>
    </row>
    <row r="23" spans="1:19" x14ac:dyDescent="1.1000000000000001">
      <c r="A23" s="3" t="s">
        <v>62</v>
      </c>
      <c r="B23" s="16">
        <v>18</v>
      </c>
      <c r="C23" s="57">
        <v>450000000</v>
      </c>
      <c r="D23" s="68"/>
      <c r="E23" s="68">
        <v>450000000</v>
      </c>
      <c r="F23" s="68"/>
      <c r="G23" s="68">
        <v>550000000</v>
      </c>
      <c r="H23" s="68"/>
      <c r="I23" s="182">
        <v>0</v>
      </c>
      <c r="J23" s="66"/>
      <c r="K23" s="66">
        <v>26000000</v>
      </c>
      <c r="L23" s="69"/>
      <c r="M23" s="66">
        <v>25000000</v>
      </c>
      <c r="N23" s="1"/>
    </row>
    <row r="24" spans="1:19" x14ac:dyDescent="1.1000000000000001">
      <c r="A24" s="3" t="s">
        <v>143</v>
      </c>
      <c r="B24" s="16"/>
      <c r="C24" s="66"/>
      <c r="D24" s="68"/>
      <c r="E24" s="68"/>
      <c r="F24" s="68"/>
      <c r="G24" s="68"/>
      <c r="H24" s="68"/>
      <c r="I24" s="66"/>
      <c r="J24" s="66"/>
      <c r="K24" s="66"/>
      <c r="L24" s="69"/>
      <c r="M24" s="66"/>
      <c r="N24" s="1"/>
    </row>
    <row r="25" spans="1:19" x14ac:dyDescent="1.1000000000000001">
      <c r="A25" s="18" t="s">
        <v>45</v>
      </c>
      <c r="B25" s="16">
        <v>20</v>
      </c>
      <c r="C25" s="57">
        <v>165000000</v>
      </c>
      <c r="D25" s="68"/>
      <c r="E25" s="68">
        <v>30000000</v>
      </c>
      <c r="F25" s="68"/>
      <c r="G25" s="182">
        <v>0</v>
      </c>
      <c r="H25" s="68"/>
      <c r="I25" s="182">
        <v>0</v>
      </c>
      <c r="J25" s="66"/>
      <c r="K25" s="182">
        <v>0</v>
      </c>
      <c r="L25" s="69"/>
      <c r="M25" s="182">
        <v>0</v>
      </c>
      <c r="N25" s="1"/>
    </row>
    <row r="26" spans="1:19" x14ac:dyDescent="1.1000000000000001">
      <c r="A26" s="3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9" x14ac:dyDescent="1.1000000000000001">
      <c r="A27" s="18" t="s">
        <v>74</v>
      </c>
      <c r="B27" s="16">
        <v>28</v>
      </c>
      <c r="C27" s="57">
        <v>86527293</v>
      </c>
      <c r="D27" s="68"/>
      <c r="E27" s="68">
        <v>38541391</v>
      </c>
      <c r="F27" s="68"/>
      <c r="G27" s="68">
        <v>9516747</v>
      </c>
      <c r="H27" s="68"/>
      <c r="I27" s="182">
        <v>0</v>
      </c>
      <c r="J27" s="66"/>
      <c r="K27" s="182">
        <v>0</v>
      </c>
      <c r="L27" s="69"/>
      <c r="M27" s="182">
        <v>0</v>
      </c>
      <c r="N27" s="1"/>
    </row>
    <row r="28" spans="1:19" x14ac:dyDescent="1.1000000000000001">
      <c r="A28" s="3" t="s">
        <v>66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1"/>
    </row>
    <row r="29" spans="1:19" x14ac:dyDescent="1.1000000000000001">
      <c r="A29" s="18" t="s">
        <v>75</v>
      </c>
      <c r="B29" s="16">
        <v>28</v>
      </c>
      <c r="C29" s="182">
        <v>0</v>
      </c>
      <c r="D29" s="68"/>
      <c r="E29" s="68">
        <v>14272351</v>
      </c>
      <c r="F29" s="68"/>
      <c r="G29" s="68">
        <v>61496046</v>
      </c>
      <c r="H29" s="68"/>
      <c r="I29" s="182">
        <v>0</v>
      </c>
      <c r="J29" s="66"/>
      <c r="K29" s="182">
        <v>0</v>
      </c>
      <c r="L29" s="69"/>
      <c r="M29" s="182">
        <v>0</v>
      </c>
      <c r="N29" s="1"/>
    </row>
    <row r="30" spans="1:19" x14ac:dyDescent="1.1000000000000001">
      <c r="A30" s="3" t="s">
        <v>57</v>
      </c>
      <c r="C30" s="57">
        <v>50054026</v>
      </c>
      <c r="D30" s="68"/>
      <c r="E30" s="68">
        <v>48941474</v>
      </c>
      <c r="F30" s="68"/>
      <c r="G30" s="68">
        <v>28781639</v>
      </c>
      <c r="H30" s="68"/>
      <c r="I30" s="182">
        <v>0</v>
      </c>
      <c r="J30" s="66"/>
      <c r="K30" s="182">
        <v>0</v>
      </c>
      <c r="L30" s="69"/>
      <c r="M30" s="182">
        <v>0</v>
      </c>
      <c r="N30" s="1"/>
    </row>
    <row r="31" spans="1:19" x14ac:dyDescent="1.1000000000000001">
      <c r="A31" s="3" t="s">
        <v>6</v>
      </c>
      <c r="B31" s="16"/>
      <c r="C31" s="57">
        <v>3300656</v>
      </c>
      <c r="D31" s="68"/>
      <c r="E31" s="68">
        <v>21367296</v>
      </c>
      <c r="F31" s="67"/>
      <c r="G31" s="68">
        <v>1491335</v>
      </c>
      <c r="H31" s="68"/>
      <c r="I31" s="66">
        <v>396371</v>
      </c>
      <c r="J31" s="66"/>
      <c r="K31" s="66">
        <v>3999453</v>
      </c>
      <c r="L31" s="69"/>
      <c r="M31" s="66">
        <v>2336753</v>
      </c>
      <c r="O31" s="107"/>
    </row>
    <row r="32" spans="1:19" ht="20.350000000000001" x14ac:dyDescent="1.1000000000000001">
      <c r="A32" s="76" t="s">
        <v>7</v>
      </c>
      <c r="B32" s="16"/>
      <c r="C32" s="84">
        <f>SUM(C14:C31)</f>
        <v>7869662181</v>
      </c>
      <c r="D32" s="67"/>
      <c r="E32" s="84">
        <f>SUM(E14:E31)</f>
        <v>10065902819</v>
      </c>
      <c r="F32" s="67"/>
      <c r="G32" s="84">
        <f>SUM(G14:G31)</f>
        <v>7199336365</v>
      </c>
      <c r="H32" s="67"/>
      <c r="I32" s="84">
        <f>SUM(I14:I31)</f>
        <v>1542624410</v>
      </c>
      <c r="J32" s="67"/>
      <c r="K32" s="84">
        <f>SUM(K14:K31)</f>
        <v>417638855</v>
      </c>
      <c r="L32" s="67"/>
      <c r="M32" s="84">
        <f>SUM(M14:M31)</f>
        <v>403582642</v>
      </c>
      <c r="O32" s="55"/>
      <c r="P32" s="55"/>
    </row>
    <row r="33" spans="1:15" x14ac:dyDescent="1.1000000000000001">
      <c r="C33" s="69"/>
      <c r="D33" s="69"/>
      <c r="E33" s="69"/>
      <c r="F33" s="242"/>
      <c r="G33" s="69"/>
      <c r="H33" s="69"/>
      <c r="I33" s="69"/>
      <c r="J33" s="69"/>
      <c r="K33" s="69"/>
      <c r="L33" s="69"/>
      <c r="M33" s="69"/>
    </row>
    <row r="34" spans="1:15" ht="20.350000000000001" x14ac:dyDescent="1.1000000000000001">
      <c r="A34" s="20" t="s">
        <v>24</v>
      </c>
      <c r="B34" s="1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5" x14ac:dyDescent="1.1000000000000001">
      <c r="A35" s="17" t="s">
        <v>44</v>
      </c>
      <c r="B35" s="16">
        <v>19</v>
      </c>
      <c r="C35" s="57">
        <v>1866323677</v>
      </c>
      <c r="D35" s="70"/>
      <c r="E35" s="70">
        <v>191321970</v>
      </c>
      <c r="F35" s="70"/>
      <c r="G35" s="70">
        <v>1350845474</v>
      </c>
      <c r="H35" s="70"/>
      <c r="I35" s="66">
        <v>27728847</v>
      </c>
      <c r="J35" s="66"/>
      <c r="K35" s="66">
        <v>241400000</v>
      </c>
      <c r="L35" s="66"/>
      <c r="M35" s="66">
        <v>259585055</v>
      </c>
      <c r="N35" s="1"/>
    </row>
    <row r="36" spans="1:15" x14ac:dyDescent="1.1000000000000001">
      <c r="A36" s="17" t="s">
        <v>68</v>
      </c>
      <c r="B36" s="16"/>
      <c r="C36" s="57">
        <v>17925386</v>
      </c>
      <c r="D36" s="70"/>
      <c r="E36" s="70">
        <v>23671231</v>
      </c>
      <c r="F36" s="70"/>
      <c r="G36" s="70">
        <v>30989480</v>
      </c>
      <c r="H36" s="70"/>
      <c r="I36" s="182">
        <v>0</v>
      </c>
      <c r="J36" s="66"/>
      <c r="K36" s="66" t="s">
        <v>93</v>
      </c>
      <c r="L36" s="66"/>
      <c r="M36" s="66">
        <v>1308111</v>
      </c>
    </row>
    <row r="37" spans="1:15" x14ac:dyDescent="1.1000000000000001">
      <c r="A37" s="3" t="s">
        <v>69</v>
      </c>
      <c r="B37" s="16">
        <v>20</v>
      </c>
      <c r="C37" s="57">
        <v>50000000</v>
      </c>
      <c r="D37" s="70"/>
      <c r="E37" s="70">
        <v>185000000</v>
      </c>
      <c r="F37" s="70"/>
      <c r="G37" s="70">
        <v>30000000</v>
      </c>
      <c r="H37" s="70"/>
      <c r="I37" s="182">
        <v>0</v>
      </c>
      <c r="J37" s="66"/>
      <c r="K37" s="66">
        <v>7000000</v>
      </c>
      <c r="L37" s="66"/>
      <c r="M37" s="66">
        <v>12000000</v>
      </c>
    </row>
    <row r="38" spans="1:15" x14ac:dyDescent="1.1000000000000001">
      <c r="A38" s="3" t="s">
        <v>130</v>
      </c>
      <c r="B38" s="16">
        <v>21</v>
      </c>
      <c r="C38" s="57">
        <v>237390327</v>
      </c>
      <c r="D38" s="70"/>
      <c r="E38" s="70">
        <v>241059908</v>
      </c>
      <c r="F38" s="70"/>
      <c r="G38" s="70">
        <v>229993431</v>
      </c>
      <c r="H38" s="70"/>
      <c r="I38" s="182">
        <v>0</v>
      </c>
      <c r="J38" s="66"/>
      <c r="K38" s="182">
        <v>0</v>
      </c>
      <c r="L38" s="66"/>
      <c r="M38" s="182">
        <v>0</v>
      </c>
    </row>
    <row r="39" spans="1:15" x14ac:dyDescent="1.1000000000000001">
      <c r="A39" s="3" t="s">
        <v>247</v>
      </c>
      <c r="B39" s="16">
        <v>22</v>
      </c>
      <c r="C39" s="57">
        <v>135870749</v>
      </c>
      <c r="D39" s="70"/>
      <c r="E39" s="70">
        <v>100105516</v>
      </c>
      <c r="F39" s="70"/>
      <c r="G39" s="70">
        <v>82716757</v>
      </c>
      <c r="H39" s="70"/>
      <c r="I39" s="182">
        <v>0</v>
      </c>
      <c r="J39" s="66"/>
      <c r="K39" s="66">
        <v>13306552</v>
      </c>
      <c r="L39" s="66"/>
      <c r="M39" s="66">
        <v>11777957</v>
      </c>
    </row>
    <row r="40" spans="1:15" x14ac:dyDescent="1.1000000000000001">
      <c r="A40" s="3" t="s">
        <v>61</v>
      </c>
      <c r="C40" s="57">
        <v>19627621</v>
      </c>
      <c r="D40" s="70"/>
      <c r="E40" s="70">
        <v>20088089</v>
      </c>
      <c r="F40" s="70"/>
      <c r="G40" s="70">
        <v>20702044</v>
      </c>
      <c r="H40" s="70"/>
      <c r="I40" s="182">
        <v>0</v>
      </c>
      <c r="J40" s="66"/>
      <c r="K40" s="66">
        <v>1879610</v>
      </c>
      <c r="L40" s="66"/>
      <c r="M40" s="66">
        <v>2127010</v>
      </c>
      <c r="O40" s="107"/>
    </row>
    <row r="41" spans="1:15" ht="20.350000000000001" x14ac:dyDescent="1.1000000000000001">
      <c r="A41" s="76" t="s">
        <v>30</v>
      </c>
      <c r="B41" s="19"/>
      <c r="C41" s="84">
        <f>SUM(C35:C40)</f>
        <v>2327137760</v>
      </c>
      <c r="D41" s="67"/>
      <c r="E41" s="84">
        <f>SUM(E35:E40)</f>
        <v>761246714</v>
      </c>
      <c r="F41" s="67"/>
      <c r="G41" s="84">
        <f>SUM(G35:G40)</f>
        <v>1745247186</v>
      </c>
      <c r="H41" s="67"/>
      <c r="I41" s="84">
        <f>SUM(I35:I40)</f>
        <v>27728847</v>
      </c>
      <c r="J41" s="118"/>
      <c r="K41" s="84">
        <f>SUM(K35:K40)</f>
        <v>263586162</v>
      </c>
      <c r="L41" s="85"/>
      <c r="M41" s="84">
        <f>SUM(M35:M40)</f>
        <v>286798133</v>
      </c>
    </row>
    <row r="42" spans="1:15" ht="20.350000000000001" x14ac:dyDescent="1.1000000000000001">
      <c r="A42" s="101" t="s">
        <v>23</v>
      </c>
      <c r="B42" s="3"/>
      <c r="C42" s="84">
        <f>C32+C41</f>
        <v>10196799941</v>
      </c>
      <c r="D42" s="67"/>
      <c r="E42" s="84">
        <f>E32+E41</f>
        <v>10827149533</v>
      </c>
      <c r="F42" s="67"/>
      <c r="G42" s="84">
        <f>G32+G41</f>
        <v>8944583551</v>
      </c>
      <c r="H42" s="67"/>
      <c r="I42" s="84">
        <f>I32+I41</f>
        <v>1570353257</v>
      </c>
      <c r="J42" s="67"/>
      <c r="K42" s="84">
        <f>K32+K41</f>
        <v>681225017</v>
      </c>
      <c r="L42" s="67"/>
      <c r="M42" s="84">
        <f>SUM(M32,M41)</f>
        <v>690380775</v>
      </c>
    </row>
    <row r="43" spans="1:15" ht="20.350000000000001" x14ac:dyDescent="1.1000000000000001">
      <c r="A43" s="101"/>
      <c r="B43" s="3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5" ht="20.350000000000001" x14ac:dyDescent="1.1000000000000001">
      <c r="A44" s="101"/>
      <c r="B44" s="3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1:15" ht="20.350000000000001" x14ac:dyDescent="1.1000000000000001">
      <c r="A45" s="101"/>
      <c r="B45" s="3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5" ht="20.350000000000001" x14ac:dyDescent="1.1000000000000001">
      <c r="A46" s="101"/>
      <c r="B46" s="3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1:15" ht="20.350000000000001" x14ac:dyDescent="1.1000000000000001">
      <c r="A47" s="101"/>
      <c r="B47" s="3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5" ht="20.350000000000001" x14ac:dyDescent="1.1000000000000001">
      <c r="A48" s="101"/>
      <c r="B48" s="3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20.350000000000001" x14ac:dyDescent="1.1000000000000001">
      <c r="A49" s="101"/>
      <c r="B49" s="3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3" ht="20.350000000000001" x14ac:dyDescent="1.1000000000000001">
      <c r="A50" s="101"/>
      <c r="B50" s="3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1:13" ht="20.350000000000001" x14ac:dyDescent="1.1000000000000001">
      <c r="A51" s="101"/>
      <c r="B51" s="3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3" ht="20.350000000000001" x14ac:dyDescent="1.1000000000000001">
      <c r="A52" s="101"/>
      <c r="B52" s="3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1:13" ht="20.350000000000001" x14ac:dyDescent="1.1000000000000001">
      <c r="A53" s="101"/>
      <c r="B53" s="3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</row>
    <row r="54" spans="1:13" ht="20.350000000000001" x14ac:dyDescent="1.1000000000000001">
      <c r="A54" s="101"/>
      <c r="B54" s="3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</row>
    <row r="55" spans="1:13" ht="20.350000000000001" x14ac:dyDescent="1.1000000000000001">
      <c r="A55" s="101"/>
      <c r="B55" s="3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3" ht="20.350000000000001" x14ac:dyDescent="1.1000000000000001">
      <c r="A56" s="101"/>
      <c r="B56" s="3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</row>
    <row r="57" spans="1:13" ht="23" x14ac:dyDescent="1.1000000000000001">
      <c r="A57" s="245" t="s">
        <v>162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</row>
    <row r="58" spans="1:13" ht="23" x14ac:dyDescent="1.1000000000000001">
      <c r="A58" s="248" t="s">
        <v>254</v>
      </c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</row>
    <row r="59" spans="1:13" s="4" customFormat="1" ht="23" x14ac:dyDescent="1.1000000000000001">
      <c r="A59" s="245" t="s">
        <v>81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</row>
    <row r="60" spans="1:13" s="4" customFormat="1" ht="23" x14ac:dyDescent="1.1000000000000001">
      <c r="A60" s="245" t="s">
        <v>163</v>
      </c>
      <c r="B60" s="245"/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</row>
    <row r="61" spans="1:13" s="4" customFormat="1" ht="23" x14ac:dyDescent="1.1000000000000001">
      <c r="A61" s="246" t="s">
        <v>17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</row>
    <row r="62" spans="1:13" ht="7.6" customHeight="1" x14ac:dyDescent="1.1000000000000001">
      <c r="C62" s="78"/>
      <c r="E62" s="78"/>
      <c r="F62" s="78"/>
      <c r="G62" s="78"/>
      <c r="I62" s="78"/>
      <c r="J62" s="78"/>
      <c r="K62" s="78"/>
      <c r="M62" s="78"/>
    </row>
    <row r="63" spans="1:13" ht="20.350000000000001" x14ac:dyDescent="1.1000000000000001">
      <c r="C63" s="247" t="s">
        <v>76</v>
      </c>
      <c r="D63" s="247"/>
      <c r="E63" s="247"/>
      <c r="F63" s="247"/>
      <c r="G63" s="247"/>
      <c r="H63" s="247" t="s">
        <v>79</v>
      </c>
      <c r="I63" s="247"/>
      <c r="J63" s="247"/>
      <c r="K63" s="247"/>
      <c r="L63" s="247"/>
      <c r="M63" s="247"/>
    </row>
    <row r="64" spans="1:13" ht="20.350000000000001" x14ac:dyDescent="0.95">
      <c r="B64" s="196" t="s">
        <v>28</v>
      </c>
      <c r="C64" s="21" t="s">
        <v>77</v>
      </c>
      <c r="D64" s="22"/>
      <c r="E64" s="21" t="s">
        <v>77</v>
      </c>
      <c r="F64" s="21"/>
      <c r="G64" s="21" t="s">
        <v>77</v>
      </c>
      <c r="H64" s="22"/>
      <c r="I64" s="21" t="s">
        <v>77</v>
      </c>
      <c r="J64" s="21"/>
      <c r="K64" s="21" t="s">
        <v>77</v>
      </c>
      <c r="L64" s="22"/>
      <c r="M64" s="21" t="s">
        <v>77</v>
      </c>
    </row>
    <row r="65" spans="1:13" ht="20.350000000000001" x14ac:dyDescent="0.95">
      <c r="B65" s="130"/>
      <c r="C65" s="21" t="s">
        <v>165</v>
      </c>
      <c r="D65" s="22"/>
      <c r="E65" s="21" t="s">
        <v>78</v>
      </c>
      <c r="F65" s="21"/>
      <c r="G65" s="21" t="s">
        <v>164</v>
      </c>
      <c r="H65" s="22"/>
      <c r="I65" s="21" t="s">
        <v>165</v>
      </c>
      <c r="J65" s="21"/>
      <c r="K65" s="21" t="s">
        <v>78</v>
      </c>
      <c r="L65" s="22"/>
      <c r="M65" s="21" t="s">
        <v>164</v>
      </c>
    </row>
    <row r="66" spans="1:13" ht="20.350000000000001" x14ac:dyDescent="0.95">
      <c r="B66" s="130"/>
      <c r="C66" s="21">
        <v>2562</v>
      </c>
      <c r="D66" s="22"/>
      <c r="E66" s="21">
        <v>2561</v>
      </c>
      <c r="F66" s="21"/>
      <c r="G66" s="21">
        <v>2561</v>
      </c>
      <c r="H66" s="22"/>
      <c r="I66" s="21">
        <v>2562</v>
      </c>
      <c r="J66" s="21"/>
      <c r="K66" s="21">
        <v>2561</v>
      </c>
      <c r="L66" s="22"/>
      <c r="M66" s="21">
        <v>2561</v>
      </c>
    </row>
    <row r="67" spans="1:13" ht="20.350000000000001" x14ac:dyDescent="0.95">
      <c r="B67" s="128"/>
      <c r="C67" s="109" t="s">
        <v>82</v>
      </c>
      <c r="D67" s="22"/>
      <c r="E67" s="109" t="s">
        <v>166</v>
      </c>
      <c r="F67" s="21"/>
      <c r="G67" s="109" t="s">
        <v>166</v>
      </c>
      <c r="H67" s="14"/>
      <c r="I67" s="109" t="s">
        <v>82</v>
      </c>
      <c r="J67" s="109"/>
      <c r="K67" s="109" t="s">
        <v>166</v>
      </c>
      <c r="L67" s="22"/>
      <c r="M67" s="109" t="s">
        <v>166</v>
      </c>
    </row>
    <row r="68" spans="1:13" ht="20.350000000000001" x14ac:dyDescent="1.1000000000000001">
      <c r="A68" s="128" t="s">
        <v>80</v>
      </c>
      <c r="B68" s="128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</row>
    <row r="69" spans="1:13" ht="20.350000000000001" x14ac:dyDescent="1.1000000000000001">
      <c r="A69" s="102" t="s">
        <v>36</v>
      </c>
      <c r="B69" s="10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</row>
    <row r="70" spans="1:13" x14ac:dyDescent="1.1000000000000001">
      <c r="A70" s="105" t="s">
        <v>21</v>
      </c>
      <c r="B70" s="16">
        <v>23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</row>
    <row r="71" spans="1:13" x14ac:dyDescent="1.1000000000000001">
      <c r="A71" s="3" t="s">
        <v>8</v>
      </c>
      <c r="B71" s="3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</row>
    <row r="72" spans="1:13" ht="20.350000000000001" thickBot="1" x14ac:dyDescent="1.1499999999999999">
      <c r="A72" s="19" t="s">
        <v>235</v>
      </c>
      <c r="B72" s="19"/>
      <c r="C72" s="59">
        <v>24626422010</v>
      </c>
      <c r="D72" s="51"/>
      <c r="E72" s="51"/>
      <c r="F72" s="51"/>
      <c r="G72" s="51"/>
      <c r="H72" s="51"/>
      <c r="I72" s="59">
        <v>24626422010</v>
      </c>
      <c r="J72" s="51"/>
      <c r="K72" s="51"/>
      <c r="L72" s="51"/>
      <c r="M72" s="51"/>
    </row>
    <row r="73" spans="1:13" ht="20.7" thickTop="1" thickBot="1" x14ac:dyDescent="1.1499999999999999">
      <c r="A73" s="19" t="s">
        <v>177</v>
      </c>
      <c r="B73" s="19"/>
      <c r="C73" s="51"/>
      <c r="D73" s="51"/>
      <c r="E73" s="59">
        <v>403968555</v>
      </c>
      <c r="F73" s="51"/>
      <c r="G73" s="59">
        <v>403968555</v>
      </c>
      <c r="H73" s="51"/>
      <c r="I73" s="51"/>
      <c r="J73" s="51"/>
      <c r="K73" s="59">
        <v>403968555</v>
      </c>
      <c r="L73" s="51"/>
      <c r="M73" s="59">
        <v>403968555</v>
      </c>
    </row>
    <row r="74" spans="1:13" ht="20.350000000000001" thickTop="1" x14ac:dyDescent="1.1000000000000001">
      <c r="A74" s="3" t="s">
        <v>113</v>
      </c>
      <c r="B74" s="3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spans="1:13" x14ac:dyDescent="1.1000000000000001">
      <c r="A75" s="19" t="s">
        <v>212</v>
      </c>
      <c r="B75" s="3"/>
      <c r="C75" s="51">
        <v>23812809911</v>
      </c>
      <c r="D75" s="37"/>
      <c r="E75" s="182">
        <v>0</v>
      </c>
      <c r="F75" s="182"/>
      <c r="G75" s="182">
        <v>0</v>
      </c>
      <c r="H75" s="37"/>
      <c r="I75" s="51">
        <v>23812809911</v>
      </c>
      <c r="J75" s="37"/>
      <c r="K75" s="182">
        <v>0</v>
      </c>
      <c r="L75" s="37"/>
      <c r="M75" s="182">
        <v>0</v>
      </c>
    </row>
    <row r="76" spans="1:13" x14ac:dyDescent="1.1000000000000001">
      <c r="A76" s="19" t="s">
        <v>175</v>
      </c>
      <c r="B76" s="3"/>
      <c r="C76" s="182">
        <v>0</v>
      </c>
      <c r="D76" s="37"/>
      <c r="E76" s="51">
        <v>323211005</v>
      </c>
      <c r="F76" s="51"/>
      <c r="G76" s="182">
        <v>0</v>
      </c>
      <c r="H76" s="37"/>
      <c r="I76" s="182">
        <v>0</v>
      </c>
      <c r="J76" s="37"/>
      <c r="K76" s="51">
        <v>323211005</v>
      </c>
      <c r="L76" s="37"/>
      <c r="M76" s="182">
        <v>0</v>
      </c>
    </row>
    <row r="77" spans="1:13" x14ac:dyDescent="1.1000000000000001">
      <c r="A77" s="19" t="s">
        <v>176</v>
      </c>
      <c r="B77" s="3"/>
      <c r="C77" s="182">
        <v>0</v>
      </c>
      <c r="D77" s="37"/>
      <c r="E77" s="182">
        <v>0</v>
      </c>
      <c r="F77" s="182"/>
      <c r="G77" s="51">
        <v>323174844</v>
      </c>
      <c r="H77" s="37"/>
      <c r="I77" s="182">
        <v>0</v>
      </c>
      <c r="J77" s="37"/>
      <c r="K77" s="182">
        <v>0</v>
      </c>
      <c r="L77" s="37"/>
      <c r="M77" s="51">
        <v>323174844</v>
      </c>
    </row>
    <row r="78" spans="1:13" x14ac:dyDescent="1.1000000000000001">
      <c r="A78" s="3" t="s">
        <v>178</v>
      </c>
      <c r="B78" s="19"/>
      <c r="C78" s="58">
        <v>33851808</v>
      </c>
      <c r="D78" s="58"/>
      <c r="E78" s="58">
        <v>33851808</v>
      </c>
      <c r="F78" s="182"/>
      <c r="G78" s="58">
        <v>33833728</v>
      </c>
      <c r="H78" s="37"/>
      <c r="I78" s="51">
        <v>33851808</v>
      </c>
      <c r="J78" s="37"/>
      <c r="K78" s="51">
        <v>33851808</v>
      </c>
      <c r="L78" s="51"/>
      <c r="M78" s="51">
        <v>33833728</v>
      </c>
    </row>
    <row r="79" spans="1:13" x14ac:dyDescent="1.1000000000000001">
      <c r="A79" s="3" t="s">
        <v>266</v>
      </c>
      <c r="B79" s="24"/>
      <c r="C79" s="176">
        <v>-11508246666</v>
      </c>
      <c r="D79" s="58"/>
      <c r="E79" s="182">
        <v>0</v>
      </c>
      <c r="F79" s="182"/>
      <c r="G79" s="182">
        <v>0</v>
      </c>
      <c r="H79" s="58"/>
      <c r="I79" s="176">
        <v>-11508246666</v>
      </c>
      <c r="J79" s="51"/>
      <c r="K79" s="182">
        <v>0</v>
      </c>
      <c r="L79" s="51"/>
      <c r="M79" s="182">
        <v>0</v>
      </c>
    </row>
    <row r="80" spans="1:13" x14ac:dyDescent="1.1000000000000001">
      <c r="A80" s="3" t="s">
        <v>203</v>
      </c>
      <c r="B80" s="16">
        <v>23.1</v>
      </c>
      <c r="C80" s="176">
        <v>-10542176725</v>
      </c>
      <c r="D80" s="58"/>
      <c r="E80" s="212">
        <v>-356062813</v>
      </c>
      <c r="F80" s="176"/>
      <c r="G80" s="212">
        <v>-356008572</v>
      </c>
      <c r="H80" s="58"/>
      <c r="I80" s="182">
        <v>0</v>
      </c>
      <c r="J80" s="51"/>
      <c r="K80" s="182">
        <v>0</v>
      </c>
      <c r="L80" s="51"/>
      <c r="M80" s="182">
        <v>0</v>
      </c>
    </row>
    <row r="81" spans="1:16" x14ac:dyDescent="1.1000000000000001">
      <c r="A81" s="19"/>
      <c r="B81" s="24"/>
      <c r="C81" s="195">
        <f>SUM(C75:C80)</f>
        <v>1796238328</v>
      </c>
      <c r="D81" s="58"/>
      <c r="E81" s="176">
        <f>SUM(E75:E80)</f>
        <v>1000000</v>
      </c>
      <c r="F81" s="176"/>
      <c r="G81" s="214">
        <f>SUM(G75:G80)</f>
        <v>1000000</v>
      </c>
      <c r="H81" s="58"/>
      <c r="I81" s="195">
        <f>SUM(I75:I80)</f>
        <v>12338415053</v>
      </c>
      <c r="J81" s="58"/>
      <c r="K81" s="195">
        <f>SUM(K75:K80)</f>
        <v>357062813</v>
      </c>
      <c r="L81" s="51"/>
      <c r="M81" s="195">
        <f>SUM(M75:M80)</f>
        <v>357008572</v>
      </c>
    </row>
    <row r="82" spans="1:16" x14ac:dyDescent="1.1000000000000001">
      <c r="A82" s="19"/>
      <c r="B82" s="24"/>
      <c r="C82" s="58"/>
      <c r="D82" s="58"/>
      <c r="E82" s="58"/>
      <c r="F82" s="58"/>
      <c r="G82" s="58"/>
      <c r="H82" s="58"/>
      <c r="I82" s="58"/>
      <c r="J82" s="58"/>
      <c r="K82" s="58"/>
      <c r="L82" s="51"/>
      <c r="M82" s="58"/>
    </row>
    <row r="83" spans="1:16" x14ac:dyDescent="1.1000000000000001">
      <c r="A83" s="105" t="s">
        <v>123</v>
      </c>
      <c r="B83" s="24"/>
      <c r="C83" s="58"/>
      <c r="D83" s="58"/>
      <c r="E83" s="58"/>
      <c r="F83" s="58"/>
      <c r="G83" s="58"/>
      <c r="H83" s="58"/>
      <c r="I83" s="58"/>
      <c r="J83" s="58"/>
      <c r="K83" s="58"/>
      <c r="L83" s="51"/>
      <c r="M83" s="58"/>
    </row>
    <row r="84" spans="1:16" x14ac:dyDescent="1.1000000000000001">
      <c r="A84" s="3" t="s">
        <v>120</v>
      </c>
      <c r="N84" s="15"/>
    </row>
    <row r="85" spans="1:16" ht="23" x14ac:dyDescent="1.1000000000000001">
      <c r="A85" s="19" t="s">
        <v>121</v>
      </c>
      <c r="B85" s="3"/>
      <c r="C85" s="89">
        <v>147077460</v>
      </c>
      <c r="D85" s="89"/>
      <c r="E85" s="89">
        <v>147077460</v>
      </c>
      <c r="F85" s="89"/>
      <c r="G85" s="89">
        <v>174236699</v>
      </c>
      <c r="H85" s="90"/>
      <c r="I85" s="182">
        <v>0</v>
      </c>
      <c r="J85" s="64"/>
      <c r="K85" s="182">
        <v>0</v>
      </c>
      <c r="L85" s="72"/>
      <c r="M85" s="182">
        <v>0</v>
      </c>
      <c r="N85" s="15"/>
      <c r="O85" s="36"/>
      <c r="P85" s="100"/>
    </row>
    <row r="86" spans="1:16" x14ac:dyDescent="1.1000000000000001">
      <c r="A86" s="2" t="s">
        <v>96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O86" s="36"/>
      <c r="P86" s="100"/>
    </row>
    <row r="87" spans="1:16" x14ac:dyDescent="1.1000000000000001">
      <c r="A87" s="3" t="s">
        <v>179</v>
      </c>
      <c r="C87" s="182">
        <v>0</v>
      </c>
      <c r="D87" s="55"/>
      <c r="E87" s="182">
        <v>0</v>
      </c>
      <c r="F87" s="182"/>
      <c r="G87" s="182">
        <v>0</v>
      </c>
      <c r="H87" s="55"/>
      <c r="I87" s="55">
        <v>5065084</v>
      </c>
      <c r="J87" s="55"/>
      <c r="K87" s="55">
        <v>5065084</v>
      </c>
      <c r="L87" s="55"/>
      <c r="M87" s="55">
        <v>5065084</v>
      </c>
      <c r="O87" s="36"/>
      <c r="P87" s="100"/>
    </row>
    <row r="88" spans="1:16" x14ac:dyDescent="1.1000000000000001">
      <c r="A88" s="3" t="s">
        <v>11</v>
      </c>
      <c r="B88" s="3"/>
      <c r="C88" s="60">
        <v>888807476</v>
      </c>
      <c r="D88" s="60"/>
      <c r="E88" s="60">
        <v>837221579</v>
      </c>
      <c r="F88" s="60"/>
      <c r="G88" s="60">
        <v>482507372</v>
      </c>
      <c r="H88" s="60"/>
      <c r="I88" s="60">
        <v>-494913637</v>
      </c>
      <c r="J88" s="60"/>
      <c r="K88" s="89">
        <v>-311257492</v>
      </c>
      <c r="L88" s="60"/>
      <c r="M88" s="60">
        <v>-109055837</v>
      </c>
    </row>
    <row r="89" spans="1:16" x14ac:dyDescent="1.1000000000000001">
      <c r="A89" s="3" t="s">
        <v>180</v>
      </c>
      <c r="B89" s="3"/>
      <c r="C89" s="182">
        <v>0</v>
      </c>
      <c r="D89" s="60"/>
      <c r="E89" s="182">
        <v>0</v>
      </c>
      <c r="F89" s="186"/>
      <c r="G89" s="182">
        <v>0</v>
      </c>
      <c r="H89" s="60"/>
      <c r="I89" s="182">
        <v>0</v>
      </c>
      <c r="J89" s="60"/>
      <c r="K89" s="182">
        <v>0</v>
      </c>
      <c r="L89" s="60"/>
      <c r="M89" s="60">
        <v>-1048470</v>
      </c>
    </row>
    <row r="90" spans="1:16" ht="20.350000000000001" x14ac:dyDescent="1.1000000000000001">
      <c r="A90" s="91" t="s">
        <v>95</v>
      </c>
      <c r="B90" s="3"/>
      <c r="C90" s="62">
        <f>SUM(C81:C89)</f>
        <v>2832123264</v>
      </c>
      <c r="D90" s="61"/>
      <c r="E90" s="62">
        <f>SUM(E81:E89)</f>
        <v>985299039</v>
      </c>
      <c r="F90" s="61"/>
      <c r="G90" s="62">
        <f>SUM(G81:G89)</f>
        <v>657744071</v>
      </c>
      <c r="H90" s="61"/>
      <c r="I90" s="62">
        <f>SUM(I81:I89)</f>
        <v>11848566500</v>
      </c>
      <c r="J90" s="61"/>
      <c r="K90" s="62">
        <f>SUM(K81:K89)</f>
        <v>50870405</v>
      </c>
      <c r="L90" s="61"/>
      <c r="M90" s="62">
        <f>SUM(M81:M89)</f>
        <v>251969349</v>
      </c>
    </row>
    <row r="91" spans="1:16" x14ac:dyDescent="1.1000000000000001">
      <c r="A91" s="105" t="s">
        <v>86</v>
      </c>
      <c r="B91" s="3"/>
      <c r="C91" s="73">
        <v>35638665</v>
      </c>
      <c r="D91" s="61"/>
      <c r="E91" s="73">
        <v>33275195</v>
      </c>
      <c r="F91" s="61"/>
      <c r="G91" s="61">
        <v>398358763</v>
      </c>
      <c r="H91" s="61"/>
      <c r="I91" s="182">
        <v>0</v>
      </c>
      <c r="J91" s="64"/>
      <c r="K91" s="182">
        <v>0</v>
      </c>
      <c r="L91" s="61"/>
      <c r="M91" s="182">
        <v>0</v>
      </c>
    </row>
    <row r="92" spans="1:16" ht="20.350000000000001" x14ac:dyDescent="1.1000000000000001">
      <c r="A92" s="91" t="s">
        <v>37</v>
      </c>
      <c r="B92" s="3"/>
      <c r="C92" s="65">
        <f>SUM(C90:C91)</f>
        <v>2867761929</v>
      </c>
      <c r="D92" s="61"/>
      <c r="E92" s="65">
        <f>SUM(E90:E91)</f>
        <v>1018574234</v>
      </c>
      <c r="F92" s="61"/>
      <c r="G92" s="65">
        <f>SUM(G90:G91)</f>
        <v>1056102834</v>
      </c>
      <c r="H92" s="61"/>
      <c r="I92" s="65">
        <f>SUM(I90:I91)</f>
        <v>11848566500</v>
      </c>
      <c r="J92" s="61"/>
      <c r="K92" s="65">
        <f>SUM(K90:K91)</f>
        <v>50870405</v>
      </c>
      <c r="L92" s="61"/>
      <c r="M92" s="65">
        <f>SUM(M90:M91)</f>
        <v>251969349</v>
      </c>
    </row>
    <row r="93" spans="1:16" ht="20.7" thickBot="1" x14ac:dyDescent="1.1499999999999999">
      <c r="A93" s="20" t="s">
        <v>38</v>
      </c>
      <c r="B93" s="20"/>
      <c r="C93" s="86">
        <f>C42+C92</f>
        <v>13064561870</v>
      </c>
      <c r="D93" s="61"/>
      <c r="E93" s="86">
        <f>E42+E92</f>
        <v>11845723767</v>
      </c>
      <c r="F93" s="61"/>
      <c r="G93" s="86">
        <f>G42+G92</f>
        <v>10000686385</v>
      </c>
      <c r="H93" s="61"/>
      <c r="I93" s="86">
        <f>I42+I92</f>
        <v>13418919757</v>
      </c>
      <c r="J93" s="61"/>
      <c r="K93" s="86">
        <f>K42+K92</f>
        <v>732095422</v>
      </c>
      <c r="L93" s="61"/>
      <c r="M93" s="86">
        <f>M42+M92</f>
        <v>942350124</v>
      </c>
    </row>
    <row r="94" spans="1:16" ht="20.350000000000001" thickTop="1" x14ac:dyDescent="1.1000000000000001">
      <c r="C94" s="10"/>
      <c r="D94" s="10"/>
      <c r="E94" s="10"/>
      <c r="F94" s="30"/>
      <c r="G94" s="10"/>
      <c r="H94" s="10"/>
      <c r="I94" s="10"/>
      <c r="J94" s="10"/>
      <c r="K94" s="10"/>
      <c r="L94" s="10"/>
      <c r="M94" s="10"/>
    </row>
    <row r="95" spans="1:16" x14ac:dyDescent="1.1000000000000001">
      <c r="C95" s="25"/>
      <c r="D95" s="25"/>
      <c r="E95" s="25"/>
      <c r="F95" s="243"/>
      <c r="G95" s="25"/>
      <c r="H95" s="25"/>
      <c r="I95" s="135"/>
      <c r="J95" s="135"/>
      <c r="K95" s="135"/>
      <c r="L95" s="25"/>
      <c r="M95" s="25"/>
    </row>
    <row r="96" spans="1:16" x14ac:dyDescent="1.1000000000000001">
      <c r="F96" s="15"/>
    </row>
    <row r="104" spans="1:13" x14ac:dyDescent="1.1000000000000001">
      <c r="C104" s="10"/>
      <c r="E104" s="10"/>
      <c r="F104" s="10"/>
      <c r="G104" s="10"/>
      <c r="I104" s="10"/>
      <c r="K104" s="10"/>
      <c r="M104" s="10"/>
    </row>
    <row r="112" spans="1:13" x14ac:dyDescent="1.1000000000000001">
      <c r="A112" s="2" t="s">
        <v>138</v>
      </c>
    </row>
  </sheetData>
  <mergeCells count="14">
    <mergeCell ref="A59:M59"/>
    <mergeCell ref="A60:M60"/>
    <mergeCell ref="A61:M61"/>
    <mergeCell ref="H63:M63"/>
    <mergeCell ref="C63:G63"/>
    <mergeCell ref="A58:M58"/>
    <mergeCell ref="A1:M1"/>
    <mergeCell ref="A3:M3"/>
    <mergeCell ref="A4:M4"/>
    <mergeCell ref="A5:M5"/>
    <mergeCell ref="A57:M57"/>
    <mergeCell ref="H7:M7"/>
    <mergeCell ref="A2:M2"/>
    <mergeCell ref="C7:G7"/>
  </mergeCells>
  <phoneticPr fontId="0" type="noConversion"/>
  <pageMargins left="1" right="0.4" top="1" bottom="0.75" header="0.6" footer="0.3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90"/>
  <sheetViews>
    <sheetView zoomScaleNormal="100" zoomScaleSheetLayoutView="101" workbookViewId="0">
      <selection activeCell="P4" sqref="P4"/>
    </sheetView>
  </sheetViews>
  <sheetFormatPr defaultColWidth="9.1328125" defaultRowHeight="23.95" customHeight="1" x14ac:dyDescent="1.1000000000000001"/>
  <cols>
    <col min="1" max="1" width="72" style="2" customWidth="1"/>
    <col min="2" max="2" width="12.73046875" style="105" customWidth="1"/>
    <col min="3" max="3" width="1.46484375" style="105" customWidth="1"/>
    <col min="4" max="4" width="13.73046875" style="105" customWidth="1"/>
    <col min="5" max="5" width="1.46484375" style="105" customWidth="1"/>
    <col min="6" max="6" width="13.73046875" style="2" customWidth="1"/>
    <col min="7" max="7" width="1.46484375" style="2" customWidth="1"/>
    <col min="8" max="8" width="13.73046875" style="2" customWidth="1"/>
    <col min="9" max="9" width="1.46484375" style="2" customWidth="1"/>
    <col min="10" max="10" width="13.73046875" style="2" customWidth="1"/>
    <col min="11" max="11" width="32.73046875" style="2" customWidth="1"/>
    <col min="12" max="12" width="15" style="2" bestFit="1" customWidth="1"/>
    <col min="13" max="13" width="2.1328125" style="2" customWidth="1"/>
    <col min="14" max="14" width="15" style="2" bestFit="1" customWidth="1"/>
    <col min="15" max="15" width="12.59765625" style="2" bestFit="1" customWidth="1"/>
    <col min="16" max="16384" width="9.1328125" style="2"/>
  </cols>
  <sheetData>
    <row r="1" spans="1:15" s="4" customFormat="1" ht="23.95" customHeight="1" x14ac:dyDescent="1.1000000000000001">
      <c r="A1" s="245" t="s">
        <v>162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5" s="4" customFormat="1" ht="23.95" customHeight="1" x14ac:dyDescent="1.1000000000000001">
      <c r="A2" s="248" t="s">
        <v>254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5" s="4" customFormat="1" ht="23.95" customHeight="1" x14ac:dyDescent="1.1000000000000001">
      <c r="A3" s="245" t="s">
        <v>104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5" s="4" customFormat="1" ht="23.95" customHeight="1" x14ac:dyDescent="1.1000000000000001">
      <c r="A4" s="245" t="s">
        <v>181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5" s="4" customFormat="1" ht="23.95" customHeight="1" x14ac:dyDescent="1.1000000000000001">
      <c r="A5" s="245" t="s">
        <v>82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5" ht="23.95" customHeight="1" x14ac:dyDescent="1.1000000000000001">
      <c r="A6" s="250" t="s">
        <v>17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15" ht="8.9499999999999993" customHeight="1" x14ac:dyDescent="1.1000000000000001">
      <c r="D7" s="16"/>
      <c r="F7" s="16"/>
      <c r="H7" s="16"/>
      <c r="J7" s="16"/>
    </row>
    <row r="8" spans="1:15" ht="23.95" customHeight="1" x14ac:dyDescent="1.1000000000000001">
      <c r="B8" s="113"/>
      <c r="C8" s="249" t="s">
        <v>76</v>
      </c>
      <c r="D8" s="249"/>
      <c r="E8" s="249"/>
      <c r="F8" s="249"/>
      <c r="G8" s="131"/>
      <c r="H8" s="249" t="s">
        <v>79</v>
      </c>
      <c r="I8" s="249"/>
      <c r="J8" s="249"/>
    </row>
    <row r="9" spans="1:15" ht="23.95" customHeight="1" x14ac:dyDescent="0.95">
      <c r="B9" s="114" t="s">
        <v>28</v>
      </c>
      <c r="C9" s="26"/>
      <c r="D9" s="21">
        <v>2562</v>
      </c>
      <c r="E9" s="22"/>
      <c r="F9" s="21">
        <v>2561</v>
      </c>
      <c r="G9" s="26"/>
      <c r="H9" s="21">
        <v>2562</v>
      </c>
      <c r="I9" s="22"/>
      <c r="J9" s="21">
        <v>2561</v>
      </c>
    </row>
    <row r="10" spans="1:15" ht="23.95" customHeight="1" x14ac:dyDescent="0.95">
      <c r="B10" s="114"/>
      <c r="C10" s="26"/>
      <c r="D10" s="21"/>
      <c r="E10" s="22"/>
      <c r="F10" s="21"/>
      <c r="G10" s="26"/>
      <c r="H10" s="21"/>
      <c r="I10" s="22"/>
      <c r="J10" s="21" t="s">
        <v>166</v>
      </c>
    </row>
    <row r="11" spans="1:15" ht="23.95" customHeight="1" x14ac:dyDescent="1.1000000000000001">
      <c r="A11" s="20" t="s">
        <v>12</v>
      </c>
      <c r="B11" s="16"/>
      <c r="F11" s="15"/>
      <c r="G11" s="15"/>
    </row>
    <row r="12" spans="1:15" ht="23.95" customHeight="1" x14ac:dyDescent="1.1000000000000001">
      <c r="A12" s="3" t="s">
        <v>25</v>
      </c>
      <c r="B12" s="3"/>
      <c r="C12" s="3"/>
      <c r="D12" s="44">
        <v>2454527646</v>
      </c>
      <c r="E12" s="52"/>
      <c r="F12" s="44">
        <v>3051901917</v>
      </c>
      <c r="G12" s="44"/>
      <c r="H12" s="199">
        <v>0</v>
      </c>
      <c r="I12" s="42"/>
      <c r="J12" s="199">
        <v>0</v>
      </c>
    </row>
    <row r="13" spans="1:15" ht="23.95" customHeight="1" x14ac:dyDescent="1.1000000000000001">
      <c r="A13" s="3" t="s">
        <v>97</v>
      </c>
      <c r="B13" s="3"/>
      <c r="C13" s="3"/>
      <c r="D13" s="44">
        <v>3074800</v>
      </c>
      <c r="E13" s="52"/>
      <c r="F13" s="44">
        <v>1615000</v>
      </c>
      <c r="G13" s="44"/>
      <c r="H13" s="199">
        <v>0</v>
      </c>
      <c r="I13" s="42"/>
      <c r="J13" s="199">
        <v>0</v>
      </c>
    </row>
    <row r="14" spans="1:15" ht="23.95" customHeight="1" x14ac:dyDescent="1.1000000000000001">
      <c r="A14" s="3" t="s">
        <v>47</v>
      </c>
      <c r="B14" s="3"/>
      <c r="C14" s="3"/>
      <c r="D14" s="44">
        <v>1623946</v>
      </c>
      <c r="E14" s="52"/>
      <c r="F14" s="44">
        <v>3447472</v>
      </c>
      <c r="G14" s="44"/>
      <c r="H14" s="44">
        <v>908</v>
      </c>
      <c r="I14" s="42"/>
      <c r="J14" s="199">
        <v>0</v>
      </c>
    </row>
    <row r="15" spans="1:15" ht="23.95" customHeight="1" x14ac:dyDescent="1.1000000000000001">
      <c r="A15" s="3" t="s">
        <v>46</v>
      </c>
      <c r="D15" s="44">
        <v>41604455</v>
      </c>
      <c r="E15" s="52"/>
      <c r="F15" s="44">
        <v>8062209</v>
      </c>
      <c r="G15" s="44"/>
      <c r="H15" s="42">
        <v>573</v>
      </c>
      <c r="I15" s="42"/>
      <c r="J15" s="199">
        <v>0</v>
      </c>
      <c r="L15" s="36"/>
      <c r="N15" s="36"/>
    </row>
    <row r="16" spans="1:15" ht="23.95" customHeight="1" x14ac:dyDescent="1.1000000000000001">
      <c r="A16" s="3" t="s">
        <v>13</v>
      </c>
      <c r="D16" s="44">
        <v>1305195</v>
      </c>
      <c r="E16" s="52"/>
      <c r="F16" s="44">
        <v>1893521</v>
      </c>
      <c r="G16" s="44"/>
      <c r="H16" s="42">
        <v>89</v>
      </c>
      <c r="I16" s="42"/>
      <c r="J16" s="199">
        <v>0</v>
      </c>
      <c r="L16" s="100"/>
      <c r="N16" s="36"/>
      <c r="O16" s="100"/>
    </row>
    <row r="17" spans="1:15" ht="23.95" customHeight="1" x14ac:dyDescent="1.1000000000000001">
      <c r="A17" s="76" t="s">
        <v>14</v>
      </c>
      <c r="B17" s="16">
        <v>25</v>
      </c>
      <c r="D17" s="45">
        <f>SUM(D12:D16)</f>
        <v>2502136042</v>
      </c>
      <c r="E17" s="53"/>
      <c r="F17" s="45">
        <f>SUM(F12:F16)</f>
        <v>3066920119</v>
      </c>
      <c r="G17" s="44"/>
      <c r="H17" s="45">
        <f>SUM(H12:H16)</f>
        <v>1570</v>
      </c>
      <c r="I17" s="53"/>
      <c r="J17" s="117">
        <f>SUM(J12:J16)</f>
        <v>0</v>
      </c>
      <c r="L17" s="100"/>
      <c r="N17" s="36"/>
      <c r="O17" s="100"/>
    </row>
    <row r="18" spans="1:15" ht="23.95" customHeight="1" x14ac:dyDescent="1.1000000000000001">
      <c r="B18" s="115"/>
      <c r="D18" s="40"/>
      <c r="E18" s="53"/>
      <c r="F18" s="40"/>
      <c r="G18" s="40"/>
      <c r="H18" s="40"/>
      <c r="I18" s="40"/>
      <c r="J18" s="40"/>
    </row>
    <row r="19" spans="1:15" ht="23.95" customHeight="1" x14ac:dyDescent="1.1000000000000001">
      <c r="A19" s="20" t="s">
        <v>15</v>
      </c>
      <c r="B19" s="16"/>
      <c r="D19" s="40"/>
      <c r="E19" s="53"/>
      <c r="F19" s="40"/>
      <c r="G19" s="40"/>
      <c r="H19" s="40"/>
      <c r="I19" s="40"/>
      <c r="J19" s="40"/>
    </row>
    <row r="20" spans="1:15" ht="23.95" customHeight="1" x14ac:dyDescent="1.1000000000000001">
      <c r="A20" s="3" t="s">
        <v>26</v>
      </c>
      <c r="D20" s="44">
        <v>2112036211</v>
      </c>
      <c r="E20" s="52"/>
      <c r="F20" s="44">
        <v>2702320968</v>
      </c>
      <c r="G20" s="44"/>
      <c r="H20" s="199">
        <v>0</v>
      </c>
      <c r="I20" s="42"/>
      <c r="J20" s="199">
        <v>0</v>
      </c>
      <c r="L20" s="100"/>
      <c r="N20" s="100"/>
    </row>
    <row r="21" spans="1:15" ht="23.95" customHeight="1" x14ac:dyDescent="1.1000000000000001">
      <c r="A21" s="3" t="s">
        <v>98</v>
      </c>
      <c r="D21" s="44">
        <v>1405965</v>
      </c>
      <c r="E21" s="52"/>
      <c r="F21" s="42">
        <v>1217262</v>
      </c>
      <c r="G21" s="44"/>
      <c r="H21" s="199">
        <v>0</v>
      </c>
      <c r="I21" s="42"/>
      <c r="J21" s="199">
        <v>0</v>
      </c>
    </row>
    <row r="22" spans="1:15" ht="23.95" customHeight="1" x14ac:dyDescent="1.1000000000000001">
      <c r="A22" s="3" t="s">
        <v>131</v>
      </c>
      <c r="B22" s="16"/>
      <c r="D22" s="44">
        <v>66331304</v>
      </c>
      <c r="E22" s="52"/>
      <c r="F22" s="51">
        <v>51338130</v>
      </c>
      <c r="G22" s="44"/>
      <c r="H22" s="199">
        <v>0</v>
      </c>
      <c r="I22" s="42"/>
      <c r="J22" s="199">
        <v>0</v>
      </c>
      <c r="N22" s="100"/>
    </row>
    <row r="23" spans="1:15" ht="23.95" customHeight="1" x14ac:dyDescent="1.1000000000000001">
      <c r="A23" s="3" t="s">
        <v>32</v>
      </c>
      <c r="B23" s="16"/>
      <c r="D23" s="44">
        <v>79160535</v>
      </c>
      <c r="E23" s="52"/>
      <c r="F23" s="51">
        <v>55985597</v>
      </c>
      <c r="G23" s="44"/>
      <c r="H23" s="42">
        <v>8517847</v>
      </c>
      <c r="I23" s="42"/>
      <c r="J23" s="199">
        <v>0</v>
      </c>
      <c r="L23" s="36"/>
      <c r="M23" s="36"/>
      <c r="N23" s="100"/>
    </row>
    <row r="24" spans="1:15" ht="23.95" customHeight="1" x14ac:dyDescent="1.1000000000000001">
      <c r="A24" s="3" t="s">
        <v>213</v>
      </c>
      <c r="B24" s="16" t="s">
        <v>238</v>
      </c>
      <c r="D24" s="44">
        <v>162446940</v>
      </c>
      <c r="E24" s="52"/>
      <c r="F24" s="199">
        <v>0</v>
      </c>
      <c r="G24" s="204"/>
      <c r="H24" s="199">
        <v>0</v>
      </c>
      <c r="I24" s="42"/>
      <c r="J24" s="199">
        <v>0</v>
      </c>
      <c r="L24" s="36"/>
      <c r="M24" s="36"/>
      <c r="N24" s="100"/>
    </row>
    <row r="25" spans="1:15" ht="23.95" customHeight="1" x14ac:dyDescent="1.1000000000000001">
      <c r="A25" s="3" t="s">
        <v>33</v>
      </c>
      <c r="D25" s="44">
        <v>113642643</v>
      </c>
      <c r="E25" s="52"/>
      <c r="F25" s="51">
        <v>96059095</v>
      </c>
      <c r="G25" s="44"/>
      <c r="H25" s="42">
        <v>18346414</v>
      </c>
      <c r="I25" s="42"/>
      <c r="J25" s="199">
        <v>0</v>
      </c>
      <c r="L25" s="100"/>
      <c r="N25" s="100"/>
    </row>
    <row r="26" spans="1:15" ht="23.95" customHeight="1" x14ac:dyDescent="1.1000000000000001">
      <c r="A26" s="76" t="s">
        <v>16</v>
      </c>
      <c r="B26" s="16"/>
      <c r="D26" s="45">
        <f>SUM(D20:D25)</f>
        <v>2535023598</v>
      </c>
      <c r="E26" s="53"/>
      <c r="F26" s="45">
        <f>SUM(F20:F25)</f>
        <v>2906921052</v>
      </c>
      <c r="G26" s="44"/>
      <c r="H26" s="45">
        <f>SUM(H20:H25)</f>
        <v>26864261</v>
      </c>
      <c r="I26" s="53"/>
      <c r="J26" s="117">
        <f>SUM(J20:J25)</f>
        <v>0</v>
      </c>
    </row>
    <row r="27" spans="1:15" ht="23.95" customHeight="1" x14ac:dyDescent="1.1000000000000001">
      <c r="A27" s="19"/>
      <c r="D27" s="44"/>
      <c r="E27" s="53"/>
      <c r="F27" s="44"/>
      <c r="G27" s="44"/>
      <c r="H27" s="44"/>
      <c r="I27" s="53"/>
      <c r="J27" s="44"/>
    </row>
    <row r="28" spans="1:15" ht="23.95" customHeight="1" x14ac:dyDescent="1.1000000000000001">
      <c r="A28" s="105" t="s">
        <v>119</v>
      </c>
      <c r="B28" s="16"/>
      <c r="D28" s="104">
        <v>801007</v>
      </c>
      <c r="E28" s="52"/>
      <c r="F28" s="44">
        <v>724396</v>
      </c>
      <c r="G28" s="44"/>
      <c r="H28" s="199">
        <v>0</v>
      </c>
      <c r="I28" s="203"/>
      <c r="J28" s="202">
        <v>0</v>
      </c>
    </row>
    <row r="29" spans="1:15" ht="23.95" customHeight="1" x14ac:dyDescent="1.1000000000000001">
      <c r="A29" s="20" t="s">
        <v>132</v>
      </c>
      <c r="B29" s="2"/>
      <c r="C29" s="2"/>
      <c r="D29" s="98">
        <f>D17-D26+D28</f>
        <v>-32086549</v>
      </c>
      <c r="E29" s="51"/>
      <c r="F29" s="98">
        <f>F17-F26+F28</f>
        <v>160723463</v>
      </c>
      <c r="G29" s="51"/>
      <c r="H29" s="98">
        <f>SUM(H17,-H26)</f>
        <v>-26862691</v>
      </c>
      <c r="I29" s="44">
        <f>SUM(I17,-I26)</f>
        <v>0</v>
      </c>
      <c r="J29" s="118">
        <f>SUM(J17,-J26)</f>
        <v>0</v>
      </c>
    </row>
    <row r="30" spans="1:15" ht="23.95" customHeight="1" x14ac:dyDescent="1.1000000000000001">
      <c r="A30" s="2" t="s">
        <v>236</v>
      </c>
      <c r="B30" s="16" t="s">
        <v>243</v>
      </c>
      <c r="C30" s="2"/>
      <c r="D30" s="44">
        <v>32225414</v>
      </c>
      <c r="E30" s="52"/>
      <c r="F30" s="42">
        <v>60464248</v>
      </c>
      <c r="G30" s="44"/>
      <c r="H30" s="199">
        <v>0</v>
      </c>
      <c r="I30" s="203"/>
      <c r="J30" s="202">
        <v>0</v>
      </c>
      <c r="L30" s="55"/>
    </row>
    <row r="31" spans="1:15" ht="23.95" customHeight="1" x14ac:dyDescent="1.1000000000000001">
      <c r="A31" s="2" t="s">
        <v>206</v>
      </c>
      <c r="B31" s="16"/>
      <c r="C31" s="2"/>
      <c r="D31" s="98">
        <f>D29-D30</f>
        <v>-64311963</v>
      </c>
      <c r="E31" s="2"/>
      <c r="F31" s="177">
        <f>F29-F30</f>
        <v>100259215</v>
      </c>
      <c r="H31" s="98">
        <f>H29</f>
        <v>-26862691</v>
      </c>
      <c r="J31" s="118">
        <f>J29-J30</f>
        <v>0</v>
      </c>
      <c r="L31" s="106"/>
    </row>
    <row r="32" spans="1:15" ht="23.95" customHeight="1" x14ac:dyDescent="1.1000000000000001">
      <c r="A32" s="2" t="s">
        <v>207</v>
      </c>
      <c r="B32" s="16">
        <v>24</v>
      </c>
      <c r="D32" s="104">
        <v>-15782197</v>
      </c>
      <c r="E32" s="178"/>
      <c r="F32" s="202">
        <v>0</v>
      </c>
      <c r="G32" s="44"/>
      <c r="H32" s="139">
        <v>88093709</v>
      </c>
      <c r="I32" s="43"/>
      <c r="J32" s="139">
        <v>-52293521</v>
      </c>
    </row>
    <row r="33" spans="1:10" ht="23.95" customHeight="1" x14ac:dyDescent="1.1000000000000001">
      <c r="A33" s="20" t="s">
        <v>255</v>
      </c>
      <c r="B33" s="16"/>
      <c r="C33" s="138"/>
      <c r="D33" s="45">
        <f>SUM(D31:D32)</f>
        <v>-80094160</v>
      </c>
      <c r="E33" s="2"/>
      <c r="F33" s="45">
        <f>SUM(F31:F32)</f>
        <v>100259215</v>
      </c>
      <c r="H33" s="45">
        <f>SUM(H31:H32)</f>
        <v>61231018</v>
      </c>
      <c r="J33" s="45">
        <f>SUM(J31:J32)</f>
        <v>-52293521</v>
      </c>
    </row>
    <row r="34" spans="1:10" ht="23.95" customHeight="1" x14ac:dyDescent="1.1000000000000001">
      <c r="A34" s="15"/>
      <c r="B34" s="138"/>
      <c r="C34" s="138"/>
      <c r="D34" s="43"/>
      <c r="E34" s="54"/>
      <c r="F34" s="43"/>
      <c r="G34" s="44"/>
      <c r="H34" s="43"/>
      <c r="I34" s="43"/>
      <c r="J34" s="43"/>
    </row>
    <row r="35" spans="1:10" ht="23.95" customHeight="1" x14ac:dyDescent="1.1000000000000001">
      <c r="A35" s="137"/>
      <c r="B35" s="138"/>
      <c r="C35" s="138"/>
      <c r="D35" s="54"/>
      <c r="E35" s="54"/>
      <c r="F35" s="54"/>
      <c r="G35" s="44"/>
      <c r="H35" s="54"/>
      <c r="I35" s="54"/>
      <c r="J35" s="54"/>
    </row>
    <row r="36" spans="1:10" ht="23.95" customHeight="1" x14ac:dyDescent="1.1000000000000001">
      <c r="A36" s="137"/>
      <c r="B36" s="138"/>
      <c r="C36" s="138"/>
      <c r="D36" s="54"/>
      <c r="E36" s="54"/>
      <c r="F36" s="54"/>
      <c r="G36" s="44"/>
      <c r="H36" s="54"/>
      <c r="I36" s="54"/>
      <c r="J36" s="54"/>
    </row>
    <row r="37" spans="1:10" ht="23.95" customHeight="1" x14ac:dyDescent="1.1000000000000001">
      <c r="A37" s="137"/>
      <c r="B37" s="138"/>
      <c r="C37" s="138"/>
      <c r="D37" s="54"/>
      <c r="E37" s="54"/>
      <c r="F37" s="54"/>
      <c r="G37" s="44"/>
      <c r="H37" s="54"/>
      <c r="I37" s="54"/>
      <c r="J37" s="54"/>
    </row>
    <row r="40" spans="1:10" ht="23.95" customHeight="1" x14ac:dyDescent="1.1000000000000001">
      <c r="A40" s="3"/>
      <c r="D40" s="49"/>
      <c r="E40" s="38"/>
      <c r="F40" s="37"/>
      <c r="G40" s="36"/>
      <c r="H40" s="37"/>
      <c r="I40" s="36"/>
      <c r="J40" s="37"/>
    </row>
    <row r="41" spans="1:10" ht="23.95" customHeight="1" x14ac:dyDescent="1.1000000000000001">
      <c r="A41" s="245" t="s">
        <v>162</v>
      </c>
      <c r="B41" s="245"/>
      <c r="C41" s="245"/>
      <c r="D41" s="245"/>
      <c r="E41" s="245"/>
      <c r="F41" s="245"/>
      <c r="G41" s="245"/>
      <c r="H41" s="245"/>
      <c r="I41" s="245"/>
      <c r="J41" s="245"/>
    </row>
    <row r="42" spans="1:10" ht="23.95" customHeight="1" x14ac:dyDescent="1.1000000000000001">
      <c r="A42" s="248" t="s">
        <v>254</v>
      </c>
      <c r="B42" s="248"/>
      <c r="C42" s="248"/>
      <c r="D42" s="248"/>
      <c r="E42" s="248"/>
      <c r="F42" s="248"/>
      <c r="G42" s="248"/>
      <c r="H42" s="248"/>
      <c r="I42" s="248"/>
      <c r="J42" s="248"/>
    </row>
    <row r="43" spans="1:10" ht="23.95" customHeight="1" x14ac:dyDescent="1.1000000000000001">
      <c r="A43" s="245" t="s">
        <v>144</v>
      </c>
      <c r="B43" s="245"/>
      <c r="C43" s="245"/>
      <c r="D43" s="245"/>
      <c r="E43" s="245"/>
      <c r="F43" s="245"/>
      <c r="G43" s="245"/>
      <c r="H43" s="245"/>
      <c r="I43" s="245"/>
      <c r="J43" s="245"/>
    </row>
    <row r="44" spans="1:10" ht="23.95" customHeight="1" x14ac:dyDescent="1.1000000000000001">
      <c r="A44" s="245" t="s">
        <v>181</v>
      </c>
      <c r="B44" s="245"/>
      <c r="C44" s="245"/>
      <c r="D44" s="245"/>
      <c r="E44" s="245"/>
      <c r="F44" s="245"/>
      <c r="G44" s="245"/>
      <c r="H44" s="245"/>
      <c r="I44" s="245"/>
      <c r="J44" s="245"/>
    </row>
    <row r="45" spans="1:10" s="4" customFormat="1" ht="23.95" customHeight="1" x14ac:dyDescent="1.1000000000000001">
      <c r="A45" s="245" t="s">
        <v>82</v>
      </c>
      <c r="B45" s="245"/>
      <c r="C45" s="245"/>
      <c r="D45" s="245"/>
      <c r="E45" s="245"/>
      <c r="F45" s="245"/>
      <c r="G45" s="245"/>
      <c r="H45" s="245"/>
      <c r="I45" s="245"/>
      <c r="J45" s="245"/>
    </row>
    <row r="46" spans="1:10" ht="23.95" customHeight="1" x14ac:dyDescent="1.1000000000000001">
      <c r="A46" s="250" t="s">
        <v>17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0" ht="8.9499999999999993" customHeight="1" x14ac:dyDescent="1.1000000000000001">
      <c r="D47" s="16"/>
      <c r="F47" s="16"/>
      <c r="H47" s="16"/>
      <c r="J47" s="16"/>
    </row>
    <row r="48" spans="1:10" ht="23.95" customHeight="1" x14ac:dyDescent="1.1000000000000001">
      <c r="B48" s="113"/>
      <c r="C48" s="249" t="s">
        <v>76</v>
      </c>
      <c r="D48" s="249"/>
      <c r="E48" s="249"/>
      <c r="F48" s="249"/>
      <c r="G48" s="131"/>
      <c r="H48" s="249" t="s">
        <v>79</v>
      </c>
      <c r="I48" s="249"/>
      <c r="J48" s="249"/>
    </row>
    <row r="49" spans="1:14" ht="23.95" customHeight="1" x14ac:dyDescent="0.95">
      <c r="B49" s="114" t="s">
        <v>28</v>
      </c>
      <c r="C49" s="26"/>
      <c r="D49" s="21">
        <v>2562</v>
      </c>
      <c r="E49" s="22"/>
      <c r="F49" s="21">
        <v>2561</v>
      </c>
      <c r="G49" s="26"/>
      <c r="H49" s="21">
        <v>2562</v>
      </c>
      <c r="I49" s="22"/>
      <c r="J49" s="21">
        <v>2561</v>
      </c>
    </row>
    <row r="50" spans="1:14" ht="23.95" customHeight="1" x14ac:dyDescent="0.95">
      <c r="B50" s="114"/>
      <c r="C50" s="26"/>
      <c r="D50" s="21"/>
      <c r="E50" s="22"/>
      <c r="F50" s="21"/>
      <c r="G50" s="26"/>
      <c r="H50" s="21"/>
      <c r="I50" s="22"/>
      <c r="J50" s="21" t="s">
        <v>166</v>
      </c>
    </row>
    <row r="51" spans="1:14" ht="23.95" customHeight="1" x14ac:dyDescent="1.1000000000000001">
      <c r="A51" s="20" t="s">
        <v>134</v>
      </c>
      <c r="D51" s="54"/>
      <c r="E51" s="54"/>
      <c r="F51" s="44"/>
      <c r="G51" s="40"/>
      <c r="H51" s="44"/>
      <c r="I51" s="40"/>
      <c r="J51" s="44"/>
    </row>
    <row r="52" spans="1:14" ht="23.95" customHeight="1" x14ac:dyDescent="1.1000000000000001">
      <c r="A52" s="2" t="s">
        <v>183</v>
      </c>
      <c r="D52" s="54"/>
      <c r="E52" s="54"/>
      <c r="F52" s="44"/>
      <c r="G52" s="40"/>
      <c r="H52" s="44"/>
      <c r="I52" s="40"/>
      <c r="J52" s="44"/>
    </row>
    <row r="53" spans="1:14" ht="23.95" customHeight="1" x14ac:dyDescent="1.1000000000000001">
      <c r="A53" s="92" t="s">
        <v>184</v>
      </c>
      <c r="D53" s="54"/>
      <c r="E53" s="54"/>
      <c r="F53" s="44"/>
      <c r="G53" s="40"/>
      <c r="H53" s="44"/>
      <c r="I53" s="40"/>
      <c r="J53" s="44"/>
    </row>
    <row r="54" spans="1:14" ht="23.95" customHeight="1" x14ac:dyDescent="1.1000000000000001">
      <c r="A54" s="3" t="s">
        <v>185</v>
      </c>
      <c r="D54" s="199">
        <v>0</v>
      </c>
      <c r="E54" s="200"/>
      <c r="F54" s="199">
        <v>0</v>
      </c>
      <c r="G54" s="201"/>
      <c r="H54" s="199">
        <v>0</v>
      </c>
      <c r="I54" s="40"/>
      <c r="J54" s="44">
        <v>-154819</v>
      </c>
      <c r="L54" s="140"/>
    </row>
    <row r="55" spans="1:14" ht="23.95" customHeight="1" x14ac:dyDescent="1.1000000000000001">
      <c r="A55" s="3" t="s">
        <v>186</v>
      </c>
      <c r="D55" s="202">
        <v>0</v>
      </c>
      <c r="E55" s="200"/>
      <c r="F55" s="202">
        <v>0</v>
      </c>
      <c r="G55" s="201"/>
      <c r="H55" s="202">
        <v>0</v>
      </c>
      <c r="I55" s="40"/>
      <c r="J55" s="104">
        <v>30964</v>
      </c>
      <c r="L55" s="140"/>
    </row>
    <row r="56" spans="1:14" ht="23.95" customHeight="1" x14ac:dyDescent="1.1000000000000001">
      <c r="A56" s="2" t="s">
        <v>239</v>
      </c>
      <c r="D56" s="184">
        <f>SUM(D54:D55)</f>
        <v>0</v>
      </c>
      <c r="E56" s="53"/>
      <c r="F56" s="184">
        <f>SUM(F54:F55)</f>
        <v>0</v>
      </c>
      <c r="G56" s="40"/>
      <c r="H56" s="184">
        <f>SUM(H54:H55)</f>
        <v>0</v>
      </c>
      <c r="I56" s="42"/>
      <c r="J56" s="42">
        <f>SUM(J54:J55)</f>
        <v>-123855</v>
      </c>
    </row>
    <row r="57" spans="1:14" ht="23.95" customHeight="1" thickBot="1" x14ac:dyDescent="1.1499999999999999">
      <c r="A57" s="20" t="s">
        <v>133</v>
      </c>
      <c r="D57" s="88">
        <f>SUM(D33,D56)</f>
        <v>-80094160</v>
      </c>
      <c r="E57" s="53"/>
      <c r="F57" s="88">
        <f>SUM(F33,F56)</f>
        <v>100259215</v>
      </c>
      <c r="G57" s="40"/>
      <c r="H57" s="88">
        <f>SUM(H33,H56)</f>
        <v>61231018</v>
      </c>
      <c r="I57" s="54"/>
      <c r="J57" s="88">
        <f>SUM(J33,J56)</f>
        <v>-52417376</v>
      </c>
      <c r="L57" s="140"/>
    </row>
    <row r="58" spans="1:14" ht="23.95" customHeight="1" thickTop="1" x14ac:dyDescent="1.1000000000000001"/>
    <row r="59" spans="1:14" ht="23.95" customHeight="1" x14ac:dyDescent="1.1000000000000001">
      <c r="A59" s="20" t="s">
        <v>135</v>
      </c>
      <c r="D59" s="53"/>
      <c r="E59" s="53"/>
      <c r="F59" s="40"/>
      <c r="G59" s="40"/>
      <c r="H59" s="40"/>
      <c r="I59" s="40"/>
      <c r="J59" s="40"/>
    </row>
    <row r="60" spans="1:14" ht="23.95" customHeight="1" x14ac:dyDescent="1.1000000000000001">
      <c r="A60" s="92" t="s">
        <v>87</v>
      </c>
      <c r="D60" s="42">
        <f>D62-D61</f>
        <v>-81084422</v>
      </c>
      <c r="E60" s="55"/>
      <c r="F60" s="42">
        <f>F62-F61</f>
        <v>91959925</v>
      </c>
      <c r="G60" s="55"/>
      <c r="H60" s="42">
        <f>H62-H61</f>
        <v>61231018</v>
      </c>
      <c r="I60" s="120"/>
      <c r="J60" s="42">
        <f>J62-J61</f>
        <v>-52293521</v>
      </c>
    </row>
    <row r="61" spans="1:14" ht="23.95" customHeight="1" x14ac:dyDescent="1.1000000000000001">
      <c r="A61" s="92" t="s">
        <v>88</v>
      </c>
      <c r="D61" s="121">
        <f>D66</f>
        <v>990262</v>
      </c>
      <c r="E61" s="55"/>
      <c r="F61" s="121">
        <f>F66</f>
        <v>8299290</v>
      </c>
      <c r="G61" s="55"/>
      <c r="H61" s="199">
        <v>0</v>
      </c>
      <c r="I61" s="120"/>
      <c r="J61" s="122">
        <v>0</v>
      </c>
    </row>
    <row r="62" spans="1:14" ht="23.95" customHeight="1" thickBot="1" x14ac:dyDescent="1.1499999999999999">
      <c r="A62" s="20" t="s">
        <v>255</v>
      </c>
      <c r="D62" s="88">
        <f>D33</f>
        <v>-80094160</v>
      </c>
      <c r="E62" s="71"/>
      <c r="F62" s="88">
        <f>F33</f>
        <v>100259215</v>
      </c>
      <c r="G62" s="55"/>
      <c r="H62" s="88">
        <f>H33</f>
        <v>61231018</v>
      </c>
      <c r="I62" s="119"/>
      <c r="J62" s="88">
        <f>J33</f>
        <v>-52293521</v>
      </c>
      <c r="L62" s="106"/>
      <c r="N62" s="106"/>
    </row>
    <row r="63" spans="1:14" ht="23.95" customHeight="1" thickTop="1" x14ac:dyDescent="1.1000000000000001">
      <c r="B63" s="2"/>
      <c r="C63" s="2"/>
      <c r="D63" s="2"/>
      <c r="E63" s="2"/>
    </row>
    <row r="64" spans="1:14" ht="23.95" customHeight="1" x14ac:dyDescent="1.1000000000000001">
      <c r="A64" s="20" t="s">
        <v>136</v>
      </c>
      <c r="D64" s="54"/>
      <c r="E64" s="53"/>
      <c r="F64" s="44"/>
      <c r="G64" s="40"/>
      <c r="H64" s="44"/>
      <c r="I64" s="40"/>
      <c r="J64" s="44"/>
    </row>
    <row r="65" spans="1:14" ht="23.95" customHeight="1" x14ac:dyDescent="1.1000000000000001">
      <c r="A65" s="92" t="s">
        <v>87</v>
      </c>
      <c r="D65" s="42">
        <f>D67-D66</f>
        <v>-81084422</v>
      </c>
      <c r="E65" s="55"/>
      <c r="F65" s="42">
        <f>F67-F66</f>
        <v>91959925</v>
      </c>
      <c r="G65" s="55"/>
      <c r="H65" s="42">
        <f>H67-H66</f>
        <v>61231018</v>
      </c>
      <c r="I65" s="120"/>
      <c r="J65" s="42">
        <f>J67-J66</f>
        <v>-52417376</v>
      </c>
    </row>
    <row r="66" spans="1:14" ht="23.95" customHeight="1" x14ac:dyDescent="1.1000000000000001">
      <c r="A66" s="92" t="s">
        <v>88</v>
      </c>
      <c r="D66" s="55">
        <v>990262</v>
      </c>
      <c r="E66" s="55"/>
      <c r="F66" s="55">
        <v>8299290</v>
      </c>
      <c r="G66" s="55"/>
      <c r="H66" s="199">
        <v>0</v>
      </c>
      <c r="I66" s="120"/>
      <c r="J66" s="122">
        <v>0</v>
      </c>
    </row>
    <row r="67" spans="1:14" ht="23.95" customHeight="1" thickBot="1" x14ac:dyDescent="1.1499999999999999">
      <c r="A67" s="20" t="s">
        <v>133</v>
      </c>
      <c r="D67" s="88">
        <f>D57</f>
        <v>-80094160</v>
      </c>
      <c r="E67" s="71"/>
      <c r="F67" s="88">
        <f>F57</f>
        <v>100259215</v>
      </c>
      <c r="G67" s="55"/>
      <c r="H67" s="88">
        <f>H57</f>
        <v>61231018</v>
      </c>
      <c r="I67" s="120"/>
      <c r="J67" s="88">
        <f>J57</f>
        <v>-52417376</v>
      </c>
      <c r="L67" s="106"/>
      <c r="N67" s="106"/>
    </row>
    <row r="68" spans="1:14" ht="23.95" customHeight="1" thickTop="1" x14ac:dyDescent="1.1000000000000001">
      <c r="D68" s="44"/>
      <c r="E68" s="53"/>
      <c r="F68" s="44"/>
      <c r="G68" s="40"/>
      <c r="H68" s="44"/>
      <c r="I68" s="40"/>
      <c r="J68" s="44"/>
    </row>
    <row r="69" spans="1:14" ht="23.95" customHeight="1" x14ac:dyDescent="1.1000000000000001">
      <c r="A69" s="20" t="s">
        <v>142</v>
      </c>
      <c r="B69" s="16">
        <v>26</v>
      </c>
      <c r="D69" s="38"/>
      <c r="E69" s="38"/>
      <c r="F69" s="36"/>
      <c r="G69" s="36"/>
      <c r="H69" s="36"/>
      <c r="I69" s="36"/>
      <c r="J69" s="36"/>
    </row>
    <row r="70" spans="1:14" ht="23.95" customHeight="1" x14ac:dyDescent="1.1000000000000001">
      <c r="A70" s="92" t="s">
        <v>208</v>
      </c>
      <c r="B70" s="16"/>
      <c r="C70" s="2"/>
      <c r="D70" s="192">
        <v>-3.2000000000000002E-3</v>
      </c>
      <c r="E70" s="191"/>
      <c r="F70" s="192">
        <v>9195.9925000000003</v>
      </c>
      <c r="G70" s="191"/>
      <c r="H70" s="192">
        <v>-1.2999999999999999E-3</v>
      </c>
      <c r="I70" s="191"/>
      <c r="J70" s="199">
        <v>0</v>
      </c>
    </row>
    <row r="71" spans="1:14" ht="23.95" customHeight="1" x14ac:dyDescent="1.1000000000000001">
      <c r="A71" s="92" t="s">
        <v>209</v>
      </c>
      <c r="B71" s="16"/>
      <c r="C71" s="2"/>
      <c r="D71" s="192">
        <v>-8.0000000000000004E-4</v>
      </c>
      <c r="E71" s="36"/>
      <c r="F71" s="199">
        <v>0</v>
      </c>
      <c r="G71" s="36"/>
      <c r="H71" s="192">
        <v>4.4000000000000003E-3</v>
      </c>
      <c r="I71" s="36"/>
      <c r="J71" s="192">
        <v>-0.1618</v>
      </c>
    </row>
    <row r="72" spans="1:14" ht="23.95" hidden="1" customHeight="1" x14ac:dyDescent="1.1000000000000001">
      <c r="A72" s="92" t="s">
        <v>114</v>
      </c>
      <c r="B72" s="16"/>
      <c r="C72" s="2"/>
      <c r="D72" s="126">
        <v>20303259336</v>
      </c>
      <c r="E72" s="126"/>
      <c r="F72" s="126">
        <v>10000</v>
      </c>
      <c r="G72" s="126"/>
      <c r="H72" s="127">
        <v>20094837079.47826</v>
      </c>
      <c r="I72" s="126"/>
      <c r="J72" s="127">
        <v>323174844</v>
      </c>
    </row>
    <row r="74" spans="1:14" ht="23.95" customHeight="1" x14ac:dyDescent="1.1000000000000001">
      <c r="A74" s="20" t="s">
        <v>187</v>
      </c>
      <c r="B74" s="16">
        <v>26</v>
      </c>
      <c r="C74" s="2"/>
      <c r="D74" s="36"/>
      <c r="E74" s="36"/>
      <c r="F74" s="36"/>
      <c r="G74" s="36"/>
      <c r="H74" s="36"/>
      <c r="I74" s="36"/>
      <c r="J74" s="36"/>
    </row>
    <row r="75" spans="1:14" ht="23.95" customHeight="1" x14ac:dyDescent="1.1000000000000001">
      <c r="A75" s="92" t="s">
        <v>208</v>
      </c>
      <c r="C75" s="2"/>
      <c r="D75" s="192">
        <v>-3.2000000000000002E-3</v>
      </c>
      <c r="E75" s="36"/>
      <c r="F75" s="192">
        <v>9195.9925000000003</v>
      </c>
      <c r="G75" s="191"/>
      <c r="H75" s="192">
        <v>-1.2999999999999999E-3</v>
      </c>
      <c r="I75" s="191"/>
      <c r="J75" s="199">
        <v>0</v>
      </c>
    </row>
    <row r="76" spans="1:14" ht="23.95" customHeight="1" x14ac:dyDescent="1.1000000000000001">
      <c r="A76" s="92" t="s">
        <v>209</v>
      </c>
      <c r="C76" s="2"/>
      <c r="D76" s="192">
        <v>-8.0000000000000004E-4</v>
      </c>
      <c r="E76" s="36"/>
      <c r="F76" s="199">
        <v>0</v>
      </c>
      <c r="G76" s="36"/>
      <c r="H76" s="192">
        <v>4.4000000000000003E-3</v>
      </c>
      <c r="I76" s="36"/>
      <c r="J76" s="192">
        <v>-0.1618</v>
      </c>
    </row>
    <row r="77" spans="1:14" ht="23.95" hidden="1" customHeight="1" x14ac:dyDescent="1.1000000000000001">
      <c r="A77" s="92" t="s">
        <v>114</v>
      </c>
      <c r="C77" s="2"/>
      <c r="D77" s="126">
        <v>20303259336</v>
      </c>
      <c r="E77" s="126"/>
      <c r="F77" s="126">
        <v>10000</v>
      </c>
      <c r="G77" s="126"/>
      <c r="H77" s="127">
        <v>20094837079.47826</v>
      </c>
      <c r="I77" s="126"/>
      <c r="J77" s="127">
        <v>323174844</v>
      </c>
    </row>
    <row r="78" spans="1:14" ht="23.95" customHeight="1" x14ac:dyDescent="1.1000000000000001">
      <c r="A78" s="92"/>
      <c r="C78" s="2"/>
      <c r="D78" s="36"/>
      <c r="E78" s="36"/>
      <c r="F78" s="126"/>
      <c r="G78" s="36"/>
      <c r="H78" s="36"/>
      <c r="I78" s="36"/>
      <c r="J78" s="127"/>
    </row>
    <row r="79" spans="1:14" ht="23.95" customHeight="1" x14ac:dyDescent="1.1000000000000001">
      <c r="C79" s="2"/>
      <c r="D79" s="36"/>
      <c r="E79" s="36"/>
      <c r="F79" s="36"/>
      <c r="G79" s="36"/>
      <c r="H79" s="36"/>
      <c r="I79" s="36"/>
      <c r="J79" s="36"/>
    </row>
    <row r="80" spans="1:14" ht="23.95" customHeight="1" x14ac:dyDescent="1.1000000000000001">
      <c r="C80" s="2"/>
      <c r="D80" s="36"/>
      <c r="E80" s="36"/>
      <c r="F80" s="36"/>
      <c r="G80" s="36"/>
      <c r="H80" s="36"/>
      <c r="I80" s="36"/>
      <c r="J80" s="36"/>
    </row>
    <row r="81" spans="1:10" ht="23.95" customHeight="1" x14ac:dyDescent="1.1000000000000001">
      <c r="C81" s="2"/>
      <c r="D81" s="36"/>
      <c r="E81" s="36"/>
      <c r="F81" s="36"/>
      <c r="G81" s="36"/>
      <c r="H81" s="36"/>
      <c r="I81" s="36"/>
      <c r="J81" s="36"/>
    </row>
    <row r="82" spans="1:10" ht="23.95" customHeight="1" x14ac:dyDescent="1.1000000000000001">
      <c r="C82" s="2"/>
      <c r="D82" s="36"/>
      <c r="E82" s="36"/>
      <c r="F82" s="36"/>
      <c r="G82" s="36"/>
      <c r="H82" s="36"/>
      <c r="I82" s="36"/>
      <c r="J82" s="36"/>
    </row>
    <row r="83" spans="1:10" ht="23.95" customHeight="1" x14ac:dyDescent="1.1000000000000001">
      <c r="C83" s="2"/>
      <c r="D83" s="36"/>
      <c r="E83" s="36"/>
      <c r="F83" s="36"/>
      <c r="G83" s="36"/>
      <c r="H83" s="36"/>
      <c r="I83" s="36"/>
      <c r="J83" s="36"/>
    </row>
    <row r="84" spans="1:10" ht="23.95" customHeight="1" x14ac:dyDescent="1.1000000000000001">
      <c r="B84" s="2"/>
    </row>
    <row r="90" spans="1:10" ht="23.95" customHeight="1" x14ac:dyDescent="1.1000000000000001">
      <c r="A90" s="2" t="s">
        <v>138</v>
      </c>
    </row>
  </sheetData>
  <mergeCells count="16">
    <mergeCell ref="C48:F48"/>
    <mergeCell ref="H48:J48"/>
    <mergeCell ref="A1:J1"/>
    <mergeCell ref="A3:J3"/>
    <mergeCell ref="A4:J4"/>
    <mergeCell ref="A6:J6"/>
    <mergeCell ref="C8:F8"/>
    <mergeCell ref="H8:J8"/>
    <mergeCell ref="A41:J41"/>
    <mergeCell ref="A43:J43"/>
    <mergeCell ref="A44:J44"/>
    <mergeCell ref="A46:J46"/>
    <mergeCell ref="A2:J2"/>
    <mergeCell ref="A42:J42"/>
    <mergeCell ref="A5:J5"/>
    <mergeCell ref="A45:J45"/>
  </mergeCells>
  <pageMargins left="1" right="0.4" top="1" bottom="0.75" header="0.6" footer="0.3"/>
  <pageSetup paperSize="9" scale="65" fitToHeight="0" orientation="portrait" r:id="rId1"/>
  <headerFooter alignWithMargins="0"/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3"/>
  <sheetViews>
    <sheetView topLeftCell="A31" zoomScaleNormal="100" zoomScaleSheetLayoutView="100" workbookViewId="0">
      <selection activeCell="P4" sqref="P4"/>
    </sheetView>
  </sheetViews>
  <sheetFormatPr defaultColWidth="9.1328125" defaultRowHeight="23.95" customHeight="1" x14ac:dyDescent="1.1000000000000001"/>
  <cols>
    <col min="1" max="1" width="69.265625" style="2" customWidth="1"/>
    <col min="2" max="2" width="14.59765625" style="105" customWidth="1"/>
    <col min="3" max="3" width="1.46484375" style="105" customWidth="1"/>
    <col min="4" max="4" width="13.73046875" style="105" customWidth="1"/>
    <col min="5" max="5" width="1.46484375" style="105" customWidth="1"/>
    <col min="6" max="6" width="13.73046875" style="2" customWidth="1"/>
    <col min="7" max="7" width="1.46484375" style="2" customWidth="1"/>
    <col min="8" max="8" width="13.73046875" style="2" customWidth="1"/>
    <col min="9" max="9" width="1.46484375" style="2" customWidth="1"/>
    <col min="10" max="10" width="13.73046875" style="2" customWidth="1"/>
    <col min="11" max="11" width="12.59765625" style="2" bestFit="1" customWidth="1"/>
    <col min="12" max="16384" width="9.1328125" style="2"/>
  </cols>
  <sheetData>
    <row r="1" spans="1:11" s="4" customFormat="1" ht="23.95" customHeight="1" x14ac:dyDescent="1.1000000000000001">
      <c r="A1" s="245" t="s">
        <v>162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s="4" customFormat="1" ht="23.95" customHeight="1" x14ac:dyDescent="1.1000000000000001">
      <c r="A2" s="248" t="s">
        <v>254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1" s="4" customFormat="1" ht="23.95" customHeight="1" x14ac:dyDescent="1.1000000000000001">
      <c r="A3" s="245" t="s">
        <v>104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1" s="4" customFormat="1" ht="23.95" customHeight="1" x14ac:dyDescent="1.1000000000000001">
      <c r="A4" s="245" t="s">
        <v>182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1" s="4" customFormat="1" ht="23.95" customHeight="1" x14ac:dyDescent="1.1000000000000001">
      <c r="A5" s="245" t="s">
        <v>82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1" ht="23.95" customHeight="1" x14ac:dyDescent="1.1000000000000001">
      <c r="A6" s="250" t="s">
        <v>17</v>
      </c>
      <c r="B6" s="250"/>
      <c r="C6" s="250"/>
      <c r="D6" s="250"/>
      <c r="E6" s="250"/>
      <c r="F6" s="250"/>
      <c r="G6" s="250"/>
      <c r="H6" s="250"/>
      <c r="I6" s="250"/>
      <c r="J6" s="250"/>
    </row>
    <row r="7" spans="1:11" ht="8.9499999999999993" customHeight="1" x14ac:dyDescent="1.1000000000000001">
      <c r="D7" s="16"/>
      <c r="F7" s="16"/>
      <c r="H7" s="16"/>
      <c r="J7" s="16"/>
    </row>
    <row r="8" spans="1:11" ht="23.95" customHeight="1" x14ac:dyDescent="1.1000000000000001">
      <c r="B8" s="113"/>
      <c r="C8" s="249" t="s">
        <v>76</v>
      </c>
      <c r="D8" s="249"/>
      <c r="E8" s="249"/>
      <c r="F8" s="249"/>
      <c r="G8" s="116"/>
      <c r="H8" s="249" t="s">
        <v>79</v>
      </c>
      <c r="I8" s="249"/>
      <c r="J8" s="249"/>
    </row>
    <row r="9" spans="1:11" ht="23.95" customHeight="1" x14ac:dyDescent="0.95">
      <c r="B9" s="114" t="s">
        <v>28</v>
      </c>
      <c r="C9" s="26"/>
      <c r="D9" s="21">
        <v>2562</v>
      </c>
      <c r="E9" s="22"/>
      <c r="F9" s="21">
        <v>2561</v>
      </c>
      <c r="G9" s="26"/>
      <c r="H9" s="21">
        <v>2562</v>
      </c>
      <c r="I9" s="22"/>
      <c r="J9" s="21">
        <v>2561</v>
      </c>
    </row>
    <row r="10" spans="1:11" ht="23.95" customHeight="1" x14ac:dyDescent="0.95">
      <c r="A10" s="20"/>
      <c r="B10" s="114"/>
      <c r="C10" s="26"/>
      <c r="D10" s="21"/>
      <c r="E10" s="22"/>
      <c r="F10" s="21"/>
      <c r="G10" s="26"/>
      <c r="H10" s="21"/>
      <c r="I10" s="22"/>
      <c r="J10" s="21" t="s">
        <v>166</v>
      </c>
    </row>
    <row r="11" spans="1:11" ht="23.95" customHeight="1" x14ac:dyDescent="1.1000000000000001">
      <c r="A11" s="20" t="s">
        <v>12</v>
      </c>
      <c r="B11" s="16"/>
      <c r="F11" s="15"/>
      <c r="G11" s="15"/>
    </row>
    <row r="12" spans="1:11" ht="23.95" customHeight="1" x14ac:dyDescent="1.1000000000000001">
      <c r="A12" s="3" t="s">
        <v>25</v>
      </c>
      <c r="B12" s="3"/>
      <c r="C12" s="3"/>
      <c r="D12" s="44">
        <v>7552806913</v>
      </c>
      <c r="E12" s="52"/>
      <c r="F12" s="44">
        <v>7152323032</v>
      </c>
      <c r="G12" s="44"/>
      <c r="H12" s="199">
        <v>0</v>
      </c>
      <c r="I12" s="203"/>
      <c r="J12" s="199">
        <v>0</v>
      </c>
    </row>
    <row r="13" spans="1:11" ht="23.95" customHeight="1" x14ac:dyDescent="1.1000000000000001">
      <c r="A13" s="3" t="s">
        <v>97</v>
      </c>
      <c r="B13" s="3"/>
      <c r="C13" s="3"/>
      <c r="D13" s="44">
        <v>7327800</v>
      </c>
      <c r="E13" s="52"/>
      <c r="F13" s="44">
        <v>3764000</v>
      </c>
      <c r="G13" s="44"/>
      <c r="H13" s="199">
        <v>0</v>
      </c>
      <c r="I13" s="203"/>
      <c r="J13" s="199">
        <v>0</v>
      </c>
    </row>
    <row r="14" spans="1:11" ht="23.95" customHeight="1" x14ac:dyDescent="1.1000000000000001">
      <c r="A14" s="3" t="s">
        <v>47</v>
      </c>
      <c r="B14" s="3"/>
      <c r="C14" s="3"/>
      <c r="D14" s="44">
        <v>4210481</v>
      </c>
      <c r="E14" s="52"/>
      <c r="F14" s="44">
        <v>10867401</v>
      </c>
      <c r="G14" s="44"/>
      <c r="H14" s="44">
        <v>908</v>
      </c>
      <c r="I14" s="42"/>
      <c r="J14" s="199">
        <v>0</v>
      </c>
    </row>
    <row r="15" spans="1:11" ht="23.95" customHeight="1" x14ac:dyDescent="1.1000000000000001">
      <c r="A15" s="3" t="s">
        <v>46</v>
      </c>
      <c r="D15" s="44">
        <v>106602334</v>
      </c>
      <c r="E15" s="52"/>
      <c r="F15" s="44">
        <v>72544345</v>
      </c>
      <c r="G15" s="44"/>
      <c r="H15" s="44">
        <v>573</v>
      </c>
      <c r="I15" s="42"/>
      <c r="J15" s="199">
        <v>0</v>
      </c>
    </row>
    <row r="16" spans="1:11" ht="23.95" customHeight="1" x14ac:dyDescent="1.1000000000000001">
      <c r="A16" s="3" t="s">
        <v>13</v>
      </c>
      <c r="D16" s="44">
        <v>4454667</v>
      </c>
      <c r="E16" s="52"/>
      <c r="F16" s="44">
        <v>5356342</v>
      </c>
      <c r="G16" s="44"/>
      <c r="H16" s="42">
        <v>89</v>
      </c>
      <c r="I16" s="42"/>
      <c r="J16" s="199">
        <v>0</v>
      </c>
      <c r="K16" s="100"/>
    </row>
    <row r="17" spans="1:11" ht="23.95" customHeight="1" x14ac:dyDescent="1.1000000000000001">
      <c r="A17" s="76" t="s">
        <v>14</v>
      </c>
      <c r="B17" s="16">
        <v>25</v>
      </c>
      <c r="D17" s="45">
        <f>SUM(D12:D16)</f>
        <v>7675402195</v>
      </c>
      <c r="E17" s="53"/>
      <c r="F17" s="45">
        <f>SUM(F12:F16)</f>
        <v>7244855120</v>
      </c>
      <c r="G17" s="44"/>
      <c r="H17" s="45">
        <f>SUM(H12:H16)</f>
        <v>1570</v>
      </c>
      <c r="I17" s="53"/>
      <c r="J17" s="117">
        <f>SUM(J12:J16)</f>
        <v>0</v>
      </c>
      <c r="K17" s="100"/>
    </row>
    <row r="18" spans="1:11" ht="23.95" customHeight="1" x14ac:dyDescent="1.1000000000000001">
      <c r="B18" s="115"/>
      <c r="D18" s="40"/>
      <c r="E18" s="53"/>
      <c r="F18" s="40"/>
      <c r="G18" s="40"/>
      <c r="H18" s="40"/>
      <c r="I18" s="40"/>
      <c r="J18" s="40"/>
    </row>
    <row r="19" spans="1:11" ht="23.95" customHeight="1" x14ac:dyDescent="1.1000000000000001">
      <c r="A19" s="20" t="s">
        <v>15</v>
      </c>
      <c r="B19" s="16"/>
      <c r="D19" s="40"/>
      <c r="E19" s="53"/>
      <c r="F19" s="40"/>
      <c r="G19" s="40"/>
      <c r="H19" s="40"/>
      <c r="I19" s="40"/>
      <c r="J19" s="40"/>
    </row>
    <row r="20" spans="1:11" ht="23.95" customHeight="1" x14ac:dyDescent="1.1000000000000001">
      <c r="A20" s="3" t="s">
        <v>26</v>
      </c>
      <c r="D20" s="44">
        <v>6619953700</v>
      </c>
      <c r="E20" s="52"/>
      <c r="F20" s="44">
        <v>6275528043</v>
      </c>
      <c r="G20" s="44"/>
      <c r="H20" s="199">
        <v>0</v>
      </c>
      <c r="I20" s="203"/>
      <c r="J20" s="199">
        <v>0</v>
      </c>
    </row>
    <row r="21" spans="1:11" ht="23.95" customHeight="1" x14ac:dyDescent="1.1000000000000001">
      <c r="A21" s="3" t="s">
        <v>98</v>
      </c>
      <c r="D21" s="44">
        <v>3841985</v>
      </c>
      <c r="E21" s="52"/>
      <c r="F21" s="42">
        <v>3346503</v>
      </c>
      <c r="G21" s="44"/>
      <c r="H21" s="199">
        <v>0</v>
      </c>
      <c r="I21" s="203"/>
      <c r="J21" s="199">
        <v>0</v>
      </c>
    </row>
    <row r="22" spans="1:11" ht="23.95" customHeight="1" x14ac:dyDescent="1.1000000000000001">
      <c r="A22" s="3" t="s">
        <v>131</v>
      </c>
      <c r="B22" s="16"/>
      <c r="D22" s="44">
        <v>185000094</v>
      </c>
      <c r="E22" s="52"/>
      <c r="F22" s="51">
        <v>153867159</v>
      </c>
      <c r="G22" s="44"/>
      <c r="H22" s="199">
        <v>0</v>
      </c>
      <c r="I22" s="203"/>
      <c r="J22" s="199">
        <v>0</v>
      </c>
    </row>
    <row r="23" spans="1:11" ht="23.95" customHeight="1" x14ac:dyDescent="1.1000000000000001">
      <c r="A23" s="3" t="s">
        <v>32</v>
      </c>
      <c r="B23" s="16"/>
      <c r="D23" s="44">
        <v>205963214</v>
      </c>
      <c r="E23" s="52"/>
      <c r="F23" s="51">
        <v>182683872</v>
      </c>
      <c r="G23" s="44"/>
      <c r="H23" s="42">
        <v>8517847</v>
      </c>
      <c r="I23" s="42"/>
      <c r="J23" s="199">
        <v>0</v>
      </c>
    </row>
    <row r="24" spans="1:11" ht="23.95" customHeight="1" x14ac:dyDescent="1.1000000000000001">
      <c r="A24" s="3" t="s">
        <v>213</v>
      </c>
      <c r="B24" s="16" t="s">
        <v>238</v>
      </c>
      <c r="D24" s="44">
        <v>162446940</v>
      </c>
      <c r="E24" s="52"/>
      <c r="F24" s="199">
        <v>0</v>
      </c>
      <c r="G24" s="204"/>
      <c r="H24" s="199">
        <v>0</v>
      </c>
      <c r="I24" s="203"/>
      <c r="J24" s="199">
        <v>0</v>
      </c>
    </row>
    <row r="25" spans="1:11" ht="23.95" customHeight="1" x14ac:dyDescent="1.1000000000000001">
      <c r="A25" s="3" t="s">
        <v>33</v>
      </c>
      <c r="D25" s="44">
        <v>338449450</v>
      </c>
      <c r="E25" s="52"/>
      <c r="F25" s="51">
        <v>257625560</v>
      </c>
      <c r="G25" s="44"/>
      <c r="H25" s="42">
        <v>18346414</v>
      </c>
      <c r="I25" s="42"/>
      <c r="J25" s="199">
        <v>0</v>
      </c>
    </row>
    <row r="26" spans="1:11" ht="23.95" customHeight="1" x14ac:dyDescent="1.1000000000000001">
      <c r="A26" s="76" t="s">
        <v>16</v>
      </c>
      <c r="B26" s="16"/>
      <c r="D26" s="45">
        <f>SUM(D20:D25)</f>
        <v>7515655383</v>
      </c>
      <c r="E26" s="53"/>
      <c r="F26" s="45">
        <f>SUM(F20:F25)</f>
        <v>6873051137</v>
      </c>
      <c r="G26" s="44"/>
      <c r="H26" s="45">
        <f>SUM(H20:H25)</f>
        <v>26864261</v>
      </c>
      <c r="I26" s="53"/>
      <c r="J26" s="117">
        <f>SUM(J20:J25)</f>
        <v>0</v>
      </c>
    </row>
    <row r="27" spans="1:11" ht="23.95" customHeight="1" x14ac:dyDescent="1.1000000000000001">
      <c r="A27" s="19"/>
      <c r="D27" s="44"/>
      <c r="E27" s="53"/>
      <c r="F27" s="44"/>
      <c r="G27" s="44"/>
      <c r="H27" s="44"/>
      <c r="I27" s="53"/>
      <c r="J27" s="44"/>
    </row>
    <row r="28" spans="1:11" ht="23.95" customHeight="1" x14ac:dyDescent="1.1000000000000001">
      <c r="A28" s="105" t="s">
        <v>119</v>
      </c>
      <c r="B28" s="16">
        <v>9</v>
      </c>
      <c r="D28" s="104">
        <v>2568340</v>
      </c>
      <c r="E28" s="52"/>
      <c r="F28" s="44">
        <v>3610400</v>
      </c>
      <c r="G28" s="44"/>
      <c r="H28" s="199">
        <v>0</v>
      </c>
      <c r="I28" s="203"/>
      <c r="J28" s="202">
        <v>0</v>
      </c>
    </row>
    <row r="29" spans="1:11" ht="23.95" customHeight="1" x14ac:dyDescent="1.1000000000000001">
      <c r="A29" s="20" t="s">
        <v>132</v>
      </c>
      <c r="B29" s="2"/>
      <c r="C29" s="2"/>
      <c r="D29" s="51">
        <f>D17-D26+D28</f>
        <v>162315152</v>
      </c>
      <c r="E29" s="51"/>
      <c r="F29" s="98">
        <f>F17-F26+F28</f>
        <v>375414383</v>
      </c>
      <c r="G29" s="51"/>
      <c r="H29" s="98">
        <f>SUM(H17,-H26)</f>
        <v>-26862691</v>
      </c>
      <c r="I29" s="44">
        <f>SUM(I17,-I26)</f>
        <v>0</v>
      </c>
      <c r="J29" s="118">
        <f>SUM(J17,-J26)</f>
        <v>0</v>
      </c>
    </row>
    <row r="30" spans="1:11" ht="23.95" customHeight="1" x14ac:dyDescent="1.1000000000000001">
      <c r="A30" s="2" t="s">
        <v>236</v>
      </c>
      <c r="B30" s="16" t="s">
        <v>243</v>
      </c>
      <c r="C30" s="2"/>
      <c r="D30" s="44">
        <v>92584435</v>
      </c>
      <c r="E30" s="52"/>
      <c r="F30" s="42">
        <v>117732908</v>
      </c>
      <c r="G30" s="44"/>
      <c r="H30" s="199">
        <v>0</v>
      </c>
      <c r="I30" s="203"/>
      <c r="J30" s="202">
        <v>0</v>
      </c>
    </row>
    <row r="31" spans="1:11" ht="23.95" customHeight="1" x14ac:dyDescent="1.1000000000000001">
      <c r="A31" s="2" t="s">
        <v>206</v>
      </c>
      <c r="B31" s="16"/>
      <c r="C31" s="2"/>
      <c r="D31" s="177">
        <f>D29-D30</f>
        <v>69730717</v>
      </c>
      <c r="E31" s="2"/>
      <c r="F31" s="177">
        <f>F29-F30</f>
        <v>257681475</v>
      </c>
      <c r="H31" s="98">
        <f>H29-H30</f>
        <v>-26862691</v>
      </c>
      <c r="J31" s="118">
        <f>J29-J30</f>
        <v>0</v>
      </c>
    </row>
    <row r="32" spans="1:11" ht="23.95" customHeight="1" x14ac:dyDescent="1.1000000000000001">
      <c r="A32" s="2" t="s">
        <v>237</v>
      </c>
      <c r="B32" s="16">
        <v>24</v>
      </c>
      <c r="D32" s="104">
        <v>-15782197</v>
      </c>
      <c r="E32" s="178"/>
      <c r="F32" s="202">
        <v>0</v>
      </c>
      <c r="G32" s="44"/>
      <c r="H32" s="139">
        <v>-156793454</v>
      </c>
      <c r="I32" s="43"/>
      <c r="J32" s="139">
        <v>-105092829</v>
      </c>
    </row>
    <row r="33" spans="1:10" ht="23.95" customHeight="1" x14ac:dyDescent="1.1000000000000001">
      <c r="A33" s="20" t="s">
        <v>255</v>
      </c>
      <c r="B33" s="197"/>
      <c r="C33" s="138"/>
      <c r="D33" s="206">
        <f>SUM(D31:D32)</f>
        <v>53948520</v>
      </c>
      <c r="E33" s="2"/>
      <c r="F33" s="206">
        <f>SUM(F31:F32)</f>
        <v>257681475</v>
      </c>
      <c r="H33" s="45">
        <f>SUM(H31:H32)</f>
        <v>-183656145</v>
      </c>
      <c r="J33" s="45">
        <f>SUM(J31:J32)</f>
        <v>-105092829</v>
      </c>
    </row>
    <row r="34" spans="1:10" ht="23.95" customHeight="1" x14ac:dyDescent="1.1000000000000001">
      <c r="A34" s="15"/>
      <c r="B34" s="138"/>
      <c r="C34" s="138"/>
      <c r="D34" s="43"/>
      <c r="E34" s="54"/>
      <c r="F34" s="43"/>
      <c r="G34" s="44"/>
      <c r="H34" s="43"/>
      <c r="I34" s="43"/>
      <c r="J34" s="43"/>
    </row>
    <row r="35" spans="1:10" ht="23.95" customHeight="1" x14ac:dyDescent="1.1000000000000001">
      <c r="A35" s="137"/>
      <c r="B35" s="138"/>
      <c r="C35" s="138"/>
      <c r="D35" s="54"/>
      <c r="E35" s="54"/>
      <c r="F35" s="54"/>
      <c r="G35" s="44"/>
      <c r="H35" s="54"/>
      <c r="I35" s="54"/>
      <c r="J35" s="54"/>
    </row>
    <row r="38" spans="1:10" ht="23.95" customHeight="1" x14ac:dyDescent="1.1000000000000001">
      <c r="A38" s="3"/>
      <c r="D38" s="49"/>
      <c r="E38" s="38"/>
      <c r="F38" s="37"/>
      <c r="G38" s="36"/>
      <c r="H38" s="37"/>
      <c r="I38" s="36"/>
      <c r="J38" s="37"/>
    </row>
    <row r="39" spans="1:10" ht="23.95" customHeight="1" x14ac:dyDescent="1.1000000000000001">
      <c r="A39" s="3"/>
      <c r="D39" s="49"/>
      <c r="E39" s="38"/>
      <c r="F39" s="37"/>
      <c r="G39" s="36"/>
      <c r="H39" s="37"/>
      <c r="I39" s="36"/>
      <c r="J39" s="37"/>
    </row>
    <row r="41" spans="1:10" ht="23.95" customHeight="1" x14ac:dyDescent="1.1000000000000001">
      <c r="A41" s="245" t="s">
        <v>162</v>
      </c>
      <c r="B41" s="245"/>
      <c r="C41" s="245"/>
      <c r="D41" s="245"/>
      <c r="E41" s="245"/>
      <c r="F41" s="245"/>
      <c r="G41" s="245"/>
      <c r="H41" s="245"/>
      <c r="I41" s="245"/>
      <c r="J41" s="245"/>
    </row>
    <row r="42" spans="1:10" ht="23.95" customHeight="1" x14ac:dyDescent="1.1000000000000001">
      <c r="A42" s="248" t="s">
        <v>254</v>
      </c>
      <c r="B42" s="248"/>
      <c r="C42" s="248"/>
      <c r="D42" s="248"/>
      <c r="E42" s="248"/>
      <c r="F42" s="248"/>
      <c r="G42" s="248"/>
      <c r="H42" s="248"/>
      <c r="I42" s="248"/>
      <c r="J42" s="248"/>
    </row>
    <row r="43" spans="1:10" ht="23.95" customHeight="1" x14ac:dyDescent="1.1000000000000001">
      <c r="A43" s="245" t="s">
        <v>144</v>
      </c>
      <c r="B43" s="245"/>
      <c r="C43" s="245"/>
      <c r="D43" s="245"/>
      <c r="E43" s="245"/>
      <c r="F43" s="245"/>
      <c r="G43" s="245"/>
      <c r="H43" s="245"/>
      <c r="I43" s="245"/>
      <c r="J43" s="245"/>
    </row>
    <row r="44" spans="1:10" ht="23.95" customHeight="1" x14ac:dyDescent="1.1000000000000001">
      <c r="A44" s="245" t="s">
        <v>182</v>
      </c>
      <c r="B44" s="245"/>
      <c r="C44" s="245"/>
      <c r="D44" s="245"/>
      <c r="E44" s="245"/>
      <c r="F44" s="245"/>
      <c r="G44" s="245"/>
      <c r="H44" s="245"/>
      <c r="I44" s="245"/>
      <c r="J44" s="245"/>
    </row>
    <row r="45" spans="1:10" s="4" customFormat="1" ht="23.95" customHeight="1" x14ac:dyDescent="1.1000000000000001">
      <c r="A45" s="245" t="s">
        <v>82</v>
      </c>
      <c r="B45" s="245"/>
      <c r="C45" s="245"/>
      <c r="D45" s="245"/>
      <c r="E45" s="245"/>
      <c r="F45" s="245"/>
      <c r="G45" s="245"/>
      <c r="H45" s="245"/>
      <c r="I45" s="245"/>
      <c r="J45" s="245"/>
    </row>
    <row r="46" spans="1:10" ht="23.95" customHeight="1" x14ac:dyDescent="1.1000000000000001">
      <c r="A46" s="250" t="s">
        <v>17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0" ht="8.9499999999999993" customHeight="1" x14ac:dyDescent="1.1000000000000001">
      <c r="D47" s="16"/>
      <c r="F47" s="16"/>
      <c r="H47" s="16"/>
      <c r="J47" s="16"/>
    </row>
    <row r="48" spans="1:10" ht="23.95" customHeight="1" x14ac:dyDescent="1.1000000000000001">
      <c r="B48" s="113"/>
      <c r="C48" s="249" t="s">
        <v>76</v>
      </c>
      <c r="D48" s="249"/>
      <c r="E48" s="249"/>
      <c r="F48" s="249"/>
      <c r="G48" s="125"/>
      <c r="H48" s="249" t="s">
        <v>79</v>
      </c>
      <c r="I48" s="249"/>
      <c r="J48" s="249"/>
    </row>
    <row r="49" spans="1:10" ht="23.95" customHeight="1" x14ac:dyDescent="0.95">
      <c r="B49" s="114" t="s">
        <v>28</v>
      </c>
      <c r="C49" s="26"/>
      <c r="D49" s="21">
        <v>2562</v>
      </c>
      <c r="E49" s="22"/>
      <c r="F49" s="21">
        <v>2561</v>
      </c>
      <c r="G49" s="26"/>
      <c r="H49" s="21">
        <v>2562</v>
      </c>
      <c r="I49" s="22"/>
      <c r="J49" s="21">
        <v>2561</v>
      </c>
    </row>
    <row r="50" spans="1:10" ht="23.95" customHeight="1" x14ac:dyDescent="0.95">
      <c r="A50" s="20"/>
      <c r="B50" s="114"/>
      <c r="C50" s="26"/>
      <c r="D50" s="21"/>
      <c r="E50" s="22"/>
      <c r="F50" s="21"/>
      <c r="G50" s="26"/>
      <c r="H50" s="21"/>
      <c r="I50" s="22"/>
      <c r="J50" s="21" t="s">
        <v>166</v>
      </c>
    </row>
    <row r="51" spans="1:10" ht="23.95" customHeight="1" x14ac:dyDescent="1.1000000000000001">
      <c r="A51" s="20" t="s">
        <v>134</v>
      </c>
      <c r="D51" s="54"/>
      <c r="E51" s="54"/>
      <c r="F51" s="44"/>
      <c r="G51" s="40"/>
      <c r="H51" s="44"/>
      <c r="I51" s="40"/>
      <c r="J51" s="44"/>
    </row>
    <row r="52" spans="1:10" ht="23.95" customHeight="1" x14ac:dyDescent="1.1000000000000001">
      <c r="A52" s="2" t="s">
        <v>183</v>
      </c>
      <c r="D52" s="54"/>
      <c r="E52" s="54"/>
      <c r="F52" s="44"/>
      <c r="G52" s="40"/>
      <c r="H52" s="44"/>
      <c r="I52" s="40"/>
      <c r="J52" s="44"/>
    </row>
    <row r="53" spans="1:10" ht="23.95" customHeight="1" x14ac:dyDescent="1.1000000000000001">
      <c r="A53" s="92" t="s">
        <v>184</v>
      </c>
      <c r="D53" s="54"/>
      <c r="E53" s="54"/>
      <c r="F53" s="44"/>
      <c r="G53" s="40"/>
      <c r="H53" s="44"/>
      <c r="I53" s="40"/>
      <c r="J53" s="44"/>
    </row>
    <row r="54" spans="1:10" ht="23.95" customHeight="1" x14ac:dyDescent="1.1000000000000001">
      <c r="A54" s="3" t="s">
        <v>185</v>
      </c>
      <c r="D54" s="199">
        <v>0</v>
      </c>
      <c r="E54" s="200"/>
      <c r="F54" s="199">
        <v>0</v>
      </c>
      <c r="G54" s="201"/>
      <c r="H54" s="199">
        <v>0</v>
      </c>
      <c r="I54" s="40"/>
      <c r="J54" s="44">
        <v>1310588</v>
      </c>
    </row>
    <row r="55" spans="1:10" ht="23.95" customHeight="1" x14ac:dyDescent="1.1000000000000001">
      <c r="A55" s="211" t="s">
        <v>263</v>
      </c>
      <c r="D55" s="202">
        <v>0</v>
      </c>
      <c r="E55" s="200"/>
      <c r="F55" s="202">
        <v>0</v>
      </c>
      <c r="G55" s="201"/>
      <c r="H55" s="202">
        <v>0</v>
      </c>
      <c r="I55" s="40"/>
      <c r="J55" s="104">
        <v>-262118</v>
      </c>
    </row>
    <row r="56" spans="1:10" ht="23.95" customHeight="1" x14ac:dyDescent="1.1000000000000001">
      <c r="A56" s="2" t="s">
        <v>264</v>
      </c>
      <c r="D56" s="117">
        <f>SUM(D54:D55)</f>
        <v>0</v>
      </c>
      <c r="E56" s="53"/>
      <c r="F56" s="117">
        <f>SUM(F54:F55)</f>
        <v>0</v>
      </c>
      <c r="G56" s="40"/>
      <c r="H56" s="117">
        <f>SUM(H54:H55)</f>
        <v>0</v>
      </c>
      <c r="I56" s="42"/>
      <c r="J56" s="42">
        <f>SUM(J54:J55)</f>
        <v>1048470</v>
      </c>
    </row>
    <row r="57" spans="1:10" ht="23.95" customHeight="1" thickBot="1" x14ac:dyDescent="1.1499999999999999">
      <c r="A57" s="20" t="s">
        <v>133</v>
      </c>
      <c r="D57" s="88">
        <f>SUM(D33,D56)</f>
        <v>53948520</v>
      </c>
      <c r="E57" s="53"/>
      <c r="F57" s="88">
        <f>SUM(F33,F56)</f>
        <v>257681475</v>
      </c>
      <c r="G57" s="40"/>
      <c r="H57" s="88">
        <f>SUM(H33,H56)</f>
        <v>-183656145</v>
      </c>
      <c r="I57" s="54"/>
      <c r="J57" s="88">
        <f>SUM(J33,J56)</f>
        <v>-104044359</v>
      </c>
    </row>
    <row r="58" spans="1:10" ht="23.95" customHeight="1" thickTop="1" x14ac:dyDescent="1.1000000000000001"/>
    <row r="59" spans="1:10" ht="23.95" customHeight="1" x14ac:dyDescent="1.1000000000000001">
      <c r="A59" s="20" t="s">
        <v>135</v>
      </c>
      <c r="D59" s="53"/>
      <c r="E59" s="53"/>
      <c r="F59" s="40"/>
      <c r="G59" s="40"/>
      <c r="H59" s="40"/>
      <c r="I59" s="40"/>
      <c r="J59" s="40"/>
    </row>
    <row r="60" spans="1:10" ht="23.95" customHeight="1" x14ac:dyDescent="1.1000000000000001">
      <c r="A60" s="92" t="s">
        <v>87</v>
      </c>
      <c r="D60" s="55">
        <f>D62-D61</f>
        <v>51585897</v>
      </c>
      <c r="E60" s="55"/>
      <c r="F60" s="55">
        <f>F62-F61</f>
        <v>233646972</v>
      </c>
      <c r="G60" s="55"/>
      <c r="H60" s="44">
        <f>H62-H61</f>
        <v>-183656145</v>
      </c>
      <c r="I60" s="120"/>
      <c r="J60" s="44">
        <f>J62-J61</f>
        <v>-105092829</v>
      </c>
    </row>
    <row r="61" spans="1:10" ht="23.95" customHeight="1" x14ac:dyDescent="1.1000000000000001">
      <c r="A61" s="92" t="s">
        <v>88</v>
      </c>
      <c r="D61" s="121">
        <f>D66</f>
        <v>2362623</v>
      </c>
      <c r="E61" s="55"/>
      <c r="F61" s="121">
        <f>F66</f>
        <v>24034503</v>
      </c>
      <c r="G61" s="55"/>
      <c r="H61" s="199">
        <v>0</v>
      </c>
      <c r="I61" s="205"/>
      <c r="J61" s="199">
        <v>0</v>
      </c>
    </row>
    <row r="62" spans="1:10" ht="23.95" customHeight="1" thickBot="1" x14ac:dyDescent="1.1499999999999999">
      <c r="A62" s="20" t="s">
        <v>255</v>
      </c>
      <c r="D62" s="87">
        <f>D33</f>
        <v>53948520</v>
      </c>
      <c r="E62" s="71"/>
      <c r="F62" s="87">
        <f>F33</f>
        <v>257681475</v>
      </c>
      <c r="G62" s="55"/>
      <c r="H62" s="88">
        <f>H33</f>
        <v>-183656145</v>
      </c>
      <c r="I62" s="119"/>
      <c r="J62" s="88">
        <f>J33</f>
        <v>-105092829</v>
      </c>
    </row>
    <row r="63" spans="1:10" ht="23.95" customHeight="1" thickTop="1" x14ac:dyDescent="1.1000000000000001">
      <c r="B63" s="2"/>
      <c r="C63" s="2"/>
      <c r="D63" s="2"/>
      <c r="E63" s="2"/>
    </row>
    <row r="64" spans="1:10" ht="23.95" customHeight="1" x14ac:dyDescent="1.1000000000000001">
      <c r="A64" s="20" t="s">
        <v>136</v>
      </c>
      <c r="D64" s="54"/>
      <c r="E64" s="53"/>
      <c r="F64" s="44"/>
      <c r="G64" s="40"/>
      <c r="H64" s="44"/>
      <c r="I64" s="40"/>
      <c r="J64" s="44"/>
    </row>
    <row r="65" spans="1:10" ht="23.95" customHeight="1" x14ac:dyDescent="1.1000000000000001">
      <c r="A65" s="92" t="s">
        <v>87</v>
      </c>
      <c r="D65" s="55">
        <f>D67-D66</f>
        <v>51585897</v>
      </c>
      <c r="E65" s="55"/>
      <c r="F65" s="55">
        <f>F67-F66</f>
        <v>233646972</v>
      </c>
      <c r="G65" s="55"/>
      <c r="H65" s="44">
        <f>H67-H66</f>
        <v>-183656145</v>
      </c>
      <c r="I65" s="120"/>
      <c r="J65" s="44">
        <f>J67-J66</f>
        <v>-104044359</v>
      </c>
    </row>
    <row r="66" spans="1:10" ht="23.95" customHeight="1" x14ac:dyDescent="1.1000000000000001">
      <c r="A66" s="92" t="s">
        <v>88</v>
      </c>
      <c r="D66" s="55">
        <v>2362623</v>
      </c>
      <c r="E66" s="55"/>
      <c r="F66" s="55">
        <v>24034503</v>
      </c>
      <c r="G66" s="55"/>
      <c r="H66" s="122">
        <v>0</v>
      </c>
      <c r="I66" s="120"/>
      <c r="J66" s="122">
        <v>0</v>
      </c>
    </row>
    <row r="67" spans="1:10" ht="23.95" customHeight="1" thickBot="1" x14ac:dyDescent="1.1499999999999999">
      <c r="A67" s="20" t="s">
        <v>133</v>
      </c>
      <c r="D67" s="87">
        <f>D57</f>
        <v>53948520</v>
      </c>
      <c r="E67" s="71"/>
      <c r="F67" s="87">
        <f>F57</f>
        <v>257681475</v>
      </c>
      <c r="G67" s="55"/>
      <c r="H67" s="88">
        <f>H57</f>
        <v>-183656145</v>
      </c>
      <c r="I67" s="119"/>
      <c r="J67" s="88">
        <f>J57</f>
        <v>-104044359</v>
      </c>
    </row>
    <row r="68" spans="1:10" ht="23.95" customHeight="1" thickTop="1" x14ac:dyDescent="1.1000000000000001">
      <c r="D68" s="44"/>
      <c r="E68" s="53"/>
      <c r="F68" s="44"/>
      <c r="G68" s="40"/>
      <c r="H68" s="44"/>
      <c r="I68" s="40"/>
      <c r="J68" s="44"/>
    </row>
    <row r="69" spans="1:10" ht="23.95" customHeight="1" x14ac:dyDescent="1.1000000000000001">
      <c r="A69" s="20" t="s">
        <v>142</v>
      </c>
      <c r="B69" s="16">
        <v>26</v>
      </c>
      <c r="D69" s="38"/>
      <c r="E69" s="38"/>
      <c r="F69" s="36"/>
      <c r="G69" s="36"/>
      <c r="H69" s="36"/>
      <c r="I69" s="36"/>
      <c r="J69" s="36"/>
    </row>
    <row r="70" spans="1:10" ht="23.95" customHeight="1" x14ac:dyDescent="1.1000000000000001">
      <c r="A70" s="92" t="s">
        <v>208</v>
      </c>
      <c r="B70" s="16"/>
      <c r="C70" s="2"/>
      <c r="D70" s="192">
        <v>3.0000000000000001E-3</v>
      </c>
      <c r="E70" s="134"/>
      <c r="F70" s="191">
        <v>23364.697199999999</v>
      </c>
      <c r="G70" s="134"/>
      <c r="H70" s="194">
        <v>-3.8E-3</v>
      </c>
      <c r="I70" s="193"/>
      <c r="J70" s="199">
        <v>0</v>
      </c>
    </row>
    <row r="71" spans="1:10" ht="23.95" customHeight="1" x14ac:dyDescent="1.1000000000000001">
      <c r="A71" s="92" t="s">
        <v>209</v>
      </c>
      <c r="B71" s="16"/>
      <c r="C71" s="2"/>
      <c r="D71" s="192">
        <v>-6.9999999999999999E-4</v>
      </c>
      <c r="E71" s="134"/>
      <c r="F71" s="199">
        <v>0</v>
      </c>
      <c r="G71" s="134"/>
      <c r="H71" s="194">
        <v>-2.3999999999999998E-3</v>
      </c>
      <c r="I71" s="193"/>
      <c r="J71" s="192">
        <v>-0.32518876685835113</v>
      </c>
    </row>
    <row r="72" spans="1:10" ht="23.95" hidden="1" customHeight="1" x14ac:dyDescent="1.1000000000000001">
      <c r="A72" s="92" t="s">
        <v>114</v>
      </c>
      <c r="B72" s="16"/>
      <c r="C72" s="2"/>
      <c r="D72" s="126">
        <v>22504823537</v>
      </c>
      <c r="E72" s="126"/>
      <c r="F72" s="126">
        <v>10000</v>
      </c>
      <c r="G72" s="126"/>
      <c r="H72" s="127">
        <v>6986176569</v>
      </c>
      <c r="I72" s="126"/>
      <c r="J72" s="127">
        <v>323174844</v>
      </c>
    </row>
    <row r="74" spans="1:10" ht="23.95" customHeight="1" x14ac:dyDescent="1.1000000000000001">
      <c r="A74" s="20" t="s">
        <v>187</v>
      </c>
      <c r="B74" s="16">
        <v>26</v>
      </c>
      <c r="C74" s="2"/>
      <c r="D74" s="36"/>
      <c r="E74" s="36"/>
      <c r="F74" s="36"/>
      <c r="G74" s="36"/>
      <c r="H74" s="36"/>
      <c r="I74" s="36"/>
      <c r="J74" s="36"/>
    </row>
    <row r="75" spans="1:10" ht="23.95" customHeight="1" x14ac:dyDescent="1.1000000000000001">
      <c r="A75" s="92" t="s">
        <v>208</v>
      </c>
      <c r="C75" s="2"/>
      <c r="D75" s="192">
        <v>3.0000000000000001E-3</v>
      </c>
      <c r="E75" s="134"/>
      <c r="F75" s="191">
        <v>23364.697199999999</v>
      </c>
      <c r="G75" s="134"/>
      <c r="H75" s="194">
        <v>-3.8E-3</v>
      </c>
      <c r="I75" s="193"/>
      <c r="J75" s="199">
        <v>0</v>
      </c>
    </row>
    <row r="76" spans="1:10" ht="23.95" customHeight="1" x14ac:dyDescent="1.1000000000000001">
      <c r="A76" s="92" t="s">
        <v>209</v>
      </c>
      <c r="B76" s="16"/>
      <c r="C76" s="2"/>
      <c r="D76" s="192">
        <v>-6.9999999999999999E-4</v>
      </c>
      <c r="E76" s="134"/>
      <c r="F76" s="199">
        <v>0</v>
      </c>
      <c r="G76" s="134"/>
      <c r="H76" s="194">
        <v>-2.3999999999999998E-3</v>
      </c>
      <c r="I76" s="193"/>
      <c r="J76" s="192">
        <v>-0.32518876685835113</v>
      </c>
    </row>
    <row r="77" spans="1:10" ht="23.95" hidden="1" customHeight="1" x14ac:dyDescent="1.1000000000000001">
      <c r="A77" s="92" t="s">
        <v>114</v>
      </c>
      <c r="C77" s="2"/>
      <c r="D77" s="126">
        <v>22504823537</v>
      </c>
      <c r="E77" s="126"/>
      <c r="F77" s="126">
        <v>10000</v>
      </c>
      <c r="G77" s="126"/>
      <c r="H77" s="127">
        <v>6986176569</v>
      </c>
      <c r="I77" s="126"/>
      <c r="J77" s="127">
        <v>323174844</v>
      </c>
    </row>
    <row r="78" spans="1:10" ht="23.95" customHeight="1" x14ac:dyDescent="1.1000000000000001">
      <c r="C78" s="2"/>
      <c r="D78" s="36"/>
      <c r="E78" s="36"/>
      <c r="F78" s="36"/>
      <c r="G78" s="36"/>
      <c r="H78" s="36"/>
      <c r="I78" s="36"/>
      <c r="J78" s="36"/>
    </row>
    <row r="79" spans="1:10" ht="23.95" customHeight="1" x14ac:dyDescent="1.1000000000000001">
      <c r="C79" s="2"/>
      <c r="D79" s="36"/>
      <c r="E79" s="36"/>
      <c r="F79" s="36"/>
      <c r="G79" s="36"/>
      <c r="H79" s="36"/>
      <c r="I79" s="36"/>
      <c r="J79" s="36"/>
    </row>
    <row r="80" spans="1:10" ht="23.95" customHeight="1" x14ac:dyDescent="1.1000000000000001">
      <c r="C80" s="2"/>
      <c r="D80" s="36"/>
      <c r="E80" s="36"/>
      <c r="F80" s="36"/>
      <c r="G80" s="36"/>
      <c r="H80" s="36"/>
      <c r="I80" s="36"/>
      <c r="J80" s="36"/>
    </row>
    <row r="81" spans="1:10" ht="23.95" customHeight="1" x14ac:dyDescent="1.1000000000000001">
      <c r="C81" s="2"/>
      <c r="D81" s="36"/>
      <c r="E81" s="36"/>
      <c r="F81" s="36"/>
      <c r="G81" s="36"/>
      <c r="H81" s="36"/>
      <c r="I81" s="36"/>
      <c r="J81" s="36"/>
    </row>
    <row r="82" spans="1:10" ht="23.95" customHeight="1" x14ac:dyDescent="1.1000000000000001">
      <c r="C82" s="2"/>
      <c r="D82" s="36"/>
      <c r="E82" s="36"/>
      <c r="F82" s="36"/>
      <c r="G82" s="36"/>
      <c r="H82" s="36"/>
      <c r="I82" s="36"/>
      <c r="J82" s="36"/>
    </row>
    <row r="83" spans="1:10" ht="23.95" customHeight="1" x14ac:dyDescent="1.1000000000000001">
      <c r="C83" s="2"/>
      <c r="D83" s="36"/>
      <c r="E83" s="36"/>
      <c r="F83" s="36"/>
      <c r="G83" s="36"/>
      <c r="H83" s="36"/>
      <c r="I83" s="36"/>
      <c r="J83" s="36"/>
    </row>
    <row r="84" spans="1:10" ht="23.95" customHeight="1" x14ac:dyDescent="1.1000000000000001">
      <c r="C84" s="2"/>
      <c r="D84" s="36"/>
      <c r="E84" s="36"/>
      <c r="F84" s="36"/>
      <c r="G84" s="36"/>
      <c r="H84" s="36"/>
      <c r="I84" s="36"/>
      <c r="J84" s="36"/>
    </row>
    <row r="85" spans="1:10" ht="23.95" customHeight="1" x14ac:dyDescent="1.1000000000000001">
      <c r="C85" s="2"/>
      <c r="D85" s="36"/>
      <c r="E85" s="36"/>
      <c r="F85" s="36"/>
      <c r="G85" s="36"/>
      <c r="H85" s="36"/>
      <c r="I85" s="36"/>
      <c r="J85" s="36"/>
    </row>
    <row r="86" spans="1:10" ht="23.95" customHeight="1" x14ac:dyDescent="1.1000000000000001">
      <c r="C86" s="2"/>
      <c r="D86" s="36"/>
      <c r="E86" s="36"/>
      <c r="F86" s="36"/>
      <c r="G86" s="36"/>
      <c r="H86" s="36"/>
      <c r="I86" s="36"/>
      <c r="J86" s="36"/>
    </row>
    <row r="87" spans="1:10" ht="23.95" customHeight="1" x14ac:dyDescent="1.1000000000000001">
      <c r="C87" s="2"/>
      <c r="D87" s="36"/>
      <c r="E87" s="36"/>
      <c r="F87" s="36"/>
      <c r="G87" s="36"/>
      <c r="H87" s="36"/>
      <c r="I87" s="36"/>
      <c r="J87" s="36"/>
    </row>
    <row r="88" spans="1:10" ht="23.95" customHeight="1" x14ac:dyDescent="1.1000000000000001">
      <c r="C88" s="2"/>
      <c r="D88" s="36"/>
      <c r="E88" s="36"/>
      <c r="F88" s="36"/>
      <c r="G88" s="36"/>
      <c r="H88" s="36"/>
      <c r="I88" s="36"/>
      <c r="J88" s="36"/>
    </row>
    <row r="89" spans="1:10" ht="23.95" customHeight="1" x14ac:dyDescent="1.1000000000000001">
      <c r="C89" s="2"/>
      <c r="D89" s="36"/>
      <c r="E89" s="36"/>
      <c r="F89" s="36"/>
      <c r="G89" s="36"/>
      <c r="H89" s="36"/>
      <c r="I89" s="36"/>
      <c r="J89" s="36"/>
    </row>
    <row r="90" spans="1:10" ht="23.95" customHeight="1" x14ac:dyDescent="1.1000000000000001">
      <c r="A90" s="2" t="s">
        <v>138</v>
      </c>
      <c r="C90" s="2"/>
      <c r="D90" s="36"/>
      <c r="E90" s="36"/>
      <c r="F90" s="36"/>
      <c r="G90" s="36"/>
      <c r="H90" s="36"/>
      <c r="I90" s="36"/>
      <c r="J90" s="36"/>
    </row>
    <row r="91" spans="1:10" ht="23.95" customHeight="1" x14ac:dyDescent="1.1000000000000001">
      <c r="C91" s="2"/>
      <c r="D91" s="36"/>
      <c r="E91" s="36"/>
      <c r="F91" s="36"/>
      <c r="G91" s="36"/>
      <c r="H91" s="36"/>
      <c r="I91" s="36"/>
      <c r="J91" s="36"/>
    </row>
    <row r="93" spans="1:10" ht="23.95" customHeight="1" x14ac:dyDescent="1.1000000000000001">
      <c r="B93" s="2"/>
    </row>
  </sheetData>
  <mergeCells count="16">
    <mergeCell ref="A41:J41"/>
    <mergeCell ref="A43:J43"/>
    <mergeCell ref="A44:J44"/>
    <mergeCell ref="A46:J46"/>
    <mergeCell ref="C48:F48"/>
    <mergeCell ref="H48:J48"/>
    <mergeCell ref="A42:J42"/>
    <mergeCell ref="A45:J45"/>
    <mergeCell ref="A3:J3"/>
    <mergeCell ref="A1:J1"/>
    <mergeCell ref="H8:J8"/>
    <mergeCell ref="C8:F8"/>
    <mergeCell ref="A6:J6"/>
    <mergeCell ref="A4:J4"/>
    <mergeCell ref="A2:J2"/>
    <mergeCell ref="A5:J5"/>
  </mergeCells>
  <phoneticPr fontId="0" type="noConversion"/>
  <pageMargins left="1" right="0.4" top="1" bottom="0.75" header="0.6" footer="0.3"/>
  <pageSetup paperSize="9" scale="65" fitToHeight="0" orientation="portrait" r:id="rId1"/>
  <headerFooter alignWithMargins="0"/>
  <rowBreaks count="1" manualBreakCount="1">
    <brk id="4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46"/>
  <sheetViews>
    <sheetView topLeftCell="A19" zoomScale="70" zoomScaleNormal="70" zoomScaleSheetLayoutView="70" workbookViewId="0">
      <selection activeCell="A20" sqref="A20:XFD20"/>
    </sheetView>
  </sheetViews>
  <sheetFormatPr defaultColWidth="9.1328125" defaultRowHeight="20" x14ac:dyDescent="1.1000000000000001"/>
  <cols>
    <col min="1" max="1" width="55.1328125" style="97" customWidth="1"/>
    <col min="2" max="2" width="0.86328125" style="97" customWidth="1"/>
    <col min="3" max="3" width="8.265625" style="97" customWidth="1"/>
    <col min="4" max="4" width="0.86328125" style="97" customWidth="1"/>
    <col min="5" max="5" width="15.3984375" style="97" customWidth="1"/>
    <col min="6" max="6" width="2" style="97" customWidth="1"/>
    <col min="7" max="7" width="15.265625" style="97" customWidth="1"/>
    <col min="8" max="8" width="2" style="97" customWidth="1"/>
    <col min="9" max="9" width="15.1328125" style="97" bestFit="1" customWidth="1"/>
    <col min="10" max="10" width="2" style="97" customWidth="1"/>
    <col min="11" max="11" width="17.265625" style="97" customWidth="1"/>
    <col min="12" max="12" width="2" style="97" customWidth="1"/>
    <col min="13" max="13" width="18.265625" style="97" customWidth="1"/>
    <col min="14" max="14" width="2" style="97" customWidth="1"/>
    <col min="15" max="15" width="14.3984375" style="97" hidden="1" customWidth="1"/>
    <col min="16" max="16" width="1" style="97" hidden="1" customWidth="1"/>
    <col min="17" max="17" width="14.265625" style="97" customWidth="1"/>
    <col min="18" max="18" width="2" style="97" customWidth="1"/>
    <col min="19" max="19" width="15.86328125" style="97" customWidth="1"/>
    <col min="20" max="20" width="2" style="97" customWidth="1"/>
    <col min="21" max="21" width="15.86328125" style="97" customWidth="1"/>
    <col min="22" max="22" width="2" style="97" customWidth="1"/>
    <col min="23" max="23" width="15.265625" style="97" customWidth="1"/>
    <col min="24" max="16384" width="9.1328125" style="97"/>
  </cols>
  <sheetData>
    <row r="1" spans="1:23" s="93" customFormat="1" ht="25.7" x14ac:dyDescent="1.1000000000000001">
      <c r="A1" s="252" t="s">
        <v>162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</row>
    <row r="2" spans="1:23" s="93" customFormat="1" ht="25.7" x14ac:dyDescent="1.1000000000000001">
      <c r="A2" s="256" t="s">
        <v>254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</row>
    <row r="3" spans="1:23" s="93" customFormat="1" ht="25.7" x14ac:dyDescent="1.1000000000000001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</row>
    <row r="4" spans="1:23" s="93" customFormat="1" ht="25.7" x14ac:dyDescent="1.1000000000000001">
      <c r="A4" s="253" t="s">
        <v>182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s="93" customFormat="1" ht="25.7" x14ac:dyDescent="1.1000000000000001">
      <c r="A5" s="253" t="s">
        <v>82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s="95" customFormat="1" ht="26" customHeight="1" x14ac:dyDescent="1.1000000000000001">
      <c r="A6" s="254" t="s">
        <v>17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</row>
    <row r="7" spans="1:23" s="96" customFormat="1" ht="5.95" customHeight="1" x14ac:dyDescent="1.100000000000000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T7" s="123"/>
      <c r="V7" s="123"/>
    </row>
    <row r="8" spans="1:23" s="218" customFormat="1" ht="18" customHeight="1" x14ac:dyDescent="1.1000000000000001">
      <c r="A8" s="216"/>
      <c r="B8" s="217"/>
      <c r="C8" s="217"/>
      <c r="D8" s="217"/>
      <c r="E8" s="255" t="s">
        <v>76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</row>
    <row r="9" spans="1:23" s="218" customFormat="1" ht="18" customHeight="1" x14ac:dyDescent="1.1000000000000001">
      <c r="A9" s="216"/>
      <c r="B9" s="217"/>
      <c r="C9" s="217"/>
      <c r="D9" s="217"/>
      <c r="E9" s="251" t="s">
        <v>99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19"/>
      <c r="U9" s="219"/>
      <c r="V9" s="219"/>
      <c r="W9" s="219"/>
    </row>
    <row r="10" spans="1:23" s="218" customFormat="1" ht="18" customHeight="1" x14ac:dyDescent="1.1000000000000001">
      <c r="A10" s="216"/>
      <c r="B10" s="217"/>
      <c r="C10" s="217"/>
      <c r="D10" s="217"/>
      <c r="E10" s="220"/>
      <c r="F10" s="220"/>
      <c r="G10" s="220"/>
      <c r="H10" s="220"/>
      <c r="I10" s="220"/>
      <c r="J10" s="220"/>
      <c r="K10" s="220"/>
      <c r="L10" s="220"/>
      <c r="M10" s="221" t="s">
        <v>123</v>
      </c>
      <c r="N10" s="220"/>
      <c r="O10" s="251" t="s">
        <v>9</v>
      </c>
      <c r="P10" s="251"/>
      <c r="Q10" s="251"/>
      <c r="R10" s="220"/>
      <c r="S10" s="220"/>
      <c r="T10" s="222"/>
      <c r="U10" s="222"/>
      <c r="V10" s="222"/>
      <c r="W10" s="222"/>
    </row>
    <row r="11" spans="1:23" s="218" customFormat="1" ht="18" customHeight="1" x14ac:dyDescent="1.1000000000000001">
      <c r="A11" s="216"/>
      <c r="B11" s="217"/>
      <c r="C11" s="217"/>
      <c r="D11" s="217"/>
      <c r="E11" s="217"/>
      <c r="F11" s="216"/>
      <c r="G11" s="217"/>
      <c r="H11" s="216"/>
      <c r="I11" s="217"/>
      <c r="J11" s="216"/>
      <c r="K11" s="217"/>
      <c r="L11" s="216"/>
      <c r="M11" s="217" t="s">
        <v>152</v>
      </c>
      <c r="N11" s="216"/>
      <c r="O11" s="217" t="s">
        <v>34</v>
      </c>
      <c r="P11" s="223"/>
      <c r="Q11" s="217"/>
      <c r="R11" s="223"/>
      <c r="S11" s="217"/>
      <c r="T11" s="217"/>
      <c r="U11" s="217"/>
      <c r="V11" s="217"/>
      <c r="W11" s="217"/>
    </row>
    <row r="12" spans="1:23" s="218" customFormat="1" ht="18" customHeight="1" x14ac:dyDescent="1.1000000000000001">
      <c r="A12" s="216"/>
      <c r="B12" s="216"/>
      <c r="C12" s="216"/>
      <c r="D12" s="216"/>
      <c r="E12" s="217"/>
      <c r="F12" s="223"/>
      <c r="G12" s="217"/>
      <c r="H12" s="223"/>
      <c r="I12" s="217"/>
      <c r="J12" s="223"/>
      <c r="K12" s="217" t="s">
        <v>215</v>
      </c>
      <c r="L12" s="223"/>
      <c r="M12" s="217" t="s">
        <v>103</v>
      </c>
      <c r="N12" s="223"/>
      <c r="O12" s="217" t="s">
        <v>27</v>
      </c>
      <c r="P12" s="224"/>
      <c r="Q12" s="217"/>
      <c r="R12" s="217"/>
      <c r="S12" s="217" t="s">
        <v>20</v>
      </c>
      <c r="T12" s="217"/>
      <c r="U12" s="217"/>
      <c r="V12" s="217"/>
      <c r="W12" s="217" t="s">
        <v>20</v>
      </c>
    </row>
    <row r="13" spans="1:23" ht="18" customHeight="1" x14ac:dyDescent="1.1000000000000001">
      <c r="A13" s="216"/>
      <c r="B13" s="216"/>
      <c r="C13" s="216"/>
      <c r="D13" s="216"/>
      <c r="E13" s="217" t="s">
        <v>153</v>
      </c>
      <c r="F13" s="223"/>
      <c r="G13" s="217" t="s">
        <v>210</v>
      </c>
      <c r="H13" s="223"/>
      <c r="I13" s="217" t="s">
        <v>214</v>
      </c>
      <c r="J13" s="223"/>
      <c r="K13" s="225" t="s">
        <v>216</v>
      </c>
      <c r="L13" s="223"/>
      <c r="M13" s="217" t="s">
        <v>91</v>
      </c>
      <c r="N13" s="223"/>
      <c r="O13" s="217"/>
      <c r="P13" s="217"/>
      <c r="Q13" s="217" t="s">
        <v>115</v>
      </c>
      <c r="R13" s="217"/>
      <c r="S13" s="217" t="s">
        <v>102</v>
      </c>
      <c r="T13" s="217"/>
      <c r="U13" s="217" t="s">
        <v>100</v>
      </c>
      <c r="V13" s="217"/>
      <c r="W13" s="217" t="s">
        <v>102</v>
      </c>
    </row>
    <row r="14" spans="1:23" ht="18" customHeight="1" x14ac:dyDescent="1.1000000000000001">
      <c r="A14" s="223"/>
      <c r="C14" s="226" t="s">
        <v>28</v>
      </c>
      <c r="E14" s="227" t="s">
        <v>118</v>
      </c>
      <c r="F14" s="218"/>
      <c r="G14" s="227" t="s">
        <v>211</v>
      </c>
      <c r="H14" s="218"/>
      <c r="I14" s="227" t="s">
        <v>211</v>
      </c>
      <c r="J14" s="218"/>
      <c r="K14" s="228" t="s">
        <v>217</v>
      </c>
      <c r="L14" s="218"/>
      <c r="M14" s="227" t="s">
        <v>92</v>
      </c>
      <c r="N14" s="218"/>
      <c r="O14" s="217"/>
      <c r="P14" s="217"/>
      <c r="Q14" s="227" t="s">
        <v>116</v>
      </c>
      <c r="R14" s="217"/>
      <c r="S14" s="227" t="s">
        <v>89</v>
      </c>
      <c r="T14" s="217"/>
      <c r="U14" s="227" t="s">
        <v>101</v>
      </c>
      <c r="V14" s="217"/>
      <c r="W14" s="227" t="s">
        <v>117</v>
      </c>
    </row>
    <row r="15" spans="1:23" ht="4.0999999999999996" customHeight="1" x14ac:dyDescent="1.1000000000000001">
      <c r="A15" s="229"/>
      <c r="B15" s="217"/>
      <c r="C15" s="217"/>
      <c r="D15" s="217"/>
      <c r="E15" s="217"/>
      <c r="F15" s="218"/>
      <c r="G15" s="217"/>
      <c r="H15" s="218"/>
      <c r="I15" s="217"/>
      <c r="J15" s="218"/>
      <c r="K15" s="217"/>
      <c r="L15" s="218"/>
      <c r="M15" s="218"/>
      <c r="N15" s="218"/>
      <c r="O15" s="217"/>
      <c r="P15" s="217"/>
      <c r="Q15" s="217"/>
      <c r="R15" s="217"/>
      <c r="S15" s="217"/>
      <c r="T15" s="217"/>
      <c r="U15" s="217"/>
      <c r="V15" s="217"/>
      <c r="W15" s="217"/>
    </row>
    <row r="16" spans="1:23" ht="18" customHeight="1" x14ac:dyDescent="1.1000000000000001">
      <c r="A16" s="229" t="s">
        <v>195</v>
      </c>
      <c r="B16" s="217"/>
      <c r="C16" s="217"/>
      <c r="D16" s="217"/>
      <c r="E16" s="64">
        <v>1000000</v>
      </c>
      <c r="F16" s="61"/>
      <c r="G16" s="64" t="s">
        <v>93</v>
      </c>
      <c r="H16" s="61"/>
      <c r="I16" s="64" t="s">
        <v>93</v>
      </c>
      <c r="J16" s="61"/>
      <c r="K16" s="64" t="s">
        <v>93</v>
      </c>
      <c r="L16" s="61"/>
      <c r="M16" s="64">
        <v>174236699</v>
      </c>
      <c r="N16" s="61"/>
      <c r="O16" s="32"/>
      <c r="P16" s="61"/>
      <c r="Q16" s="55">
        <v>482507372</v>
      </c>
      <c r="R16" s="63"/>
      <c r="S16" s="61">
        <f>SUM(E16,M16,Q16)</f>
        <v>657744071</v>
      </c>
      <c r="T16" s="63"/>
      <c r="U16" s="61">
        <v>398358763</v>
      </c>
      <c r="V16" s="63"/>
      <c r="W16" s="61">
        <f>SUM(S16,U16)</f>
        <v>1056102834</v>
      </c>
    </row>
    <row r="17" spans="1:23" ht="18" customHeight="1" x14ac:dyDescent="1.1000000000000001">
      <c r="A17" s="230" t="s">
        <v>265</v>
      </c>
      <c r="B17" s="231"/>
      <c r="C17" s="231">
        <v>23.1</v>
      </c>
      <c r="D17" s="231"/>
      <c r="E17" s="232">
        <f>323174844-1000000</f>
        <v>322174844</v>
      </c>
      <c r="F17" s="218"/>
      <c r="G17" s="232">
        <v>33833728</v>
      </c>
      <c r="H17" s="218"/>
      <c r="I17" s="233" t="s">
        <v>93</v>
      </c>
      <c r="J17" s="218"/>
      <c r="K17" s="73">
        <f>-E17-G17</f>
        <v>-356008572</v>
      </c>
      <c r="L17" s="218"/>
      <c r="M17" s="233" t="s">
        <v>93</v>
      </c>
      <c r="N17" s="218"/>
      <c r="O17" s="231"/>
      <c r="P17" s="231"/>
      <c r="Q17" s="233" t="s">
        <v>93</v>
      </c>
      <c r="R17" s="231"/>
      <c r="S17" s="233" t="s">
        <v>93</v>
      </c>
      <c r="T17" s="231"/>
      <c r="U17" s="233" t="s">
        <v>93</v>
      </c>
      <c r="V17" s="231"/>
      <c r="W17" s="233" t="s">
        <v>93</v>
      </c>
    </row>
    <row r="18" spans="1:23" ht="18" customHeight="1" x14ac:dyDescent="1.1000000000000001">
      <c r="A18" s="229" t="s">
        <v>197</v>
      </c>
      <c r="B18" s="217"/>
      <c r="C18" s="217"/>
      <c r="D18" s="217"/>
      <c r="E18" s="64">
        <f>SUM(E16:E17)</f>
        <v>323174844</v>
      </c>
      <c r="F18" s="61"/>
      <c r="G18" s="64">
        <f>SUM(G16:G17)</f>
        <v>33833728</v>
      </c>
      <c r="H18" s="61"/>
      <c r="I18" s="64" t="s">
        <v>93</v>
      </c>
      <c r="J18" s="61"/>
      <c r="K18" s="61">
        <f>SUM(K16:K17)</f>
        <v>-356008572</v>
      </c>
      <c r="L18" s="61"/>
      <c r="M18" s="64">
        <f>SUM(M16:M17)</f>
        <v>174236699</v>
      </c>
      <c r="N18" s="61"/>
      <c r="O18" s="32"/>
      <c r="P18" s="61"/>
      <c r="Q18" s="64">
        <f>SUM(Q16:Q17)</f>
        <v>482507372</v>
      </c>
      <c r="R18" s="63"/>
      <c r="S18" s="64">
        <f>SUM(S16:S17)</f>
        <v>657744071</v>
      </c>
      <c r="T18" s="63"/>
      <c r="U18" s="64">
        <f>SUM(U16:U17)</f>
        <v>398358763</v>
      </c>
      <c r="V18" s="63"/>
      <c r="W18" s="64">
        <f>SUM(W16:W17)</f>
        <v>1056102834</v>
      </c>
    </row>
    <row r="19" spans="1:23" ht="5.2" customHeight="1" x14ac:dyDescent="1.1000000000000001">
      <c r="A19" s="229"/>
      <c r="B19" s="217"/>
      <c r="C19" s="217"/>
      <c r="D19" s="217"/>
      <c r="E19" s="64"/>
      <c r="F19" s="61"/>
      <c r="G19" s="64"/>
      <c r="H19" s="61"/>
      <c r="I19" s="64"/>
      <c r="J19" s="61"/>
      <c r="K19" s="64"/>
      <c r="L19" s="61"/>
      <c r="M19" s="64"/>
      <c r="N19" s="61"/>
      <c r="O19" s="32"/>
      <c r="P19" s="61"/>
      <c r="Q19" s="55"/>
      <c r="R19" s="63"/>
      <c r="S19" s="61"/>
      <c r="T19" s="63"/>
      <c r="U19" s="61"/>
      <c r="V19" s="63"/>
      <c r="W19" s="61"/>
    </row>
    <row r="20" spans="1:23" ht="18" customHeight="1" x14ac:dyDescent="1.1000000000000001">
      <c r="A20" s="229" t="s">
        <v>154</v>
      </c>
      <c r="B20" s="217"/>
      <c r="C20" s="217"/>
      <c r="D20" s="217"/>
      <c r="E20" s="64"/>
      <c r="F20" s="61"/>
      <c r="G20" s="64"/>
      <c r="H20" s="61"/>
      <c r="I20" s="64"/>
      <c r="J20" s="61"/>
      <c r="K20" s="64"/>
      <c r="L20" s="61"/>
      <c r="M20" s="64"/>
      <c r="N20" s="61"/>
      <c r="O20" s="32"/>
      <c r="P20" s="61"/>
      <c r="Q20" s="55"/>
      <c r="R20" s="63"/>
      <c r="S20" s="61"/>
      <c r="T20" s="63"/>
      <c r="U20" s="61"/>
      <c r="V20" s="63"/>
      <c r="W20" s="61"/>
    </row>
    <row r="21" spans="1:23" ht="18" customHeight="1" x14ac:dyDescent="1.1000000000000001">
      <c r="A21" s="230" t="s">
        <v>156</v>
      </c>
      <c r="B21" s="217"/>
      <c r="C21" s="231">
        <v>10</v>
      </c>
      <c r="D21" s="217"/>
      <c r="E21" s="234">
        <v>0</v>
      </c>
      <c r="F21" s="61"/>
      <c r="G21" s="234">
        <v>0</v>
      </c>
      <c r="H21" s="61"/>
      <c r="I21" s="234">
        <v>0</v>
      </c>
      <c r="J21" s="61"/>
      <c r="K21" s="234">
        <v>0</v>
      </c>
      <c r="L21" s="61"/>
      <c r="M21" s="73">
        <v>-32810392</v>
      </c>
      <c r="N21" s="61"/>
      <c r="O21" s="32"/>
      <c r="P21" s="61"/>
      <c r="Q21" s="234">
        <v>0</v>
      </c>
      <c r="R21" s="63"/>
      <c r="S21" s="73">
        <f>SUM(E21,G21,I21,K21,M21,Q21)</f>
        <v>-32810392</v>
      </c>
      <c r="T21" s="63"/>
      <c r="U21" s="61">
        <v>-361805108</v>
      </c>
      <c r="V21" s="63"/>
      <c r="W21" s="61">
        <f>SUM(S21,U21)</f>
        <v>-394615500</v>
      </c>
    </row>
    <row r="22" spans="1:23" ht="18" customHeight="1" x14ac:dyDescent="1.1000000000000001">
      <c r="A22" s="229" t="s">
        <v>155</v>
      </c>
      <c r="B22" s="217"/>
      <c r="C22" s="217"/>
      <c r="D22" s="217"/>
      <c r="E22" s="117">
        <f>SUM(E21)</f>
        <v>0</v>
      </c>
      <c r="F22" s="61"/>
      <c r="G22" s="117">
        <f>SUM(G21)</f>
        <v>0</v>
      </c>
      <c r="H22" s="61"/>
      <c r="I22" s="117">
        <f>SUM(I21)</f>
        <v>0</v>
      </c>
      <c r="J22" s="61"/>
      <c r="K22" s="117">
        <f>SUM(K21)</f>
        <v>0</v>
      </c>
      <c r="L22" s="61"/>
      <c r="M22" s="73">
        <f>SUM(M21)</f>
        <v>-32810392</v>
      </c>
      <c r="N22" s="61"/>
      <c r="O22" s="32"/>
      <c r="P22" s="61"/>
      <c r="Q22" s="117">
        <f>SUM(Q21)</f>
        <v>0</v>
      </c>
      <c r="R22" s="63"/>
      <c r="S22" s="73">
        <f>SUM(S21)</f>
        <v>-32810392</v>
      </c>
      <c r="T22" s="63"/>
      <c r="U22" s="65">
        <f>SUM(U21)</f>
        <v>-361805108</v>
      </c>
      <c r="V22" s="61"/>
      <c r="W22" s="65">
        <f>SUM(W21)</f>
        <v>-394615500</v>
      </c>
    </row>
    <row r="23" spans="1:23" ht="5.2" customHeight="1" x14ac:dyDescent="1.1000000000000001">
      <c r="A23" s="229"/>
      <c r="B23" s="217"/>
      <c r="C23" s="217"/>
      <c r="D23" s="217"/>
      <c r="E23" s="64"/>
      <c r="F23" s="61"/>
      <c r="G23" s="64"/>
      <c r="H23" s="61"/>
      <c r="I23" s="64"/>
      <c r="J23" s="61"/>
      <c r="K23" s="64"/>
      <c r="L23" s="61"/>
      <c r="M23" s="64"/>
      <c r="N23" s="61"/>
      <c r="O23" s="32"/>
      <c r="P23" s="61"/>
      <c r="Q23" s="55"/>
      <c r="R23" s="63"/>
      <c r="S23" s="61"/>
      <c r="T23" s="63"/>
      <c r="U23" s="61"/>
      <c r="V23" s="63"/>
      <c r="W23" s="61"/>
    </row>
    <row r="24" spans="1:23" ht="18" customHeight="1" x14ac:dyDescent="1.1000000000000001">
      <c r="A24" s="229" t="s">
        <v>127</v>
      </c>
      <c r="B24" s="217"/>
      <c r="C24" s="217"/>
      <c r="D24" s="217"/>
      <c r="E24" s="32"/>
      <c r="F24" s="61"/>
      <c r="G24" s="32"/>
      <c r="H24" s="61"/>
      <c r="I24" s="32"/>
      <c r="J24" s="61"/>
      <c r="K24" s="32"/>
      <c r="L24" s="61"/>
      <c r="M24" s="61"/>
      <c r="N24" s="61"/>
      <c r="O24" s="32"/>
      <c r="P24" s="61"/>
      <c r="Q24" s="235"/>
      <c r="R24" s="63"/>
      <c r="S24" s="61"/>
      <c r="T24" s="63"/>
      <c r="U24" s="32"/>
      <c r="V24" s="63"/>
      <c r="W24" s="61"/>
    </row>
    <row r="25" spans="1:23" ht="18" customHeight="1" x14ac:dyDescent="1.1000000000000001">
      <c r="A25" s="230" t="s">
        <v>126</v>
      </c>
      <c r="B25" s="217"/>
      <c r="C25" s="217"/>
      <c r="D25" s="217"/>
      <c r="E25" s="234">
        <v>0</v>
      </c>
      <c r="F25" s="61"/>
      <c r="G25" s="234">
        <v>0</v>
      </c>
      <c r="H25" s="61"/>
      <c r="I25" s="234">
        <v>0</v>
      </c>
      <c r="J25" s="61"/>
      <c r="K25" s="234">
        <v>0</v>
      </c>
      <c r="L25" s="61"/>
      <c r="M25" s="234">
        <v>0</v>
      </c>
      <c r="N25" s="61"/>
      <c r="O25" s="32"/>
      <c r="P25" s="236"/>
      <c r="Q25" s="63">
        <f>กำไรขาดทุนเก้าเดือน!F65</f>
        <v>233646972</v>
      </c>
      <c r="R25" s="236"/>
      <c r="S25" s="73">
        <f>SUM(E25,G25,I25,K25,M25,Q25)</f>
        <v>233646972</v>
      </c>
      <c r="T25" s="236"/>
      <c r="U25" s="61">
        <f>กำไรขาดทุนเก้าเดือน!F66</f>
        <v>24034503</v>
      </c>
      <c r="V25" s="236"/>
      <c r="W25" s="61">
        <f>SUM(S25,U25)</f>
        <v>257681475</v>
      </c>
    </row>
    <row r="26" spans="1:23" ht="18" customHeight="1" x14ac:dyDescent="1.1000000000000001">
      <c r="A26" s="237" t="s">
        <v>128</v>
      </c>
      <c r="E26" s="117">
        <f>SUM(E25)</f>
        <v>0</v>
      </c>
      <c r="G26" s="117">
        <f>SUM(G25)</f>
        <v>0</v>
      </c>
      <c r="I26" s="117">
        <f>SUM(I25)</f>
        <v>0</v>
      </c>
      <c r="K26" s="117">
        <f>SUM(K25)</f>
        <v>0</v>
      </c>
      <c r="M26" s="117">
        <f>SUM(M25)</f>
        <v>0</v>
      </c>
      <c r="Q26" s="238">
        <f>SUM(Q25)</f>
        <v>233646972</v>
      </c>
      <c r="S26" s="73">
        <f>SUM(S25)</f>
        <v>233646972</v>
      </c>
      <c r="U26" s="238">
        <f>SUM(U25)</f>
        <v>24034503</v>
      </c>
      <c r="W26" s="238">
        <f>SUM(W25)</f>
        <v>257681475</v>
      </c>
    </row>
    <row r="27" spans="1:23" ht="18" customHeight="1" thickBot="1" x14ac:dyDescent="1.1499999999999999">
      <c r="A27" s="229" t="s">
        <v>201</v>
      </c>
      <c r="B27" s="217"/>
      <c r="C27" s="217"/>
      <c r="D27" s="217"/>
      <c r="E27" s="239">
        <f>SUM(E18,E22,E26)</f>
        <v>323174844</v>
      </c>
      <c r="F27" s="61"/>
      <c r="G27" s="239">
        <f>SUM(G18,G22,G26)</f>
        <v>33833728</v>
      </c>
      <c r="H27" s="61"/>
      <c r="I27" s="240" t="s">
        <v>93</v>
      </c>
      <c r="J27" s="61"/>
      <c r="K27" s="239">
        <f>SUM(K18,K22,K26)</f>
        <v>-356008572</v>
      </c>
      <c r="L27" s="61"/>
      <c r="M27" s="239">
        <f>SUM(M18,M22,M26)</f>
        <v>141426307</v>
      </c>
      <c r="N27" s="61"/>
      <c r="O27" s="241"/>
      <c r="P27" s="61"/>
      <c r="Q27" s="239">
        <f>SUM(Q18,Q22,Q26)</f>
        <v>716154344</v>
      </c>
      <c r="R27" s="61"/>
      <c r="S27" s="239">
        <f>SUM(S18,S22,S26)</f>
        <v>858580651</v>
      </c>
      <c r="T27" s="61"/>
      <c r="U27" s="239">
        <f>SUM(U18,U22,U26)</f>
        <v>60588158</v>
      </c>
      <c r="V27" s="61"/>
      <c r="W27" s="239">
        <f>SUM(W18,W22,W26)</f>
        <v>919168809</v>
      </c>
    </row>
    <row r="28" spans="1:23" ht="18" customHeight="1" thickTop="1" x14ac:dyDescent="1.1000000000000001"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18" customHeight="1" x14ac:dyDescent="1.1000000000000001">
      <c r="A29" s="229" t="s">
        <v>199</v>
      </c>
      <c r="E29" s="32">
        <v>1000000</v>
      </c>
      <c r="F29" s="61"/>
      <c r="G29" s="64" t="s">
        <v>93</v>
      </c>
      <c r="H29" s="61"/>
      <c r="I29" s="64" t="s">
        <v>93</v>
      </c>
      <c r="J29" s="61"/>
      <c r="K29" s="64" t="s">
        <v>93</v>
      </c>
      <c r="L29" s="61"/>
      <c r="M29" s="32">
        <v>147077460</v>
      </c>
      <c r="N29" s="61"/>
      <c r="O29" s="32"/>
      <c r="P29" s="61"/>
      <c r="Q29" s="32">
        <v>837221579</v>
      </c>
      <c r="R29" s="63"/>
      <c r="S29" s="61">
        <f>SUM(E29,M29,Q29)</f>
        <v>985299039</v>
      </c>
      <c r="T29" s="63"/>
      <c r="U29" s="61">
        <v>33275195</v>
      </c>
      <c r="V29" s="63"/>
      <c r="W29" s="61">
        <f>SUM(S29,U29)</f>
        <v>1018574234</v>
      </c>
    </row>
    <row r="30" spans="1:23" ht="18" customHeight="1" x14ac:dyDescent="1.1000000000000001">
      <c r="A30" s="230" t="s">
        <v>265</v>
      </c>
      <c r="C30" s="231">
        <v>23.1</v>
      </c>
      <c r="E30" s="232">
        <f>323211005-1000000</f>
        <v>322211005</v>
      </c>
      <c r="F30" s="218"/>
      <c r="G30" s="232">
        <v>33851808</v>
      </c>
      <c r="H30" s="218"/>
      <c r="I30" s="233" t="s">
        <v>93</v>
      </c>
      <c r="J30" s="218"/>
      <c r="K30" s="73">
        <f>-E30-G30</f>
        <v>-356062813</v>
      </c>
      <c r="L30" s="218"/>
      <c r="M30" s="233" t="s">
        <v>93</v>
      </c>
      <c r="N30" s="218"/>
      <c r="O30" s="231"/>
      <c r="P30" s="231"/>
      <c r="Q30" s="233" t="s">
        <v>93</v>
      </c>
      <c r="R30" s="231"/>
      <c r="S30" s="233" t="s">
        <v>93</v>
      </c>
      <c r="T30" s="231"/>
      <c r="U30" s="233" t="s">
        <v>93</v>
      </c>
      <c r="V30" s="231"/>
      <c r="W30" s="233" t="s">
        <v>93</v>
      </c>
    </row>
    <row r="31" spans="1:23" ht="18" customHeight="1" x14ac:dyDescent="1.1000000000000001">
      <c r="A31" s="223" t="s">
        <v>200</v>
      </c>
      <c r="E31" s="64">
        <f>SUM(E29:E30)</f>
        <v>323211005</v>
      </c>
      <c r="F31" s="61"/>
      <c r="G31" s="64">
        <f>SUM(G29:G30)</f>
        <v>33851808</v>
      </c>
      <c r="H31" s="61"/>
      <c r="I31" s="64" t="s">
        <v>93</v>
      </c>
      <c r="J31" s="61"/>
      <c r="K31" s="32">
        <f>SUM(K29:K30)</f>
        <v>-356062813</v>
      </c>
      <c r="L31" s="61"/>
      <c r="M31" s="64">
        <f>SUM(M29:M30)</f>
        <v>147077460</v>
      </c>
      <c r="N31" s="61"/>
      <c r="O31" s="32"/>
      <c r="P31" s="61"/>
      <c r="Q31" s="64">
        <f>SUM(Q29:Q30)</f>
        <v>837221579</v>
      </c>
      <c r="R31" s="63"/>
      <c r="S31" s="64">
        <f>SUM(S29:S30)</f>
        <v>985299039</v>
      </c>
      <c r="T31" s="63"/>
      <c r="U31" s="64">
        <f>SUM(U29:U30)</f>
        <v>33275195</v>
      </c>
      <c r="V31" s="63"/>
      <c r="W31" s="64">
        <f>SUM(W29:W30)</f>
        <v>1018574234</v>
      </c>
    </row>
    <row r="32" spans="1:23" ht="5.2" customHeight="1" x14ac:dyDescent="1.1000000000000001">
      <c r="A32" s="229"/>
      <c r="B32" s="217"/>
      <c r="C32" s="217"/>
      <c r="D32" s="217"/>
      <c r="E32" s="64"/>
      <c r="F32" s="61"/>
      <c r="G32" s="64"/>
      <c r="H32" s="61"/>
      <c r="I32" s="64"/>
      <c r="J32" s="61"/>
      <c r="K32" s="64"/>
      <c r="L32" s="61"/>
      <c r="M32" s="64"/>
      <c r="N32" s="61"/>
      <c r="O32" s="32"/>
      <c r="P32" s="61"/>
      <c r="Q32" s="55"/>
      <c r="R32" s="63"/>
      <c r="S32" s="61"/>
      <c r="T32" s="63"/>
      <c r="U32" s="61"/>
      <c r="V32" s="63"/>
      <c r="W32" s="61"/>
    </row>
    <row r="33" spans="1:23" ht="18" customHeight="1" x14ac:dyDescent="1.1000000000000001">
      <c r="A33" s="229" t="s">
        <v>154</v>
      </c>
      <c r="B33" s="217"/>
      <c r="C33" s="217"/>
      <c r="D33" s="217"/>
      <c r="E33" s="64"/>
      <c r="F33" s="61"/>
      <c r="G33" s="64"/>
      <c r="H33" s="61"/>
      <c r="I33" s="64"/>
      <c r="J33" s="61"/>
      <c r="K33" s="64"/>
      <c r="L33" s="61"/>
      <c r="M33" s="64"/>
      <c r="N33" s="61"/>
      <c r="O33" s="32"/>
      <c r="P33" s="61"/>
      <c r="Q33" s="55"/>
      <c r="R33" s="63"/>
      <c r="S33" s="61"/>
      <c r="T33" s="63"/>
      <c r="U33" s="61"/>
      <c r="V33" s="63"/>
      <c r="W33" s="61"/>
    </row>
    <row r="34" spans="1:23" ht="18" customHeight="1" x14ac:dyDescent="1.1000000000000001">
      <c r="A34" s="230" t="s">
        <v>218</v>
      </c>
      <c r="B34" s="217"/>
      <c r="C34" s="231">
        <v>23.1</v>
      </c>
      <c r="D34" s="217"/>
      <c r="E34" s="64">
        <v>1322932240</v>
      </c>
      <c r="F34" s="61"/>
      <c r="G34" s="118">
        <v>0</v>
      </c>
      <c r="H34" s="61"/>
      <c r="I34" s="118">
        <v>0</v>
      </c>
      <c r="J34" s="61"/>
      <c r="K34" s="118">
        <v>0</v>
      </c>
      <c r="L34" s="61"/>
      <c r="M34" s="118">
        <v>0</v>
      </c>
      <c r="N34" s="61"/>
      <c r="O34" s="32"/>
      <c r="P34" s="61"/>
      <c r="Q34" s="118">
        <v>0</v>
      </c>
      <c r="R34" s="61"/>
      <c r="S34" s="61">
        <f>SUM(E34,G34,I34,K34,M34,Q34)</f>
        <v>1322932240</v>
      </c>
      <c r="T34" s="63"/>
      <c r="U34" s="118">
        <v>0</v>
      </c>
      <c r="V34" s="63"/>
      <c r="W34" s="61">
        <f t="shared" ref="W34:W35" si="0">SUM(S34,U34)</f>
        <v>1322932240</v>
      </c>
    </row>
    <row r="35" spans="1:23" ht="18" customHeight="1" x14ac:dyDescent="1.1000000000000001">
      <c r="A35" s="230" t="s">
        <v>203</v>
      </c>
      <c r="B35" s="217"/>
      <c r="C35" s="231">
        <v>23.1</v>
      </c>
      <c r="D35" s="217"/>
      <c r="E35" s="64">
        <v>22166666666</v>
      </c>
      <c r="F35" s="61"/>
      <c r="G35" s="118">
        <v>0</v>
      </c>
      <c r="H35" s="61"/>
      <c r="I35" s="61">
        <v>-11508246666</v>
      </c>
      <c r="J35" s="61"/>
      <c r="K35" s="61">
        <v>-10186113912</v>
      </c>
      <c r="L35" s="61"/>
      <c r="M35" s="118">
        <v>0</v>
      </c>
      <c r="N35" s="61"/>
      <c r="O35" s="32"/>
      <c r="P35" s="61"/>
      <c r="Q35" s="118">
        <v>0</v>
      </c>
      <c r="R35" s="61"/>
      <c r="S35" s="61">
        <f>SUM(E35,G35,I35,K35,M35,Q35)</f>
        <v>472306088</v>
      </c>
      <c r="T35" s="63"/>
      <c r="U35" s="118">
        <v>0</v>
      </c>
      <c r="V35" s="63"/>
      <c r="W35" s="61">
        <f t="shared" si="0"/>
        <v>472306088</v>
      </c>
    </row>
    <row r="36" spans="1:23" ht="18" customHeight="1" x14ac:dyDescent="1.1000000000000001">
      <c r="A36" s="230" t="s">
        <v>240</v>
      </c>
      <c r="B36" s="217"/>
      <c r="D36" s="217"/>
      <c r="E36" s="234">
        <v>0</v>
      </c>
      <c r="F36" s="61"/>
      <c r="G36" s="234">
        <v>0</v>
      </c>
      <c r="H36" s="61"/>
      <c r="I36" s="234">
        <v>0</v>
      </c>
      <c r="J36" s="61"/>
      <c r="K36" s="234">
        <v>0</v>
      </c>
      <c r="L36" s="61"/>
      <c r="M36" s="234">
        <v>0</v>
      </c>
      <c r="N36" s="61"/>
      <c r="O36" s="32"/>
      <c r="P36" s="61"/>
      <c r="Q36" s="234">
        <v>0</v>
      </c>
      <c r="R36" s="63"/>
      <c r="S36" s="234">
        <f>SUM(E36,G36,I36,K36,M36,Q36)</f>
        <v>0</v>
      </c>
      <c r="T36" s="63"/>
      <c r="U36" s="61">
        <v>847</v>
      </c>
      <c r="V36" s="63"/>
      <c r="W36" s="61">
        <f>SUM(S36,U36)</f>
        <v>847</v>
      </c>
    </row>
    <row r="37" spans="1:23" ht="18" customHeight="1" x14ac:dyDescent="1.1000000000000001">
      <c r="A37" s="229" t="s">
        <v>155</v>
      </c>
      <c r="B37" s="217"/>
      <c r="C37" s="217"/>
      <c r="D37" s="217"/>
      <c r="E37" s="65">
        <f>SUM(E34:E36)</f>
        <v>23489598906</v>
      </c>
      <c r="F37" s="61"/>
      <c r="G37" s="65">
        <f>SUM(G34:G36)</f>
        <v>0</v>
      </c>
      <c r="H37" s="61"/>
      <c r="I37" s="65">
        <f>SUM(I34:I36)</f>
        <v>-11508246666</v>
      </c>
      <c r="J37" s="61"/>
      <c r="K37" s="65">
        <f>SUM(K34:K36)</f>
        <v>-10186113912</v>
      </c>
      <c r="L37" s="61"/>
      <c r="M37" s="117">
        <f>SUM(M36)</f>
        <v>0</v>
      </c>
      <c r="N37" s="61"/>
      <c r="O37" s="32"/>
      <c r="P37" s="61"/>
      <c r="Q37" s="117">
        <f>SUM(Q36)</f>
        <v>0</v>
      </c>
      <c r="R37" s="63"/>
      <c r="S37" s="73">
        <f>SUM(S34:S36)</f>
        <v>1795238328</v>
      </c>
      <c r="T37" s="63"/>
      <c r="U37" s="65">
        <f>SUM(U34:U36)</f>
        <v>847</v>
      </c>
      <c r="V37" s="61"/>
      <c r="W37" s="65">
        <f>SUM(W34:W36)</f>
        <v>1795239175</v>
      </c>
    </row>
    <row r="38" spans="1:23" ht="5.2" customHeight="1" x14ac:dyDescent="1.1000000000000001">
      <c r="A38" s="229"/>
      <c r="B38" s="217"/>
      <c r="C38" s="217"/>
      <c r="D38" s="217"/>
      <c r="E38" s="64"/>
      <c r="F38" s="61"/>
      <c r="G38" s="64"/>
      <c r="H38" s="61"/>
      <c r="I38" s="64"/>
      <c r="J38" s="61"/>
      <c r="K38" s="64"/>
      <c r="L38" s="61"/>
      <c r="M38" s="64"/>
      <c r="N38" s="61"/>
      <c r="O38" s="32"/>
      <c r="P38" s="61"/>
      <c r="Q38" s="55"/>
      <c r="R38" s="63"/>
      <c r="S38" s="61"/>
      <c r="T38" s="63"/>
      <c r="U38" s="61"/>
      <c r="V38" s="63"/>
      <c r="W38" s="61"/>
    </row>
    <row r="39" spans="1:23" ht="18" customHeight="1" x14ac:dyDescent="1.1000000000000001">
      <c r="A39" s="229" t="s">
        <v>127</v>
      </c>
      <c r="B39" s="217"/>
      <c r="C39" s="217"/>
      <c r="D39" s="217"/>
      <c r="E39" s="32"/>
      <c r="F39" s="61"/>
      <c r="G39" s="32"/>
      <c r="H39" s="61"/>
      <c r="I39" s="32"/>
      <c r="J39" s="61"/>
      <c r="K39" s="32"/>
      <c r="L39" s="61"/>
      <c r="M39" s="61"/>
      <c r="N39" s="61"/>
      <c r="O39" s="32"/>
      <c r="P39" s="61"/>
      <c r="Q39" s="235"/>
      <c r="R39" s="63"/>
      <c r="S39" s="61"/>
      <c r="T39" s="63"/>
      <c r="U39" s="32"/>
      <c r="V39" s="63"/>
      <c r="W39" s="61"/>
    </row>
    <row r="40" spans="1:23" ht="18" customHeight="1" x14ac:dyDescent="1.1000000000000001">
      <c r="A40" s="230" t="s">
        <v>126</v>
      </c>
      <c r="B40" s="217"/>
      <c r="C40" s="217"/>
      <c r="D40" s="217"/>
      <c r="E40" s="234">
        <v>0</v>
      </c>
      <c r="F40" s="61"/>
      <c r="G40" s="234">
        <v>0</v>
      </c>
      <c r="H40" s="61"/>
      <c r="I40" s="234">
        <v>0</v>
      </c>
      <c r="J40" s="61"/>
      <c r="K40" s="234">
        <v>0</v>
      </c>
      <c r="L40" s="61"/>
      <c r="M40" s="234">
        <v>0</v>
      </c>
      <c r="N40" s="61"/>
      <c r="O40" s="32"/>
      <c r="P40" s="61"/>
      <c r="Q40" s="235">
        <f>กำไรขาดทุนเก้าเดือน!D65</f>
        <v>51585897</v>
      </c>
      <c r="R40" s="63"/>
      <c r="S40" s="73">
        <f>SUM(E40,G40,I40,K40,M40,Q40)</f>
        <v>51585897</v>
      </c>
      <c r="T40" s="236"/>
      <c r="U40" s="61">
        <f>กำไรขาดทุนเก้าเดือน!D66</f>
        <v>2362623</v>
      </c>
      <c r="V40" s="236"/>
      <c r="W40" s="61">
        <f>SUM(S40,U40)</f>
        <v>53948520</v>
      </c>
    </row>
    <row r="41" spans="1:23" ht="18" customHeight="1" x14ac:dyDescent="1.1000000000000001">
      <c r="A41" s="237" t="s">
        <v>128</v>
      </c>
      <c r="E41" s="117">
        <f>SUM(E40)</f>
        <v>0</v>
      </c>
      <c r="G41" s="117">
        <f>SUM(G40)</f>
        <v>0</v>
      </c>
      <c r="I41" s="117">
        <f>SUM(I40)</f>
        <v>0</v>
      </c>
      <c r="K41" s="117">
        <f>SUM(K40)</f>
        <v>0</v>
      </c>
      <c r="M41" s="117">
        <f>SUM(M40)</f>
        <v>0</v>
      </c>
      <c r="Q41" s="238">
        <f>SUM(Q40)</f>
        <v>51585897</v>
      </c>
      <c r="S41" s="73">
        <f>SUM(S38:S40)</f>
        <v>51585897</v>
      </c>
      <c r="U41" s="238">
        <f>SUM(U40)</f>
        <v>2362623</v>
      </c>
      <c r="W41" s="238">
        <f>SUM(W40)</f>
        <v>53948520</v>
      </c>
    </row>
    <row r="42" spans="1:23" ht="18" customHeight="1" thickBot="1" x14ac:dyDescent="1.1499999999999999">
      <c r="A42" s="229" t="s">
        <v>202</v>
      </c>
      <c r="B42" s="229"/>
      <c r="C42" s="229"/>
      <c r="D42" s="229"/>
      <c r="E42" s="239">
        <f>SUM(E31,E37,E41)</f>
        <v>23812809911</v>
      </c>
      <c r="F42" s="61"/>
      <c r="G42" s="239">
        <f>SUM(G31,G37,G41)</f>
        <v>33851808</v>
      </c>
      <c r="H42" s="61"/>
      <c r="I42" s="239">
        <f>SUM(I31,I37,I41)</f>
        <v>-11508246666</v>
      </c>
      <c r="J42" s="61"/>
      <c r="K42" s="239">
        <f>SUM(K31,K37,K41)</f>
        <v>-10542176725</v>
      </c>
      <c r="L42" s="61"/>
      <c r="M42" s="239">
        <f>SUM(M31,M37,M41)</f>
        <v>147077460</v>
      </c>
      <c r="N42" s="61"/>
      <c r="O42" s="241"/>
      <c r="P42" s="61"/>
      <c r="Q42" s="239">
        <f>SUM(Q31,Q37,Q41)</f>
        <v>888807476</v>
      </c>
      <c r="R42" s="61"/>
      <c r="S42" s="239">
        <f>SUM(S31,S37,S41)</f>
        <v>2832123264</v>
      </c>
      <c r="T42" s="61"/>
      <c r="U42" s="239">
        <f>SUM(U31,U37,U41)</f>
        <v>35638665</v>
      </c>
      <c r="V42" s="61"/>
      <c r="W42" s="239">
        <f>SUM(W31,W37,W41)</f>
        <v>2867761929</v>
      </c>
    </row>
    <row r="43" spans="1:23" ht="20.350000000000001" thickTop="1" x14ac:dyDescent="1.1000000000000001"/>
    <row r="44" spans="1:23" x14ac:dyDescent="1.1000000000000001">
      <c r="E44" s="36"/>
    </row>
    <row r="45" spans="1:23" ht="25.7" x14ac:dyDescent="1.1000000000000001">
      <c r="A45" s="93" t="s">
        <v>138</v>
      </c>
      <c r="E45" s="213"/>
      <c r="K45" s="36"/>
    </row>
    <row r="46" spans="1:23" x14ac:dyDescent="1.1000000000000001">
      <c r="K46" s="213"/>
    </row>
  </sheetData>
  <mergeCells count="9">
    <mergeCell ref="E9:S9"/>
    <mergeCell ref="O10:Q10"/>
    <mergeCell ref="A1:W1"/>
    <mergeCell ref="A3:W3"/>
    <mergeCell ref="A4:W4"/>
    <mergeCell ref="A5:W5"/>
    <mergeCell ref="A6:W6"/>
    <mergeCell ref="E8:W8"/>
    <mergeCell ref="A2:W2"/>
  </mergeCells>
  <pageMargins left="1" right="0.1" top="0.8" bottom="0.5" header="0.6" footer="0.3"/>
  <pageSetup paperSize="9" scale="6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5"/>
  <sheetViews>
    <sheetView tabSelected="1" zoomScale="75" zoomScaleNormal="75" zoomScaleSheetLayoutView="80" workbookViewId="0">
      <selection activeCell="A4" sqref="A4:O4"/>
    </sheetView>
  </sheetViews>
  <sheetFormatPr defaultColWidth="9.1328125" defaultRowHeight="23.35" customHeight="1" x14ac:dyDescent="1.1000000000000001"/>
  <cols>
    <col min="1" max="1" width="66.265625" style="93" customWidth="1"/>
    <col min="2" max="2" width="11.59765625" style="93" customWidth="1"/>
    <col min="3" max="3" width="18.86328125" style="93" customWidth="1"/>
    <col min="4" max="4" width="1.73046875" style="93" customWidth="1"/>
    <col min="5" max="5" width="18.3984375" style="93" customWidth="1"/>
    <col min="6" max="6" width="1.73046875" style="93" customWidth="1"/>
    <col min="7" max="7" width="18.3984375" style="93" customWidth="1"/>
    <col min="8" max="8" width="1.73046875" style="93" customWidth="1"/>
    <col min="9" max="9" width="18.3984375" style="93" customWidth="1"/>
    <col min="10" max="10" width="1.73046875" style="93" customWidth="1"/>
    <col min="11" max="11" width="19" style="93" customWidth="1"/>
    <col min="12" max="12" width="1.73046875" style="93" customWidth="1"/>
    <col min="13" max="13" width="19.86328125" style="93" customWidth="1"/>
    <col min="14" max="14" width="1.73046875" style="93" customWidth="1"/>
    <col min="15" max="15" width="19.73046875" style="93" customWidth="1"/>
    <col min="16" max="16384" width="9.1328125" style="93"/>
  </cols>
  <sheetData>
    <row r="1" spans="1:15" s="141" customFormat="1" ht="27.7" customHeight="1" x14ac:dyDescent="1.1000000000000001">
      <c r="A1" s="260" t="s">
        <v>162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1:15" s="141" customFormat="1" ht="27.7" customHeight="1" x14ac:dyDescent="1.1000000000000001">
      <c r="A2" s="259" t="s">
        <v>254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</row>
    <row r="3" spans="1:15" ht="27.7" customHeight="1" x14ac:dyDescent="1.1000000000000001">
      <c r="A3" s="260" t="s">
        <v>188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</row>
    <row r="4" spans="1:15" ht="27.7" customHeight="1" x14ac:dyDescent="1.1000000000000001">
      <c r="A4" s="260" t="s">
        <v>182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15" ht="27.7" customHeight="1" x14ac:dyDescent="1.1000000000000001">
      <c r="A5" s="260" t="s">
        <v>82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</row>
    <row r="6" spans="1:15" s="94" customFormat="1" ht="21" customHeight="1" x14ac:dyDescent="1.1000000000000001">
      <c r="A6" s="254" t="s">
        <v>17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5" s="143" customFormat="1" ht="6.6" customHeight="1" x14ac:dyDescent="1.1000000000000001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15" s="143" customFormat="1" ht="23.35" customHeight="1" x14ac:dyDescent="1.1000000000000001">
      <c r="A8" s="144"/>
      <c r="B8" s="145"/>
      <c r="C8" s="261" t="s">
        <v>79</v>
      </c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</row>
    <row r="9" spans="1:15" s="143" customFormat="1" ht="23.35" customHeight="1" x14ac:dyDescent="1.1000000000000001">
      <c r="A9" s="144"/>
      <c r="B9" s="136"/>
      <c r="C9" s="146" t="s">
        <v>21</v>
      </c>
      <c r="D9" s="144"/>
      <c r="E9" s="146" t="s">
        <v>189</v>
      </c>
      <c r="F9" s="144"/>
      <c r="G9" s="146" t="s">
        <v>219</v>
      </c>
      <c r="H9" s="144"/>
      <c r="I9" s="257" t="s">
        <v>96</v>
      </c>
      <c r="J9" s="257"/>
      <c r="K9" s="257"/>
      <c r="L9" s="146"/>
      <c r="M9" s="146" t="s">
        <v>190</v>
      </c>
      <c r="N9" s="146"/>
      <c r="O9" s="146" t="s">
        <v>20</v>
      </c>
    </row>
    <row r="10" spans="1:15" s="143" customFormat="1" ht="23.35" customHeight="1" x14ac:dyDescent="1.1000000000000001">
      <c r="A10" s="144"/>
      <c r="B10" s="144"/>
      <c r="C10" s="146" t="s">
        <v>191</v>
      </c>
      <c r="D10" s="147"/>
      <c r="E10" s="146" t="s">
        <v>192</v>
      </c>
      <c r="F10" s="147"/>
      <c r="G10" s="146" t="s">
        <v>192</v>
      </c>
      <c r="H10" s="147"/>
      <c r="I10" s="146" t="s">
        <v>10</v>
      </c>
      <c r="J10" s="148"/>
      <c r="K10" s="146" t="s">
        <v>11</v>
      </c>
      <c r="L10" s="146"/>
      <c r="M10" s="146" t="s">
        <v>193</v>
      </c>
      <c r="N10" s="146"/>
      <c r="O10" s="146" t="s">
        <v>36</v>
      </c>
    </row>
    <row r="11" spans="1:15" ht="23.35" customHeight="1" x14ac:dyDescent="1.1000000000000001">
      <c r="A11" s="144"/>
      <c r="B11" s="144"/>
      <c r="C11" s="146" t="s">
        <v>194</v>
      </c>
      <c r="D11" s="147"/>
      <c r="E11" s="147"/>
      <c r="F11" s="147"/>
      <c r="G11" s="147"/>
      <c r="H11" s="147"/>
      <c r="I11" s="146" t="s">
        <v>34</v>
      </c>
      <c r="J11" s="146"/>
      <c r="K11" s="146"/>
      <c r="L11" s="146"/>
      <c r="M11" s="146" t="s">
        <v>117</v>
      </c>
      <c r="N11" s="146"/>
      <c r="O11" s="146"/>
    </row>
    <row r="12" spans="1:15" ht="23.35" customHeight="1" x14ac:dyDescent="1.1000000000000001">
      <c r="A12" s="149"/>
      <c r="B12" s="244" t="s">
        <v>28</v>
      </c>
      <c r="C12" s="150"/>
      <c r="D12" s="151"/>
      <c r="E12" s="150"/>
      <c r="F12" s="151"/>
      <c r="G12" s="150"/>
      <c r="H12" s="151"/>
      <c r="I12" s="152" t="s">
        <v>27</v>
      </c>
      <c r="J12" s="146"/>
      <c r="K12" s="150"/>
      <c r="L12" s="94"/>
      <c r="M12" s="150"/>
      <c r="N12" s="146"/>
      <c r="O12" s="150"/>
    </row>
    <row r="13" spans="1:15" ht="5.2" customHeight="1" x14ac:dyDescent="1.1000000000000001">
      <c r="A13" s="149"/>
      <c r="B13" s="94"/>
      <c r="C13" s="94"/>
      <c r="D13" s="151"/>
      <c r="E13" s="151"/>
      <c r="F13" s="151"/>
      <c r="G13" s="151"/>
      <c r="H13" s="151"/>
      <c r="I13" s="146"/>
      <c r="J13" s="146"/>
      <c r="K13" s="94"/>
      <c r="L13" s="94"/>
      <c r="M13" s="94"/>
      <c r="N13" s="146"/>
      <c r="O13" s="94"/>
    </row>
    <row r="14" spans="1:15" ht="22.1" customHeight="1" x14ac:dyDescent="1.1000000000000001">
      <c r="A14" s="149" t="s">
        <v>195</v>
      </c>
      <c r="B14" s="94"/>
      <c r="C14" s="153">
        <v>323174844</v>
      </c>
      <c r="D14" s="151"/>
      <c r="E14" s="153">
        <v>33833728</v>
      </c>
      <c r="F14" s="151"/>
      <c r="G14" s="186">
        <v>0</v>
      </c>
      <c r="H14" s="151"/>
      <c r="I14" s="153">
        <v>5065084</v>
      </c>
      <c r="J14" s="146"/>
      <c r="K14" s="154">
        <v>-78749427</v>
      </c>
      <c r="L14" s="153"/>
      <c r="M14" s="154">
        <f>หนี้สิน!M89</f>
        <v>-1048470</v>
      </c>
      <c r="N14" s="146"/>
      <c r="O14" s="155">
        <f>SUM(C14:M14)</f>
        <v>282275759</v>
      </c>
    </row>
    <row r="15" spans="1:15" ht="22.1" customHeight="1" x14ac:dyDescent="1.05">
      <c r="A15" s="156" t="s">
        <v>196</v>
      </c>
      <c r="B15" s="157">
        <v>4</v>
      </c>
      <c r="C15" s="183">
        <v>0</v>
      </c>
      <c r="D15" s="151"/>
      <c r="E15" s="183">
        <v>0</v>
      </c>
      <c r="F15" s="151"/>
      <c r="G15" s="183">
        <v>0</v>
      </c>
      <c r="H15" s="151"/>
      <c r="I15" s="183">
        <v>0</v>
      </c>
      <c r="J15" s="146"/>
      <c r="K15" s="159">
        <v>-30306410</v>
      </c>
      <c r="L15" s="154"/>
      <c r="M15" s="183">
        <v>0</v>
      </c>
      <c r="N15" s="146"/>
      <c r="O15" s="160">
        <f>SUM(C15:M15)</f>
        <v>-30306410</v>
      </c>
    </row>
    <row r="16" spans="1:15" ht="22.1" customHeight="1" x14ac:dyDescent="1.1000000000000001">
      <c r="A16" s="149" t="s">
        <v>197</v>
      </c>
      <c r="B16" s="146"/>
      <c r="C16" s="153">
        <f>SUM(C14:C15)</f>
        <v>323174844</v>
      </c>
      <c r="D16" s="153"/>
      <c r="E16" s="153">
        <f>SUM(E14:E15)</f>
        <v>33833728</v>
      </c>
      <c r="F16" s="153"/>
      <c r="G16" s="165">
        <f>SUM(G14:G15)</f>
        <v>0</v>
      </c>
      <c r="H16" s="153"/>
      <c r="I16" s="153">
        <f>SUM(I14:I15)</f>
        <v>5065084</v>
      </c>
      <c r="J16" s="153"/>
      <c r="K16" s="154">
        <f>SUM(K14:K15)</f>
        <v>-109055837</v>
      </c>
      <c r="L16" s="154"/>
      <c r="M16" s="154">
        <f>SUM(M14:M15)</f>
        <v>-1048470</v>
      </c>
      <c r="N16" s="75"/>
      <c r="O16" s="155">
        <f>SUM(O14:O15)</f>
        <v>251969349</v>
      </c>
    </row>
    <row r="17" spans="1:15" ht="22.1" customHeight="1" x14ac:dyDescent="1.1000000000000001">
      <c r="A17" s="149" t="s">
        <v>127</v>
      </c>
      <c r="B17" s="146"/>
      <c r="C17" s="155"/>
      <c r="D17" s="161"/>
      <c r="E17" s="161"/>
      <c r="F17" s="161"/>
      <c r="G17" s="161"/>
      <c r="H17" s="161"/>
      <c r="I17" s="155"/>
      <c r="J17" s="161"/>
      <c r="K17" s="162"/>
      <c r="L17" s="162"/>
      <c r="M17" s="162"/>
      <c r="N17" s="75"/>
      <c r="O17" s="155"/>
    </row>
    <row r="18" spans="1:15" ht="22.1" customHeight="1" x14ac:dyDescent="1.1000000000000001">
      <c r="A18" s="156" t="s">
        <v>150</v>
      </c>
      <c r="B18" s="146"/>
      <c r="C18" s="186">
        <v>0</v>
      </c>
      <c r="D18" s="151"/>
      <c r="E18" s="186">
        <v>0</v>
      </c>
      <c r="F18" s="151"/>
      <c r="G18" s="186">
        <v>0</v>
      </c>
      <c r="H18" s="151"/>
      <c r="I18" s="186">
        <v>0</v>
      </c>
      <c r="J18" s="146"/>
      <c r="K18" s="170">
        <v>-105092829</v>
      </c>
      <c r="L18" s="154"/>
      <c r="M18" s="163" t="s">
        <v>93</v>
      </c>
      <c r="N18" s="146"/>
      <c r="O18" s="170">
        <f>SUM(C18:M18)</f>
        <v>-105092829</v>
      </c>
    </row>
    <row r="19" spans="1:15" ht="22.1" customHeight="1" x14ac:dyDescent="1.1000000000000001">
      <c r="A19" s="156" t="s">
        <v>260</v>
      </c>
      <c r="B19" s="146"/>
      <c r="C19" s="158" t="s">
        <v>93</v>
      </c>
      <c r="D19" s="151"/>
      <c r="E19" s="158" t="s">
        <v>93</v>
      </c>
      <c r="F19" s="151"/>
      <c r="G19" s="158" t="s">
        <v>93</v>
      </c>
      <c r="H19" s="151"/>
      <c r="I19" s="158" t="s">
        <v>93</v>
      </c>
      <c r="J19" s="146"/>
      <c r="K19" s="158" t="s">
        <v>93</v>
      </c>
      <c r="L19" s="154"/>
      <c r="M19" s="159">
        <v>1048470</v>
      </c>
      <c r="N19" s="146"/>
      <c r="O19" s="164">
        <f>SUM(C19:M19)</f>
        <v>1048470</v>
      </c>
    </row>
    <row r="20" spans="1:15" ht="22.1" customHeight="1" x14ac:dyDescent="1.1000000000000001">
      <c r="A20" s="209" t="s">
        <v>261</v>
      </c>
      <c r="B20" s="146"/>
      <c r="C20" s="165">
        <v>0</v>
      </c>
      <c r="D20" s="161"/>
      <c r="E20" s="165">
        <v>0</v>
      </c>
      <c r="F20" s="161"/>
      <c r="G20" s="165">
        <v>0</v>
      </c>
      <c r="H20" s="161"/>
      <c r="I20" s="165">
        <v>0</v>
      </c>
      <c r="J20" s="146"/>
      <c r="K20" s="158">
        <f>SUM(K18:K19)</f>
        <v>-105092829</v>
      </c>
      <c r="L20" s="163"/>
      <c r="M20" s="158">
        <f>SUM(M18:M19)</f>
        <v>1048470</v>
      </c>
      <c r="N20" s="146"/>
      <c r="O20" s="158">
        <f>SUM(O18:O19)</f>
        <v>-104044359</v>
      </c>
    </row>
    <row r="21" spans="1:15" ht="22.1" customHeight="1" thickBot="1" x14ac:dyDescent="1.1499999999999999">
      <c r="A21" s="149" t="s">
        <v>201</v>
      </c>
      <c r="B21" s="146"/>
      <c r="C21" s="166">
        <f>SUM(C20,C16)</f>
        <v>323174844</v>
      </c>
      <c r="D21" s="161"/>
      <c r="E21" s="166">
        <f>SUM(E20,E16)</f>
        <v>33833728</v>
      </c>
      <c r="F21" s="161"/>
      <c r="G21" s="172">
        <f>SUM(G20,G16)</f>
        <v>0</v>
      </c>
      <c r="H21" s="161"/>
      <c r="I21" s="166">
        <f>SUM(I20,I16)</f>
        <v>5065084</v>
      </c>
      <c r="J21" s="161"/>
      <c r="K21" s="166">
        <f>SUM(K20,K16)</f>
        <v>-214148666</v>
      </c>
      <c r="L21" s="167"/>
      <c r="M21" s="172">
        <f>SUM(M20,M16)</f>
        <v>0</v>
      </c>
      <c r="N21" s="161"/>
      <c r="O21" s="166">
        <f>SUM(O20,O16)</f>
        <v>147924990</v>
      </c>
    </row>
    <row r="22" spans="1:15" ht="10.5" customHeight="1" thickTop="1" x14ac:dyDescent="1.1000000000000001">
      <c r="A22" s="149"/>
      <c r="B22" s="94"/>
      <c r="C22" s="94"/>
      <c r="D22" s="151"/>
      <c r="E22" s="151"/>
      <c r="F22" s="151"/>
      <c r="G22" s="151"/>
      <c r="H22" s="151"/>
      <c r="I22" s="146"/>
      <c r="J22" s="146"/>
      <c r="K22" s="94"/>
      <c r="L22" s="94"/>
      <c r="M22" s="94"/>
      <c r="N22" s="146"/>
      <c r="O22" s="94"/>
    </row>
    <row r="23" spans="1:15" ht="22.1" customHeight="1" x14ac:dyDescent="1.1000000000000001">
      <c r="A23" s="149" t="s">
        <v>199</v>
      </c>
      <c r="B23" s="94"/>
      <c r="C23" s="153">
        <v>323211005</v>
      </c>
      <c r="D23" s="153"/>
      <c r="E23" s="153">
        <v>33851808</v>
      </c>
      <c r="F23" s="153"/>
      <c r="G23" s="186">
        <v>0</v>
      </c>
      <c r="H23" s="153"/>
      <c r="I23" s="153">
        <v>5065084</v>
      </c>
      <c r="J23" s="94"/>
      <c r="K23" s="154">
        <v>-262395841</v>
      </c>
      <c r="L23" s="94"/>
      <c r="M23" s="165">
        <v>0</v>
      </c>
      <c r="N23" s="94"/>
      <c r="O23" s="168">
        <f>SUM(C23:M23)</f>
        <v>99732056</v>
      </c>
    </row>
    <row r="24" spans="1:15" ht="22.1" customHeight="1" x14ac:dyDescent="1.05">
      <c r="A24" s="156" t="s">
        <v>196</v>
      </c>
      <c r="B24" s="157">
        <v>4</v>
      </c>
      <c r="C24" s="158" t="s">
        <v>93</v>
      </c>
      <c r="D24" s="151"/>
      <c r="E24" s="158" t="s">
        <v>93</v>
      </c>
      <c r="F24" s="151"/>
      <c r="G24" s="158" t="s">
        <v>93</v>
      </c>
      <c r="H24" s="151"/>
      <c r="I24" s="158" t="s">
        <v>93</v>
      </c>
      <c r="J24" s="94"/>
      <c r="K24" s="159">
        <v>-48861651</v>
      </c>
      <c r="L24" s="94"/>
      <c r="M24" s="169">
        <v>0</v>
      </c>
      <c r="N24" s="94"/>
      <c r="O24" s="158">
        <f>SUM(C24:M24)</f>
        <v>-48861651</v>
      </c>
    </row>
    <row r="25" spans="1:15" s="143" customFormat="1" ht="22.1" customHeight="1" x14ac:dyDescent="1.1000000000000001">
      <c r="A25" s="147" t="s">
        <v>200</v>
      </c>
      <c r="B25" s="151"/>
      <c r="C25" s="167">
        <f>SUM(C23:C24)</f>
        <v>323211005</v>
      </c>
      <c r="D25" s="170"/>
      <c r="E25" s="170">
        <f>SUM(E23:E24)</f>
        <v>33851808</v>
      </c>
      <c r="F25" s="170"/>
      <c r="G25" s="165">
        <f>SUM(G23:G24)</f>
        <v>0</v>
      </c>
      <c r="H25" s="170"/>
      <c r="I25" s="167">
        <f>SUM(I23:I24)</f>
        <v>5065084</v>
      </c>
      <c r="J25" s="161"/>
      <c r="K25" s="154">
        <f>SUM(K23:K24)</f>
        <v>-311257492</v>
      </c>
      <c r="L25" s="154"/>
      <c r="M25" s="165">
        <f>SUM(M23:M24)</f>
        <v>0</v>
      </c>
      <c r="N25" s="151"/>
      <c r="O25" s="168">
        <f>SUM(O23:O24)</f>
        <v>50870405</v>
      </c>
    </row>
    <row r="26" spans="1:15" s="95" customFormat="1" ht="7.6" customHeight="1" x14ac:dyDescent="1.1000000000000001">
      <c r="A26" s="149"/>
      <c r="B26" s="146"/>
      <c r="C26" s="146"/>
      <c r="D26" s="146"/>
      <c r="E26" s="179"/>
      <c r="F26" s="161"/>
      <c r="G26" s="179"/>
      <c r="H26" s="161"/>
      <c r="I26" s="179"/>
      <c r="J26" s="161"/>
      <c r="K26" s="179"/>
      <c r="L26" s="161"/>
      <c r="M26" s="179"/>
      <c r="N26" s="161"/>
      <c r="O26" s="163"/>
    </row>
    <row r="27" spans="1:15" s="95" customFormat="1" ht="22.1" customHeight="1" x14ac:dyDescent="1.1000000000000001">
      <c r="A27" s="149" t="s">
        <v>154</v>
      </c>
      <c r="B27" s="146"/>
      <c r="C27" s="146"/>
      <c r="D27" s="146"/>
      <c r="E27" s="179"/>
      <c r="F27" s="161"/>
      <c r="G27" s="179"/>
      <c r="H27" s="161"/>
      <c r="I27" s="179"/>
      <c r="J27" s="161"/>
      <c r="K27" s="179"/>
      <c r="L27" s="161"/>
      <c r="M27" s="179"/>
      <c r="N27" s="161"/>
      <c r="O27" s="163"/>
    </row>
    <row r="28" spans="1:15" s="95" customFormat="1" ht="22.1" customHeight="1" x14ac:dyDescent="1.1000000000000001">
      <c r="A28" s="156" t="s">
        <v>218</v>
      </c>
      <c r="B28" s="180">
        <v>23.2</v>
      </c>
      <c r="C28" s="154">
        <v>1989598906</v>
      </c>
      <c r="D28" s="146"/>
      <c r="E28" s="165">
        <v>0</v>
      </c>
      <c r="F28" s="161"/>
      <c r="G28" s="154">
        <v>-266666666</v>
      </c>
      <c r="H28" s="161"/>
      <c r="I28" s="165">
        <v>0</v>
      </c>
      <c r="J28" s="161"/>
      <c r="K28" s="165">
        <v>0</v>
      </c>
      <c r="L28" s="161"/>
      <c r="M28" s="165">
        <v>0</v>
      </c>
      <c r="N28" s="161"/>
      <c r="O28" s="163">
        <f>SUM(C28:M28)</f>
        <v>1722932240</v>
      </c>
    </row>
    <row r="29" spans="1:15" s="95" customFormat="1" ht="22.1" customHeight="1" x14ac:dyDescent="1.1000000000000001">
      <c r="A29" s="156" t="s">
        <v>241</v>
      </c>
      <c r="B29" s="180">
        <v>23.2</v>
      </c>
      <c r="C29" s="154">
        <v>21500000000</v>
      </c>
      <c r="D29" s="146"/>
      <c r="E29" s="169">
        <v>0</v>
      </c>
      <c r="F29" s="161"/>
      <c r="G29" s="159">
        <v>-11241580000</v>
      </c>
      <c r="H29" s="161"/>
      <c r="I29" s="169">
        <v>0</v>
      </c>
      <c r="J29" s="161"/>
      <c r="K29" s="169">
        <v>0</v>
      </c>
      <c r="L29" s="161"/>
      <c r="M29" s="169">
        <v>0</v>
      </c>
      <c r="N29" s="161"/>
      <c r="O29" s="158">
        <f>SUM(C29:M29)</f>
        <v>10258420000</v>
      </c>
    </row>
    <row r="30" spans="1:15" s="95" customFormat="1" ht="22.1" customHeight="1" x14ac:dyDescent="1.1000000000000001">
      <c r="A30" s="149" t="s">
        <v>155</v>
      </c>
      <c r="B30" s="146"/>
      <c r="C30" s="181">
        <f>SUM(C28:C29)</f>
        <v>23489598906</v>
      </c>
      <c r="D30" s="146"/>
      <c r="E30" s="185">
        <f>SUM(E29)</f>
        <v>0</v>
      </c>
      <c r="F30" s="161"/>
      <c r="G30" s="159">
        <f>SUM(G28:G29)</f>
        <v>-11508246666</v>
      </c>
      <c r="H30" s="161"/>
      <c r="I30" s="185">
        <f>SUM(I29)</f>
        <v>0</v>
      </c>
      <c r="J30" s="161"/>
      <c r="K30" s="185">
        <f>SUM(K29)</f>
        <v>0</v>
      </c>
      <c r="L30" s="161"/>
      <c r="M30" s="185">
        <f>SUM(M29)</f>
        <v>0</v>
      </c>
      <c r="N30" s="161"/>
      <c r="O30" s="159">
        <f>SUM(O28:O29)</f>
        <v>11981352240</v>
      </c>
    </row>
    <row r="31" spans="1:15" s="95" customFormat="1" ht="10.5" customHeight="1" x14ac:dyDescent="1.1000000000000001">
      <c r="A31" s="149"/>
      <c r="B31" s="146"/>
      <c r="C31" s="146"/>
      <c r="D31" s="146"/>
      <c r="E31" s="179"/>
      <c r="F31" s="161"/>
      <c r="G31" s="179"/>
      <c r="H31" s="161"/>
      <c r="I31" s="179"/>
      <c r="J31" s="161"/>
      <c r="K31" s="179"/>
      <c r="L31" s="161"/>
      <c r="M31" s="179"/>
      <c r="N31" s="161"/>
      <c r="O31" s="163"/>
    </row>
    <row r="32" spans="1:15" ht="22.1" customHeight="1" x14ac:dyDescent="1.1000000000000001">
      <c r="A32" s="149" t="s">
        <v>127</v>
      </c>
      <c r="B32" s="146"/>
      <c r="C32" s="155"/>
      <c r="D32" s="161"/>
      <c r="E32" s="161"/>
      <c r="F32" s="161"/>
      <c r="G32" s="161"/>
      <c r="H32" s="161"/>
      <c r="I32" s="155"/>
      <c r="J32" s="161"/>
      <c r="K32" s="162"/>
      <c r="L32" s="162"/>
      <c r="M32" s="171"/>
      <c r="N32" s="75"/>
      <c r="O32" s="155"/>
    </row>
    <row r="33" spans="1:15" ht="22.1" customHeight="1" x14ac:dyDescent="1.1000000000000001">
      <c r="A33" s="156" t="s">
        <v>150</v>
      </c>
      <c r="B33" s="94"/>
      <c r="C33" s="158" t="s">
        <v>93</v>
      </c>
      <c r="D33" s="151"/>
      <c r="E33" s="158" t="s">
        <v>93</v>
      </c>
      <c r="F33" s="151"/>
      <c r="G33" s="158" t="s">
        <v>93</v>
      </c>
      <c r="H33" s="151"/>
      <c r="I33" s="158" t="s">
        <v>93</v>
      </c>
      <c r="J33" s="146"/>
      <c r="K33" s="158">
        <f>กำไรขาดทุนเก้าเดือน!H57</f>
        <v>-183656145</v>
      </c>
      <c r="L33" s="154"/>
      <c r="M33" s="158" t="s">
        <v>93</v>
      </c>
      <c r="N33" s="75"/>
      <c r="O33" s="160">
        <f>SUM(C33:M33)</f>
        <v>-183656145</v>
      </c>
    </row>
    <row r="34" spans="1:15" ht="22.1" customHeight="1" x14ac:dyDescent="1.1000000000000001">
      <c r="A34" s="149" t="s">
        <v>198</v>
      </c>
      <c r="B34" s="146"/>
      <c r="C34" s="165">
        <f>SUM(C33)</f>
        <v>0</v>
      </c>
      <c r="D34" s="161"/>
      <c r="E34" s="165">
        <f>SUM(E33)</f>
        <v>0</v>
      </c>
      <c r="F34" s="161"/>
      <c r="G34" s="165">
        <f>SUM(G33)</f>
        <v>0</v>
      </c>
      <c r="H34" s="161"/>
      <c r="I34" s="165">
        <f>SUM(I33)</f>
        <v>0</v>
      </c>
      <c r="J34" s="146"/>
      <c r="K34" s="198">
        <f>SUM(K33)</f>
        <v>-183656145</v>
      </c>
      <c r="L34" s="163"/>
      <c r="M34" s="165">
        <f>SUM(M33)</f>
        <v>0</v>
      </c>
      <c r="N34" s="146"/>
      <c r="O34" s="158">
        <f>SUM(O33:O33)</f>
        <v>-183656145</v>
      </c>
    </row>
    <row r="35" spans="1:15" ht="22.1" customHeight="1" thickBot="1" x14ac:dyDescent="1.1499999999999999">
      <c r="A35" s="149" t="s">
        <v>202</v>
      </c>
      <c r="B35" s="149"/>
      <c r="C35" s="166">
        <f>SUM(C25,C30,C34)</f>
        <v>23812809911</v>
      </c>
      <c r="D35" s="170"/>
      <c r="E35" s="166">
        <f>SUM(E25,E30,E34)</f>
        <v>33851808</v>
      </c>
      <c r="F35" s="170"/>
      <c r="G35" s="166">
        <f>SUM(G25,G30,G34)</f>
        <v>-11508246666</v>
      </c>
      <c r="H35" s="170"/>
      <c r="I35" s="166">
        <f>SUM(I25,I30,I34)</f>
        <v>5065084</v>
      </c>
      <c r="J35" s="161"/>
      <c r="K35" s="166">
        <f>SUM(K25,K30,K34)</f>
        <v>-494913637</v>
      </c>
      <c r="L35" s="167"/>
      <c r="M35" s="172">
        <f>SUM(M25,M30,M34)</f>
        <v>0</v>
      </c>
      <c r="N35" s="161"/>
      <c r="O35" s="166">
        <f>SUM(O25,O30,O34)</f>
        <v>11848566500</v>
      </c>
    </row>
    <row r="36" spans="1:15" ht="10.5" customHeight="1" thickTop="1" x14ac:dyDescent="1.1000000000000001">
      <c r="A36" s="149"/>
      <c r="B36" s="94"/>
      <c r="C36" s="94"/>
      <c r="D36" s="151"/>
      <c r="E36" s="151"/>
      <c r="F36" s="151"/>
      <c r="G36" s="151"/>
      <c r="H36" s="151"/>
      <c r="I36" s="146"/>
      <c r="J36" s="146"/>
      <c r="K36" s="94"/>
      <c r="L36" s="94"/>
      <c r="M36" s="94"/>
      <c r="N36" s="146"/>
      <c r="O36" s="94"/>
    </row>
    <row r="37" spans="1:15" ht="23.35" customHeight="1" x14ac:dyDescent="1.1000000000000001">
      <c r="J37" s="175"/>
      <c r="K37" s="174"/>
      <c r="L37" s="174"/>
      <c r="M37" s="174"/>
      <c r="N37" s="175"/>
      <c r="O37" s="174"/>
    </row>
    <row r="38" spans="1:15" ht="23.35" customHeight="1" x14ac:dyDescent="1.1000000000000001">
      <c r="A38" s="258" t="s">
        <v>138</v>
      </c>
      <c r="B38" s="258"/>
      <c r="C38" s="258"/>
      <c r="D38" s="258"/>
      <c r="E38" s="258"/>
      <c r="F38" s="258"/>
      <c r="G38" s="258"/>
      <c r="H38" s="258"/>
      <c r="I38" s="258"/>
      <c r="J38" s="175"/>
      <c r="K38" s="174"/>
      <c r="L38" s="174"/>
      <c r="M38" s="174"/>
      <c r="N38" s="175"/>
      <c r="O38" s="174"/>
    </row>
    <row r="39" spans="1:15" ht="23.35" customHeight="1" x14ac:dyDescent="1.1000000000000001">
      <c r="J39" s="175"/>
      <c r="K39" s="174"/>
      <c r="L39" s="174"/>
      <c r="M39" s="174"/>
      <c r="N39" s="175"/>
      <c r="O39" s="174"/>
    </row>
    <row r="40" spans="1:15" ht="23.35" customHeight="1" x14ac:dyDescent="1.1000000000000001">
      <c r="K40" s="173"/>
      <c r="L40" s="173"/>
      <c r="M40" s="173"/>
      <c r="O40" s="173"/>
    </row>
    <row r="43" spans="1:15" ht="23.35" customHeight="1" x14ac:dyDescent="1.1000000000000001">
      <c r="O43" s="173"/>
    </row>
    <row r="45" spans="1:15" ht="23.35" customHeight="1" x14ac:dyDescent="1.1000000000000001">
      <c r="K45" s="173"/>
      <c r="L45" s="173"/>
      <c r="M45" s="173"/>
      <c r="O45" s="173"/>
    </row>
  </sheetData>
  <mergeCells count="9">
    <mergeCell ref="I9:K9"/>
    <mergeCell ref="A38:I38"/>
    <mergeCell ref="A2:O2"/>
    <mergeCell ref="A1:O1"/>
    <mergeCell ref="A3:O3"/>
    <mergeCell ref="A4:O4"/>
    <mergeCell ref="A5:O5"/>
    <mergeCell ref="A6:O6"/>
    <mergeCell ref="C8:O8"/>
  </mergeCells>
  <pageMargins left="0.75" right="0.5" top="0.8" bottom="0.5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63"/>
  <sheetViews>
    <sheetView view="pageBreakPreview" zoomScale="90" zoomScaleNormal="100" zoomScaleSheetLayoutView="90" workbookViewId="0">
      <selection activeCell="P4" sqref="P4"/>
    </sheetView>
  </sheetViews>
  <sheetFormatPr defaultColWidth="9.1328125" defaultRowHeight="23.95" customHeight="1" x14ac:dyDescent="1.1000000000000001"/>
  <cols>
    <col min="1" max="1" width="70.73046875" style="4" customWidth="1"/>
    <col min="2" max="2" width="11.73046875" style="7" customWidth="1"/>
    <col min="3" max="3" width="1.59765625" style="7" customWidth="1"/>
    <col min="4" max="4" width="13.86328125" style="12" customWidth="1"/>
    <col min="5" max="5" width="1.59765625" style="7" customWidth="1"/>
    <col min="6" max="6" width="13.3984375" style="13" customWidth="1"/>
    <col min="7" max="7" width="1.59765625" style="4" customWidth="1"/>
    <col min="8" max="8" width="13.59765625" style="4" customWidth="1"/>
    <col min="9" max="9" width="1.59765625" style="4" customWidth="1"/>
    <col min="10" max="10" width="13.73046875" style="4" customWidth="1"/>
    <col min="11" max="11" width="29.59765625" style="4" customWidth="1"/>
    <col min="12" max="12" width="12.73046875" style="4" customWidth="1"/>
    <col min="13" max="13" width="2.1328125" style="4" customWidth="1"/>
    <col min="14" max="14" width="15.1328125" style="4" customWidth="1"/>
    <col min="15" max="15" width="1.86328125" style="4" customWidth="1"/>
    <col min="16" max="16" width="9.1328125" style="4"/>
    <col min="17" max="17" width="2.73046875" style="4" customWidth="1"/>
    <col min="18" max="16384" width="9.1328125" style="4"/>
  </cols>
  <sheetData>
    <row r="1" spans="1:14" ht="23.95" customHeight="1" x14ac:dyDescent="1.1000000000000001">
      <c r="A1" s="245" t="s">
        <v>162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4" ht="23.95" customHeight="1" x14ac:dyDescent="1.1000000000000001">
      <c r="A2" s="248" t="s">
        <v>254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4" ht="23.95" customHeight="1" x14ac:dyDescent="1.1000000000000001">
      <c r="A3" s="245" t="s">
        <v>49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4" ht="23" x14ac:dyDescent="1.1000000000000001">
      <c r="A4" s="262" t="str">
        <f>+กำไรขาดทุนเก้าเดือน!A4</f>
        <v>สำหรับงวดเก้าเดือนสิ้นสุดวันที่ 30 กันยายน 2562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4" ht="23" x14ac:dyDescent="1.1000000000000001">
      <c r="A5" s="245" t="s">
        <v>82</v>
      </c>
      <c r="B5" s="245"/>
      <c r="C5" s="245"/>
      <c r="D5" s="245"/>
      <c r="E5" s="245"/>
      <c r="F5" s="245"/>
      <c r="G5" s="245"/>
      <c r="H5" s="245"/>
      <c r="I5" s="245"/>
      <c r="J5" s="245"/>
    </row>
    <row r="6" spans="1:14" ht="23.95" customHeight="1" x14ac:dyDescent="1.1000000000000001">
      <c r="A6" s="246" t="s">
        <v>17</v>
      </c>
      <c r="B6" s="246"/>
      <c r="C6" s="246"/>
      <c r="D6" s="246"/>
      <c r="E6" s="246"/>
      <c r="F6" s="246"/>
      <c r="G6" s="246"/>
      <c r="H6" s="246"/>
      <c r="I6" s="246"/>
      <c r="J6" s="246"/>
    </row>
    <row r="7" spans="1:14" ht="8.9499999999999993" customHeight="1" x14ac:dyDescent="1.1000000000000001">
      <c r="D7" s="80"/>
      <c r="F7" s="80"/>
      <c r="H7" s="80"/>
      <c r="J7" s="80"/>
    </row>
    <row r="8" spans="1:14" ht="22.25" customHeight="1" x14ac:dyDescent="1.1000000000000001">
      <c r="A8" s="2"/>
      <c r="C8" s="14"/>
      <c r="D8" s="249" t="s">
        <v>76</v>
      </c>
      <c r="E8" s="249"/>
      <c r="F8" s="249"/>
      <c r="H8" s="249" t="s">
        <v>79</v>
      </c>
      <c r="I8" s="249"/>
      <c r="J8" s="249"/>
    </row>
    <row r="9" spans="1:14" ht="22.25" customHeight="1" x14ac:dyDescent="1.1000000000000001">
      <c r="A9" s="2"/>
      <c r="B9" s="114" t="s">
        <v>28</v>
      </c>
      <c r="C9" s="14"/>
      <c r="D9" s="27">
        <v>2562</v>
      </c>
      <c r="E9" s="14"/>
      <c r="F9" s="27">
        <v>2561</v>
      </c>
      <c r="H9" s="27">
        <v>2562</v>
      </c>
      <c r="I9" s="14"/>
      <c r="J9" s="27">
        <v>2561</v>
      </c>
    </row>
    <row r="10" spans="1:14" ht="22.25" customHeight="1" x14ac:dyDescent="0.95">
      <c r="A10" s="20"/>
      <c r="B10" s="99"/>
      <c r="C10" s="14"/>
      <c r="D10" s="21"/>
      <c r="E10" s="14"/>
      <c r="F10" s="21" t="s">
        <v>166</v>
      </c>
      <c r="H10" s="21"/>
      <c r="I10" s="22"/>
      <c r="J10" s="21" t="s">
        <v>166</v>
      </c>
    </row>
    <row r="11" spans="1:14" ht="22.25" customHeight="1" x14ac:dyDescent="1.1000000000000001">
      <c r="A11" s="20" t="s">
        <v>50</v>
      </c>
      <c r="B11" s="14"/>
      <c r="C11" s="14"/>
      <c r="D11" s="28"/>
      <c r="E11" s="14"/>
      <c r="F11" s="29"/>
    </row>
    <row r="12" spans="1:14" ht="22.25" customHeight="1" x14ac:dyDescent="1.1000000000000001">
      <c r="A12" s="2" t="s">
        <v>132</v>
      </c>
      <c r="B12" s="16"/>
      <c r="C12" s="16"/>
      <c r="D12" s="63">
        <f>กำไรขาดทุนเก้าเดือน!D29+กำไรขาดทุนเก้าเดือน!D32</f>
        <v>146532955</v>
      </c>
      <c r="E12" s="74"/>
      <c r="F12" s="63">
        <f>กำไรขาดทุนเก้าเดือน!F29</f>
        <v>375414383</v>
      </c>
      <c r="G12" s="75"/>
      <c r="H12" s="63">
        <v>-145601487</v>
      </c>
      <c r="I12" s="74"/>
      <c r="J12" s="63">
        <v>-115363153</v>
      </c>
      <c r="N12" s="110"/>
    </row>
    <row r="13" spans="1:14" ht="22.25" customHeight="1" x14ac:dyDescent="1.1000000000000001">
      <c r="A13" s="2" t="s">
        <v>51</v>
      </c>
      <c r="B13" s="16"/>
      <c r="C13" s="16"/>
      <c r="D13" s="63"/>
      <c r="E13" s="74"/>
      <c r="F13" s="118"/>
      <c r="G13" s="75"/>
      <c r="H13" s="63"/>
      <c r="I13" s="74"/>
      <c r="J13" s="63"/>
    </row>
    <row r="14" spans="1:14" ht="22.25" customHeight="1" x14ac:dyDescent="1.1000000000000001">
      <c r="A14" s="3" t="s">
        <v>52</v>
      </c>
      <c r="B14" s="16"/>
      <c r="C14" s="16"/>
      <c r="D14" s="63">
        <v>111234895</v>
      </c>
      <c r="E14" s="74"/>
      <c r="F14" s="63">
        <v>125800147</v>
      </c>
      <c r="G14" s="75"/>
      <c r="H14" s="63">
        <v>3926139</v>
      </c>
      <c r="I14" s="74"/>
      <c r="J14" s="63">
        <v>7998815</v>
      </c>
      <c r="N14" s="110"/>
    </row>
    <row r="15" spans="1:14" ht="22.25" customHeight="1" x14ac:dyDescent="1.1000000000000001">
      <c r="A15" s="3" t="s">
        <v>248</v>
      </c>
      <c r="B15" s="16"/>
      <c r="C15" s="16"/>
      <c r="D15" s="118" t="s">
        <v>93</v>
      </c>
      <c r="E15" s="74"/>
      <c r="F15" s="118" t="s">
        <v>93</v>
      </c>
      <c r="G15" s="75"/>
      <c r="H15" s="63">
        <v>12254987</v>
      </c>
      <c r="I15" s="74"/>
      <c r="J15" s="63">
        <v>10740916</v>
      </c>
      <c r="N15" s="110"/>
    </row>
    <row r="16" spans="1:14" ht="22.25" customHeight="1" x14ac:dyDescent="1.1000000000000001">
      <c r="A16" s="3" t="s">
        <v>249</v>
      </c>
      <c r="B16" s="16"/>
      <c r="C16" s="16"/>
      <c r="D16" s="118" t="s">
        <v>93</v>
      </c>
      <c r="E16" s="74"/>
      <c r="F16" s="118" t="s">
        <v>93</v>
      </c>
      <c r="G16" s="75"/>
      <c r="H16" s="63">
        <v>198532</v>
      </c>
      <c r="I16" s="74"/>
      <c r="J16" s="63">
        <v>443181</v>
      </c>
      <c r="N16" s="110"/>
    </row>
    <row r="17" spans="1:14" ht="22.25" customHeight="1" x14ac:dyDescent="1.1000000000000001">
      <c r="A17" s="3" t="s">
        <v>250</v>
      </c>
      <c r="B17" s="16"/>
      <c r="C17" s="16"/>
      <c r="D17" s="63">
        <v>5232096</v>
      </c>
      <c r="E17" s="74"/>
      <c r="F17" s="63">
        <v>5208511</v>
      </c>
      <c r="G17" s="75"/>
      <c r="H17" s="118">
        <v>0</v>
      </c>
      <c r="I17" s="74"/>
      <c r="J17" s="118">
        <v>0</v>
      </c>
      <c r="N17" s="110"/>
    </row>
    <row r="18" spans="1:14" ht="22.25" customHeight="1" x14ac:dyDescent="1.1000000000000001">
      <c r="A18" s="3" t="s">
        <v>129</v>
      </c>
      <c r="B18" s="16"/>
      <c r="C18" s="16"/>
      <c r="D18" s="63">
        <v>7651943</v>
      </c>
      <c r="E18" s="74"/>
      <c r="F18" s="32">
        <v>1535</v>
      </c>
      <c r="G18" s="75"/>
      <c r="H18" s="63">
        <v>628977</v>
      </c>
      <c r="I18" s="74"/>
      <c r="J18" s="118">
        <v>0</v>
      </c>
      <c r="N18" s="110"/>
    </row>
    <row r="19" spans="1:14" ht="22.25" customHeight="1" x14ac:dyDescent="1.1000000000000001">
      <c r="A19" s="3" t="s">
        <v>251</v>
      </c>
      <c r="B19" s="16"/>
      <c r="C19" s="16"/>
      <c r="D19" s="118" t="s">
        <v>93</v>
      </c>
      <c r="E19" s="74"/>
      <c r="F19" s="118" t="s">
        <v>93</v>
      </c>
      <c r="G19" s="75"/>
      <c r="H19" s="63">
        <v>-107475</v>
      </c>
      <c r="I19" s="74"/>
      <c r="J19" s="63">
        <v>-5263734</v>
      </c>
      <c r="N19" s="110"/>
    </row>
    <row r="20" spans="1:14" ht="22.25" customHeight="1" x14ac:dyDescent="1.1000000000000001">
      <c r="A20" s="3" t="s">
        <v>213</v>
      </c>
      <c r="B20" s="16" t="s">
        <v>238</v>
      </c>
      <c r="C20" s="16"/>
      <c r="D20" s="63">
        <v>162446940</v>
      </c>
      <c r="E20" s="74"/>
      <c r="F20" s="118" t="s">
        <v>93</v>
      </c>
      <c r="G20" s="75"/>
      <c r="H20" s="118">
        <v>0</v>
      </c>
      <c r="I20" s="74"/>
      <c r="J20" s="118">
        <v>0</v>
      </c>
      <c r="N20" s="110"/>
    </row>
    <row r="21" spans="1:14" ht="22.25" customHeight="1" x14ac:dyDescent="1.1000000000000001">
      <c r="A21" s="3" t="s">
        <v>119</v>
      </c>
      <c r="B21" s="16">
        <v>9</v>
      </c>
      <c r="D21" s="63">
        <v>-2568340</v>
      </c>
      <c r="E21" s="74"/>
      <c r="F21" s="63">
        <v>-3610400</v>
      </c>
      <c r="G21" s="75"/>
      <c r="H21" s="118">
        <v>0</v>
      </c>
      <c r="I21" s="74"/>
      <c r="J21" s="118">
        <v>0</v>
      </c>
      <c r="N21" s="110"/>
    </row>
    <row r="22" spans="1:14" ht="22.25" customHeight="1" x14ac:dyDescent="1.1000000000000001">
      <c r="A22" s="3" t="s">
        <v>110</v>
      </c>
      <c r="B22" s="16"/>
      <c r="C22" s="16"/>
      <c r="D22" s="63">
        <v>-14723638</v>
      </c>
      <c r="E22" s="74"/>
      <c r="F22" s="63">
        <v>7474766</v>
      </c>
      <c r="G22" s="75"/>
      <c r="H22" s="63">
        <v>-4288290</v>
      </c>
      <c r="I22" s="74"/>
      <c r="J22" s="63">
        <v>19655700</v>
      </c>
      <c r="N22" s="110"/>
    </row>
    <row r="23" spans="1:14" ht="22.25" customHeight="1" x14ac:dyDescent="1.1000000000000001">
      <c r="A23" s="3" t="s">
        <v>257</v>
      </c>
      <c r="B23" s="16"/>
      <c r="C23" s="16"/>
      <c r="D23" s="63">
        <v>493274</v>
      </c>
      <c r="E23" s="74"/>
      <c r="F23" s="63">
        <v>926347</v>
      </c>
      <c r="G23" s="75"/>
      <c r="H23" s="63">
        <v>38951214</v>
      </c>
      <c r="I23" s="74"/>
      <c r="J23" s="63">
        <v>25056202</v>
      </c>
      <c r="N23" s="110"/>
    </row>
    <row r="24" spans="1:14" ht="22.25" customHeight="1" x14ac:dyDescent="1.1000000000000001">
      <c r="A24" s="3" t="s">
        <v>258</v>
      </c>
      <c r="B24" s="16"/>
      <c r="C24" s="16"/>
      <c r="D24" s="118" t="s">
        <v>93</v>
      </c>
      <c r="E24" s="74"/>
      <c r="F24" s="118" t="s">
        <v>93</v>
      </c>
      <c r="G24" s="75"/>
      <c r="H24" s="63">
        <v>-70572043</v>
      </c>
      <c r="I24" s="74"/>
      <c r="J24" s="63">
        <v>10667117</v>
      </c>
      <c r="N24" s="110"/>
    </row>
    <row r="25" spans="1:14" ht="22.25" customHeight="1" x14ac:dyDescent="1.1000000000000001">
      <c r="A25" s="3" t="s">
        <v>259</v>
      </c>
      <c r="B25" s="16"/>
      <c r="C25" s="16"/>
      <c r="D25" s="118" t="s">
        <v>93</v>
      </c>
      <c r="E25" s="74"/>
      <c r="F25" s="118" t="s">
        <v>93</v>
      </c>
      <c r="G25" s="75"/>
      <c r="H25" s="63">
        <v>36971866</v>
      </c>
      <c r="I25" s="74"/>
      <c r="J25" s="63">
        <v>-5588408</v>
      </c>
      <c r="N25" s="110"/>
    </row>
    <row r="26" spans="1:14" ht="22.25" customHeight="1" x14ac:dyDescent="1.1000000000000001">
      <c r="A26" s="3" t="s">
        <v>220</v>
      </c>
      <c r="B26" s="16"/>
      <c r="C26" s="16"/>
      <c r="D26" s="118" t="s">
        <v>93</v>
      </c>
      <c r="E26" s="74"/>
      <c r="F26" s="118" t="s">
        <v>93</v>
      </c>
      <c r="G26" s="75"/>
      <c r="H26" s="63">
        <v>-96461400</v>
      </c>
      <c r="I26" s="74"/>
      <c r="J26" s="118">
        <v>0</v>
      </c>
      <c r="N26" s="110"/>
    </row>
    <row r="27" spans="1:14" ht="22.25" customHeight="1" x14ac:dyDescent="1.1000000000000001">
      <c r="A27" s="3" t="s">
        <v>148</v>
      </c>
      <c r="B27" s="16"/>
      <c r="C27" s="16"/>
      <c r="D27" s="63">
        <v>-26002541</v>
      </c>
      <c r="E27" s="74"/>
      <c r="F27" s="63">
        <v>-20667868</v>
      </c>
      <c r="G27" s="75"/>
      <c r="H27" s="118" t="s">
        <v>93</v>
      </c>
      <c r="I27" s="74"/>
      <c r="J27" s="118">
        <v>0</v>
      </c>
      <c r="N27" s="110"/>
    </row>
    <row r="28" spans="1:14" ht="22.25" customHeight="1" x14ac:dyDescent="1.1000000000000001">
      <c r="A28" s="3" t="s">
        <v>111</v>
      </c>
      <c r="B28" s="16">
        <v>22</v>
      </c>
      <c r="C28" s="16"/>
      <c r="D28" s="63">
        <v>47688482</v>
      </c>
      <c r="E28" s="74"/>
      <c r="F28" s="63">
        <v>13239947</v>
      </c>
      <c r="G28" s="75"/>
      <c r="H28" s="63">
        <v>815285</v>
      </c>
      <c r="I28" s="74"/>
      <c r="J28" s="63">
        <v>1561008</v>
      </c>
      <c r="N28" s="110"/>
    </row>
    <row r="29" spans="1:14" ht="22.25" customHeight="1" x14ac:dyDescent="1.1000000000000001">
      <c r="A29" s="3" t="s">
        <v>47</v>
      </c>
      <c r="B29" s="16"/>
      <c r="C29" s="16"/>
      <c r="D29" s="63">
        <v>-4210481</v>
      </c>
      <c r="E29" s="74"/>
      <c r="F29" s="63">
        <v>-10867401</v>
      </c>
      <c r="G29" s="75"/>
      <c r="H29" s="63">
        <v>-21723</v>
      </c>
      <c r="I29" s="74"/>
      <c r="J29" s="63">
        <v>-4322</v>
      </c>
      <c r="N29" s="110"/>
    </row>
    <row r="30" spans="1:14" ht="22.25" customHeight="1" x14ac:dyDescent="1.1000000000000001">
      <c r="A30" s="3" t="s">
        <v>58</v>
      </c>
      <c r="B30" s="16"/>
      <c r="C30" s="16"/>
      <c r="D30" s="73">
        <v>340954639</v>
      </c>
      <c r="E30" s="74"/>
      <c r="F30" s="73">
        <v>257625560</v>
      </c>
      <c r="G30" s="75"/>
      <c r="H30" s="73">
        <v>32079140</v>
      </c>
      <c r="I30" s="74"/>
      <c r="J30" s="103">
        <v>18773890</v>
      </c>
      <c r="N30" s="110"/>
    </row>
    <row r="31" spans="1:14" ht="22.25" customHeight="1" x14ac:dyDescent="1.1000000000000001">
      <c r="A31" s="79"/>
      <c r="B31" s="16"/>
      <c r="C31" s="16"/>
      <c r="D31" s="63">
        <f>SUM(D12:D30)</f>
        <v>774730224</v>
      </c>
      <c r="E31" s="74"/>
      <c r="F31" s="63">
        <f>SUM(F12:F30)</f>
        <v>750545527</v>
      </c>
      <c r="G31" s="75"/>
      <c r="H31" s="63">
        <f>SUM(H12:H30)</f>
        <v>-191226278</v>
      </c>
      <c r="I31" s="74"/>
      <c r="J31" s="63">
        <f>SUM(J12:J30)</f>
        <v>-31322788</v>
      </c>
      <c r="N31" s="110"/>
    </row>
    <row r="32" spans="1:14" ht="22.25" customHeight="1" x14ac:dyDescent="1.1000000000000001">
      <c r="A32" s="105" t="s">
        <v>105</v>
      </c>
      <c r="B32" s="16"/>
      <c r="C32" s="16"/>
      <c r="D32" s="63"/>
      <c r="E32" s="74"/>
      <c r="F32" s="63"/>
      <c r="G32" s="75"/>
      <c r="H32" s="63"/>
      <c r="I32" s="74"/>
      <c r="J32" s="63"/>
    </row>
    <row r="33" spans="1:14" ht="22.25" customHeight="1" x14ac:dyDescent="1.1000000000000001">
      <c r="A33" s="3" t="s">
        <v>124</v>
      </c>
      <c r="B33" s="16"/>
      <c r="C33" s="16"/>
      <c r="D33" s="63">
        <v>1870280375</v>
      </c>
      <c r="E33" s="74"/>
      <c r="F33" s="63">
        <v>-317438188</v>
      </c>
      <c r="G33" s="75"/>
      <c r="H33" s="63">
        <v>105866893</v>
      </c>
      <c r="I33" s="74"/>
      <c r="J33" s="63">
        <v>20760244</v>
      </c>
    </row>
    <row r="34" spans="1:14" ht="22.25" customHeight="1" x14ac:dyDescent="1.1000000000000001">
      <c r="A34" s="3" t="s">
        <v>42</v>
      </c>
      <c r="B34" s="16"/>
      <c r="C34" s="16"/>
      <c r="D34" s="63">
        <v>-980063654</v>
      </c>
      <c r="E34" s="74"/>
      <c r="F34" s="63">
        <v>-436067841</v>
      </c>
      <c r="G34" s="75"/>
      <c r="H34" s="63">
        <v>88580788</v>
      </c>
      <c r="I34" s="74"/>
      <c r="J34" s="63">
        <v>3559730</v>
      </c>
      <c r="N34" s="110"/>
    </row>
    <row r="35" spans="1:14" ht="22.25" customHeight="1" x14ac:dyDescent="1.1000000000000001">
      <c r="A35" s="3" t="s">
        <v>167</v>
      </c>
      <c r="B35" s="16"/>
      <c r="C35" s="16"/>
      <c r="D35" s="63">
        <v>17096822</v>
      </c>
      <c r="E35" s="74"/>
      <c r="F35" s="118">
        <v>0</v>
      </c>
      <c r="G35" s="75"/>
      <c r="H35" s="63">
        <v>2613265</v>
      </c>
      <c r="I35" s="74"/>
      <c r="J35" s="63">
        <v>1845092</v>
      </c>
      <c r="N35" s="110"/>
    </row>
    <row r="36" spans="1:14" ht="22.25" customHeight="1" x14ac:dyDescent="1.1000000000000001">
      <c r="A36" s="3" t="s">
        <v>106</v>
      </c>
      <c r="B36" s="16"/>
      <c r="C36" s="16"/>
      <c r="D36" s="63">
        <v>-39515991</v>
      </c>
      <c r="E36" s="74"/>
      <c r="F36" s="63">
        <v>483507</v>
      </c>
      <c r="G36" s="75"/>
      <c r="H36" s="63">
        <v>-368279</v>
      </c>
      <c r="I36" s="74"/>
      <c r="J36" s="63">
        <v>477613</v>
      </c>
      <c r="N36" s="110"/>
    </row>
    <row r="37" spans="1:14" ht="22.25" customHeight="1" x14ac:dyDescent="1.1000000000000001">
      <c r="A37" s="3" t="s">
        <v>107</v>
      </c>
      <c r="B37" s="16"/>
      <c r="C37" s="16"/>
      <c r="D37" s="63">
        <v>-2186639</v>
      </c>
      <c r="E37" s="74"/>
      <c r="F37" s="63">
        <v>441966</v>
      </c>
      <c r="G37" s="75"/>
      <c r="H37" s="63">
        <v>677323</v>
      </c>
      <c r="I37" s="74"/>
      <c r="J37" s="63">
        <v>630500</v>
      </c>
      <c r="N37" s="110"/>
    </row>
    <row r="38" spans="1:14" ht="22.25" customHeight="1" x14ac:dyDescent="1.1000000000000001"/>
    <row r="39" spans="1:14" ht="22.25" customHeight="1" x14ac:dyDescent="1.1000000000000001"/>
    <row r="40" spans="1:14" ht="22.25" customHeight="1" x14ac:dyDescent="1.1000000000000001">
      <c r="B40" s="188"/>
      <c r="C40" s="188"/>
      <c r="E40" s="188"/>
    </row>
    <row r="41" spans="1:14" ht="22.25" customHeight="1" x14ac:dyDescent="1.1000000000000001">
      <c r="B41" s="207"/>
      <c r="C41" s="207"/>
      <c r="E41" s="207"/>
    </row>
    <row r="42" spans="1:14" ht="22.25" customHeight="1" x14ac:dyDescent="1.1000000000000001">
      <c r="B42" s="188"/>
      <c r="C42" s="188"/>
      <c r="E42" s="188"/>
    </row>
    <row r="43" spans="1:14" ht="22.25" customHeight="1" x14ac:dyDescent="1.1000000000000001">
      <c r="B43" s="208"/>
      <c r="C43" s="208"/>
      <c r="E43" s="208"/>
    </row>
    <row r="44" spans="1:14" ht="22.25" customHeight="1" x14ac:dyDescent="1.1000000000000001">
      <c r="B44" s="208"/>
      <c r="C44" s="208"/>
      <c r="E44" s="208"/>
    </row>
    <row r="45" spans="1:14" ht="22.25" customHeight="1" x14ac:dyDescent="1.1000000000000001">
      <c r="B45" s="208"/>
      <c r="C45" s="208"/>
      <c r="E45" s="208"/>
    </row>
    <row r="46" spans="1:14" ht="22.1" customHeight="1" x14ac:dyDescent="1.1000000000000001">
      <c r="B46" s="208"/>
      <c r="C46" s="208"/>
      <c r="E46" s="208"/>
    </row>
    <row r="47" spans="1:14" ht="22.1" customHeight="1" x14ac:dyDescent="1.1000000000000001">
      <c r="B47" s="215"/>
      <c r="C47" s="215"/>
      <c r="E47" s="215"/>
    </row>
    <row r="48" spans="1:14" ht="22.1" customHeight="1" x14ac:dyDescent="1.1000000000000001">
      <c r="B48" s="215"/>
      <c r="C48" s="215"/>
      <c r="E48" s="215"/>
    </row>
    <row r="49" spans="1:14" ht="22.1" customHeight="1" x14ac:dyDescent="1.1000000000000001">
      <c r="B49" s="215"/>
      <c r="C49" s="215"/>
      <c r="E49" s="215"/>
    </row>
    <row r="50" spans="1:14" ht="22.1" customHeight="1" x14ac:dyDescent="1.1000000000000001">
      <c r="B50" s="215"/>
      <c r="C50" s="215"/>
      <c r="E50" s="215"/>
    </row>
    <row r="51" spans="1:14" ht="22.1" customHeight="1" x14ac:dyDescent="1.1000000000000001">
      <c r="B51" s="215"/>
      <c r="C51" s="215"/>
      <c r="E51" s="215"/>
    </row>
    <row r="52" spans="1:14" ht="22.25" customHeight="1" x14ac:dyDescent="1.1000000000000001">
      <c r="A52" s="245" t="s">
        <v>162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4" ht="22.25" customHeight="1" x14ac:dyDescent="1.1000000000000001">
      <c r="A53" s="248" t="s">
        <v>254</v>
      </c>
      <c r="B53" s="248"/>
      <c r="C53" s="248"/>
      <c r="D53" s="248"/>
      <c r="E53" s="248"/>
      <c r="F53" s="248"/>
      <c r="G53" s="248"/>
      <c r="H53" s="248"/>
      <c r="I53" s="248"/>
      <c r="J53" s="248"/>
    </row>
    <row r="54" spans="1:14" ht="23.95" customHeight="1" x14ac:dyDescent="1.1000000000000001">
      <c r="A54" s="245" t="s">
        <v>83</v>
      </c>
      <c r="B54" s="245"/>
      <c r="C54" s="245"/>
      <c r="D54" s="245"/>
      <c r="E54" s="245"/>
      <c r="F54" s="245"/>
      <c r="G54" s="245"/>
      <c r="H54" s="245"/>
      <c r="I54" s="245"/>
      <c r="J54" s="245"/>
    </row>
    <row r="55" spans="1:14" ht="23.95" customHeight="1" x14ac:dyDescent="1.1000000000000001">
      <c r="A55" s="262" t="str">
        <f>+$A$4</f>
        <v>สำหรับงวดเก้าเดือนสิ้นสุดวันที่ 30 กันยายน 2562</v>
      </c>
      <c r="B55" s="262"/>
      <c r="C55" s="262"/>
      <c r="D55" s="262"/>
      <c r="E55" s="262"/>
      <c r="F55" s="262"/>
      <c r="G55" s="262"/>
      <c r="H55" s="262"/>
      <c r="I55" s="262"/>
      <c r="J55" s="262"/>
    </row>
    <row r="56" spans="1:14" ht="23" x14ac:dyDescent="1.1000000000000001">
      <c r="A56" s="245" t="s">
        <v>82</v>
      </c>
      <c r="B56" s="245"/>
      <c r="C56" s="245"/>
      <c r="D56" s="245"/>
      <c r="E56" s="245"/>
      <c r="F56" s="245"/>
      <c r="G56" s="245"/>
      <c r="H56" s="245"/>
      <c r="I56" s="245"/>
      <c r="J56" s="245"/>
    </row>
    <row r="57" spans="1:14" ht="23.95" customHeight="1" x14ac:dyDescent="1.1000000000000001">
      <c r="A57" s="246" t="s">
        <v>17</v>
      </c>
      <c r="B57" s="246"/>
      <c r="C57" s="246"/>
      <c r="D57" s="246"/>
      <c r="E57" s="246"/>
      <c r="F57" s="246"/>
      <c r="G57" s="246"/>
      <c r="H57" s="246"/>
      <c r="I57" s="246"/>
      <c r="J57" s="246"/>
    </row>
    <row r="58" spans="1:14" ht="5.95" customHeight="1" x14ac:dyDescent="1.1000000000000001"/>
    <row r="59" spans="1:14" ht="23.95" customHeight="1" x14ac:dyDescent="1.1000000000000001">
      <c r="C59" s="5"/>
      <c r="D59" s="249" t="s">
        <v>76</v>
      </c>
      <c r="E59" s="249"/>
      <c r="F59" s="249"/>
      <c r="H59" s="249" t="s">
        <v>79</v>
      </c>
      <c r="I59" s="249"/>
      <c r="J59" s="249"/>
    </row>
    <row r="60" spans="1:14" ht="23.95" customHeight="1" x14ac:dyDescent="1.1000000000000001">
      <c r="B60" s="14" t="s">
        <v>28</v>
      </c>
      <c r="C60" s="5"/>
      <c r="D60" s="27">
        <v>2562</v>
      </c>
      <c r="E60" s="14"/>
      <c r="F60" s="27">
        <v>2561</v>
      </c>
      <c r="H60" s="27">
        <v>2562</v>
      </c>
      <c r="I60" s="14"/>
      <c r="J60" s="27">
        <v>2561</v>
      </c>
    </row>
    <row r="61" spans="1:14" ht="22.25" customHeight="1" x14ac:dyDescent="0.95">
      <c r="A61" s="20"/>
      <c r="B61" s="99"/>
      <c r="C61" s="14"/>
      <c r="D61" s="21"/>
      <c r="E61" s="14"/>
      <c r="F61" s="21" t="s">
        <v>166</v>
      </c>
      <c r="H61" s="21"/>
      <c r="I61" s="22"/>
      <c r="J61" s="21" t="s">
        <v>166</v>
      </c>
    </row>
    <row r="62" spans="1:14" ht="22.25" customHeight="1" x14ac:dyDescent="1.1000000000000001">
      <c r="A62" s="20" t="s">
        <v>221</v>
      </c>
      <c r="B62" s="14"/>
      <c r="C62" s="14"/>
      <c r="D62" s="28"/>
      <c r="E62" s="14"/>
      <c r="F62" s="29"/>
    </row>
    <row r="63" spans="1:14" ht="22.25" customHeight="1" x14ac:dyDescent="1.1000000000000001">
      <c r="A63" s="2" t="s">
        <v>109</v>
      </c>
      <c r="B63" s="187"/>
      <c r="C63" s="187"/>
      <c r="D63" s="32"/>
      <c r="E63" s="187"/>
      <c r="F63" s="32"/>
      <c r="G63" s="2"/>
      <c r="H63" s="32"/>
      <c r="I63" s="2"/>
      <c r="J63" s="32"/>
      <c r="N63" s="110"/>
    </row>
    <row r="64" spans="1:14" ht="22.25" customHeight="1" x14ac:dyDescent="1.1000000000000001">
      <c r="A64" s="3" t="s">
        <v>125</v>
      </c>
      <c r="B64" s="16"/>
      <c r="C64" s="16"/>
      <c r="D64" s="63">
        <v>-700606793</v>
      </c>
      <c r="E64" s="74"/>
      <c r="F64" s="63">
        <v>327265543</v>
      </c>
      <c r="G64" s="75"/>
      <c r="H64" s="63">
        <v>-28829717</v>
      </c>
      <c r="I64" s="74"/>
      <c r="J64" s="63">
        <v>38986696</v>
      </c>
    </row>
    <row r="65" spans="1:14" ht="22.25" customHeight="1" x14ac:dyDescent="1.1000000000000001">
      <c r="A65" s="3" t="s">
        <v>108</v>
      </c>
      <c r="B65" s="16"/>
      <c r="C65" s="16"/>
      <c r="D65" s="63">
        <v>-18445699</v>
      </c>
      <c r="E65" s="74"/>
      <c r="F65" s="63">
        <v>262930</v>
      </c>
      <c r="G65" s="75"/>
      <c r="H65" s="63">
        <v>-2679167</v>
      </c>
      <c r="I65" s="74"/>
      <c r="J65" s="63">
        <v>842510</v>
      </c>
      <c r="N65" s="110"/>
    </row>
    <row r="66" spans="1:14" ht="22.25" customHeight="1" x14ac:dyDescent="1.1000000000000001">
      <c r="A66" s="3" t="s">
        <v>61</v>
      </c>
      <c r="B66" s="16"/>
      <c r="C66" s="16"/>
      <c r="D66" s="73">
        <v>-460468</v>
      </c>
      <c r="E66" s="74"/>
      <c r="F66" s="73">
        <v>-460465</v>
      </c>
      <c r="G66" s="75"/>
      <c r="H66" s="73">
        <v>-50400</v>
      </c>
      <c r="I66" s="74"/>
      <c r="J66" s="73">
        <v>-16300</v>
      </c>
      <c r="N66" s="110"/>
    </row>
    <row r="67" spans="1:14" ht="22.25" customHeight="1" x14ac:dyDescent="1.1000000000000001">
      <c r="A67" s="19" t="s">
        <v>122</v>
      </c>
      <c r="B67" s="16"/>
      <c r="C67" s="16"/>
      <c r="D67" s="40">
        <f>SUM(D31:D37)+SUM(D64:D66)</f>
        <v>920828177</v>
      </c>
      <c r="E67" s="41"/>
      <c r="F67" s="40">
        <f>SUM(F31:F37)+SUM(F64:F66)</f>
        <v>325032979</v>
      </c>
      <c r="G67" s="40"/>
      <c r="H67" s="40">
        <f>SUM(H31:H37)+SUM(H64:H66)</f>
        <v>-25415572</v>
      </c>
      <c r="I67" s="41"/>
      <c r="J67" s="40">
        <f>SUM(J31:J37)+SUM(J64:J66)</f>
        <v>35763297</v>
      </c>
      <c r="N67" s="110"/>
    </row>
    <row r="68" spans="1:14" ht="22.25" customHeight="1" x14ac:dyDescent="1.1000000000000001">
      <c r="A68" s="3" t="s">
        <v>60</v>
      </c>
      <c r="B68" s="16">
        <v>22</v>
      </c>
      <c r="C68" s="16"/>
      <c r="D68" s="63">
        <v>-11923249</v>
      </c>
      <c r="E68" s="74"/>
      <c r="F68" s="63">
        <v>-6146095</v>
      </c>
      <c r="G68" s="75"/>
      <c r="H68" s="63">
        <v>-240841</v>
      </c>
      <c r="I68" s="124"/>
      <c r="J68" s="118" t="s">
        <v>93</v>
      </c>
    </row>
    <row r="69" spans="1:14" ht="22.25" customHeight="1" x14ac:dyDescent="1.1000000000000001">
      <c r="A69" s="3" t="s">
        <v>70</v>
      </c>
      <c r="B69" s="187"/>
      <c r="C69" s="187"/>
      <c r="D69" s="63">
        <v>9320838</v>
      </c>
      <c r="E69" s="74"/>
      <c r="F69" s="63">
        <v>18735662</v>
      </c>
      <c r="G69" s="75"/>
      <c r="H69" s="63">
        <v>86110</v>
      </c>
      <c r="I69" s="124"/>
      <c r="J69" s="63">
        <v>4322</v>
      </c>
    </row>
    <row r="70" spans="1:14" ht="22.25" hidden="1" customHeight="1" x14ac:dyDescent="1.1000000000000001">
      <c r="A70" s="3" t="s">
        <v>59</v>
      </c>
      <c r="B70" s="16"/>
      <c r="C70" s="16"/>
      <c r="D70" s="63"/>
      <c r="E70" s="74"/>
      <c r="F70" s="63"/>
      <c r="G70" s="75"/>
      <c r="H70" s="32"/>
      <c r="I70" s="124"/>
      <c r="J70" s="118" t="s">
        <v>93</v>
      </c>
    </row>
    <row r="71" spans="1:14" ht="22.25" customHeight="1" x14ac:dyDescent="1.1000000000000001">
      <c r="A71" s="3" t="s">
        <v>53</v>
      </c>
      <c r="B71" s="16"/>
      <c r="C71" s="16"/>
      <c r="D71" s="63">
        <v>-95141464</v>
      </c>
      <c r="E71" s="74"/>
      <c r="F71" s="63">
        <v>-99985203</v>
      </c>
      <c r="G71" s="75"/>
      <c r="H71" s="118" t="s">
        <v>93</v>
      </c>
      <c r="I71" s="74"/>
      <c r="J71" s="118" t="s">
        <v>93</v>
      </c>
    </row>
    <row r="72" spans="1:14" ht="22.25" customHeight="1" x14ac:dyDescent="1.1000000000000001">
      <c r="A72" s="76" t="s">
        <v>145</v>
      </c>
      <c r="B72" s="16"/>
      <c r="C72" s="16"/>
      <c r="D72" s="45">
        <f>SUM(D68:D71)+D67</f>
        <v>823084302</v>
      </c>
      <c r="E72" s="41"/>
      <c r="F72" s="45">
        <f>SUM(F68:F71)+F67</f>
        <v>237637343</v>
      </c>
      <c r="G72" s="40"/>
      <c r="H72" s="45">
        <f>SUM(H68:H71)+H67</f>
        <v>-25570303</v>
      </c>
      <c r="I72" s="41"/>
      <c r="J72" s="45">
        <f>SUM(J68:J71)+J67</f>
        <v>35767619</v>
      </c>
    </row>
    <row r="73" spans="1:14" ht="22.25" customHeight="1" x14ac:dyDescent="1.1000000000000001">
      <c r="B73" s="188"/>
      <c r="C73" s="188"/>
      <c r="E73" s="188"/>
    </row>
    <row r="74" spans="1:14" ht="23.95" customHeight="1" x14ac:dyDescent="1.1000000000000001">
      <c r="A74" s="20" t="s">
        <v>54</v>
      </c>
      <c r="B74" s="129"/>
      <c r="C74" s="129"/>
      <c r="D74" s="46"/>
      <c r="E74" s="41"/>
      <c r="F74" s="46"/>
      <c r="G74" s="40"/>
      <c r="H74" s="46"/>
      <c r="I74" s="41"/>
      <c r="J74" s="46"/>
    </row>
    <row r="75" spans="1:14" ht="23.95" customHeight="1" x14ac:dyDescent="1.1000000000000001">
      <c r="A75" s="3" t="s">
        <v>222</v>
      </c>
      <c r="B75" s="16" t="s">
        <v>252</v>
      </c>
      <c r="C75" s="16"/>
      <c r="D75" s="43">
        <v>350000000</v>
      </c>
      <c r="E75" s="41"/>
      <c r="F75" s="118" t="s">
        <v>93</v>
      </c>
      <c r="G75" s="40"/>
      <c r="H75" s="43">
        <v>350000000</v>
      </c>
      <c r="I75" s="41"/>
      <c r="J75" s="118" t="s">
        <v>93</v>
      </c>
    </row>
    <row r="76" spans="1:14" ht="23.95" customHeight="1" x14ac:dyDescent="1.1000000000000001">
      <c r="A76" s="3" t="s">
        <v>242</v>
      </c>
      <c r="B76" s="16"/>
      <c r="C76" s="16"/>
      <c r="D76" s="118" t="s">
        <v>93</v>
      </c>
      <c r="E76" s="41"/>
      <c r="F76" s="118" t="s">
        <v>93</v>
      </c>
      <c r="G76" s="40"/>
      <c r="H76" s="118" t="s">
        <v>93</v>
      </c>
      <c r="I76" s="41"/>
      <c r="J76" s="43">
        <v>2252403</v>
      </c>
    </row>
    <row r="77" spans="1:14" ht="23.95" customHeight="1" x14ac:dyDescent="1.1000000000000001">
      <c r="A77" s="3" t="s">
        <v>223</v>
      </c>
      <c r="B77" s="16"/>
      <c r="C77" s="16"/>
      <c r="D77" s="43">
        <v>12000000</v>
      </c>
      <c r="E77" s="41"/>
      <c r="F77" s="118" t="s">
        <v>93</v>
      </c>
      <c r="G77" s="40"/>
      <c r="H77" s="43">
        <v>12000000</v>
      </c>
      <c r="I77" s="41"/>
      <c r="J77" s="118" t="s">
        <v>93</v>
      </c>
    </row>
    <row r="78" spans="1:14" ht="23.95" customHeight="1" x14ac:dyDescent="1.1000000000000001">
      <c r="A78" s="3" t="s">
        <v>234</v>
      </c>
      <c r="B78" s="16"/>
      <c r="C78" s="16"/>
      <c r="D78" s="118" t="s">
        <v>93</v>
      </c>
      <c r="E78" s="41"/>
      <c r="F78" s="118" t="s">
        <v>93</v>
      </c>
      <c r="G78" s="40"/>
      <c r="H78" s="43">
        <v>2262043</v>
      </c>
      <c r="I78" s="41"/>
      <c r="J78" s="118" t="s">
        <v>93</v>
      </c>
    </row>
    <row r="79" spans="1:14" ht="23.95" customHeight="1" x14ac:dyDescent="1.1000000000000001">
      <c r="A79" s="3" t="s">
        <v>204</v>
      </c>
      <c r="B79" s="16">
        <v>5.4</v>
      </c>
      <c r="C79" s="16"/>
      <c r="D79" s="118" t="s">
        <v>93</v>
      </c>
      <c r="E79" s="41"/>
      <c r="F79" s="43">
        <v>115950000</v>
      </c>
      <c r="G79" s="40"/>
      <c r="H79" s="118" t="s">
        <v>93</v>
      </c>
      <c r="I79" s="41"/>
      <c r="J79" s="118" t="s">
        <v>93</v>
      </c>
    </row>
    <row r="80" spans="1:14" ht="23.95" customHeight="1" x14ac:dyDescent="1.1000000000000001">
      <c r="A80" s="3" t="s">
        <v>224</v>
      </c>
      <c r="B80" s="16">
        <v>5.4</v>
      </c>
      <c r="C80" s="16"/>
      <c r="D80" s="43">
        <v>94820000</v>
      </c>
      <c r="E80" s="41"/>
      <c r="F80" s="43">
        <v>50000000</v>
      </c>
      <c r="G80" s="40"/>
      <c r="H80" s="118" t="s">
        <v>93</v>
      </c>
      <c r="I80" s="41"/>
      <c r="J80" s="118" t="s">
        <v>93</v>
      </c>
    </row>
    <row r="81" spans="1:10" ht="23.95" customHeight="1" x14ac:dyDescent="1.1000000000000001">
      <c r="A81" s="3" t="s">
        <v>225</v>
      </c>
      <c r="B81" s="16"/>
      <c r="C81" s="16"/>
      <c r="D81" s="43">
        <v>575621</v>
      </c>
      <c r="E81" s="41"/>
      <c r="F81" s="118" t="s">
        <v>93</v>
      </c>
      <c r="G81" s="40"/>
      <c r="H81" s="43">
        <v>107475</v>
      </c>
      <c r="I81" s="41"/>
      <c r="J81" s="43">
        <v>32280374</v>
      </c>
    </row>
    <row r="82" spans="1:10" ht="23.95" customHeight="1" x14ac:dyDescent="1.1000000000000001">
      <c r="A82" s="3" t="s">
        <v>157</v>
      </c>
      <c r="B82" s="16">
        <v>9</v>
      </c>
      <c r="C82" s="16"/>
      <c r="D82" s="43">
        <v>3750000</v>
      </c>
      <c r="E82" s="41"/>
      <c r="F82" s="43">
        <v>2500000</v>
      </c>
      <c r="G82" s="40"/>
      <c r="H82" s="118" t="s">
        <v>93</v>
      </c>
      <c r="I82" s="41"/>
      <c r="J82" s="118" t="s">
        <v>93</v>
      </c>
    </row>
    <row r="83" spans="1:10" ht="23.95" customHeight="1" x14ac:dyDescent="1.1000000000000001">
      <c r="A83" s="3" t="s">
        <v>158</v>
      </c>
      <c r="B83" s="133"/>
      <c r="C83" s="16"/>
      <c r="D83" s="118" t="s">
        <v>93</v>
      </c>
      <c r="E83" s="41"/>
      <c r="F83" s="43">
        <v>-394615500</v>
      </c>
      <c r="G83" s="40"/>
      <c r="H83" s="43">
        <v>-999700</v>
      </c>
      <c r="I83" s="41"/>
      <c r="J83" s="118" t="s">
        <v>93</v>
      </c>
    </row>
    <row r="84" spans="1:10" ht="23.95" customHeight="1" x14ac:dyDescent="1.1000000000000001">
      <c r="A84" s="3" t="s">
        <v>226</v>
      </c>
      <c r="B84" s="16">
        <v>5.4</v>
      </c>
      <c r="C84" s="16"/>
      <c r="D84" s="118" t="s">
        <v>93</v>
      </c>
      <c r="E84" s="41"/>
      <c r="F84" s="118" t="s">
        <v>93</v>
      </c>
      <c r="G84" s="40"/>
      <c r="H84" s="43">
        <v>-9000000</v>
      </c>
      <c r="I84" s="41"/>
      <c r="J84" s="118" t="s">
        <v>93</v>
      </c>
    </row>
    <row r="85" spans="1:10" ht="23.95" customHeight="1" x14ac:dyDescent="1.1000000000000001">
      <c r="A85" s="3" t="s">
        <v>64</v>
      </c>
      <c r="B85" s="16"/>
      <c r="C85" s="16"/>
      <c r="D85" s="32">
        <v>-28138178</v>
      </c>
      <c r="E85" s="41"/>
      <c r="F85" s="32">
        <v>-4095319</v>
      </c>
      <c r="G85" s="40"/>
      <c r="H85" s="118">
        <v>0</v>
      </c>
      <c r="I85" s="41"/>
      <c r="J85" s="118" t="s">
        <v>93</v>
      </c>
    </row>
    <row r="86" spans="1:10" ht="23.95" customHeight="1" x14ac:dyDescent="1.1000000000000001">
      <c r="A86" s="3" t="s">
        <v>72</v>
      </c>
      <c r="B86" s="16">
        <v>5.2</v>
      </c>
      <c r="C86" s="16"/>
      <c r="D86" s="32">
        <v>-295899475</v>
      </c>
      <c r="E86" s="41"/>
      <c r="F86" s="40">
        <v>-218884271</v>
      </c>
      <c r="G86" s="40"/>
      <c r="H86" s="43">
        <v>-35408</v>
      </c>
      <c r="I86" s="41"/>
      <c r="J86" s="43">
        <v>-154961</v>
      </c>
    </row>
    <row r="87" spans="1:10" ht="23.95" customHeight="1" x14ac:dyDescent="1.1000000000000001">
      <c r="A87" s="3" t="s">
        <v>73</v>
      </c>
      <c r="B87" s="16">
        <v>5.2</v>
      </c>
      <c r="C87" s="16"/>
      <c r="D87" s="32">
        <v>-396400</v>
      </c>
      <c r="E87" s="41"/>
      <c r="F87" s="32">
        <v>-47800</v>
      </c>
      <c r="G87" s="40"/>
      <c r="H87" s="118">
        <v>0</v>
      </c>
      <c r="I87" s="41"/>
      <c r="J87" s="118" t="s">
        <v>93</v>
      </c>
    </row>
    <row r="88" spans="1:10" ht="23.95" customHeight="1" x14ac:dyDescent="1.1000000000000001">
      <c r="A88" s="3" t="s">
        <v>227</v>
      </c>
      <c r="B88" s="16"/>
      <c r="C88" s="16"/>
      <c r="D88" s="118" t="s">
        <v>93</v>
      </c>
      <c r="E88" s="41"/>
      <c r="F88" s="118" t="s">
        <v>93</v>
      </c>
      <c r="G88" s="40"/>
      <c r="H88" s="32">
        <v>-3621314</v>
      </c>
      <c r="I88" s="41"/>
      <c r="J88" s="43">
        <v>-14967261</v>
      </c>
    </row>
    <row r="89" spans="1:10" ht="23.95" customHeight="1" x14ac:dyDescent="1.1000000000000001">
      <c r="A89" s="76" t="s">
        <v>149</v>
      </c>
      <c r="B89" s="16"/>
      <c r="C89" s="16"/>
      <c r="D89" s="45">
        <f>SUM(D75:D88)</f>
        <v>136711568</v>
      </c>
      <c r="E89" s="41"/>
      <c r="F89" s="45">
        <f>SUM(F75:F88)</f>
        <v>-449192890</v>
      </c>
      <c r="G89" s="40"/>
      <c r="H89" s="45">
        <f>SUM(H75:H88)</f>
        <v>350713096</v>
      </c>
      <c r="I89" s="41"/>
      <c r="J89" s="45">
        <f>SUM(J75:J88)</f>
        <v>19410555</v>
      </c>
    </row>
    <row r="90" spans="1:10" ht="23.95" customHeight="1" x14ac:dyDescent="1.1000000000000001">
      <c r="A90" s="3"/>
      <c r="B90" s="16"/>
      <c r="C90" s="16"/>
      <c r="D90" s="32"/>
      <c r="E90" s="41"/>
      <c r="F90" s="32"/>
      <c r="G90" s="40"/>
      <c r="H90" s="32"/>
      <c r="I90" s="41"/>
      <c r="J90" s="32"/>
    </row>
    <row r="91" spans="1:10" ht="23.95" customHeight="1" x14ac:dyDescent="1.1000000000000001">
      <c r="A91" s="3"/>
      <c r="B91" s="16"/>
      <c r="C91" s="16"/>
      <c r="D91" s="32"/>
      <c r="E91" s="41"/>
      <c r="F91" s="32"/>
      <c r="G91" s="40"/>
      <c r="H91" s="32"/>
      <c r="I91" s="41"/>
      <c r="J91" s="32"/>
    </row>
    <row r="92" spans="1:10" ht="23.95" customHeight="1" x14ac:dyDescent="1.1000000000000001">
      <c r="A92" s="3"/>
      <c r="B92" s="16"/>
      <c r="C92" s="16"/>
      <c r="D92" s="32"/>
      <c r="E92" s="41"/>
      <c r="F92" s="32"/>
      <c r="G92" s="40"/>
      <c r="H92" s="32"/>
      <c r="I92" s="41"/>
      <c r="J92" s="32"/>
    </row>
    <row r="93" spans="1:10" ht="23.95" customHeight="1" x14ac:dyDescent="1.1000000000000001">
      <c r="A93" s="3"/>
      <c r="B93" s="16"/>
      <c r="C93" s="16"/>
      <c r="D93" s="32"/>
      <c r="E93" s="41"/>
      <c r="F93" s="32"/>
      <c r="G93" s="40"/>
      <c r="H93" s="32"/>
      <c r="I93" s="41"/>
      <c r="J93" s="32"/>
    </row>
    <row r="94" spans="1:10" ht="23.95" customHeight="1" x14ac:dyDescent="1.1000000000000001">
      <c r="A94" s="3"/>
      <c r="B94" s="16"/>
      <c r="C94" s="16"/>
      <c r="D94" s="32"/>
      <c r="E94" s="41"/>
      <c r="F94" s="32"/>
      <c r="G94" s="40"/>
      <c r="H94" s="32"/>
      <c r="I94" s="41"/>
      <c r="J94" s="32"/>
    </row>
    <row r="95" spans="1:10" ht="23.95" customHeight="1" x14ac:dyDescent="1.1000000000000001">
      <c r="A95" s="3"/>
      <c r="B95" s="16"/>
      <c r="C95" s="16"/>
      <c r="D95" s="32"/>
      <c r="E95" s="41"/>
      <c r="F95" s="32"/>
      <c r="G95" s="40"/>
      <c r="H95" s="32"/>
      <c r="I95" s="41"/>
      <c r="J95" s="32"/>
    </row>
    <row r="96" spans="1:10" ht="23.95" customHeight="1" x14ac:dyDescent="1.1000000000000001">
      <c r="A96" s="3"/>
      <c r="B96" s="16"/>
      <c r="C96" s="16"/>
      <c r="D96" s="32"/>
      <c r="E96" s="41"/>
      <c r="F96" s="32"/>
      <c r="G96" s="40"/>
      <c r="H96" s="32"/>
      <c r="I96" s="41"/>
      <c r="J96" s="32"/>
    </row>
    <row r="97" spans="1:10" ht="23.95" customHeight="1" x14ac:dyDescent="1.1000000000000001">
      <c r="A97" s="3"/>
      <c r="B97" s="16"/>
      <c r="C97" s="16"/>
      <c r="D97" s="32"/>
      <c r="E97" s="41"/>
      <c r="F97" s="32"/>
      <c r="G97" s="40"/>
      <c r="H97" s="32"/>
      <c r="I97" s="41"/>
      <c r="J97" s="32"/>
    </row>
    <row r="98" spans="1:10" ht="23.95" customHeight="1" x14ac:dyDescent="1.1000000000000001">
      <c r="A98" s="3"/>
      <c r="B98" s="16"/>
      <c r="C98" s="16"/>
      <c r="D98" s="32"/>
      <c r="E98" s="41"/>
      <c r="F98" s="32"/>
      <c r="G98" s="40"/>
      <c r="H98" s="32"/>
      <c r="I98" s="41"/>
      <c r="J98" s="32"/>
    </row>
    <row r="99" spans="1:10" ht="23.95" customHeight="1" x14ac:dyDescent="1.1000000000000001">
      <c r="A99" s="3"/>
      <c r="B99" s="16"/>
      <c r="C99" s="16"/>
      <c r="D99" s="32"/>
      <c r="E99" s="41"/>
      <c r="F99" s="32"/>
      <c r="G99" s="40"/>
      <c r="H99" s="32"/>
      <c r="I99" s="41"/>
      <c r="J99" s="32"/>
    </row>
    <row r="100" spans="1:10" ht="23.95" customHeight="1" x14ac:dyDescent="1.1000000000000001">
      <c r="A100" s="3"/>
      <c r="B100" s="16"/>
      <c r="C100" s="16"/>
      <c r="D100" s="32"/>
      <c r="E100" s="41"/>
      <c r="F100" s="32"/>
      <c r="G100" s="40"/>
      <c r="H100" s="32"/>
      <c r="I100" s="41"/>
      <c r="J100" s="32"/>
    </row>
    <row r="101" spans="1:10" ht="23.95" customHeight="1" x14ac:dyDescent="1.1000000000000001">
      <c r="A101" s="3"/>
      <c r="B101" s="16"/>
      <c r="C101" s="16"/>
      <c r="D101" s="32"/>
      <c r="E101" s="41"/>
      <c r="F101" s="32"/>
      <c r="G101" s="40"/>
      <c r="H101" s="32"/>
      <c r="I101" s="41"/>
      <c r="J101" s="32"/>
    </row>
    <row r="102" spans="1:10" ht="22.25" customHeight="1" x14ac:dyDescent="1.1000000000000001">
      <c r="A102" s="245" t="s">
        <v>162</v>
      </c>
      <c r="B102" s="245"/>
      <c r="C102" s="245"/>
      <c r="D102" s="245"/>
      <c r="E102" s="245"/>
      <c r="F102" s="245"/>
      <c r="G102" s="245"/>
      <c r="H102" s="245"/>
      <c r="I102" s="245"/>
      <c r="J102" s="245"/>
    </row>
    <row r="103" spans="1:10" ht="22.25" customHeight="1" x14ac:dyDescent="1.1000000000000001">
      <c r="A103" s="248" t="s">
        <v>254</v>
      </c>
      <c r="B103" s="248"/>
      <c r="C103" s="248"/>
      <c r="D103" s="248"/>
      <c r="E103" s="248"/>
      <c r="F103" s="248"/>
      <c r="G103" s="248"/>
      <c r="H103" s="248"/>
      <c r="I103" s="248"/>
      <c r="J103" s="248"/>
    </row>
    <row r="104" spans="1:10" ht="23.95" customHeight="1" x14ac:dyDescent="1.1000000000000001">
      <c r="A104" s="245" t="s">
        <v>83</v>
      </c>
      <c r="B104" s="245"/>
      <c r="C104" s="245"/>
      <c r="D104" s="245"/>
      <c r="E104" s="245"/>
      <c r="F104" s="245"/>
      <c r="G104" s="245"/>
      <c r="H104" s="245"/>
      <c r="I104" s="245"/>
      <c r="J104" s="245"/>
    </row>
    <row r="105" spans="1:10" ht="23.95" customHeight="1" x14ac:dyDescent="1.1000000000000001">
      <c r="A105" s="262" t="str">
        <f>+$A$4</f>
        <v>สำหรับงวดเก้าเดือนสิ้นสุดวันที่ 30 กันยายน 2562</v>
      </c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 ht="23" x14ac:dyDescent="1.1000000000000001">
      <c r="A106" s="245" t="s">
        <v>82</v>
      </c>
      <c r="B106" s="245"/>
      <c r="C106" s="245"/>
      <c r="D106" s="245"/>
      <c r="E106" s="245"/>
      <c r="F106" s="245"/>
      <c r="G106" s="245"/>
      <c r="H106" s="245"/>
      <c r="I106" s="245"/>
      <c r="J106" s="245"/>
    </row>
    <row r="107" spans="1:10" ht="23.95" customHeight="1" x14ac:dyDescent="1.1000000000000001">
      <c r="A107" s="246" t="s">
        <v>17</v>
      </c>
      <c r="B107" s="246"/>
      <c r="C107" s="246"/>
      <c r="D107" s="246"/>
      <c r="E107" s="246"/>
      <c r="F107" s="246"/>
      <c r="G107" s="246"/>
      <c r="H107" s="246"/>
      <c r="I107" s="246"/>
      <c r="J107" s="246"/>
    </row>
    <row r="108" spans="1:10" ht="5.95" customHeight="1" x14ac:dyDescent="1.1000000000000001">
      <c r="B108" s="188"/>
      <c r="C108" s="188"/>
      <c r="E108" s="188"/>
    </row>
    <row r="109" spans="1:10" ht="23.95" customHeight="1" x14ac:dyDescent="1.1000000000000001">
      <c r="B109" s="188"/>
      <c r="C109" s="5"/>
      <c r="D109" s="249" t="s">
        <v>76</v>
      </c>
      <c r="E109" s="249"/>
      <c r="F109" s="249"/>
      <c r="H109" s="249" t="s">
        <v>79</v>
      </c>
      <c r="I109" s="249"/>
      <c r="J109" s="249"/>
    </row>
    <row r="110" spans="1:10" ht="23.95" customHeight="1" x14ac:dyDescent="1.1000000000000001">
      <c r="B110" s="14" t="s">
        <v>28</v>
      </c>
      <c r="C110" s="5"/>
      <c r="D110" s="27">
        <v>2562</v>
      </c>
      <c r="E110" s="14"/>
      <c r="F110" s="27">
        <v>2561</v>
      </c>
      <c r="H110" s="27">
        <v>2562</v>
      </c>
      <c r="I110" s="14"/>
      <c r="J110" s="27">
        <v>2561</v>
      </c>
    </row>
    <row r="111" spans="1:10" ht="22.25" customHeight="1" x14ac:dyDescent="0.95">
      <c r="A111" s="20"/>
      <c r="B111" s="99"/>
      <c r="C111" s="14"/>
      <c r="D111" s="21"/>
      <c r="E111" s="14"/>
      <c r="F111" s="21" t="s">
        <v>166</v>
      </c>
      <c r="H111" s="21"/>
      <c r="I111" s="22"/>
      <c r="J111" s="21" t="s">
        <v>166</v>
      </c>
    </row>
    <row r="112" spans="1:10" ht="23.95" customHeight="1" x14ac:dyDescent="1.1000000000000001">
      <c r="A112" s="20" t="s">
        <v>55</v>
      </c>
      <c r="B112" s="16"/>
      <c r="C112" s="129"/>
      <c r="D112" s="36"/>
      <c r="E112" s="35"/>
      <c r="F112" s="36"/>
      <c r="G112" s="36"/>
      <c r="H112" s="36"/>
      <c r="I112" s="36"/>
      <c r="J112" s="36"/>
    </row>
    <row r="113" spans="1:10" ht="23.95" customHeight="1" x14ac:dyDescent="1.1000000000000001">
      <c r="A113" s="3" t="s">
        <v>244</v>
      </c>
      <c r="B113" s="16" t="s">
        <v>238</v>
      </c>
      <c r="C113" s="187"/>
      <c r="D113" s="55">
        <v>400009062</v>
      </c>
      <c r="E113" s="35"/>
      <c r="F113" s="32" t="s">
        <v>93</v>
      </c>
      <c r="G113" s="36"/>
      <c r="H113" s="32" t="s">
        <v>93</v>
      </c>
      <c r="I113" s="36"/>
      <c r="J113" s="32" t="s">
        <v>93</v>
      </c>
    </row>
    <row r="114" spans="1:10" ht="23.95" customHeight="1" x14ac:dyDescent="1.1000000000000001">
      <c r="A114" s="3" t="s">
        <v>245</v>
      </c>
      <c r="B114" s="16"/>
      <c r="C114" s="187"/>
      <c r="D114" s="55">
        <v>1322932240</v>
      </c>
      <c r="E114" s="35"/>
      <c r="F114" s="32" t="s">
        <v>93</v>
      </c>
      <c r="G114" s="36"/>
      <c r="H114" s="32">
        <v>1722932240</v>
      </c>
      <c r="I114" s="36"/>
      <c r="J114" s="32" t="s">
        <v>93</v>
      </c>
    </row>
    <row r="115" spans="1:10" ht="23.95" customHeight="1" x14ac:dyDescent="1.1000000000000001">
      <c r="A115" s="3" t="s">
        <v>246</v>
      </c>
      <c r="B115" s="16" t="s">
        <v>253</v>
      </c>
      <c r="C115" s="187"/>
      <c r="D115" s="32" t="s">
        <v>93</v>
      </c>
      <c r="E115" s="35"/>
      <c r="F115" s="32" t="s">
        <v>93</v>
      </c>
      <c r="G115" s="36"/>
      <c r="H115" s="32">
        <v>1120609</v>
      </c>
      <c r="I115" s="36"/>
      <c r="J115" s="32" t="s">
        <v>93</v>
      </c>
    </row>
    <row r="116" spans="1:10" ht="23.95" customHeight="1" x14ac:dyDescent="1.1000000000000001">
      <c r="A116" s="3" t="s">
        <v>229</v>
      </c>
      <c r="B116" s="16"/>
      <c r="C116" s="187"/>
      <c r="D116" s="32" t="s">
        <v>93</v>
      </c>
      <c r="E116" s="35"/>
      <c r="F116" s="32" t="s">
        <v>93</v>
      </c>
      <c r="G116" s="36"/>
      <c r="H116" s="32" t="s">
        <v>93</v>
      </c>
      <c r="I116" s="36"/>
      <c r="J116" s="32">
        <v>2000000</v>
      </c>
    </row>
    <row r="117" spans="1:10" ht="23.95" customHeight="1" x14ac:dyDescent="1.1000000000000001">
      <c r="A117" s="3" t="s">
        <v>230</v>
      </c>
      <c r="B117" s="16"/>
      <c r="C117" s="187"/>
      <c r="D117" s="32"/>
      <c r="E117" s="35"/>
      <c r="F117" s="32"/>
      <c r="G117" s="36"/>
      <c r="H117" s="32"/>
      <c r="I117" s="36"/>
      <c r="J117" s="32"/>
    </row>
    <row r="118" spans="1:10" ht="23.95" customHeight="1" x14ac:dyDescent="1.1000000000000001">
      <c r="A118" s="19" t="s">
        <v>231</v>
      </c>
      <c r="B118" s="16">
        <v>5.3</v>
      </c>
      <c r="C118" s="187"/>
      <c r="D118" s="32">
        <v>763017235</v>
      </c>
      <c r="E118" s="35"/>
      <c r="F118" s="32" t="s">
        <v>93</v>
      </c>
      <c r="G118" s="36"/>
      <c r="H118" s="32">
        <v>-42446358</v>
      </c>
      <c r="I118" s="36"/>
      <c r="J118" s="32">
        <v>-38214438</v>
      </c>
    </row>
    <row r="119" spans="1:10" ht="23.95" customHeight="1" x14ac:dyDescent="1.1000000000000001">
      <c r="A119" s="3" t="s">
        <v>159</v>
      </c>
      <c r="B119" s="16">
        <v>5.3</v>
      </c>
      <c r="C119" s="132"/>
      <c r="D119" s="32" t="s">
        <v>93</v>
      </c>
      <c r="E119" s="35"/>
      <c r="F119" s="32">
        <v>451375000</v>
      </c>
      <c r="G119" s="36"/>
      <c r="H119" s="32" t="s">
        <v>93</v>
      </c>
      <c r="I119" s="36"/>
      <c r="J119" s="32" t="s">
        <v>93</v>
      </c>
    </row>
    <row r="120" spans="1:10" ht="23.95" customHeight="1" x14ac:dyDescent="1.1000000000000001">
      <c r="A120" s="3" t="s">
        <v>140</v>
      </c>
      <c r="B120" s="16">
        <v>5.3</v>
      </c>
      <c r="C120" s="16"/>
      <c r="D120" s="32" t="s">
        <v>93</v>
      </c>
      <c r="E120" s="41"/>
      <c r="F120" s="32" t="s">
        <v>93</v>
      </c>
      <c r="G120" s="40"/>
      <c r="H120" s="32">
        <v>3000000</v>
      </c>
      <c r="I120" s="41"/>
      <c r="J120" s="32" t="s">
        <v>93</v>
      </c>
    </row>
    <row r="121" spans="1:10" ht="23.95" customHeight="1" x14ac:dyDescent="1.1000000000000001">
      <c r="A121" s="3" t="s">
        <v>146</v>
      </c>
      <c r="B121" s="16">
        <v>5.3</v>
      </c>
      <c r="C121" s="16"/>
      <c r="D121" s="32" t="s">
        <v>93</v>
      </c>
      <c r="E121" s="41"/>
      <c r="F121" s="32">
        <v>145000000</v>
      </c>
      <c r="G121" s="40"/>
      <c r="H121" s="32" t="s">
        <v>93</v>
      </c>
      <c r="I121" s="41"/>
      <c r="J121" s="32" t="s">
        <v>93</v>
      </c>
    </row>
    <row r="122" spans="1:10" ht="23.95" customHeight="1" x14ac:dyDescent="1.1000000000000001">
      <c r="A122" s="3" t="s">
        <v>233</v>
      </c>
      <c r="B122" s="16">
        <v>5.3</v>
      </c>
      <c r="C122" s="16"/>
      <c r="D122" s="32" t="s">
        <v>93</v>
      </c>
      <c r="E122" s="41"/>
      <c r="F122" s="32" t="s">
        <v>93</v>
      </c>
      <c r="G122" s="40"/>
      <c r="H122" s="32" t="s">
        <v>93</v>
      </c>
      <c r="I122" s="41"/>
      <c r="J122" s="32">
        <v>4000000</v>
      </c>
    </row>
    <row r="123" spans="1:10" ht="23.95" customHeight="1" x14ac:dyDescent="1.1000000000000001">
      <c r="A123" s="3" t="s">
        <v>256</v>
      </c>
      <c r="B123" s="16">
        <v>5.3</v>
      </c>
      <c r="C123" s="16"/>
      <c r="D123" s="118" t="s">
        <v>93</v>
      </c>
      <c r="E123" s="41"/>
      <c r="F123" s="118" t="s">
        <v>93</v>
      </c>
      <c r="G123" s="40"/>
      <c r="H123" s="118" t="s">
        <v>93</v>
      </c>
      <c r="I123" s="41"/>
      <c r="J123" s="32">
        <v>563144</v>
      </c>
    </row>
    <row r="124" spans="1:10" ht="23.95" customHeight="1" x14ac:dyDescent="1.1000000000000001">
      <c r="A124" s="3" t="s">
        <v>160</v>
      </c>
      <c r="B124" s="16">
        <v>5.3</v>
      </c>
      <c r="C124" s="16"/>
      <c r="D124" s="32" t="s">
        <v>93</v>
      </c>
      <c r="E124" s="41"/>
      <c r="F124" s="32">
        <v>135000000</v>
      </c>
      <c r="G124" s="40"/>
      <c r="H124" s="32" t="s">
        <v>93</v>
      </c>
      <c r="I124" s="41"/>
      <c r="J124" s="32" t="s">
        <v>93</v>
      </c>
    </row>
    <row r="125" spans="1:10" ht="23.95" customHeight="1" x14ac:dyDescent="1.1000000000000001">
      <c r="A125" s="3" t="s">
        <v>90</v>
      </c>
      <c r="B125" s="16">
        <v>5.3</v>
      </c>
      <c r="C125" s="16"/>
      <c r="D125" s="43">
        <v>-299334247</v>
      </c>
      <c r="E125" s="41"/>
      <c r="F125" s="32">
        <v>-55000000</v>
      </c>
      <c r="G125" s="40"/>
      <c r="H125" s="32" t="s">
        <v>93</v>
      </c>
      <c r="I125" s="41"/>
      <c r="J125" s="32" t="s">
        <v>93</v>
      </c>
    </row>
    <row r="126" spans="1:10" ht="23.95" customHeight="1" x14ac:dyDescent="1.1000000000000001">
      <c r="A126" s="3" t="s">
        <v>147</v>
      </c>
      <c r="B126" s="16">
        <v>5.3</v>
      </c>
      <c r="C126" s="16"/>
      <c r="D126" s="43">
        <v>-145000000</v>
      </c>
      <c r="E126" s="41"/>
      <c r="F126" s="32" t="s">
        <v>93</v>
      </c>
      <c r="G126" s="40"/>
      <c r="H126" s="32" t="s">
        <v>93</v>
      </c>
      <c r="I126" s="41"/>
      <c r="J126" s="32" t="s">
        <v>93</v>
      </c>
    </row>
    <row r="127" spans="1:10" ht="23.95" customHeight="1" x14ac:dyDescent="1.1000000000000001">
      <c r="A127" s="3" t="s">
        <v>141</v>
      </c>
      <c r="B127" s="16">
        <v>5.3</v>
      </c>
      <c r="C127" s="16"/>
      <c r="D127" s="32">
        <v>-22400000</v>
      </c>
      <c r="E127" s="41"/>
      <c r="F127" s="32">
        <v>-60000000</v>
      </c>
      <c r="G127" s="40"/>
      <c r="H127" s="32">
        <v>-17900000</v>
      </c>
      <c r="I127" s="41"/>
      <c r="J127" s="32" t="s">
        <v>93</v>
      </c>
    </row>
    <row r="128" spans="1:10" ht="23.95" customHeight="1" x14ac:dyDescent="1.1000000000000001">
      <c r="A128" s="3" t="s">
        <v>63</v>
      </c>
      <c r="B128" s="16">
        <v>5.3</v>
      </c>
      <c r="C128" s="16"/>
      <c r="D128" s="32">
        <v>-526374000</v>
      </c>
      <c r="E128" s="41"/>
      <c r="F128" s="32">
        <v>-87274000</v>
      </c>
      <c r="G128" s="40"/>
      <c r="H128" s="32">
        <v>-242600000</v>
      </c>
      <c r="I128" s="41"/>
      <c r="J128" s="32" t="s">
        <v>93</v>
      </c>
    </row>
    <row r="129" spans="1:10" ht="23.95" customHeight="1" x14ac:dyDescent="1.1000000000000001">
      <c r="A129" s="3" t="s">
        <v>232</v>
      </c>
      <c r="B129" s="16">
        <v>5.3</v>
      </c>
      <c r="C129" s="16"/>
      <c r="D129" s="32" t="s">
        <v>93</v>
      </c>
      <c r="E129" s="41"/>
      <c r="F129" s="32" t="s">
        <v>93</v>
      </c>
      <c r="G129" s="40"/>
      <c r="H129" s="32">
        <v>-7000000</v>
      </c>
      <c r="I129" s="41"/>
      <c r="J129" s="32" t="s">
        <v>93</v>
      </c>
    </row>
    <row r="130" spans="1:10" ht="23.95" customHeight="1" x14ac:dyDescent="1.1000000000000001">
      <c r="A130" s="3" t="s">
        <v>112</v>
      </c>
      <c r="B130" s="16">
        <v>5.3</v>
      </c>
      <c r="C130" s="16"/>
      <c r="D130" s="43">
        <v>-5452590</v>
      </c>
      <c r="E130" s="41"/>
      <c r="F130" s="32">
        <v>-5174302</v>
      </c>
      <c r="G130" s="40"/>
      <c r="H130" s="32" t="s">
        <v>93</v>
      </c>
      <c r="I130" s="41"/>
      <c r="J130" s="32">
        <v>-1484718</v>
      </c>
    </row>
    <row r="131" spans="1:10" ht="23.95" customHeight="1" x14ac:dyDescent="1.1000000000000001">
      <c r="A131" s="3" t="s">
        <v>228</v>
      </c>
      <c r="B131" s="16"/>
      <c r="C131" s="16"/>
      <c r="D131" s="43">
        <v>-408362928</v>
      </c>
      <c r="E131" s="41"/>
      <c r="F131" s="63">
        <v>-226345763</v>
      </c>
      <c r="G131" s="40"/>
      <c r="H131" s="32">
        <v>-14817647</v>
      </c>
      <c r="I131" s="41"/>
      <c r="J131" s="32">
        <v>-18107987</v>
      </c>
    </row>
    <row r="132" spans="1:10" ht="23.95" customHeight="1" x14ac:dyDescent="1.1000000000000001">
      <c r="A132" s="76" t="s">
        <v>161</v>
      </c>
      <c r="B132" s="16"/>
      <c r="C132" s="16"/>
      <c r="D132" s="45">
        <f>SUM(D113:D131)</f>
        <v>1079034772</v>
      </c>
      <c r="E132" s="47"/>
      <c r="F132" s="45">
        <f>SUM(F113:F131)</f>
        <v>297580935</v>
      </c>
      <c r="G132" s="40"/>
      <c r="H132" s="45">
        <f>SUM(H113:H131)</f>
        <v>1402288844</v>
      </c>
      <c r="I132" s="47"/>
      <c r="J132" s="45">
        <f>SUM(J113:J131)</f>
        <v>-51243999</v>
      </c>
    </row>
    <row r="133" spans="1:10" ht="23.95" customHeight="1" x14ac:dyDescent="1.1000000000000001">
      <c r="A133" s="210" t="s">
        <v>262</v>
      </c>
      <c r="B133" s="16"/>
      <c r="C133" s="16"/>
      <c r="D133" s="40">
        <f>D72+D89+D132</f>
        <v>2038830642</v>
      </c>
      <c r="E133" s="41"/>
      <c r="F133" s="40">
        <f>F72+F89+F132</f>
        <v>86025388</v>
      </c>
      <c r="G133" s="40"/>
      <c r="H133" s="40">
        <f>H72+H89+H132</f>
        <v>1727431637</v>
      </c>
      <c r="I133" s="41"/>
      <c r="J133" s="40">
        <f>J72+J89+J132</f>
        <v>3934175</v>
      </c>
    </row>
    <row r="134" spans="1:10" ht="23.95" customHeight="1" x14ac:dyDescent="1.1000000000000001">
      <c r="A134" s="15" t="s">
        <v>56</v>
      </c>
      <c r="B134" s="16"/>
      <c r="C134" s="16"/>
      <c r="D134" s="40">
        <f>สินทรัพย์!E14</f>
        <v>616285722</v>
      </c>
      <c r="E134" s="41"/>
      <c r="F134" s="56">
        <v>479951120</v>
      </c>
      <c r="G134" s="40"/>
      <c r="H134" s="40">
        <f>สินทรัพย์!K14</f>
        <v>9997629</v>
      </c>
      <c r="I134" s="41"/>
      <c r="J134" s="56">
        <f>สินทรัพย์!M14</f>
        <v>11281917</v>
      </c>
    </row>
    <row r="135" spans="1:10" ht="23.95" customHeight="1" thickBot="1" x14ac:dyDescent="1.1499999999999999">
      <c r="A135" s="20" t="s">
        <v>205</v>
      </c>
      <c r="B135" s="16">
        <v>5.0999999999999996</v>
      </c>
      <c r="C135" s="16"/>
      <c r="D135" s="48">
        <f>SUM(D133:D134)</f>
        <v>2655116364</v>
      </c>
      <c r="E135" s="47"/>
      <c r="F135" s="48">
        <f>SUM(F133:F134)</f>
        <v>565976508</v>
      </c>
      <c r="G135" s="40"/>
      <c r="H135" s="48">
        <f>SUM(H133:H134)</f>
        <v>1737429266</v>
      </c>
      <c r="I135" s="47"/>
      <c r="J135" s="48">
        <f>SUM(J133:J134)</f>
        <v>15216092</v>
      </c>
    </row>
    <row r="136" spans="1:10" ht="23.95" customHeight="1" thickTop="1" x14ac:dyDescent="1.1000000000000001">
      <c r="B136" s="4"/>
      <c r="C136" s="4"/>
      <c r="D136" s="4"/>
      <c r="E136" s="4"/>
      <c r="F136" s="4"/>
      <c r="H136" s="190"/>
    </row>
    <row r="137" spans="1:10" ht="23.95" customHeight="1" x14ac:dyDescent="1.1000000000000001">
      <c r="B137" s="2"/>
      <c r="C137" s="4"/>
      <c r="D137" s="55"/>
      <c r="E137" s="4"/>
      <c r="F137" s="4"/>
    </row>
    <row r="138" spans="1:10" ht="23.95" customHeight="1" x14ac:dyDescent="1.1000000000000001">
      <c r="B138" s="2"/>
      <c r="C138" s="4"/>
      <c r="D138" s="140"/>
      <c r="E138" s="4"/>
      <c r="F138" s="4"/>
    </row>
    <row r="139" spans="1:10" ht="23.95" customHeight="1" x14ac:dyDescent="1.1000000000000001">
      <c r="B139" s="2"/>
      <c r="C139" s="4"/>
      <c r="D139" s="140"/>
      <c r="E139" s="4"/>
      <c r="F139" s="4"/>
    </row>
    <row r="140" spans="1:10" ht="23.95" customHeight="1" x14ac:dyDescent="1.1000000000000001">
      <c r="B140" s="4"/>
      <c r="C140" s="4"/>
      <c r="D140" s="4"/>
      <c r="E140" s="4"/>
      <c r="F140" s="4"/>
    </row>
    <row r="141" spans="1:10" ht="23.95" customHeight="1" x14ac:dyDescent="1.1000000000000001">
      <c r="B141" s="4"/>
      <c r="C141" s="4"/>
      <c r="D141" s="189"/>
      <c r="E141" s="4"/>
      <c r="F141" s="189"/>
      <c r="H141" s="189"/>
      <c r="J141" s="189"/>
    </row>
    <row r="142" spans="1:10" ht="23.95" customHeight="1" x14ac:dyDescent="1.1000000000000001">
      <c r="B142" s="4"/>
      <c r="C142" s="4"/>
      <c r="D142" s="4"/>
      <c r="E142" s="4"/>
      <c r="F142" s="4"/>
    </row>
    <row r="143" spans="1:10" ht="23.95" customHeight="1" x14ac:dyDescent="1.1000000000000001">
      <c r="B143" s="4"/>
      <c r="C143" s="4"/>
      <c r="D143" s="4"/>
      <c r="E143" s="4"/>
      <c r="F143" s="4"/>
    </row>
    <row r="144" spans="1:10" ht="23.95" customHeight="1" x14ac:dyDescent="1.1000000000000001">
      <c r="B144" s="4"/>
      <c r="C144" s="4"/>
      <c r="D144" s="4"/>
      <c r="E144" s="4"/>
      <c r="F144" s="4"/>
    </row>
    <row r="145" spans="1:18" ht="23.95" customHeight="1" x14ac:dyDescent="1.1000000000000001">
      <c r="B145" s="4"/>
      <c r="C145" s="4"/>
      <c r="D145" s="4"/>
      <c r="E145" s="4"/>
      <c r="F145" s="4"/>
    </row>
    <row r="146" spans="1:18" ht="23.95" customHeight="1" x14ac:dyDescent="1.1000000000000001">
      <c r="B146" s="4"/>
      <c r="C146" s="4"/>
      <c r="D146" s="4"/>
      <c r="E146" s="4"/>
      <c r="F146" s="4"/>
    </row>
    <row r="147" spans="1:18" ht="23.95" customHeight="1" x14ac:dyDescent="1.1000000000000001">
      <c r="B147" s="4"/>
      <c r="C147" s="4"/>
      <c r="D147" s="4"/>
      <c r="E147" s="4"/>
      <c r="F147" s="4"/>
    </row>
    <row r="148" spans="1:18" ht="23.95" customHeight="1" x14ac:dyDescent="1.1000000000000001">
      <c r="B148" s="4"/>
      <c r="C148" s="4"/>
      <c r="D148" s="4"/>
      <c r="E148" s="4"/>
      <c r="F148" s="4"/>
    </row>
    <row r="149" spans="1:18" ht="23.95" customHeight="1" x14ac:dyDescent="1.1000000000000001">
      <c r="B149" s="4"/>
      <c r="C149" s="4"/>
      <c r="D149" s="4"/>
      <c r="E149" s="4"/>
      <c r="F149" s="4"/>
    </row>
    <row r="150" spans="1:18" ht="23.95" customHeight="1" x14ac:dyDescent="1.1000000000000001">
      <c r="A150" s="2" t="s">
        <v>138</v>
      </c>
      <c r="B150" s="4"/>
      <c r="C150" s="4"/>
      <c r="D150" s="4"/>
      <c r="E150" s="4"/>
      <c r="F150" s="4"/>
      <c r="L150" s="40"/>
      <c r="M150" s="50"/>
      <c r="N150" s="51"/>
      <c r="O150" s="36"/>
      <c r="P150" s="36"/>
      <c r="Q150" s="36"/>
      <c r="R150" s="36"/>
    </row>
    <row r="151" spans="1:18" ht="23.95" customHeight="1" x14ac:dyDescent="1.1000000000000001">
      <c r="A151" s="20"/>
      <c r="B151" s="16"/>
      <c r="C151" s="16"/>
      <c r="D151" s="37"/>
      <c r="E151" s="39"/>
      <c r="F151" s="37"/>
      <c r="G151" s="36"/>
      <c r="H151" s="36"/>
      <c r="I151" s="36"/>
      <c r="J151" s="36"/>
    </row>
    <row r="152" spans="1:18" ht="23.95" customHeight="1" x14ac:dyDescent="1.1000000000000001">
      <c r="A152" s="20"/>
      <c r="B152" s="16"/>
      <c r="C152" s="16"/>
      <c r="D152" s="37"/>
      <c r="E152" s="39"/>
      <c r="F152" s="37"/>
      <c r="G152" s="36"/>
      <c r="H152" s="36"/>
      <c r="I152" s="36"/>
      <c r="J152" s="36"/>
    </row>
    <row r="153" spans="1:18" ht="23.95" customHeight="1" x14ac:dyDescent="1.1000000000000001">
      <c r="A153" s="20"/>
      <c r="B153" s="16"/>
      <c r="C153" s="16"/>
      <c r="D153" s="37"/>
      <c r="E153" s="39"/>
      <c r="F153" s="37"/>
      <c r="G153" s="36"/>
      <c r="H153" s="36"/>
      <c r="I153" s="36"/>
      <c r="J153" s="36"/>
    </row>
    <row r="154" spans="1:18" ht="23.95" customHeight="1" x14ac:dyDescent="1.1000000000000001">
      <c r="A154" s="20"/>
      <c r="B154" s="16"/>
      <c r="C154" s="16"/>
      <c r="D154" s="37"/>
      <c r="E154" s="39"/>
      <c r="F154" s="37"/>
      <c r="G154" s="36"/>
      <c r="H154" s="36"/>
      <c r="I154" s="36"/>
      <c r="J154" s="36"/>
    </row>
    <row r="155" spans="1:18" ht="23.95" customHeight="1" x14ac:dyDescent="1.1000000000000001">
      <c r="A155" s="20"/>
      <c r="B155" s="16"/>
      <c r="C155" s="16"/>
      <c r="D155" s="30"/>
      <c r="E155" s="33"/>
      <c r="F155" s="30"/>
      <c r="G155" s="2"/>
      <c r="H155" s="2"/>
      <c r="I155" s="2"/>
      <c r="J155" s="2"/>
    </row>
    <row r="156" spans="1:18" ht="23.95" customHeight="1" x14ac:dyDescent="1.1000000000000001">
      <c r="A156" s="20"/>
      <c r="B156" s="16"/>
      <c r="C156" s="16"/>
      <c r="D156" s="30"/>
      <c r="E156" s="33"/>
      <c r="F156" s="30"/>
      <c r="G156" s="2"/>
      <c r="H156" s="2"/>
      <c r="I156" s="2"/>
      <c r="J156" s="2"/>
    </row>
    <row r="157" spans="1:18" ht="23.95" customHeight="1" x14ac:dyDescent="1.1000000000000001">
      <c r="A157" s="20"/>
      <c r="B157" s="16"/>
      <c r="C157" s="16"/>
      <c r="D157" s="30"/>
      <c r="E157" s="33"/>
      <c r="F157" s="30"/>
      <c r="G157" s="2"/>
      <c r="H157" s="2"/>
      <c r="I157" s="2"/>
      <c r="J157" s="2"/>
    </row>
    <row r="158" spans="1:18" ht="23.95" customHeight="1" x14ac:dyDescent="1.1000000000000001">
      <c r="A158" s="20"/>
      <c r="B158" s="16"/>
      <c r="C158" s="16"/>
      <c r="D158" s="30"/>
      <c r="E158" s="33"/>
      <c r="F158" s="30"/>
      <c r="G158" s="2"/>
      <c r="H158" s="2"/>
      <c r="I158" s="2"/>
      <c r="J158" s="2"/>
    </row>
    <row r="159" spans="1:18" ht="23.95" customHeight="1" x14ac:dyDescent="1.1000000000000001">
      <c r="A159" s="20"/>
      <c r="B159" s="16"/>
      <c r="C159" s="16"/>
      <c r="D159" s="30"/>
      <c r="E159" s="33"/>
      <c r="F159" s="30"/>
      <c r="G159" s="2"/>
      <c r="H159" s="2"/>
      <c r="I159" s="2"/>
      <c r="J159" s="2"/>
    </row>
    <row r="160" spans="1:18" ht="23.95" customHeight="1" x14ac:dyDescent="1.1000000000000001">
      <c r="A160" s="20"/>
      <c r="B160" s="16"/>
      <c r="C160" s="16"/>
      <c r="D160" s="30"/>
      <c r="E160" s="33"/>
      <c r="F160" s="30"/>
      <c r="G160" s="2"/>
      <c r="H160" s="2"/>
      <c r="I160" s="2"/>
      <c r="J160" s="2"/>
    </row>
    <row r="161" spans="1:10" ht="23.95" customHeight="1" x14ac:dyDescent="1.1000000000000001">
      <c r="A161" s="20"/>
      <c r="B161" s="16"/>
      <c r="C161" s="16"/>
      <c r="D161" s="30"/>
      <c r="E161" s="33"/>
      <c r="F161" s="30"/>
      <c r="G161" s="2"/>
      <c r="H161" s="2"/>
      <c r="I161" s="2"/>
      <c r="J161" s="2"/>
    </row>
    <row r="162" spans="1:10" ht="23.95" customHeight="1" x14ac:dyDescent="1.1000000000000001">
      <c r="A162" s="20"/>
      <c r="B162" s="16"/>
      <c r="C162" s="16"/>
      <c r="D162" s="30"/>
      <c r="E162" s="33"/>
      <c r="F162" s="30"/>
      <c r="G162" s="2"/>
      <c r="H162" s="2"/>
      <c r="I162" s="2"/>
      <c r="J162" s="2"/>
    </row>
    <row r="163" spans="1:10" ht="23.95" customHeight="1" x14ac:dyDescent="1.1000000000000001">
      <c r="B163" s="4"/>
      <c r="C163" s="16"/>
      <c r="D163" s="31"/>
      <c r="E163" s="16"/>
      <c r="F163" s="34"/>
      <c r="G163" s="2"/>
      <c r="H163" s="2"/>
      <c r="I163" s="2"/>
      <c r="J163" s="2"/>
    </row>
  </sheetData>
  <mergeCells count="24">
    <mergeCell ref="D109:F109"/>
    <mergeCell ref="H109:J109"/>
    <mergeCell ref="A102:J102"/>
    <mergeCell ref="A103:J103"/>
    <mergeCell ref="A104:J104"/>
    <mergeCell ref="A105:J105"/>
    <mergeCell ref="A107:J107"/>
    <mergeCell ref="A106:J106"/>
    <mergeCell ref="A57:J57"/>
    <mergeCell ref="D59:F59"/>
    <mergeCell ref="H59:J59"/>
    <mergeCell ref="A55:J55"/>
    <mergeCell ref="A3:J3"/>
    <mergeCell ref="A56:J56"/>
    <mergeCell ref="A1:J1"/>
    <mergeCell ref="A4:J4"/>
    <mergeCell ref="A54:J54"/>
    <mergeCell ref="D8:F8"/>
    <mergeCell ref="A52:J52"/>
    <mergeCell ref="H8:J8"/>
    <mergeCell ref="A6:J6"/>
    <mergeCell ref="A2:J2"/>
    <mergeCell ref="A53:J53"/>
    <mergeCell ref="A5:J5"/>
  </mergeCells>
  <pageMargins left="1" right="0.4" top="1" bottom="0.75" header="0.6" footer="0.3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สินทรัพย์</vt:lpstr>
      <vt:lpstr>หนี้สิน</vt:lpstr>
      <vt:lpstr>กำไรขาดทุนสามเดือน</vt:lpstr>
      <vt:lpstr>กำไรขาดทุนเก้าเดือน</vt:lpstr>
      <vt:lpstr>ผู้ถือหุ้น-รวม</vt:lpstr>
      <vt:lpstr>ผู้ถือหุ้น-เฉพาะกิจการ</vt:lpstr>
      <vt:lpstr>กระแสเงินสด</vt:lpstr>
      <vt:lpstr>กำไรขาดทุนเก้าเดือน!Print_Area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Supaya Reungwittayanon</cp:lastModifiedBy>
  <cp:lastPrinted>2019-11-13T14:45:33Z</cp:lastPrinted>
  <dcterms:created xsi:type="dcterms:W3CDTF">2001-08-24T04:10:58Z</dcterms:created>
  <dcterms:modified xsi:type="dcterms:W3CDTF">2019-11-13T19:07:57Z</dcterms:modified>
</cp:coreProperties>
</file>