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3'19\SET File\"/>
    </mc:Choice>
  </mc:AlternateContent>
  <xr:revisionPtr revIDLastSave="0" documentId="8_{82C3151F-15AB-4422-A169-AF7E523F9CBC}" xr6:coauthVersionLast="41" xr6:coauthVersionMax="41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9" r:id="rId1"/>
    <sheet name="PL 3M" sheetId="12" r:id="rId2"/>
    <sheet name="PL 9M" sheetId="16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BS!$A$1:$K$63</definedName>
    <definedName name="_xlnm.Print_Area" localSheetId="5">CFS!$A$1:$J$74</definedName>
    <definedName name="_xlnm.Print_Area" localSheetId="3">'COE1'!$A$1:$R$34</definedName>
    <definedName name="_xlnm.Print_Area" localSheetId="4">'COE2'!$A$1:$L$30</definedName>
    <definedName name="_xlnm.Print_Area" localSheetId="1">'PL 3M'!$A$1:$J$44</definedName>
    <definedName name="_xlnm.Print_Area" localSheetId="2">'PL 9M'!$A$1:$J$51</definedName>
    <definedName name="_xlnm.Print_Titles" localSheetId="3">'COE1'!$1:$10</definedName>
    <definedName name="_xlnm.Print_Titles" localSheetId="4">'COE2'!$1:$7</definedName>
    <definedName name="_xlnm.Print_Titles" localSheetId="1">'PL 3M'!$1:$8</definedName>
    <definedName name="_xlnm.Print_Titles" localSheetId="2">'PL 9M'!$1:$8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<sst xmlns="http://schemas.openxmlformats.org/spreadsheetml/2006/main" count="565" uniqueCount="197">
  <si>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</si>
  <si>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</si>
  <si>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</si>
  <si>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</si>
  <si>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</si>
  <si>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</si>
  <si>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</si>
  <si>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</si>
  <si>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</si>
  <si>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</si>
  <si>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</si>
  <si>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</si>
  <si>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</si>
  <si>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</si>
  <si>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</si>
  <si>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</si>
  <si>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</si>
  <si>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</si>
  <si>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</si>
  <si>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</si>
  <si>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</si>
  <si>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</si>
  <si>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</si>
  <si>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</si>
  <si>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</si>
  <si>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</si>
  <si>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</si>
  <si>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</si>
  <si>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</si>
  <si>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</si>
  <si>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</si>
  <si>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</si>
  <si>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</si>
  <si>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</si>
  <si>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</si>
  <si>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</si>
  <si>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</si>
  <si>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</si>
  <si>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</si>
  <si>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</si>
  <si>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</si>
  <si>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</si>
  <si>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</si>
  <si>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</si>
  <si>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</si>
  <si>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</si>
  <si>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</si>
  <si>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</si>
  <si>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</si>
  <si>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</si>
  <si>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</si>
  <si>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</si>
  <si>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</si>
  <si>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</si>
  <si>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</si>
  <si>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</si>
  <si>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</si>
  <si>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</si>
  <si>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</si>
  <si>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</si>
  <si>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</si>
  <si>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</si>
  <si>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</si>
  <si>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</si>
  <si>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</si>
  <si>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</si>
  <si>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</si>
  <si>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</si>
  <si>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</si>
  <si>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</si>
  <si>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</si>
  <si>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</si>
  <si>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</si>
  <si>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</si>
  <si>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</si>
  <si>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</si>
  <si>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</si>
  <si>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</si>
  <si>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</si>
  <si>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</si>
  <si>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</si>
  <si>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</si>
  <si>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</si>
  <si>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</si>
  <si>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</si>
  <si>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</si>
  <si>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</si>
  <si>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</si>
  <si>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</si>
  <si>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</si>
  <si>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</si>
  <si>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</si>
  <si>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</si>
  <si>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</si>
  <si>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</si>
  <si>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</si>
  <si>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</si>
  <si>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</si>
  <si>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</si>
  <si>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</si>
  <si>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</si>
  <si>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</si>
  <si>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</si>
  <si>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</si>
  <si>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</si>
  <si>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</si>
  <si>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ผลประโยชน์พนักงาน</t>
  </si>
  <si>
    <t>เจ้าหนี้ไม่หมุนเวียนอื่น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</si>
  <si>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</si>
  <si>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</si>
  <si>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</si>
  <si>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</si>
  <si>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</si>
  <si>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</si>
  <si>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</si>
  <si>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</si>
  <si>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</si>
  <si>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</si>
  <si>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</si>
  <si>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</si>
  <si>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</si>
  <si>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</si>
  <si>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</si>
  <si>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</si>
  <si>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</si>
  <si>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</si>
  <si>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</si>
  <si>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</si>
  <si>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</si>
  <si>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</si>
  <si>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</si>
  <si>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</si>
  <si>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</si>
  <si>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</si>
  <si>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</si>
  <si>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ยอดคงเหลือ ณ วันที่ 1 มกราคม 2561</t>
  </si>
  <si>
    <t>เจ้าหนี้อื่น</t>
  </si>
  <si>
    <t>กำไร</t>
  </si>
  <si>
    <t>ประมาณการหนี้สินไม่หมุนเวียนสำหรับ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</si>
  <si>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</si>
  <si>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</si>
  <si>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</si>
  <si>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</si>
  <si>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</si>
  <si>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</si>
  <si>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3, 4</t>
  </si>
  <si>
    <t>งบกำไรขาดทุนเบ็ดเสร็จ (ไม่ได้ตรวจสอบ)</t>
  </si>
  <si>
    <t>สำหรับงวดสามเดือนสิ้นสุด</t>
  </si>
  <si>
    <t>ยอดคงเหลือ ณ วันที่ 1 มกราคม 2562</t>
  </si>
  <si>
    <t>ขาดทุน</t>
  </si>
  <si>
    <t>งบกระแสเงินสด (ไม่ได้ตรวจสอบ)</t>
  </si>
  <si>
    <t>(ไม่ได้ตรวจสอบ)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</si>
  <si>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</si>
  <si>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</si>
  <si>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</si>
  <si>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</si>
  <si>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</si>
  <si>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</si>
  <si>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</si>
  <si>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</si>
  <si>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</si>
  <si>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</si>
  <si>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ตัดจำหน่ายสินทรัพย์ถาวร</t>
  </si>
  <si>
    <t xml:space="preserve">    เงินปันผลให้ผู้ถือหุ้นของบริษัท</t>
  </si>
  <si>
    <t>เงินปันผลให้ผู้ถือหุ้นของบริษัท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</si>
  <si>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</si>
  <si>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</si>
  <si>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</si>
  <si>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</si>
  <si>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</si>
  <si>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</si>
  <si>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ขาดทุนเบ็ดเสร็จอื่น</t>
  </si>
  <si>
    <t>ขาดทุนเบ็ดเสร็จสำหรับงวด</t>
  </si>
  <si>
    <t>รวมขาดทุนเบ็ดเสร็จสำหรับงวด</t>
  </si>
  <si>
    <t>กำไรจากการจำหน่ายสินทรัพย์ถาวร</t>
  </si>
  <si>
    <t>ขาดทุนจากอัตราแลกเปลี่ยนที่เกิดขึ้น</t>
  </si>
  <si>
    <t>จ่ายประมาณการหนี้สินสำหรับผลประโยชน์พนักงาน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</si>
  <si>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</si>
  <si>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</si>
  <si>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</si>
  <si>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</si>
  <si>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เงินสดและรายการเทียบเท่าเงินสดเพิ่มขึ้นสุทธิ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</si>
  <si>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</si>
  <si>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</si>
  <si>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ดอกเบี้ยค้างรับ</t>
  </si>
  <si>
    <t>เงินสดรับจากการจำหน่ายสินทรัพย์ถาวร</t>
  </si>
  <si>
    <t>เงินสดจ่ายเพื่อชำระคืนเงินกู้ยืมระยะสั้นจากสถาบันการเงิน</t>
  </si>
  <si>
    <t>สำหรับงวดเก้าเดือนสิ้นสุด</t>
  </si>
  <si>
    <t>30 กันยายน</t>
  </si>
  <si>
    <t>วันที่ 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</si>
  <si>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</si>
  <si>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</si>
  <si>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</si>
  <si>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</si>
  <si>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</si>
  <si>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เงินสดและรายการเทียบเท่าเงินสด ณ 30 กันยายน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</si>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</sst>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8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Alignment="1"/>
    <xf numFmtId="0" fontId="0" fillId="0" borderId="0" xfId="0" applyFont="1" applyAlignment="1">
      <alignment horizontal="right"/>
    </xf>
    <xf numFmtId="43" fontId="8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43" fontId="8" fillId="0" borderId="0" xfId="1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/>
    <xf numFmtId="164" fontId="1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9" fillId="0" borderId="0" xfId="0" applyFont="1" applyFill="1" applyAlignment="1">
      <alignment horizontal="left" indent="6"/>
    </xf>
    <xf numFmtId="0" fontId="9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8" fillId="0" borderId="0" xfId="0" applyNumberFormat="1" applyFont="1" applyFill="1" applyAlignment="1">
      <alignment horizontal="left" indent="5"/>
    </xf>
    <xf numFmtId="41" fontId="8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7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37" fontId="8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8" fillId="0" borderId="0" xfId="1" applyNumberFormat="1" applyFont="1" applyBorder="1" applyAlignment="1"/>
    <xf numFmtId="37" fontId="8" fillId="0" borderId="2" xfId="1" applyNumberFormat="1" applyFont="1" applyBorder="1" applyAlignment="1"/>
    <xf numFmtId="37" fontId="8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6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/>
    <xf numFmtId="37" fontId="0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8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8" fillId="0" borderId="0" xfId="1" applyNumberFormat="1" applyFont="1" applyAlignment="1"/>
    <xf numFmtId="166" fontId="8" fillId="0" borderId="0" xfId="1" applyNumberFormat="1" applyFont="1" applyAlignment="1">
      <alignment horizontal="center"/>
    </xf>
    <xf numFmtId="37" fontId="8" fillId="0" borderId="0" xfId="1" applyNumberFormat="1" applyFont="1" applyBorder="1" applyAlignment="1">
      <alignment horizontal="center"/>
    </xf>
    <xf numFmtId="41" fontId="8" fillId="0" borderId="0" xfId="0" applyNumberFormat="1" applyFont="1" applyFill="1" applyBorder="1" applyAlignment="1">
      <alignment horizontal="left" indent="5"/>
    </xf>
    <xf numFmtId="49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4" xfId="1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7" fontId="8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8" fillId="0" borderId="5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 indent="6"/>
    </xf>
    <xf numFmtId="41" fontId="8" fillId="0" borderId="0" xfId="0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left" indent="6"/>
    </xf>
    <xf numFmtId="0" fontId="9" fillId="0" borderId="0" xfId="0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166" fontId="12" fillId="0" borderId="0" xfId="1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left" indent="8"/>
    </xf>
    <xf numFmtId="164" fontId="8" fillId="0" borderId="1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>
      <alignment horizontal="left" indent="5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166" fontId="12" fillId="0" borderId="1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12" fillId="0" borderId="0" xfId="0" applyNumberFormat="1" applyFont="1" applyBorder="1" applyAlignment="1"/>
    <xf numFmtId="166" fontId="12" fillId="0" borderId="0" xfId="0" applyNumberFormat="1" applyFont="1" applyFill="1" applyBorder="1" applyAlignment="1">
      <alignment horizontal="right"/>
    </xf>
    <xf numFmtId="166" fontId="13" fillId="0" borderId="5" xfId="0" applyNumberFormat="1" applyFont="1" applyFill="1" applyBorder="1" applyAlignment="1"/>
    <xf numFmtId="0" fontId="8" fillId="0" borderId="0" xfId="0" applyFont="1" applyFill="1" applyAlignment="1"/>
    <xf numFmtId="166" fontId="13" fillId="0" borderId="0" xfId="0" applyNumberFormat="1" applyFont="1" applyBorder="1" applyAlignment="1"/>
    <xf numFmtId="0" fontId="12" fillId="0" borderId="0" xfId="0" applyFont="1" applyFill="1"/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6" fillId="0" borderId="0" xfId="0" applyFont="1" applyFill="1" applyBorder="1" applyAlignment="1">
      <alignment horizontal="right" indent="2"/>
    </xf>
    <xf numFmtId="41" fontId="8" fillId="0" borderId="1" xfId="1" applyNumberFormat="1" applyFont="1" applyFill="1" applyBorder="1" applyAlignment="1">
      <alignment horizontal="right" indent="2"/>
    </xf>
    <xf numFmtId="41" fontId="8" fillId="0" borderId="0" xfId="1" applyNumberFormat="1" applyFont="1" applyFill="1" applyBorder="1" applyAlignment="1">
      <alignment horizontal="right" indent="2"/>
    </xf>
    <xf numFmtId="41" fontId="8" fillId="0" borderId="0" xfId="0" applyNumberFormat="1" applyFont="1" applyFill="1" applyBorder="1" applyAlignment="1">
      <alignment horizontal="right" indent="2"/>
    </xf>
    <xf numFmtId="0" fontId="8" fillId="0" borderId="0" xfId="0" applyFont="1" applyFill="1" applyBorder="1" applyAlignment="1"/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2" fillId="0" borderId="0" xfId="0" applyNumberFormat="1" applyFont="1" applyFill="1" applyAlignment="1"/>
    <xf numFmtId="49" fontId="13" fillId="0" borderId="0" xfId="0" applyNumberFormat="1" applyFont="1" applyFill="1" applyBorder="1" applyAlignment="1"/>
    <xf numFmtId="165" fontId="14" fillId="0" borderId="0" xfId="0" applyNumberFormat="1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/>
    <xf numFmtId="166" fontId="6" fillId="0" borderId="0" xfId="0" applyNumberFormat="1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2" fillId="0" borderId="1" xfId="1" applyNumberFormat="1" applyFont="1" applyBorder="1" applyAlignment="1">
      <alignment horizontal="center"/>
    </xf>
    <xf numFmtId="166" fontId="8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166" fontId="8" fillId="0" borderId="0" xfId="4" applyNumberFormat="1" applyFont="1" applyFill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left" indent="6"/>
    </xf>
    <xf numFmtId="166" fontId="8" fillId="0" borderId="5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Alignment="1">
      <alignment horizontal="center"/>
    </xf>
    <xf numFmtId="41" fontId="8" fillId="0" borderId="5" xfId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166" fontId="8" fillId="0" borderId="0" xfId="1" applyNumberFormat="1" applyFont="1" applyBorder="1" applyAlignment="1"/>
    <xf numFmtId="166" fontId="8" fillId="0" borderId="5" xfId="1" applyNumberFormat="1" applyFont="1" applyBorder="1" applyAlignment="1"/>
    <xf numFmtId="41" fontId="8" fillId="0" borderId="0" xfId="1" quotePrefix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166" fontId="13" fillId="0" borderId="4" xfId="0" applyNumberFormat="1" applyFont="1" applyFill="1" applyBorder="1" applyAlignment="1"/>
    <xf numFmtId="37" fontId="8" fillId="0" borderId="1" xfId="1" quotePrefix="1" applyNumberFormat="1" applyFont="1" applyBorder="1" applyAlignment="1">
      <alignment horizontal="center"/>
    </xf>
    <xf numFmtId="41" fontId="8" fillId="0" borderId="2" xfId="1" applyNumberFormat="1" applyFont="1" applyBorder="1" applyAlignment="1">
      <alignment horizontal="center"/>
    </xf>
    <xf numFmtId="166" fontId="13" fillId="0" borderId="2" xfId="0" applyNumberFormat="1" applyFont="1" applyBorder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/>
    </xf>
    <xf numFmtId="166" fontId="8" fillId="0" borderId="2" xfId="1" applyNumberFormat="1" applyFont="1" applyBorder="1" applyAlignment="1"/>
    <xf numFmtId="166" fontId="0" fillId="0" borderId="0" xfId="4" applyNumberFormat="1" applyFont="1" applyFill="1"/>
    <xf numFmtId="166" fontId="0" fillId="0" borderId="4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left" indent="6"/>
    </xf>
    <xf numFmtId="43" fontId="8" fillId="0" borderId="2" xfId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left" indent="5"/>
    </xf>
    <xf numFmtId="167" fontId="0" fillId="0" borderId="0" xfId="0" applyNumberFormat="1" applyFont="1" applyAlignment="1"/>
    <xf numFmtId="0" fontId="0" fillId="0" borderId="0" xfId="0" applyFont="1" applyBorder="1"/>
    <xf numFmtId="49" fontId="0" fillId="0" borderId="0" xfId="0" applyNumberFormat="1" applyFont="1" applyBorder="1" applyAlignment="1">
      <alignment horizontal="center"/>
    </xf>
    <xf numFmtId="166" fontId="1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1" xfId="1" applyNumberFormat="1" applyFont="1" applyBorder="1" applyAlignment="1">
      <alignment horizontal="right" vertical="center"/>
    </xf>
    <xf numFmtId="43" fontId="0" fillId="0" borderId="2" xfId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66" fontId="0" fillId="0" borderId="0" xfId="3" applyNumberFormat="1" applyFont="1" applyFill="1"/>
    <xf numFmtId="166" fontId="0" fillId="0" borderId="0" xfId="3" applyNumberFormat="1" applyFont="1" applyFill="1" applyAlignment="1">
      <alignment horizontal="center"/>
    </xf>
    <xf numFmtId="166" fontId="0" fillId="0" borderId="1" xfId="3" applyNumberFormat="1" applyFont="1" applyFill="1" applyBorder="1" applyAlignment="1">
      <alignment horizontal="center"/>
    </xf>
    <xf numFmtId="166" fontId="0" fillId="0" borderId="1" xfId="3" applyNumberFormat="1" applyFont="1" applyFill="1" applyBorder="1"/>
    <xf numFmtId="166" fontId="0" fillId="0" borderId="4" xfId="3" applyNumberFormat="1" applyFont="1" applyFill="1" applyBorder="1"/>
    <xf numFmtId="166" fontId="0" fillId="0" borderId="0" xfId="3" applyNumberFormat="1" applyFont="1" applyFill="1" applyBorder="1"/>
    <xf numFmtId="166" fontId="0" fillId="0" borderId="0" xfId="3" applyNumberFormat="1" applyFont="1" applyFill="1" applyBorder="1" applyAlignment="1">
      <alignment horizontal="center"/>
    </xf>
    <xf numFmtId="166" fontId="12" fillId="0" borderId="0" xfId="1" applyNumberFormat="1" applyFont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 indent="2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 indent="2"/>
    </xf>
    <xf numFmtId="164" fontId="0" fillId="0" borderId="1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 indent="2"/>
    </xf>
    <xf numFmtId="164" fontId="0" fillId="0" borderId="0" xfId="2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1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view="pageBreakPreview" zoomScale="80" zoomScaleNormal="80" zoomScaleSheetLayoutView="80" zoomScalePageLayoutView="50" workbookViewId="0">
      <selection activeCell="M61" sqref="M61"/>
    </sheetView>
  </sheetViews>
  <sheetFormatPr defaultColWidth="9.09765625" defaultRowHeight="23.25" customHeight="1" x14ac:dyDescent="0.65"/>
  <cols>
    <col min="1" max="1" width="3.09765625" style="173" customWidth="1"/>
    <col min="2" max="2" width="37.09765625" style="120" customWidth="1"/>
    <col min="3" max="3" width="7.09765625" style="262" customWidth="1"/>
    <col min="4" max="4" width="0.69921875" style="262" customWidth="1"/>
    <col min="5" max="5" width="14.296875" style="262" customWidth="1"/>
    <col min="6" max="6" width="1" style="262" customWidth="1"/>
    <col min="7" max="7" width="14.296875" style="262" customWidth="1"/>
    <col min="8" max="8" width="1" style="262" customWidth="1"/>
    <col min="9" max="9" width="14.296875" style="173" customWidth="1"/>
    <col min="10" max="10" width="1" style="173" customWidth="1"/>
    <col min="11" max="11" width="14.296875" style="173" customWidth="1"/>
    <col min="12" max="16384" width="9.09765625" style="14"/>
  </cols>
  <sheetData>
    <row r="1" spans="1:11" ht="23.25" customHeight="1" x14ac:dyDescent="0.65">
      <c r="A1" s="7" t="s">
        <v>93</v>
      </c>
    </row>
    <row r="2" spans="1:11" ht="23.25" customHeight="1" x14ac:dyDescent="0.65">
      <c r="A2" s="7" t="s">
        <v>60</v>
      </c>
    </row>
    <row r="3" spans="1:11" ht="23.25" customHeight="1" x14ac:dyDescent="0.65">
      <c r="A3" s="7"/>
      <c r="E3" s="173"/>
      <c r="F3" s="173"/>
      <c r="G3" s="173"/>
      <c r="H3" s="173"/>
    </row>
    <row r="4" spans="1:11" ht="23.25" customHeight="1" x14ac:dyDescent="0.7">
      <c r="A4" s="120"/>
      <c r="E4" s="285" t="s">
        <v>42</v>
      </c>
      <c r="F4" s="285"/>
      <c r="G4" s="285"/>
      <c r="H4" s="261"/>
      <c r="I4" s="285" t="s">
        <v>31</v>
      </c>
      <c r="J4" s="285"/>
      <c r="K4" s="285"/>
    </row>
    <row r="5" spans="1:11" ht="23.25" customHeight="1" x14ac:dyDescent="0.65">
      <c r="A5" s="120"/>
      <c r="E5" s="268" t="s">
        <v>188</v>
      </c>
      <c r="F5" s="269"/>
      <c r="G5" s="268" t="s">
        <v>99</v>
      </c>
      <c r="H5" s="268"/>
      <c r="I5" s="268" t="s">
        <v>188</v>
      </c>
      <c r="J5" s="269"/>
      <c r="K5" s="268" t="s">
        <v>99</v>
      </c>
    </row>
    <row r="6" spans="1:11" ht="23.25" customHeight="1" x14ac:dyDescent="0.65">
      <c r="A6" s="7" t="s">
        <v>1</v>
      </c>
      <c r="C6" s="5" t="s">
        <v>0</v>
      </c>
      <c r="D6" s="5"/>
      <c r="E6" s="265">
        <v>2562</v>
      </c>
      <c r="F6" s="265"/>
      <c r="G6" s="265">
        <v>2561</v>
      </c>
      <c r="I6" s="265">
        <v>2562</v>
      </c>
      <c r="J6" s="265"/>
      <c r="K6" s="265">
        <v>2561</v>
      </c>
    </row>
    <row r="7" spans="1:11" ht="23.25" customHeight="1" x14ac:dyDescent="0.65">
      <c r="A7" s="7"/>
      <c r="C7" s="5"/>
      <c r="D7" s="5"/>
      <c r="E7" s="265" t="s">
        <v>151</v>
      </c>
      <c r="F7" s="265"/>
      <c r="G7" s="265"/>
      <c r="I7" s="265" t="s">
        <v>151</v>
      </c>
      <c r="J7" s="265"/>
      <c r="K7" s="265"/>
    </row>
    <row r="8" spans="1:11" ht="23.25" customHeight="1" x14ac:dyDescent="0.65">
      <c r="A8" s="120"/>
      <c r="D8" s="172"/>
      <c r="E8" s="286" t="s">
        <v>32</v>
      </c>
      <c r="F8" s="286"/>
      <c r="G8" s="286"/>
      <c r="H8" s="286"/>
      <c r="I8" s="286"/>
      <c r="J8" s="286"/>
      <c r="K8" s="286"/>
    </row>
    <row r="9" spans="1:11" ht="23.25" customHeight="1" x14ac:dyDescent="0.65">
      <c r="A9" s="8" t="s">
        <v>2</v>
      </c>
      <c r="K9" s="45"/>
    </row>
    <row r="10" spans="1:11" ht="23.25" customHeight="1" x14ac:dyDescent="0.65">
      <c r="A10" s="13" t="s">
        <v>3</v>
      </c>
      <c r="B10" s="9"/>
      <c r="E10" s="128">
        <v>301767</v>
      </c>
      <c r="F10" s="174"/>
      <c r="G10" s="128">
        <v>202826</v>
      </c>
      <c r="H10" s="175"/>
      <c r="I10" s="128">
        <v>50536</v>
      </c>
      <c r="J10" s="46"/>
      <c r="K10" s="128">
        <v>40300</v>
      </c>
    </row>
    <row r="11" spans="1:11" ht="23.25" customHeight="1" x14ac:dyDescent="0.65">
      <c r="A11" s="13" t="s">
        <v>33</v>
      </c>
      <c r="B11" s="9"/>
      <c r="C11" s="262" t="s">
        <v>145</v>
      </c>
      <c r="E11" s="128">
        <v>328659</v>
      </c>
      <c r="F11" s="174"/>
      <c r="G11" s="128">
        <v>228216</v>
      </c>
      <c r="H11" s="175"/>
      <c r="I11" s="67" t="s">
        <v>25</v>
      </c>
      <c r="J11" s="67"/>
      <c r="K11" s="67" t="s">
        <v>25</v>
      </c>
    </row>
    <row r="12" spans="1:11" ht="23.25" customHeight="1" x14ac:dyDescent="0.65">
      <c r="A12" s="45" t="s">
        <v>34</v>
      </c>
      <c r="B12" s="9"/>
      <c r="C12" s="262">
        <v>3</v>
      </c>
      <c r="E12" s="128">
        <v>34397</v>
      </c>
      <c r="F12" s="174"/>
      <c r="G12" s="128">
        <v>21157</v>
      </c>
      <c r="H12" s="175"/>
      <c r="I12" s="67">
        <v>39801</v>
      </c>
      <c r="J12" s="46"/>
      <c r="K12" s="67">
        <v>118683</v>
      </c>
    </row>
    <row r="13" spans="1:11" ht="23.25" customHeight="1" x14ac:dyDescent="0.65">
      <c r="A13" s="45" t="s">
        <v>123</v>
      </c>
      <c r="B13" s="9"/>
      <c r="C13" s="262">
        <v>3</v>
      </c>
      <c r="E13" s="67" t="s">
        <v>25</v>
      </c>
      <c r="F13" s="174"/>
      <c r="G13" s="264" t="s">
        <v>25</v>
      </c>
      <c r="H13" s="175"/>
      <c r="I13" s="67">
        <v>110051</v>
      </c>
      <c r="J13" s="46"/>
      <c r="K13" s="67">
        <v>116806</v>
      </c>
    </row>
    <row r="14" spans="1:11" ht="23.25" customHeight="1" x14ac:dyDescent="0.65">
      <c r="A14" s="41" t="s">
        <v>35</v>
      </c>
      <c r="B14" s="9"/>
      <c r="C14" s="262">
        <v>5</v>
      </c>
      <c r="E14" s="128">
        <v>699369</v>
      </c>
      <c r="F14" s="174"/>
      <c r="G14" s="128">
        <v>1039609</v>
      </c>
      <c r="H14" s="175"/>
      <c r="I14" s="67" t="s">
        <v>25</v>
      </c>
      <c r="J14" s="46"/>
      <c r="K14" s="67" t="s">
        <v>25</v>
      </c>
    </row>
    <row r="15" spans="1:11" ht="23.25" customHeight="1" x14ac:dyDescent="0.65">
      <c r="A15" s="13" t="s">
        <v>4</v>
      </c>
      <c r="B15" s="9"/>
      <c r="E15" s="137">
        <v>27384</v>
      </c>
      <c r="F15" s="174"/>
      <c r="G15" s="137">
        <v>32870</v>
      </c>
      <c r="H15" s="175"/>
      <c r="I15" s="128">
        <v>1182</v>
      </c>
      <c r="J15" s="46"/>
      <c r="K15" s="128">
        <v>406</v>
      </c>
    </row>
    <row r="16" spans="1:11" s="18" customFormat="1" ht="23" customHeight="1" x14ac:dyDescent="0.7">
      <c r="A16" s="7" t="s">
        <v>5</v>
      </c>
      <c r="B16" s="48"/>
      <c r="C16" s="262"/>
      <c r="D16" s="132"/>
      <c r="E16" s="78">
        <v>1391576</v>
      </c>
      <c r="F16" s="77">
        <v>0</v>
      </c>
      <c r="G16" s="78">
        <v>1524678</v>
      </c>
      <c r="H16" s="77">
        <v>0</v>
      </c>
      <c r="I16" s="78">
        <v>201570</v>
      </c>
      <c r="J16" s="77">
        <v>0</v>
      </c>
      <c r="K16" s="78">
        <v>276195</v>
      </c>
    </row>
    <row r="17" spans="1:11" ht="10.5" customHeight="1" x14ac:dyDescent="0.65">
      <c r="A17" s="7"/>
      <c r="E17" s="176"/>
      <c r="F17" s="176"/>
      <c r="G17" s="176"/>
      <c r="H17" s="175"/>
      <c r="I17" s="177"/>
      <c r="J17" s="46"/>
      <c r="K17" s="177"/>
    </row>
    <row r="18" spans="1:11" ht="23.25" customHeight="1" x14ac:dyDescent="0.7">
      <c r="A18" s="39" t="s">
        <v>36</v>
      </c>
      <c r="E18" s="176"/>
      <c r="F18" s="176"/>
      <c r="G18" s="176"/>
      <c r="H18" s="175"/>
      <c r="I18" s="177"/>
      <c r="J18" s="46"/>
      <c r="K18" s="177"/>
    </row>
    <row r="19" spans="1:11" ht="23.25" customHeight="1" x14ac:dyDescent="0.65">
      <c r="A19" s="41" t="s">
        <v>57</v>
      </c>
      <c r="C19" s="262">
        <v>6</v>
      </c>
      <c r="E19" s="264" t="s">
        <v>25</v>
      </c>
      <c r="F19" s="178"/>
      <c r="G19" s="264" t="s">
        <v>25</v>
      </c>
      <c r="H19" s="178"/>
      <c r="I19" s="67">
        <v>905064</v>
      </c>
      <c r="J19" s="178"/>
      <c r="K19" s="67">
        <v>905064</v>
      </c>
    </row>
    <row r="20" spans="1:11" ht="23.25" customHeight="1" x14ac:dyDescent="0.65">
      <c r="A20" s="41" t="s">
        <v>70</v>
      </c>
      <c r="C20" s="262">
        <v>7</v>
      </c>
      <c r="E20" s="128">
        <v>520051</v>
      </c>
      <c r="F20" s="178"/>
      <c r="G20" s="128">
        <v>590798</v>
      </c>
      <c r="H20" s="178"/>
      <c r="I20" s="119">
        <v>276</v>
      </c>
      <c r="J20" s="178"/>
      <c r="K20" s="119">
        <v>309</v>
      </c>
    </row>
    <row r="21" spans="1:11" ht="23.25" customHeight="1" x14ac:dyDescent="0.65">
      <c r="A21" s="41" t="s">
        <v>37</v>
      </c>
      <c r="E21" s="264" t="s">
        <v>25</v>
      </c>
      <c r="F21" s="178"/>
      <c r="G21" s="128">
        <v>13</v>
      </c>
      <c r="H21" s="178"/>
      <c r="I21" s="117" t="s">
        <v>25</v>
      </c>
      <c r="J21" s="178"/>
      <c r="K21" s="118" t="s">
        <v>25</v>
      </c>
    </row>
    <row r="22" spans="1:11" ht="23.25" customHeight="1" x14ac:dyDescent="0.65">
      <c r="A22" s="120" t="s">
        <v>130</v>
      </c>
      <c r="E22" s="128">
        <v>5106</v>
      </c>
      <c r="F22" s="178"/>
      <c r="G22" s="266">
        <v>5736</v>
      </c>
      <c r="H22" s="178"/>
      <c r="I22" s="117" t="s">
        <v>25</v>
      </c>
      <c r="J22" s="178"/>
      <c r="K22" s="117" t="s">
        <v>25</v>
      </c>
    </row>
    <row r="23" spans="1:11" s="18" customFormat="1" ht="23.25" customHeight="1" x14ac:dyDescent="0.7">
      <c r="A23" s="7" t="s">
        <v>38</v>
      </c>
      <c r="B23" s="48"/>
      <c r="C23" s="132"/>
      <c r="D23" s="132"/>
      <c r="E23" s="78">
        <v>525157</v>
      </c>
      <c r="F23" s="77">
        <v>0</v>
      </c>
      <c r="G23" s="78">
        <v>596547</v>
      </c>
      <c r="H23" s="77">
        <v>0</v>
      </c>
      <c r="I23" s="78">
        <v>905340</v>
      </c>
      <c r="J23" s="77">
        <v>0</v>
      </c>
      <c r="K23" s="78">
        <v>905373</v>
      </c>
    </row>
    <row r="24" spans="1:11" ht="17" customHeight="1" x14ac:dyDescent="0.65">
      <c r="A24" s="7"/>
      <c r="E24" s="174"/>
      <c r="F24" s="179"/>
      <c r="G24" s="179"/>
      <c r="H24" s="179"/>
      <c r="I24" s="180"/>
      <c r="J24" s="178"/>
      <c r="K24" s="180"/>
    </row>
    <row r="25" spans="1:11" s="18" customFormat="1" ht="23.25" customHeight="1" thickBot="1" x14ac:dyDescent="0.75">
      <c r="A25" s="7" t="s">
        <v>71</v>
      </c>
      <c r="B25" s="48"/>
      <c r="C25" s="132"/>
      <c r="D25" s="132"/>
      <c r="E25" s="143">
        <v>1916733</v>
      </c>
      <c r="F25" s="77">
        <v>0</v>
      </c>
      <c r="G25" s="143">
        <v>2121225</v>
      </c>
      <c r="H25" s="77">
        <v>0</v>
      </c>
      <c r="I25" s="143">
        <v>1106910</v>
      </c>
      <c r="J25" s="77">
        <v>0</v>
      </c>
      <c r="K25" s="143">
        <v>1181568</v>
      </c>
    </row>
    <row r="26" spans="1:11" ht="22.5" customHeight="1" thickTop="1" x14ac:dyDescent="0.65">
      <c r="A26" s="7"/>
      <c r="C26" s="283"/>
      <c r="D26" s="283"/>
      <c r="E26" s="174"/>
      <c r="F26" s="179"/>
      <c r="G26" s="179"/>
      <c r="H26" s="179"/>
      <c r="I26" s="180"/>
      <c r="J26" s="178"/>
      <c r="K26" s="180"/>
    </row>
    <row r="27" spans="1:11" ht="23.25" customHeight="1" x14ac:dyDescent="0.65">
      <c r="A27" s="7" t="s">
        <v>93</v>
      </c>
    </row>
    <row r="28" spans="1:11" ht="23.25" customHeight="1" x14ac:dyDescent="0.65">
      <c r="A28" s="7" t="s">
        <v>60</v>
      </c>
    </row>
    <row r="29" spans="1:11" ht="23" customHeight="1" x14ac:dyDescent="0.65">
      <c r="A29" s="7"/>
    </row>
    <row r="30" spans="1:11" ht="23" customHeight="1" x14ac:dyDescent="0.7">
      <c r="A30" s="120"/>
      <c r="E30" s="285" t="s">
        <v>42</v>
      </c>
      <c r="F30" s="285"/>
      <c r="G30" s="285"/>
      <c r="H30" s="261"/>
      <c r="I30" s="285" t="s">
        <v>31</v>
      </c>
      <c r="J30" s="285"/>
      <c r="K30" s="285"/>
    </row>
    <row r="31" spans="1:11" ht="23.25" customHeight="1" x14ac:dyDescent="0.65">
      <c r="A31" s="120"/>
      <c r="E31" s="268" t="s">
        <v>188</v>
      </c>
      <c r="F31" s="269"/>
      <c r="G31" s="268" t="s">
        <v>99</v>
      </c>
      <c r="H31" s="268"/>
      <c r="I31" s="268" t="s">
        <v>188</v>
      </c>
      <c r="J31" s="269"/>
      <c r="K31" s="268" t="s">
        <v>99</v>
      </c>
    </row>
    <row r="32" spans="1:11" ht="23.25" customHeight="1" x14ac:dyDescent="0.65">
      <c r="A32" s="7" t="s">
        <v>6</v>
      </c>
      <c r="C32" s="5" t="s">
        <v>0</v>
      </c>
      <c r="D32" s="5"/>
      <c r="E32" s="265">
        <v>2562</v>
      </c>
      <c r="F32" s="265"/>
      <c r="G32" s="265">
        <v>2561</v>
      </c>
      <c r="I32" s="265">
        <v>2562</v>
      </c>
      <c r="J32" s="265"/>
      <c r="K32" s="265">
        <v>2561</v>
      </c>
    </row>
    <row r="33" spans="1:11" ht="23.25" customHeight="1" x14ac:dyDescent="0.65">
      <c r="A33" s="7"/>
      <c r="C33" s="5"/>
      <c r="D33" s="5"/>
      <c r="E33" s="265" t="s">
        <v>151</v>
      </c>
      <c r="F33" s="265"/>
      <c r="G33" s="265"/>
      <c r="I33" s="265" t="s">
        <v>151</v>
      </c>
      <c r="J33" s="265"/>
      <c r="K33" s="265"/>
    </row>
    <row r="34" spans="1:11" ht="23.25" customHeight="1" x14ac:dyDescent="0.65">
      <c r="A34" s="120"/>
      <c r="D34" s="172"/>
      <c r="E34" s="286" t="s">
        <v>32</v>
      </c>
      <c r="F34" s="286"/>
      <c r="G34" s="286"/>
      <c r="H34" s="286"/>
      <c r="I34" s="286"/>
      <c r="J34" s="286"/>
      <c r="K34" s="286"/>
    </row>
    <row r="35" spans="1:11" ht="23.25" customHeight="1" x14ac:dyDescent="0.65">
      <c r="A35" s="8" t="s">
        <v>7</v>
      </c>
      <c r="K35" s="146"/>
    </row>
    <row r="36" spans="1:11" ht="23.25" customHeight="1" x14ac:dyDescent="0.65">
      <c r="A36" s="9" t="s">
        <v>105</v>
      </c>
      <c r="C36" s="262">
        <v>8</v>
      </c>
      <c r="E36" s="128">
        <v>324178</v>
      </c>
      <c r="G36" s="264">
        <v>366001</v>
      </c>
      <c r="I36" s="264" t="s">
        <v>25</v>
      </c>
      <c r="K36" s="264" t="s">
        <v>25</v>
      </c>
    </row>
    <row r="37" spans="1:11" ht="23.25" customHeight="1" x14ac:dyDescent="0.65">
      <c r="A37" s="9" t="s">
        <v>39</v>
      </c>
      <c r="E37" s="128">
        <v>133217</v>
      </c>
      <c r="F37" s="270"/>
      <c r="G37" s="146">
        <v>157655</v>
      </c>
      <c r="H37" s="270"/>
      <c r="I37" s="128">
        <v>11154</v>
      </c>
      <c r="J37" s="128"/>
      <c r="K37" s="128">
        <v>11790</v>
      </c>
    </row>
    <row r="38" spans="1:11" ht="23.25" customHeight="1" x14ac:dyDescent="0.65">
      <c r="A38" s="13" t="s">
        <v>136</v>
      </c>
      <c r="E38" s="128">
        <v>63255</v>
      </c>
      <c r="F38" s="270"/>
      <c r="G38" s="146">
        <v>57598</v>
      </c>
      <c r="H38" s="270"/>
      <c r="I38" s="146">
        <v>1913</v>
      </c>
      <c r="K38" s="146">
        <v>1641</v>
      </c>
    </row>
    <row r="39" spans="1:11" ht="23.25" customHeight="1" x14ac:dyDescent="0.65">
      <c r="A39" s="9" t="s">
        <v>44</v>
      </c>
      <c r="E39" s="128">
        <v>687</v>
      </c>
      <c r="F39" s="270"/>
      <c r="G39" s="146">
        <v>18277</v>
      </c>
      <c r="H39" s="270"/>
      <c r="I39" s="264" t="s">
        <v>25</v>
      </c>
      <c r="K39" s="271" t="s">
        <v>25</v>
      </c>
    </row>
    <row r="40" spans="1:11" ht="23.25" customHeight="1" x14ac:dyDescent="0.65">
      <c r="A40" s="9" t="s">
        <v>81</v>
      </c>
      <c r="C40" s="173"/>
      <c r="E40" s="264">
        <v>5209</v>
      </c>
      <c r="F40" s="270"/>
      <c r="G40" s="146">
        <v>1462</v>
      </c>
      <c r="H40" s="270"/>
      <c r="I40" s="251" t="s">
        <v>25</v>
      </c>
      <c r="K40" s="251" t="s">
        <v>25</v>
      </c>
    </row>
    <row r="41" spans="1:11" s="18" customFormat="1" ht="23.25" customHeight="1" x14ac:dyDescent="0.7">
      <c r="A41" s="7" t="s">
        <v>8</v>
      </c>
      <c r="B41" s="48"/>
      <c r="C41" s="132"/>
      <c r="D41" s="132"/>
      <c r="E41" s="78">
        <v>526546</v>
      </c>
      <c r="F41" s="77">
        <v>0</v>
      </c>
      <c r="G41" s="78">
        <v>600993</v>
      </c>
      <c r="H41" s="77">
        <v>0</v>
      </c>
      <c r="I41" s="78">
        <v>13067</v>
      </c>
      <c r="J41" s="77">
        <v>0</v>
      </c>
      <c r="K41" s="78">
        <v>13431</v>
      </c>
    </row>
    <row r="42" spans="1:11" ht="11" customHeight="1" x14ac:dyDescent="0.65">
      <c r="A42" s="7"/>
      <c r="E42" s="181"/>
      <c r="F42" s="181"/>
      <c r="G42" s="181"/>
      <c r="H42" s="181"/>
      <c r="I42" s="272"/>
      <c r="K42" s="272"/>
    </row>
    <row r="43" spans="1:11" ht="23.25" customHeight="1" x14ac:dyDescent="0.65">
      <c r="A43" s="8" t="s">
        <v>40</v>
      </c>
      <c r="E43" s="181"/>
      <c r="F43" s="181"/>
      <c r="G43" s="181"/>
      <c r="H43" s="181"/>
      <c r="I43" s="272"/>
      <c r="K43" s="272"/>
    </row>
    <row r="44" spans="1:11" ht="23.25" hidden="1" customHeight="1" x14ac:dyDescent="0.65">
      <c r="A44" s="9" t="s">
        <v>107</v>
      </c>
      <c r="E44" s="181"/>
      <c r="F44" s="181"/>
      <c r="G44" s="181"/>
      <c r="H44" s="181"/>
      <c r="I44" s="272"/>
      <c r="K44" s="272"/>
    </row>
    <row r="45" spans="1:11" ht="23.25" customHeight="1" x14ac:dyDescent="0.65">
      <c r="A45" s="9" t="s">
        <v>138</v>
      </c>
      <c r="E45" s="181"/>
      <c r="F45" s="181"/>
      <c r="G45" s="181"/>
      <c r="H45" s="181"/>
      <c r="I45" s="272"/>
      <c r="K45" s="272"/>
    </row>
    <row r="46" spans="1:11" ht="23.25" customHeight="1" x14ac:dyDescent="0.65">
      <c r="A46" s="120"/>
      <c r="B46" s="120" t="s">
        <v>106</v>
      </c>
      <c r="E46" s="273">
        <v>9267</v>
      </c>
      <c r="F46" s="173"/>
      <c r="G46" s="273">
        <v>9601</v>
      </c>
      <c r="H46" s="173"/>
      <c r="I46" s="273">
        <v>1986</v>
      </c>
      <c r="J46" s="265"/>
      <c r="K46" s="273">
        <v>1732</v>
      </c>
    </row>
    <row r="47" spans="1:11" s="18" customFormat="1" ht="23.25" customHeight="1" x14ac:dyDescent="0.7">
      <c r="A47" s="48" t="s">
        <v>41</v>
      </c>
      <c r="B47" s="48"/>
      <c r="C47" s="132"/>
      <c r="D47" s="132"/>
      <c r="E47" s="182">
        <v>9267</v>
      </c>
      <c r="F47" s="183">
        <v>0</v>
      </c>
      <c r="G47" s="204">
        <v>9601</v>
      </c>
      <c r="H47" s="184"/>
      <c r="I47" s="182">
        <v>1986</v>
      </c>
      <c r="J47" s="140"/>
      <c r="K47" s="182">
        <v>1732</v>
      </c>
    </row>
    <row r="48" spans="1:11" ht="23.25" customHeight="1" x14ac:dyDescent="0.7">
      <c r="A48" s="7" t="s">
        <v>9</v>
      </c>
      <c r="E48" s="78">
        <v>535813</v>
      </c>
      <c r="F48" s="183">
        <v>0</v>
      </c>
      <c r="G48" s="78">
        <v>610594</v>
      </c>
      <c r="H48" s="183"/>
      <c r="I48" s="78">
        <v>15053</v>
      </c>
      <c r="J48" s="44"/>
      <c r="K48" s="78">
        <v>15163</v>
      </c>
    </row>
    <row r="49" spans="1:11" ht="17.25" customHeight="1" x14ac:dyDescent="0.7">
      <c r="A49" s="48"/>
      <c r="K49" s="274"/>
    </row>
    <row r="50" spans="1:11" ht="23.25" customHeight="1" x14ac:dyDescent="0.65">
      <c r="A50" s="8" t="s">
        <v>10</v>
      </c>
      <c r="C50" s="5"/>
      <c r="D50" s="5"/>
      <c r="E50" s="265"/>
      <c r="F50" s="265"/>
      <c r="G50" s="265"/>
      <c r="I50" s="265"/>
      <c r="J50" s="265"/>
      <c r="K50" s="265"/>
    </row>
    <row r="51" spans="1:11" ht="23.25" customHeight="1" x14ac:dyDescent="0.65">
      <c r="A51" s="9" t="s">
        <v>11</v>
      </c>
      <c r="B51" s="9"/>
      <c r="K51" s="274"/>
    </row>
    <row r="52" spans="1:11" ht="23.25" customHeight="1" thickBot="1" x14ac:dyDescent="0.7">
      <c r="A52" s="9"/>
      <c r="B52" s="9" t="s">
        <v>12</v>
      </c>
      <c r="E52" s="275">
        <v>1012000</v>
      </c>
      <c r="G52" s="275">
        <v>1012000</v>
      </c>
      <c r="I52" s="275">
        <v>1012000</v>
      </c>
      <c r="K52" s="275">
        <v>1012000</v>
      </c>
    </row>
    <row r="53" spans="1:11" ht="23.25" customHeight="1" thickTop="1" x14ac:dyDescent="0.65">
      <c r="A53" s="9"/>
      <c r="B53" s="9" t="s">
        <v>13</v>
      </c>
      <c r="C53" s="173"/>
      <c r="E53" s="276">
        <v>1012000</v>
      </c>
      <c r="F53" s="270"/>
      <c r="G53" s="276">
        <v>1012000</v>
      </c>
      <c r="H53" s="270"/>
      <c r="I53" s="276">
        <v>1012000</v>
      </c>
      <c r="K53" s="276">
        <v>1012000</v>
      </c>
    </row>
    <row r="54" spans="1:11" ht="23.25" customHeight="1" x14ac:dyDescent="0.65">
      <c r="A54" s="9" t="s">
        <v>96</v>
      </c>
      <c r="B54" s="9"/>
      <c r="E54" s="270"/>
      <c r="F54" s="270"/>
      <c r="G54" s="277"/>
      <c r="H54" s="270"/>
      <c r="I54" s="270"/>
      <c r="K54" s="240"/>
    </row>
    <row r="55" spans="1:11" ht="23.25" customHeight="1" x14ac:dyDescent="0.65">
      <c r="A55" s="9"/>
      <c r="B55" s="9" t="s">
        <v>97</v>
      </c>
      <c r="E55" s="128">
        <v>60384</v>
      </c>
      <c r="F55" s="128"/>
      <c r="G55" s="128">
        <v>60384</v>
      </c>
      <c r="H55" s="128"/>
      <c r="I55" s="128">
        <v>60384</v>
      </c>
      <c r="J55" s="128"/>
      <c r="K55" s="128">
        <v>60384</v>
      </c>
    </row>
    <row r="56" spans="1:11" ht="23.25" customHeight="1" x14ac:dyDescent="0.65">
      <c r="A56" s="9" t="s">
        <v>49</v>
      </c>
      <c r="B56" s="9"/>
      <c r="C56" s="173"/>
      <c r="E56" s="128"/>
      <c r="F56" s="128"/>
      <c r="G56" s="128"/>
      <c r="H56" s="128"/>
      <c r="I56" s="128"/>
      <c r="J56" s="128"/>
      <c r="K56" s="128"/>
    </row>
    <row r="57" spans="1:11" ht="23.25" customHeight="1" x14ac:dyDescent="0.65">
      <c r="A57" s="9"/>
      <c r="B57" s="9" t="s">
        <v>133</v>
      </c>
      <c r="C57" s="173"/>
      <c r="E57" s="128"/>
      <c r="F57" s="128"/>
      <c r="G57" s="128"/>
      <c r="H57" s="128"/>
      <c r="I57" s="128"/>
      <c r="J57" s="128"/>
      <c r="K57" s="128"/>
    </row>
    <row r="58" spans="1:11" ht="23.25" customHeight="1" x14ac:dyDescent="0.65">
      <c r="A58" s="9"/>
      <c r="B58" s="9" t="s">
        <v>134</v>
      </c>
      <c r="E58" s="128">
        <v>37851</v>
      </c>
      <c r="F58" s="128"/>
      <c r="G58" s="128">
        <v>37851</v>
      </c>
      <c r="H58" s="128"/>
      <c r="I58" s="128">
        <v>37851</v>
      </c>
      <c r="J58" s="128"/>
      <c r="K58" s="128">
        <v>37851</v>
      </c>
    </row>
    <row r="59" spans="1:11" s="173" customFormat="1" ht="23.25" customHeight="1" x14ac:dyDescent="0.65">
      <c r="A59" s="9"/>
      <c r="B59" s="9" t="s">
        <v>14</v>
      </c>
      <c r="C59" s="262"/>
      <c r="D59" s="262"/>
      <c r="E59" s="128">
        <v>329549</v>
      </c>
      <c r="F59" s="128"/>
      <c r="G59" s="128">
        <v>390486</v>
      </c>
      <c r="H59" s="128"/>
      <c r="I59" s="128">
        <v>-18378</v>
      </c>
      <c r="J59" s="128"/>
      <c r="K59" s="128">
        <v>56170</v>
      </c>
    </row>
    <row r="60" spans="1:11" ht="23.25" customHeight="1" x14ac:dyDescent="0.65">
      <c r="A60" s="9" t="s">
        <v>43</v>
      </c>
      <c r="B60" s="9"/>
      <c r="E60" s="128">
        <v>-58864</v>
      </c>
      <c r="F60" s="128"/>
      <c r="G60" s="128">
        <v>9910</v>
      </c>
      <c r="H60" s="128"/>
      <c r="I60" s="264" t="s">
        <v>25</v>
      </c>
      <c r="J60" s="264"/>
      <c r="K60" s="264" t="s">
        <v>25</v>
      </c>
    </row>
    <row r="61" spans="1:11" s="18" customFormat="1" ht="23.25" customHeight="1" x14ac:dyDescent="0.7">
      <c r="A61" s="7" t="s">
        <v>15</v>
      </c>
      <c r="B61" s="48"/>
      <c r="C61" s="132"/>
      <c r="D61" s="132"/>
      <c r="E61" s="16">
        <v>1380920</v>
      </c>
      <c r="F61" s="116">
        <v>0</v>
      </c>
      <c r="G61" s="16">
        <v>1510631</v>
      </c>
      <c r="H61" s="116">
        <v>0</v>
      </c>
      <c r="I61" s="16">
        <v>1091857</v>
      </c>
      <c r="J61" s="116">
        <v>0</v>
      </c>
      <c r="K61" s="16">
        <v>1166405</v>
      </c>
    </row>
    <row r="62" spans="1:11" ht="11.5" customHeight="1" x14ac:dyDescent="0.7">
      <c r="A62" s="120"/>
      <c r="E62" s="181"/>
      <c r="F62" s="181"/>
      <c r="G62" s="181"/>
      <c r="H62" s="181"/>
      <c r="I62" s="272"/>
      <c r="K62" s="116"/>
    </row>
    <row r="63" spans="1:11" s="18" customFormat="1" ht="23.25" customHeight="1" thickBot="1" x14ac:dyDescent="0.75">
      <c r="A63" s="7" t="s">
        <v>16</v>
      </c>
      <c r="B63" s="48"/>
      <c r="C63" s="132"/>
      <c r="D63" s="132"/>
      <c r="E63" s="17">
        <v>1916733</v>
      </c>
      <c r="F63" s="116">
        <v>0</v>
      </c>
      <c r="G63" s="17">
        <v>2121225</v>
      </c>
      <c r="H63" s="116">
        <v>0</v>
      </c>
      <c r="I63" s="17">
        <v>1106910</v>
      </c>
      <c r="J63" s="116">
        <v>0</v>
      </c>
      <c r="K63" s="17">
        <v>1181568</v>
      </c>
    </row>
    <row r="64" spans="1:11" ht="23.25" customHeight="1" thickTop="1" x14ac:dyDescent="0.65"/>
  </sheetData>
  <mergeCells count="6">
    <mergeCell ref="I4:K4"/>
    <mergeCell ref="I30:K30"/>
    <mergeCell ref="E34:K34"/>
    <mergeCell ref="E8:K8"/>
    <mergeCell ref="E4:G4"/>
    <mergeCell ref="E30:G30"/>
  </mergeCells>
  <pageMargins left="0.72" right="0.5" top="0.48" bottom="0.5" header="0.5" footer="0.5"/>
  <pageSetup paperSize="9" scale="85" firstPageNumber="3" fitToHeight="7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view="pageBreakPreview" topLeftCell="A40" zoomScaleNormal="80" zoomScaleSheetLayoutView="100" workbookViewId="0">
      <selection activeCell="S11" sqref="S11"/>
    </sheetView>
  </sheetViews>
  <sheetFormatPr defaultColWidth="9.09765625" defaultRowHeight="21.5" x14ac:dyDescent="0.65"/>
  <cols>
    <col min="1" max="1" width="44.09765625" style="26" customWidth="1"/>
    <col min="2" max="2" width="8.69921875" style="42" customWidth="1"/>
    <col min="3" max="3" width="1.09765625" style="26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4.69921875" style="26" customWidth="1"/>
    <col min="9" max="9" width="1.09765625" style="26" customWidth="1"/>
    <col min="10" max="10" width="14.69921875" style="236" customWidth="1"/>
    <col min="11" max="16384" width="9.09765625" style="237"/>
  </cols>
  <sheetData>
    <row r="1" spans="1:10" s="14" customFormat="1" ht="23.25" customHeight="1" x14ac:dyDescent="0.65">
      <c r="A1" s="7" t="s">
        <v>93</v>
      </c>
      <c r="B1" s="262"/>
      <c r="C1" s="263"/>
      <c r="D1" s="263"/>
      <c r="E1" s="263"/>
      <c r="F1" s="263"/>
      <c r="G1" s="263"/>
      <c r="H1" s="263"/>
      <c r="I1" s="263"/>
      <c r="J1" s="73"/>
    </row>
    <row r="2" spans="1:10" s="14" customFormat="1" ht="23.25" customHeight="1" x14ac:dyDescent="0.65">
      <c r="A2" s="7" t="s">
        <v>146</v>
      </c>
      <c r="B2" s="262"/>
      <c r="C2" s="263"/>
      <c r="D2" s="263"/>
      <c r="E2" s="263"/>
      <c r="F2" s="263"/>
      <c r="G2" s="263"/>
      <c r="H2" s="263"/>
      <c r="I2" s="263"/>
      <c r="J2" s="73"/>
    </row>
    <row r="3" spans="1:10" s="14" customFormat="1" ht="11" customHeight="1" x14ac:dyDescent="0.65">
      <c r="A3" s="7"/>
      <c r="B3" s="262"/>
      <c r="C3" s="263"/>
      <c r="D3" s="263"/>
      <c r="E3" s="263"/>
      <c r="F3" s="263"/>
      <c r="G3" s="263"/>
      <c r="H3" s="263"/>
      <c r="I3" s="263"/>
      <c r="J3" s="73"/>
    </row>
    <row r="4" spans="1:10" s="14" customFormat="1" ht="23.25" customHeight="1" x14ac:dyDescent="0.7">
      <c r="A4" s="27"/>
      <c r="B4" s="262"/>
      <c r="C4" s="262"/>
      <c r="D4" s="288" t="s">
        <v>42</v>
      </c>
      <c r="E4" s="288"/>
      <c r="F4" s="288"/>
      <c r="G4" s="262"/>
      <c r="H4" s="289" t="s">
        <v>31</v>
      </c>
      <c r="I4" s="289"/>
      <c r="J4" s="289"/>
    </row>
    <row r="5" spans="1:10" s="14" customFormat="1" ht="23.25" customHeight="1" x14ac:dyDescent="0.65">
      <c r="A5" s="27"/>
      <c r="B5" s="262"/>
      <c r="C5" s="262"/>
      <c r="D5" s="290" t="s">
        <v>147</v>
      </c>
      <c r="E5" s="290"/>
      <c r="F5" s="290"/>
      <c r="G5" s="262"/>
      <c r="H5" s="290" t="s">
        <v>147</v>
      </c>
      <c r="I5" s="290"/>
      <c r="J5" s="290"/>
    </row>
    <row r="6" spans="1:10" s="14" customFormat="1" ht="23.25" customHeight="1" x14ac:dyDescent="0.65">
      <c r="A6" s="27"/>
      <c r="B6" s="262"/>
      <c r="C6" s="262"/>
      <c r="D6" s="291" t="s">
        <v>189</v>
      </c>
      <c r="E6" s="292"/>
      <c r="F6" s="292"/>
      <c r="G6" s="262"/>
      <c r="H6" s="291" t="s">
        <v>189</v>
      </c>
      <c r="I6" s="292"/>
      <c r="J6" s="292"/>
    </row>
    <row r="7" spans="1:10" s="15" customFormat="1" ht="23.25" customHeight="1" x14ac:dyDescent="0.7">
      <c r="A7" s="238"/>
      <c r="B7" s="5" t="s">
        <v>0</v>
      </c>
      <c r="C7" s="5"/>
      <c r="D7" s="105">
        <v>2562</v>
      </c>
      <c r="E7" s="261"/>
      <c r="F7" s="105">
        <v>2561</v>
      </c>
      <c r="G7" s="262"/>
      <c r="H7" s="105">
        <v>2562</v>
      </c>
      <c r="I7" s="261"/>
      <c r="J7" s="105">
        <v>2561</v>
      </c>
    </row>
    <row r="8" spans="1:10" s="14" customFormat="1" ht="23.25" customHeight="1" x14ac:dyDescent="0.65">
      <c r="A8" s="27"/>
      <c r="B8" s="173"/>
      <c r="D8" s="287" t="s">
        <v>32</v>
      </c>
      <c r="E8" s="287"/>
      <c r="F8" s="287"/>
      <c r="G8" s="287"/>
      <c r="H8" s="287"/>
      <c r="I8" s="287"/>
      <c r="J8" s="287"/>
    </row>
    <row r="9" spans="1:10" s="47" customFormat="1" ht="21.75" customHeight="1" x14ac:dyDescent="0.7">
      <c r="A9" s="39" t="s">
        <v>17</v>
      </c>
      <c r="B9" s="125"/>
      <c r="C9" s="125"/>
      <c r="D9" s="52"/>
      <c r="E9" s="52"/>
      <c r="F9" s="52"/>
      <c r="G9" s="52"/>
      <c r="H9" s="52"/>
      <c r="I9" s="52"/>
      <c r="J9" s="76"/>
    </row>
    <row r="10" spans="1:10" s="47" customFormat="1" ht="21.75" customHeight="1" x14ac:dyDescent="0.65">
      <c r="A10" s="9" t="s">
        <v>45</v>
      </c>
      <c r="B10" s="125">
        <v>9</v>
      </c>
      <c r="C10" s="125"/>
      <c r="D10" s="126">
        <v>628139</v>
      </c>
      <c r="E10" s="126"/>
      <c r="F10" s="239">
        <v>693904</v>
      </c>
      <c r="G10" s="127"/>
      <c r="H10" s="107" t="s">
        <v>25</v>
      </c>
      <c r="I10" s="107"/>
      <c r="J10" s="107" t="s">
        <v>25</v>
      </c>
    </row>
    <row r="11" spans="1:10" s="47" customFormat="1" ht="21.75" customHeight="1" x14ac:dyDescent="0.65">
      <c r="A11" s="9" t="s">
        <v>143</v>
      </c>
      <c r="B11" s="125"/>
      <c r="C11" s="125"/>
      <c r="D11" s="126">
        <v>13732</v>
      </c>
      <c r="E11" s="126"/>
      <c r="F11" s="239">
        <v>17177</v>
      </c>
      <c r="G11" s="127"/>
      <c r="H11" s="129" t="s">
        <v>25</v>
      </c>
      <c r="I11" s="107"/>
      <c r="J11" s="129" t="s">
        <v>25</v>
      </c>
    </row>
    <row r="12" spans="1:10" s="47" customFormat="1" ht="21.75" customHeight="1" x14ac:dyDescent="0.7">
      <c r="A12" s="43" t="s">
        <v>18</v>
      </c>
      <c r="B12" s="125">
        <v>9</v>
      </c>
      <c r="C12" s="125"/>
      <c r="D12" s="78">
        <v>641871</v>
      </c>
      <c r="E12" s="130"/>
      <c r="F12" s="78">
        <v>711081</v>
      </c>
      <c r="G12" s="54"/>
      <c r="H12" s="121" t="s">
        <v>25</v>
      </c>
      <c r="I12" s="261"/>
      <c r="J12" s="121" t="s">
        <v>25</v>
      </c>
    </row>
    <row r="13" spans="1:10" s="47" customFormat="1" ht="19" customHeight="1" x14ac:dyDescent="0.7">
      <c r="A13" s="43"/>
      <c r="B13" s="43"/>
      <c r="C13" s="43"/>
      <c r="D13" s="69"/>
      <c r="E13" s="69"/>
      <c r="F13" s="69"/>
      <c r="G13" s="54"/>
      <c r="H13" s="125"/>
      <c r="I13" s="125"/>
      <c r="J13" s="61"/>
    </row>
    <row r="14" spans="1:10" s="47" customFormat="1" ht="21.75" customHeight="1" x14ac:dyDescent="0.7">
      <c r="A14" s="39" t="s">
        <v>98</v>
      </c>
      <c r="B14" s="43"/>
      <c r="C14" s="43"/>
      <c r="D14" s="69"/>
      <c r="E14" s="69"/>
      <c r="F14" s="69"/>
      <c r="G14" s="54"/>
      <c r="H14" s="125"/>
      <c r="I14" s="125"/>
      <c r="J14" s="61"/>
    </row>
    <row r="15" spans="1:10" s="47" customFormat="1" ht="21.75" customHeight="1" x14ac:dyDescent="0.65">
      <c r="A15" s="45" t="s">
        <v>46</v>
      </c>
      <c r="B15" s="262"/>
      <c r="C15" s="45"/>
      <c r="D15" s="126">
        <v>556690</v>
      </c>
      <c r="E15" s="126"/>
      <c r="F15" s="239">
        <v>621505</v>
      </c>
      <c r="G15" s="55"/>
      <c r="H15" s="129" t="s">
        <v>25</v>
      </c>
      <c r="I15" s="262"/>
      <c r="J15" s="129" t="s">
        <v>25</v>
      </c>
    </row>
    <row r="16" spans="1:10" s="47" customFormat="1" ht="21.75" customHeight="1" x14ac:dyDescent="0.65">
      <c r="A16" s="45" t="s">
        <v>76</v>
      </c>
      <c r="B16" s="45"/>
      <c r="C16" s="45"/>
      <c r="D16" s="126">
        <v>13342</v>
      </c>
      <c r="E16" s="126"/>
      <c r="F16" s="239">
        <v>16196</v>
      </c>
      <c r="G16" s="55"/>
      <c r="H16" s="131" t="s">
        <v>25</v>
      </c>
      <c r="I16" s="262"/>
      <c r="J16" s="131" t="s">
        <v>25</v>
      </c>
    </row>
    <row r="17" spans="1:10" s="47" customFormat="1" ht="21.75" customHeight="1" x14ac:dyDescent="0.7">
      <c r="A17" s="49" t="s">
        <v>77</v>
      </c>
      <c r="B17" s="262"/>
      <c r="C17" s="262"/>
      <c r="D17" s="78">
        <v>570032</v>
      </c>
      <c r="E17" s="130"/>
      <c r="F17" s="78">
        <v>637701</v>
      </c>
      <c r="G17" s="57"/>
      <c r="H17" s="121" t="s">
        <v>25</v>
      </c>
      <c r="I17" s="132"/>
      <c r="J17" s="121" t="s">
        <v>25</v>
      </c>
    </row>
    <row r="18" spans="1:10" s="47" customFormat="1" ht="19" customHeight="1" x14ac:dyDescent="0.7">
      <c r="A18" s="45"/>
      <c r="B18" s="45"/>
      <c r="C18" s="45"/>
      <c r="D18" s="235"/>
      <c r="E18" s="235"/>
      <c r="F18" s="133"/>
      <c r="G18" s="77"/>
      <c r="H18" s="262"/>
      <c r="I18" s="262"/>
      <c r="J18" s="74"/>
    </row>
    <row r="19" spans="1:10" s="51" customFormat="1" ht="21.75" customHeight="1" x14ac:dyDescent="0.7">
      <c r="A19" s="43" t="s">
        <v>47</v>
      </c>
      <c r="B19" s="43"/>
      <c r="C19" s="43"/>
      <c r="D19" s="77">
        <v>71839</v>
      </c>
      <c r="E19" s="77"/>
      <c r="F19" s="77">
        <v>73380</v>
      </c>
      <c r="G19" s="56"/>
      <c r="H19" s="134" t="s">
        <v>25</v>
      </c>
      <c r="I19" s="135"/>
      <c r="J19" s="134" t="s">
        <v>25</v>
      </c>
    </row>
    <row r="20" spans="1:10" s="47" customFormat="1" ht="21.75" customHeight="1" x14ac:dyDescent="0.65">
      <c r="A20" s="41" t="s">
        <v>131</v>
      </c>
      <c r="B20" s="262"/>
      <c r="C20" s="262"/>
      <c r="D20" s="126">
        <v>310</v>
      </c>
      <c r="E20" s="68"/>
      <c r="F20" s="239">
        <v>393</v>
      </c>
      <c r="G20" s="54"/>
      <c r="H20" s="126">
        <v>881</v>
      </c>
      <c r="I20" s="54"/>
      <c r="J20" s="240">
        <v>970</v>
      </c>
    </row>
    <row r="21" spans="1:10" s="51" customFormat="1" ht="21.75" customHeight="1" x14ac:dyDescent="0.7">
      <c r="A21" s="43" t="s">
        <v>48</v>
      </c>
      <c r="B21" s="262"/>
      <c r="C21" s="262"/>
      <c r="D21" s="78">
        <v>72149</v>
      </c>
      <c r="E21" s="130"/>
      <c r="F21" s="78">
        <v>73773</v>
      </c>
      <c r="G21" s="56"/>
      <c r="H21" s="78">
        <v>881</v>
      </c>
      <c r="I21" s="56"/>
      <c r="J21" s="78">
        <v>970</v>
      </c>
    </row>
    <row r="22" spans="1:10" s="51" customFormat="1" ht="19" customHeight="1" x14ac:dyDescent="0.7">
      <c r="A22" s="43"/>
      <c r="B22" s="262"/>
      <c r="C22" s="262"/>
      <c r="D22" s="69"/>
      <c r="E22" s="69"/>
      <c r="F22" s="69"/>
      <c r="G22" s="56"/>
      <c r="H22" s="56"/>
      <c r="I22" s="56"/>
      <c r="J22" s="136"/>
    </row>
    <row r="23" spans="1:10" s="47" customFormat="1" ht="21.75" customHeight="1" x14ac:dyDescent="0.65">
      <c r="A23" s="41" t="s">
        <v>144</v>
      </c>
      <c r="B23" s="262"/>
      <c r="C23" s="262"/>
      <c r="D23" s="126">
        <v>39112</v>
      </c>
      <c r="E23" s="126"/>
      <c r="F23" s="239">
        <v>44601</v>
      </c>
      <c r="G23" s="54"/>
      <c r="H23" s="129" t="s">
        <v>25</v>
      </c>
      <c r="I23" s="54"/>
      <c r="J23" s="129" t="s">
        <v>25</v>
      </c>
    </row>
    <row r="24" spans="1:10" s="47" customFormat="1" ht="21.75" customHeight="1" x14ac:dyDescent="0.65">
      <c r="A24" s="41" t="s">
        <v>19</v>
      </c>
      <c r="B24" s="262"/>
      <c r="C24" s="262"/>
      <c r="D24" s="137">
        <v>18013</v>
      </c>
      <c r="E24" s="126"/>
      <c r="F24" s="239">
        <v>25673</v>
      </c>
      <c r="G24" s="54"/>
      <c r="H24" s="137">
        <v>5159</v>
      </c>
      <c r="I24" s="54"/>
      <c r="J24" s="240">
        <v>9034</v>
      </c>
    </row>
    <row r="25" spans="1:10" s="51" customFormat="1" ht="21.75" customHeight="1" x14ac:dyDescent="0.7">
      <c r="A25" s="43" t="s">
        <v>20</v>
      </c>
      <c r="B25" s="262"/>
      <c r="C25" s="262"/>
      <c r="D25" s="78">
        <v>57125</v>
      </c>
      <c r="E25" s="56"/>
      <c r="F25" s="78">
        <v>70274</v>
      </c>
      <c r="G25" s="56"/>
      <c r="H25" s="78">
        <v>5159</v>
      </c>
      <c r="I25" s="56"/>
      <c r="J25" s="78">
        <v>9034</v>
      </c>
    </row>
    <row r="26" spans="1:10" s="47" customFormat="1" ht="19" customHeight="1" x14ac:dyDescent="0.7">
      <c r="A26" s="43"/>
      <c r="B26" s="43"/>
      <c r="C26" s="43"/>
      <c r="D26" s="68"/>
      <c r="E26" s="68"/>
      <c r="F26" s="68"/>
      <c r="G26" s="54"/>
      <c r="H26" s="54"/>
      <c r="I26" s="54"/>
      <c r="J26" s="136"/>
    </row>
    <row r="27" spans="1:10" s="51" customFormat="1" ht="21.75" customHeight="1" x14ac:dyDescent="0.7">
      <c r="A27" s="43" t="s">
        <v>152</v>
      </c>
      <c r="B27" s="262"/>
      <c r="C27" s="263"/>
      <c r="D27" s="77">
        <v>15024</v>
      </c>
      <c r="E27" s="77"/>
      <c r="F27" s="116">
        <v>3499</v>
      </c>
      <c r="G27" s="56"/>
      <c r="H27" s="77">
        <v>-4278</v>
      </c>
      <c r="I27" s="56"/>
      <c r="J27" s="77">
        <v>-8064</v>
      </c>
    </row>
    <row r="28" spans="1:10" s="47" customFormat="1" ht="21.75" customHeight="1" x14ac:dyDescent="0.65">
      <c r="A28" s="41" t="s">
        <v>82</v>
      </c>
      <c r="B28" s="125"/>
      <c r="C28" s="125"/>
      <c r="D28" s="137">
        <v>3289</v>
      </c>
      <c r="E28" s="128"/>
      <c r="F28" s="197">
        <v>1493</v>
      </c>
      <c r="G28" s="54"/>
      <c r="H28" s="131" t="s">
        <v>25</v>
      </c>
      <c r="I28" s="54"/>
      <c r="J28" s="131" t="s">
        <v>25</v>
      </c>
    </row>
    <row r="29" spans="1:10" s="51" customFormat="1" ht="21.75" customHeight="1" x14ac:dyDescent="0.7">
      <c r="A29" s="49" t="s">
        <v>153</v>
      </c>
      <c r="B29" s="125">
        <v>9</v>
      </c>
      <c r="C29" s="43"/>
      <c r="D29" s="77">
        <v>11735</v>
      </c>
      <c r="E29" s="57"/>
      <c r="F29" s="77">
        <v>2006</v>
      </c>
      <c r="G29" s="128"/>
      <c r="H29" s="77">
        <v>-4278</v>
      </c>
      <c r="I29" s="56"/>
      <c r="J29" s="77">
        <v>-8064</v>
      </c>
    </row>
    <row r="30" spans="1:10" s="51" customFormat="1" ht="21.75" customHeight="1" x14ac:dyDescent="0.7">
      <c r="A30" s="41" t="s">
        <v>100</v>
      </c>
      <c r="B30" s="262">
        <v>10</v>
      </c>
      <c r="C30" s="262"/>
      <c r="D30" s="137">
        <v>3183</v>
      </c>
      <c r="E30" s="55"/>
      <c r="F30" s="240">
        <v>1463</v>
      </c>
      <c r="G30" s="55"/>
      <c r="H30" s="264" t="s">
        <v>25</v>
      </c>
      <c r="I30" s="55"/>
      <c r="J30" s="264" t="s">
        <v>25</v>
      </c>
    </row>
    <row r="31" spans="1:10" s="51" customFormat="1" ht="21.75" customHeight="1" thickBot="1" x14ac:dyDescent="0.75">
      <c r="A31" s="49" t="s">
        <v>154</v>
      </c>
      <c r="B31" s="43"/>
      <c r="C31" s="43"/>
      <c r="D31" s="138">
        <v>8552</v>
      </c>
      <c r="E31" s="139"/>
      <c r="F31" s="138">
        <v>543</v>
      </c>
      <c r="G31" s="57"/>
      <c r="H31" s="138">
        <v>-4278</v>
      </c>
      <c r="I31" s="57"/>
      <c r="J31" s="138">
        <v>-8064</v>
      </c>
    </row>
    <row r="32" spans="1:10" s="47" customFormat="1" ht="4" customHeight="1" thickTop="1" x14ac:dyDescent="0.7">
      <c r="A32" s="43"/>
      <c r="B32" s="43"/>
      <c r="C32" s="43"/>
      <c r="D32" s="68"/>
      <c r="E32" s="68"/>
      <c r="F32" s="68"/>
      <c r="G32" s="54"/>
      <c r="H32" s="54"/>
      <c r="I32" s="54"/>
      <c r="J32" s="75"/>
    </row>
    <row r="33" spans="1:10" s="47" customFormat="1" ht="21.75" customHeight="1" x14ac:dyDescent="0.7">
      <c r="A33" s="48" t="s">
        <v>83</v>
      </c>
      <c r="B33" s="43"/>
      <c r="C33" s="43"/>
      <c r="D33" s="68"/>
      <c r="E33" s="68"/>
      <c r="F33" s="68"/>
      <c r="G33" s="54"/>
      <c r="H33" s="54"/>
      <c r="I33" s="54"/>
      <c r="J33" s="136"/>
    </row>
    <row r="34" spans="1:10" s="47" customFormat="1" ht="21.75" customHeight="1" x14ac:dyDescent="0.7">
      <c r="A34" s="114" t="s">
        <v>109</v>
      </c>
      <c r="B34" s="43"/>
      <c r="C34" s="43"/>
      <c r="D34" s="68"/>
      <c r="E34" s="68"/>
      <c r="F34" s="68"/>
      <c r="G34" s="54"/>
      <c r="H34" s="54"/>
      <c r="I34" s="54"/>
      <c r="J34" s="136"/>
    </row>
    <row r="35" spans="1:10" s="47" customFormat="1" ht="21.75" customHeight="1" x14ac:dyDescent="0.7">
      <c r="A35" s="114" t="s">
        <v>110</v>
      </c>
      <c r="B35" s="43"/>
      <c r="C35" s="43"/>
      <c r="D35" s="68"/>
      <c r="E35" s="68"/>
      <c r="F35" s="68"/>
      <c r="G35" s="54"/>
      <c r="H35" s="54"/>
      <c r="I35" s="54"/>
      <c r="J35" s="136"/>
    </row>
    <row r="36" spans="1:10" s="47" customFormat="1" ht="21.75" customHeight="1" x14ac:dyDescent="0.7">
      <c r="A36" s="120" t="s">
        <v>111</v>
      </c>
      <c r="B36" s="43"/>
      <c r="C36" s="43"/>
      <c r="D36" s="68"/>
      <c r="E36" s="68"/>
      <c r="F36" s="68"/>
      <c r="G36" s="54"/>
      <c r="H36" s="54"/>
      <c r="I36" s="54"/>
      <c r="J36" s="136"/>
    </row>
    <row r="37" spans="1:10" s="47" customFormat="1" x14ac:dyDescent="0.65">
      <c r="A37" s="45" t="s">
        <v>139</v>
      </c>
      <c r="B37" s="45"/>
      <c r="C37" s="45"/>
      <c r="D37" s="137">
        <v>269</v>
      </c>
      <c r="E37" s="126"/>
      <c r="F37" s="279">
        <v>-54839</v>
      </c>
      <c r="G37" s="55"/>
      <c r="H37" s="200" t="s">
        <v>25</v>
      </c>
      <c r="I37" s="5"/>
      <c r="J37" s="200" t="s">
        <v>25</v>
      </c>
    </row>
    <row r="38" spans="1:10" s="47" customFormat="1" ht="22" x14ac:dyDescent="0.7">
      <c r="A38" s="49" t="s">
        <v>165</v>
      </c>
      <c r="B38" s="45"/>
      <c r="C38" s="45"/>
      <c r="D38" s="230"/>
      <c r="E38" s="126"/>
      <c r="F38" s="230"/>
      <c r="G38" s="55"/>
      <c r="H38" s="232"/>
      <c r="I38" s="5"/>
      <c r="J38" s="232"/>
    </row>
    <row r="39" spans="1:10" s="51" customFormat="1" ht="22" x14ac:dyDescent="0.7">
      <c r="A39" s="48" t="s">
        <v>166</v>
      </c>
      <c r="B39" s="49"/>
      <c r="C39" s="49"/>
      <c r="D39" s="199">
        <v>269</v>
      </c>
      <c r="E39" s="141"/>
      <c r="F39" s="199">
        <v>-54839</v>
      </c>
      <c r="G39" s="57">
        <v>0</v>
      </c>
      <c r="H39" s="231" t="s">
        <v>25</v>
      </c>
      <c r="I39" s="142"/>
      <c r="J39" s="231" t="s">
        <v>25</v>
      </c>
    </row>
    <row r="40" spans="1:10" s="51" customFormat="1" ht="22" x14ac:dyDescent="0.7">
      <c r="A40" s="48" t="s">
        <v>155</v>
      </c>
      <c r="B40" s="49"/>
      <c r="C40" s="49"/>
      <c r="D40" s="78">
        <v>269</v>
      </c>
      <c r="E40" s="139"/>
      <c r="F40" s="78">
        <v>-54839</v>
      </c>
      <c r="G40" s="57"/>
      <c r="H40" s="121" t="s">
        <v>25</v>
      </c>
      <c r="I40" s="142"/>
      <c r="J40" s="121" t="s">
        <v>25</v>
      </c>
    </row>
    <row r="41" spans="1:10" s="51" customFormat="1" ht="21.5" customHeight="1" thickBot="1" x14ac:dyDescent="0.75">
      <c r="A41" s="48" t="s">
        <v>156</v>
      </c>
      <c r="B41" s="43"/>
      <c r="C41" s="43"/>
      <c r="D41" s="143">
        <v>8821</v>
      </c>
      <c r="E41" s="113"/>
      <c r="F41" s="143">
        <v>-54296</v>
      </c>
      <c r="G41" s="56"/>
      <c r="H41" s="143">
        <v>-4278</v>
      </c>
      <c r="I41" s="56"/>
      <c r="J41" s="143">
        <v>-8064</v>
      </c>
    </row>
    <row r="42" spans="1:10" s="14" customFormat="1" ht="21.5" customHeight="1" thickTop="1" x14ac:dyDescent="0.65">
      <c r="A42" s="27"/>
      <c r="B42" s="262"/>
      <c r="C42" s="263"/>
      <c r="D42" s="64"/>
      <c r="E42" s="64"/>
      <c r="F42" s="64"/>
      <c r="G42" s="40"/>
      <c r="H42" s="40"/>
      <c r="I42" s="40"/>
      <c r="J42" s="144"/>
    </row>
    <row r="43" spans="1:10" s="14" customFormat="1" ht="23.25" customHeight="1" thickBot="1" x14ac:dyDescent="0.75">
      <c r="A43" s="7" t="s">
        <v>157</v>
      </c>
      <c r="B43" s="262">
        <v>11</v>
      </c>
      <c r="C43" s="206"/>
      <c r="D43" s="207">
        <v>8.4505928853754936E-2</v>
      </c>
      <c r="E43" s="208"/>
      <c r="F43" s="207">
        <v>5.3656126482213443E-3</v>
      </c>
      <c r="G43" s="209"/>
      <c r="H43" s="207">
        <v>-4.2272727272727274E-2</v>
      </c>
      <c r="I43" s="209"/>
      <c r="J43" s="207">
        <v>-7.9683794466403168E-2</v>
      </c>
    </row>
    <row r="44" spans="1:10" s="14" customFormat="1" ht="23.25" customHeight="1" thickTop="1" x14ac:dyDescent="0.7">
      <c r="A44" s="7"/>
      <c r="B44" s="262"/>
      <c r="C44" s="206"/>
      <c r="D44" s="208"/>
      <c r="E44" s="208"/>
      <c r="F44" s="208"/>
      <c r="G44" s="209"/>
      <c r="H44" s="208"/>
      <c r="I44" s="209"/>
      <c r="J44" s="208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52" top="0.6" bottom="0.75" header="0.3" footer="0.3"/>
  <pageSetup paperSize="9" scale="86" firstPageNumber="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4BCA-7E75-416D-8425-080D444E1DAD}">
  <dimension ref="A1:J51"/>
  <sheetViews>
    <sheetView view="pageBreakPreview" topLeftCell="A19" zoomScale="108" zoomScaleNormal="80" zoomScaleSheetLayoutView="108" workbookViewId="0">
      <selection activeCell="R7" sqref="R7"/>
    </sheetView>
  </sheetViews>
  <sheetFormatPr defaultColWidth="9.09765625" defaultRowHeight="21.5" x14ac:dyDescent="0.65"/>
  <cols>
    <col min="1" max="1" width="44.09765625" style="26" customWidth="1"/>
    <col min="2" max="2" width="8.69921875" style="42" customWidth="1"/>
    <col min="3" max="3" width="1.09765625" style="26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4.69921875" style="26" customWidth="1"/>
    <col min="9" max="9" width="1.09765625" style="26" customWidth="1"/>
    <col min="10" max="10" width="14.69921875" style="236" customWidth="1"/>
    <col min="11" max="16384" width="9.09765625" style="237"/>
  </cols>
  <sheetData>
    <row r="1" spans="1:10" s="14" customFormat="1" ht="23.25" customHeight="1" x14ac:dyDescent="0.65">
      <c r="A1" s="7" t="s">
        <v>93</v>
      </c>
      <c r="B1" s="262"/>
      <c r="C1" s="263"/>
      <c r="D1" s="263"/>
      <c r="E1" s="263"/>
      <c r="F1" s="263"/>
      <c r="G1" s="263"/>
      <c r="H1" s="263"/>
      <c r="I1" s="263"/>
      <c r="J1" s="73"/>
    </row>
    <row r="2" spans="1:10" s="14" customFormat="1" ht="23.25" customHeight="1" x14ac:dyDescent="0.65">
      <c r="A2" s="7" t="s">
        <v>146</v>
      </c>
      <c r="B2" s="262"/>
      <c r="C2" s="263"/>
      <c r="D2" s="263"/>
      <c r="E2" s="263"/>
      <c r="F2" s="263"/>
      <c r="G2" s="263"/>
      <c r="H2" s="263"/>
      <c r="I2" s="263"/>
      <c r="J2" s="73"/>
    </row>
    <row r="3" spans="1:10" s="14" customFormat="1" ht="11" customHeight="1" x14ac:dyDescent="0.65">
      <c r="A3" s="7"/>
      <c r="B3" s="262"/>
      <c r="C3" s="263"/>
      <c r="D3" s="263"/>
      <c r="E3" s="263"/>
      <c r="F3" s="263"/>
      <c r="G3" s="263"/>
      <c r="H3" s="263"/>
      <c r="I3" s="263"/>
      <c r="J3" s="73"/>
    </row>
    <row r="4" spans="1:10" s="14" customFormat="1" ht="23.25" customHeight="1" x14ac:dyDescent="0.7">
      <c r="A4" s="27"/>
      <c r="B4" s="262"/>
      <c r="C4" s="262"/>
      <c r="D4" s="288" t="s">
        <v>42</v>
      </c>
      <c r="E4" s="288"/>
      <c r="F4" s="288"/>
      <c r="G4" s="262"/>
      <c r="H4" s="289" t="s">
        <v>31</v>
      </c>
      <c r="I4" s="289"/>
      <c r="J4" s="289"/>
    </row>
    <row r="5" spans="1:10" s="14" customFormat="1" ht="23.25" customHeight="1" x14ac:dyDescent="0.65">
      <c r="A5" s="27"/>
      <c r="B5" s="262"/>
      <c r="C5" s="262"/>
      <c r="D5" s="290" t="s">
        <v>187</v>
      </c>
      <c r="E5" s="290"/>
      <c r="F5" s="290"/>
      <c r="G5" s="262"/>
      <c r="H5" s="290" t="s">
        <v>187</v>
      </c>
      <c r="I5" s="290"/>
      <c r="J5" s="290"/>
    </row>
    <row r="6" spans="1:10" s="14" customFormat="1" ht="23.25" customHeight="1" x14ac:dyDescent="0.65">
      <c r="A6" s="27"/>
      <c r="B6" s="262"/>
      <c r="C6" s="262"/>
      <c r="D6" s="291" t="s">
        <v>189</v>
      </c>
      <c r="E6" s="292"/>
      <c r="F6" s="292"/>
      <c r="G6" s="262"/>
      <c r="H6" s="291" t="s">
        <v>189</v>
      </c>
      <c r="I6" s="292"/>
      <c r="J6" s="292"/>
    </row>
    <row r="7" spans="1:10" s="15" customFormat="1" ht="23.25" customHeight="1" x14ac:dyDescent="0.7">
      <c r="A7" s="238"/>
      <c r="B7" s="5" t="s">
        <v>0</v>
      </c>
      <c r="C7" s="5"/>
      <c r="D7" s="105">
        <v>2562</v>
      </c>
      <c r="E7" s="261"/>
      <c r="F7" s="105">
        <v>2561</v>
      </c>
      <c r="G7" s="262"/>
      <c r="H7" s="105">
        <v>2562</v>
      </c>
      <c r="I7" s="261"/>
      <c r="J7" s="105">
        <v>2561</v>
      </c>
    </row>
    <row r="8" spans="1:10" s="14" customFormat="1" ht="23.25" customHeight="1" x14ac:dyDescent="0.65">
      <c r="A8" s="27"/>
      <c r="B8" s="173"/>
      <c r="D8" s="287" t="s">
        <v>32</v>
      </c>
      <c r="E8" s="287"/>
      <c r="F8" s="287"/>
      <c r="G8" s="287"/>
      <c r="H8" s="287"/>
      <c r="I8" s="287"/>
      <c r="J8" s="287"/>
    </row>
    <row r="9" spans="1:10" s="47" customFormat="1" ht="21.75" customHeight="1" x14ac:dyDescent="0.7">
      <c r="A9" s="39" t="s">
        <v>17</v>
      </c>
      <c r="B9" s="125"/>
      <c r="C9" s="125"/>
      <c r="D9" s="52"/>
      <c r="E9" s="52"/>
      <c r="F9" s="52"/>
      <c r="G9" s="52"/>
      <c r="H9" s="52"/>
      <c r="I9" s="52"/>
      <c r="J9" s="76"/>
    </row>
    <row r="10" spans="1:10" s="47" customFormat="1" ht="21.75" customHeight="1" x14ac:dyDescent="0.65">
      <c r="A10" s="9" t="s">
        <v>45</v>
      </c>
      <c r="B10" s="125">
        <v>9</v>
      </c>
      <c r="C10" s="125"/>
      <c r="D10" s="126">
        <v>2031719</v>
      </c>
      <c r="E10" s="126"/>
      <c r="F10" s="239">
        <v>2091866</v>
      </c>
      <c r="G10" s="127"/>
      <c r="H10" s="107" t="s">
        <v>25</v>
      </c>
      <c r="I10" s="107"/>
      <c r="J10" s="107" t="s">
        <v>25</v>
      </c>
    </row>
    <row r="11" spans="1:10" s="47" customFormat="1" ht="21.75" customHeight="1" x14ac:dyDescent="0.65">
      <c r="A11" s="9" t="s">
        <v>143</v>
      </c>
      <c r="B11" s="125"/>
      <c r="C11" s="125"/>
      <c r="D11" s="126">
        <v>47918</v>
      </c>
      <c r="E11" s="126"/>
      <c r="F11" s="239">
        <v>48758</v>
      </c>
      <c r="G11" s="127"/>
      <c r="H11" s="129" t="s">
        <v>25</v>
      </c>
      <c r="I11" s="107"/>
      <c r="J11" s="129" t="s">
        <v>25</v>
      </c>
    </row>
    <row r="12" spans="1:10" s="47" customFormat="1" ht="21.75" customHeight="1" x14ac:dyDescent="0.7">
      <c r="A12" s="43" t="s">
        <v>18</v>
      </c>
      <c r="B12" s="125">
        <v>9</v>
      </c>
      <c r="C12" s="125"/>
      <c r="D12" s="78">
        <v>2079637</v>
      </c>
      <c r="E12" s="130"/>
      <c r="F12" s="78">
        <v>2140624</v>
      </c>
      <c r="G12" s="54"/>
      <c r="H12" s="121" t="s">
        <v>25</v>
      </c>
      <c r="I12" s="261"/>
      <c r="J12" s="121" t="s">
        <v>25</v>
      </c>
    </row>
    <row r="13" spans="1:10" s="47" customFormat="1" ht="19" customHeight="1" x14ac:dyDescent="0.7">
      <c r="A13" s="43"/>
      <c r="B13" s="43"/>
      <c r="C13" s="43"/>
      <c r="D13" s="69"/>
      <c r="E13" s="69"/>
      <c r="F13" s="69"/>
      <c r="G13" s="54"/>
      <c r="H13" s="125"/>
      <c r="I13" s="125"/>
      <c r="J13" s="61"/>
    </row>
    <row r="14" spans="1:10" s="47" customFormat="1" ht="21.75" customHeight="1" x14ac:dyDescent="0.7">
      <c r="A14" s="39" t="s">
        <v>98</v>
      </c>
      <c r="B14" s="43"/>
      <c r="C14" s="43"/>
      <c r="D14" s="69"/>
      <c r="E14" s="69"/>
      <c r="F14" s="69"/>
      <c r="G14" s="54"/>
      <c r="H14" s="125"/>
      <c r="I14" s="125"/>
      <c r="J14" s="61"/>
    </row>
    <row r="15" spans="1:10" s="47" customFormat="1" ht="21.75" customHeight="1" x14ac:dyDescent="0.65">
      <c r="A15" s="45" t="s">
        <v>46</v>
      </c>
      <c r="B15" s="262"/>
      <c r="C15" s="45"/>
      <c r="D15" s="126">
        <v>1849781</v>
      </c>
      <c r="E15" s="126"/>
      <c r="F15" s="239">
        <v>1835433</v>
      </c>
      <c r="G15" s="55"/>
      <c r="H15" s="129" t="s">
        <v>25</v>
      </c>
      <c r="I15" s="262"/>
      <c r="J15" s="129" t="s">
        <v>25</v>
      </c>
    </row>
    <row r="16" spans="1:10" s="47" customFormat="1" ht="21.75" customHeight="1" x14ac:dyDescent="0.65">
      <c r="A16" s="45" t="s">
        <v>76</v>
      </c>
      <c r="B16" s="45"/>
      <c r="C16" s="45"/>
      <c r="D16" s="126">
        <v>41425</v>
      </c>
      <c r="E16" s="126"/>
      <c r="F16" s="239">
        <v>44863</v>
      </c>
      <c r="G16" s="55"/>
      <c r="H16" s="131" t="s">
        <v>25</v>
      </c>
      <c r="I16" s="262"/>
      <c r="J16" s="131" t="s">
        <v>25</v>
      </c>
    </row>
    <row r="17" spans="1:10" s="47" customFormat="1" ht="21.75" customHeight="1" x14ac:dyDescent="0.7">
      <c r="A17" s="49" t="s">
        <v>77</v>
      </c>
      <c r="B17" s="262"/>
      <c r="C17" s="262"/>
      <c r="D17" s="78">
        <v>1891206</v>
      </c>
      <c r="E17" s="130"/>
      <c r="F17" s="78">
        <v>1880296</v>
      </c>
      <c r="G17" s="57"/>
      <c r="H17" s="121" t="s">
        <v>25</v>
      </c>
      <c r="I17" s="132"/>
      <c r="J17" s="121" t="s">
        <v>25</v>
      </c>
    </row>
    <row r="18" spans="1:10" s="47" customFormat="1" ht="19" customHeight="1" x14ac:dyDescent="0.7">
      <c r="A18" s="45"/>
      <c r="B18" s="45"/>
      <c r="C18" s="45"/>
      <c r="D18" s="235"/>
      <c r="E18" s="235"/>
      <c r="F18" s="133"/>
      <c r="G18" s="77"/>
      <c r="H18" s="262"/>
      <c r="I18" s="262"/>
      <c r="J18" s="74"/>
    </row>
    <row r="19" spans="1:10" s="51" customFormat="1" ht="21.75" customHeight="1" x14ac:dyDescent="0.7">
      <c r="A19" s="43" t="s">
        <v>47</v>
      </c>
      <c r="B19" s="43"/>
      <c r="C19" s="43"/>
      <c r="D19" s="77">
        <v>188431</v>
      </c>
      <c r="E19" s="77"/>
      <c r="F19" s="77">
        <v>260328</v>
      </c>
      <c r="G19" s="56"/>
      <c r="H19" s="134" t="s">
        <v>25</v>
      </c>
      <c r="I19" s="135"/>
      <c r="J19" s="134" t="s">
        <v>25</v>
      </c>
    </row>
    <row r="20" spans="1:10" s="47" customFormat="1" ht="21.75" customHeight="1" x14ac:dyDescent="0.65">
      <c r="A20" s="41" t="s">
        <v>131</v>
      </c>
      <c r="B20" s="262"/>
      <c r="C20" s="262"/>
      <c r="D20" s="126">
        <v>1662</v>
      </c>
      <c r="E20" s="68"/>
      <c r="F20" s="239">
        <v>3348</v>
      </c>
      <c r="G20" s="54"/>
      <c r="H20" s="126">
        <v>2940</v>
      </c>
      <c r="I20" s="54"/>
      <c r="J20" s="240">
        <v>2889</v>
      </c>
    </row>
    <row r="21" spans="1:10" s="51" customFormat="1" ht="21.75" customHeight="1" x14ac:dyDescent="0.7">
      <c r="A21" s="43" t="s">
        <v>48</v>
      </c>
      <c r="B21" s="262"/>
      <c r="C21" s="262"/>
      <c r="D21" s="78">
        <v>190093</v>
      </c>
      <c r="E21" s="130"/>
      <c r="F21" s="78">
        <v>263676</v>
      </c>
      <c r="G21" s="56"/>
      <c r="H21" s="78">
        <v>2940</v>
      </c>
      <c r="I21" s="56"/>
      <c r="J21" s="78">
        <v>2889</v>
      </c>
    </row>
    <row r="22" spans="1:10" s="51" customFormat="1" ht="19" customHeight="1" x14ac:dyDescent="0.7">
      <c r="A22" s="43"/>
      <c r="B22" s="262"/>
      <c r="C22" s="262"/>
      <c r="D22" s="69"/>
      <c r="E22" s="69"/>
      <c r="F22" s="69"/>
      <c r="G22" s="56"/>
      <c r="H22" s="56"/>
      <c r="I22" s="56"/>
      <c r="J22" s="136"/>
    </row>
    <row r="23" spans="1:10" s="47" customFormat="1" ht="21.75" customHeight="1" x14ac:dyDescent="0.65">
      <c r="A23" s="41" t="s">
        <v>144</v>
      </c>
      <c r="B23" s="262"/>
      <c r="C23" s="262"/>
      <c r="D23" s="126">
        <v>115579</v>
      </c>
      <c r="E23" s="126"/>
      <c r="F23" s="239">
        <v>138071</v>
      </c>
      <c r="G23" s="54"/>
      <c r="H23" s="129" t="s">
        <v>25</v>
      </c>
      <c r="I23" s="54"/>
      <c r="J23" s="129" t="s">
        <v>25</v>
      </c>
    </row>
    <row r="24" spans="1:10" s="47" customFormat="1" ht="21.75" customHeight="1" x14ac:dyDescent="0.65">
      <c r="A24" s="41" t="s">
        <v>19</v>
      </c>
      <c r="B24" s="262"/>
      <c r="C24" s="262"/>
      <c r="D24" s="137">
        <v>68212</v>
      </c>
      <c r="E24" s="126"/>
      <c r="F24" s="239">
        <v>77302</v>
      </c>
      <c r="G24" s="54"/>
      <c r="H24" s="137">
        <v>26846</v>
      </c>
      <c r="I24" s="54"/>
      <c r="J24" s="240">
        <v>24811</v>
      </c>
    </row>
    <row r="25" spans="1:10" s="51" customFormat="1" ht="21.75" customHeight="1" x14ac:dyDescent="0.7">
      <c r="A25" s="43" t="s">
        <v>20</v>
      </c>
      <c r="B25" s="262"/>
      <c r="C25" s="262"/>
      <c r="D25" s="78">
        <v>183791</v>
      </c>
      <c r="E25" s="56"/>
      <c r="F25" s="78">
        <v>215373</v>
      </c>
      <c r="G25" s="56"/>
      <c r="H25" s="78">
        <v>26846</v>
      </c>
      <c r="I25" s="56"/>
      <c r="J25" s="78">
        <v>24811</v>
      </c>
    </row>
    <row r="26" spans="1:10" s="47" customFormat="1" ht="19" customHeight="1" x14ac:dyDescent="0.7">
      <c r="A26" s="43"/>
      <c r="B26" s="43"/>
      <c r="C26" s="43"/>
      <c r="D26" s="68"/>
      <c r="E26" s="68"/>
      <c r="F26" s="68"/>
      <c r="G26" s="54"/>
      <c r="H26" s="54"/>
      <c r="I26" s="54"/>
      <c r="J26" s="136"/>
    </row>
    <row r="27" spans="1:10" s="51" customFormat="1" ht="21.75" customHeight="1" x14ac:dyDescent="0.7">
      <c r="A27" s="43" t="s">
        <v>152</v>
      </c>
      <c r="B27" s="262"/>
      <c r="C27" s="263"/>
      <c r="D27" s="77">
        <v>6302</v>
      </c>
      <c r="E27" s="77"/>
      <c r="F27" s="77">
        <v>48303</v>
      </c>
      <c r="G27" s="56"/>
      <c r="H27" s="77">
        <v>-23906</v>
      </c>
      <c r="I27" s="56"/>
      <c r="J27" s="77">
        <v>-21922</v>
      </c>
    </row>
    <row r="28" spans="1:10" s="47" customFormat="1" ht="21.75" customHeight="1" x14ac:dyDescent="0.65">
      <c r="A28" s="41" t="s">
        <v>82</v>
      </c>
      <c r="B28" s="125"/>
      <c r="C28" s="125"/>
      <c r="D28" s="137">
        <v>11031</v>
      </c>
      <c r="E28" s="128"/>
      <c r="F28" s="197">
        <v>4267</v>
      </c>
      <c r="G28" s="54"/>
      <c r="H28" s="131" t="s">
        <v>25</v>
      </c>
      <c r="I28" s="54"/>
      <c r="J28" s="131" t="s">
        <v>25</v>
      </c>
    </row>
    <row r="29" spans="1:10" s="51" customFormat="1" ht="21.75" customHeight="1" x14ac:dyDescent="0.7">
      <c r="A29" s="49" t="s">
        <v>153</v>
      </c>
      <c r="B29" s="125">
        <v>9</v>
      </c>
      <c r="C29" s="43"/>
      <c r="D29" s="77">
        <v>-4729</v>
      </c>
      <c r="E29" s="57"/>
      <c r="F29" s="77">
        <v>44036</v>
      </c>
      <c r="G29" s="128"/>
      <c r="H29" s="77">
        <v>-23906</v>
      </c>
      <c r="I29" s="56"/>
      <c r="J29" s="77">
        <v>-21922</v>
      </c>
    </row>
    <row r="30" spans="1:10" s="51" customFormat="1" ht="21.75" customHeight="1" x14ac:dyDescent="0.7">
      <c r="A30" s="41" t="s">
        <v>100</v>
      </c>
      <c r="B30" s="262">
        <v>10</v>
      </c>
      <c r="C30" s="262"/>
      <c r="D30" s="137">
        <v>5566</v>
      </c>
      <c r="E30" s="55"/>
      <c r="F30" s="240">
        <v>11646</v>
      </c>
      <c r="G30" s="55"/>
      <c r="H30" s="264" t="s">
        <v>25</v>
      </c>
      <c r="I30" s="55"/>
      <c r="J30" s="264" t="s">
        <v>25</v>
      </c>
    </row>
    <row r="31" spans="1:10" s="51" customFormat="1" ht="21.75" customHeight="1" thickBot="1" x14ac:dyDescent="0.75">
      <c r="A31" s="49" t="s">
        <v>154</v>
      </c>
      <c r="B31" s="43"/>
      <c r="C31" s="43"/>
      <c r="D31" s="138">
        <v>-10295</v>
      </c>
      <c r="E31" s="139"/>
      <c r="F31" s="138">
        <v>32390</v>
      </c>
      <c r="G31" s="57"/>
      <c r="H31" s="138">
        <v>-23906</v>
      </c>
      <c r="I31" s="57"/>
      <c r="J31" s="138">
        <v>-21922</v>
      </c>
    </row>
    <row r="32" spans="1:10" s="47" customFormat="1" ht="4" customHeight="1" thickTop="1" x14ac:dyDescent="0.7">
      <c r="A32" s="43"/>
      <c r="B32" s="43"/>
      <c r="C32" s="43"/>
      <c r="D32" s="68"/>
      <c r="E32" s="68"/>
      <c r="F32" s="68"/>
      <c r="G32" s="54"/>
      <c r="H32" s="54"/>
      <c r="I32" s="54"/>
      <c r="J32" s="75"/>
    </row>
    <row r="33" spans="1:10" s="47" customFormat="1" ht="21.75" customHeight="1" x14ac:dyDescent="0.7">
      <c r="A33" s="48" t="s">
        <v>83</v>
      </c>
      <c r="B33" s="43"/>
      <c r="C33" s="43"/>
      <c r="D33" s="68"/>
      <c r="E33" s="68"/>
      <c r="F33" s="68"/>
      <c r="G33" s="54"/>
      <c r="H33" s="54"/>
      <c r="I33" s="54"/>
      <c r="J33" s="136"/>
    </row>
    <row r="34" spans="1:10" s="47" customFormat="1" ht="21.75" customHeight="1" x14ac:dyDescent="0.7">
      <c r="A34" s="114" t="s">
        <v>109</v>
      </c>
      <c r="B34" s="43"/>
      <c r="C34" s="43"/>
      <c r="D34" s="68"/>
      <c r="E34" s="68"/>
      <c r="F34" s="68"/>
      <c r="G34" s="54"/>
      <c r="H34" s="54"/>
      <c r="I34" s="54"/>
      <c r="J34" s="136"/>
    </row>
    <row r="35" spans="1:10" s="47" customFormat="1" ht="21.75" customHeight="1" x14ac:dyDescent="0.7">
      <c r="A35" s="114" t="s">
        <v>110</v>
      </c>
      <c r="B35" s="43"/>
      <c r="C35" s="43"/>
      <c r="D35" s="68"/>
      <c r="E35" s="68"/>
      <c r="F35" s="68"/>
      <c r="G35" s="54"/>
      <c r="H35" s="54"/>
      <c r="I35" s="54"/>
      <c r="J35" s="136"/>
    </row>
    <row r="36" spans="1:10" s="47" customFormat="1" ht="21.75" customHeight="1" x14ac:dyDescent="0.7">
      <c r="A36" s="120" t="s">
        <v>111</v>
      </c>
      <c r="B36" s="43"/>
      <c r="C36" s="43"/>
      <c r="D36" s="68"/>
      <c r="E36" s="68"/>
      <c r="F36" s="68"/>
      <c r="G36" s="54"/>
      <c r="H36" s="54"/>
      <c r="I36" s="54"/>
      <c r="J36" s="136"/>
    </row>
    <row r="37" spans="1:10" s="47" customFormat="1" x14ac:dyDescent="0.65">
      <c r="A37" s="45" t="s">
        <v>139</v>
      </c>
      <c r="B37" s="45"/>
      <c r="C37" s="45"/>
      <c r="D37" s="137">
        <v>-68774</v>
      </c>
      <c r="E37" s="126"/>
      <c r="F37" s="279">
        <v>-2549</v>
      </c>
      <c r="G37" s="55"/>
      <c r="H37" s="200" t="s">
        <v>25</v>
      </c>
      <c r="I37" s="5"/>
      <c r="J37" s="200" t="s">
        <v>25</v>
      </c>
    </row>
    <row r="38" spans="1:10" s="47" customFormat="1" ht="22" x14ac:dyDescent="0.7">
      <c r="A38" s="49" t="s">
        <v>165</v>
      </c>
      <c r="B38" s="45"/>
      <c r="C38" s="45"/>
      <c r="D38" s="230"/>
      <c r="E38" s="126"/>
      <c r="F38" s="230"/>
      <c r="G38" s="55"/>
      <c r="H38" s="232"/>
      <c r="I38" s="5"/>
      <c r="J38" s="232"/>
    </row>
    <row r="39" spans="1:10" s="51" customFormat="1" ht="22" x14ac:dyDescent="0.7">
      <c r="A39" s="48" t="s">
        <v>166</v>
      </c>
      <c r="B39" s="49"/>
      <c r="C39" s="49"/>
      <c r="D39" s="199">
        <v>-68774</v>
      </c>
      <c r="E39" s="141"/>
      <c r="F39" s="199">
        <v>-2549</v>
      </c>
      <c r="G39" s="57">
        <v>0</v>
      </c>
      <c r="H39" s="231" t="s">
        <v>25</v>
      </c>
      <c r="I39" s="142"/>
      <c r="J39" s="231" t="s">
        <v>25</v>
      </c>
    </row>
    <row r="40" spans="1:10" s="51" customFormat="1" ht="21.5" customHeight="1" x14ac:dyDescent="0.7">
      <c r="A40" s="48"/>
      <c r="B40" s="49"/>
      <c r="C40" s="49"/>
      <c r="D40" s="77"/>
      <c r="E40" s="141"/>
      <c r="F40" s="77"/>
      <c r="G40" s="57"/>
      <c r="H40" s="61"/>
      <c r="I40" s="142"/>
      <c r="J40" s="61"/>
    </row>
    <row r="41" spans="1:10" s="51" customFormat="1" ht="22" x14ac:dyDescent="0.7">
      <c r="A41" s="114" t="s">
        <v>167</v>
      </c>
      <c r="B41" s="49"/>
      <c r="C41" s="49"/>
      <c r="D41" s="77"/>
      <c r="E41" s="141"/>
      <c r="F41" s="77"/>
      <c r="G41" s="57"/>
      <c r="H41" s="61"/>
      <c r="I41" s="142"/>
      <c r="J41" s="61"/>
    </row>
    <row r="42" spans="1:10" s="51" customFormat="1" ht="22" x14ac:dyDescent="0.7">
      <c r="A42" s="114" t="s">
        <v>110</v>
      </c>
      <c r="B42" s="49"/>
      <c r="C42" s="49"/>
      <c r="D42" s="77"/>
      <c r="E42" s="141"/>
      <c r="F42" s="77"/>
      <c r="G42" s="57"/>
      <c r="H42" s="61"/>
      <c r="I42" s="142"/>
      <c r="J42" s="61"/>
    </row>
    <row r="43" spans="1:10" s="51" customFormat="1" ht="22" x14ac:dyDescent="0.7">
      <c r="A43" s="120" t="s">
        <v>168</v>
      </c>
      <c r="B43" s="49"/>
      <c r="C43" s="49"/>
      <c r="D43" s="77"/>
      <c r="E43" s="141"/>
      <c r="F43" s="77"/>
      <c r="G43" s="57"/>
      <c r="H43" s="61"/>
      <c r="I43" s="142"/>
      <c r="J43" s="61"/>
    </row>
    <row r="44" spans="1:10" s="51" customFormat="1" ht="22" x14ac:dyDescent="0.7">
      <c r="A44" s="120" t="s">
        <v>169</v>
      </c>
      <c r="B44" s="49"/>
      <c r="C44" s="49"/>
      <c r="D44" s="137">
        <v>-42</v>
      </c>
      <c r="E44" s="233"/>
      <c r="F44" s="197" t="s">
        <v>25</v>
      </c>
      <c r="G44" s="55"/>
      <c r="H44" s="137">
        <v>-42</v>
      </c>
      <c r="I44" s="5"/>
      <c r="J44" s="197" t="s">
        <v>25</v>
      </c>
    </row>
    <row r="45" spans="1:10" s="51" customFormat="1" ht="22" x14ac:dyDescent="0.7">
      <c r="A45" s="48" t="s">
        <v>170</v>
      </c>
      <c r="B45" s="49"/>
      <c r="C45" s="49"/>
      <c r="D45" s="77"/>
      <c r="E45" s="141"/>
      <c r="F45" s="77"/>
      <c r="G45" s="57"/>
      <c r="H45" s="61"/>
      <c r="I45" s="142"/>
      <c r="J45" s="61"/>
    </row>
    <row r="46" spans="1:10" s="51" customFormat="1" ht="22" x14ac:dyDescent="0.7">
      <c r="A46" s="48" t="s">
        <v>110</v>
      </c>
      <c r="B46" s="49"/>
      <c r="C46" s="49"/>
      <c r="D46" s="199">
        <v>-42</v>
      </c>
      <c r="E46" s="141"/>
      <c r="F46" s="231" t="s">
        <v>25</v>
      </c>
      <c r="G46" s="57"/>
      <c r="H46" s="231">
        <v>-42</v>
      </c>
      <c r="I46" s="142"/>
      <c r="J46" s="231" t="s">
        <v>25</v>
      </c>
    </row>
    <row r="47" spans="1:10" s="51" customFormat="1" ht="22" x14ac:dyDescent="0.7">
      <c r="A47" s="48" t="s">
        <v>155</v>
      </c>
      <c r="B47" s="49"/>
      <c r="C47" s="49"/>
      <c r="D47" s="78">
        <v>-68816</v>
      </c>
      <c r="E47" s="141"/>
      <c r="F47" s="78">
        <v>-2549</v>
      </c>
      <c r="G47" s="57"/>
      <c r="H47" s="78">
        <v>-42</v>
      </c>
      <c r="I47" s="142"/>
      <c r="J47" s="231" t="s">
        <v>25</v>
      </c>
    </row>
    <row r="48" spans="1:10" s="51" customFormat="1" ht="21.5" customHeight="1" thickBot="1" x14ac:dyDescent="0.75">
      <c r="A48" s="48" t="s">
        <v>156</v>
      </c>
      <c r="B48" s="43"/>
      <c r="C48" s="43"/>
      <c r="D48" s="143">
        <v>-79111</v>
      </c>
      <c r="E48" s="113"/>
      <c r="F48" s="143">
        <v>29841</v>
      </c>
      <c r="G48" s="56"/>
      <c r="H48" s="143">
        <v>-23948</v>
      </c>
      <c r="I48" s="56"/>
      <c r="J48" s="143">
        <v>-21922</v>
      </c>
    </row>
    <row r="49" spans="1:10" s="14" customFormat="1" ht="21.5" customHeight="1" thickTop="1" x14ac:dyDescent="0.65">
      <c r="A49" s="27"/>
      <c r="B49" s="262"/>
      <c r="C49" s="263"/>
      <c r="D49" s="64"/>
      <c r="E49" s="64"/>
      <c r="F49" s="64"/>
      <c r="G49" s="40"/>
      <c r="H49" s="40"/>
      <c r="I49" s="40"/>
      <c r="J49" s="144"/>
    </row>
    <row r="50" spans="1:10" s="14" customFormat="1" ht="23.25" customHeight="1" thickBot="1" x14ac:dyDescent="0.75">
      <c r="A50" s="7" t="s">
        <v>157</v>
      </c>
      <c r="B50" s="262">
        <v>11</v>
      </c>
      <c r="C50" s="206"/>
      <c r="D50" s="207">
        <v>-0.1017292490118577</v>
      </c>
      <c r="E50" s="208"/>
      <c r="F50" s="207">
        <v>0.32005928853754939</v>
      </c>
      <c r="G50" s="209"/>
      <c r="H50" s="207">
        <v>-0.23622529644268775</v>
      </c>
      <c r="I50" s="209"/>
      <c r="J50" s="207">
        <v>-0.2166205533596838</v>
      </c>
    </row>
    <row r="51" spans="1:10" s="14" customFormat="1" ht="23.25" customHeight="1" thickTop="1" x14ac:dyDescent="0.7">
      <c r="A51" s="7"/>
      <c r="B51" s="262"/>
      <c r="C51" s="206"/>
      <c r="D51" s="208"/>
      <c r="E51" s="208"/>
      <c r="F51" s="208"/>
      <c r="G51" s="209"/>
      <c r="H51" s="208"/>
      <c r="I51" s="209"/>
      <c r="J51" s="208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52" top="0.6" bottom="0.75" header="0.3" footer="0.3"/>
  <pageSetup paperSize="9" scale="86" firstPageNumber="7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view="pageBreakPreview" topLeftCell="A7" zoomScale="70" zoomScaleNormal="80" zoomScaleSheetLayoutView="70" workbookViewId="0">
      <selection activeCell="D21" sqref="D21"/>
    </sheetView>
  </sheetViews>
  <sheetFormatPr defaultColWidth="9.09765625" defaultRowHeight="22.5" customHeight="1" x14ac:dyDescent="0.65"/>
  <cols>
    <col min="1" max="1" width="2.59765625" style="22" customWidth="1"/>
    <col min="2" max="2" width="47.796875" style="22" customWidth="1"/>
    <col min="3" max="3" width="9.59765625" style="104" customWidth="1"/>
    <col min="4" max="4" width="14.09765625" style="62" customWidth="1"/>
    <col min="5" max="5" width="1.09765625" style="62" customWidth="1"/>
    <col min="6" max="6" width="14.09765625" style="62" customWidth="1"/>
    <col min="7" max="7" width="1.09765625" style="62" customWidth="1"/>
    <col min="8" max="8" width="14.09765625" style="62" customWidth="1"/>
    <col min="9" max="9" width="1.09765625" style="62" customWidth="1"/>
    <col min="10" max="10" width="14.09765625" style="62" customWidth="1"/>
    <col min="11" max="11" width="1.09765625" style="62" customWidth="1"/>
    <col min="12" max="12" width="14.09765625" style="62" customWidth="1"/>
    <col min="13" max="13" width="1.09765625" style="62" customWidth="1"/>
    <col min="14" max="14" width="14.09765625" style="62" customWidth="1"/>
    <col min="15" max="15" width="1.09765625" style="22" customWidth="1"/>
    <col min="16" max="16" width="14.09765625" style="22" customWidth="1"/>
    <col min="17" max="17" width="1.09765625" style="22" customWidth="1"/>
    <col min="18" max="18" width="14.09765625" style="22" customWidth="1"/>
    <col min="19" max="16384" width="9.09765625" style="22"/>
  </cols>
  <sheetData>
    <row r="1" spans="1:18" ht="22.5" customHeight="1" x14ac:dyDescent="0.7">
      <c r="A1" s="7" t="s">
        <v>93</v>
      </c>
      <c r="C1" s="15"/>
      <c r="D1" s="185"/>
      <c r="E1" s="185"/>
      <c r="F1" s="185"/>
      <c r="G1" s="185"/>
      <c r="H1" s="185"/>
      <c r="I1" s="185"/>
      <c r="J1" s="185"/>
      <c r="K1" s="185"/>
      <c r="L1" s="173"/>
      <c r="M1" s="173"/>
      <c r="N1" s="173"/>
      <c r="O1" s="14"/>
      <c r="P1" s="14"/>
      <c r="Q1" s="14"/>
      <c r="R1" s="14"/>
    </row>
    <row r="2" spans="1:18" ht="22.5" customHeight="1" x14ac:dyDescent="0.7">
      <c r="A2" s="7" t="s">
        <v>158</v>
      </c>
      <c r="C2" s="15"/>
      <c r="D2" s="185"/>
      <c r="E2" s="185"/>
      <c r="F2" s="185"/>
      <c r="G2" s="185"/>
      <c r="H2" s="185"/>
      <c r="I2" s="185"/>
      <c r="J2" s="185"/>
      <c r="K2" s="185"/>
      <c r="L2" s="173"/>
      <c r="M2" s="173"/>
      <c r="N2" s="173"/>
      <c r="O2" s="14"/>
      <c r="P2" s="14"/>
      <c r="Q2" s="14"/>
      <c r="R2" s="14"/>
    </row>
    <row r="3" spans="1:18" ht="22.5" customHeight="1" x14ac:dyDescent="0.7">
      <c r="A3" s="7"/>
      <c r="B3" s="62"/>
      <c r="C3" s="15"/>
      <c r="D3" s="185"/>
      <c r="E3" s="185"/>
      <c r="F3" s="185"/>
      <c r="G3" s="185"/>
      <c r="H3" s="185"/>
      <c r="I3" s="185"/>
      <c r="J3" s="185"/>
      <c r="K3" s="185"/>
      <c r="L3" s="173"/>
      <c r="M3" s="173"/>
      <c r="N3" s="173"/>
      <c r="O3" s="14"/>
      <c r="P3" s="14"/>
      <c r="Q3" s="14"/>
      <c r="R3" s="14"/>
    </row>
    <row r="4" spans="1:18" ht="22.5" customHeight="1" x14ac:dyDescent="0.7">
      <c r="A4" s="7"/>
      <c r="B4" s="62"/>
      <c r="C4" s="15"/>
      <c r="D4" s="293" t="s">
        <v>42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18" ht="21.5" x14ac:dyDescent="0.65">
      <c r="A5" s="62"/>
      <c r="B5" s="62"/>
      <c r="C5" s="23"/>
      <c r="D5" s="173"/>
      <c r="E5" s="173"/>
      <c r="F5" s="173"/>
      <c r="G5" s="173"/>
      <c r="H5" s="294" t="s">
        <v>49</v>
      </c>
      <c r="I5" s="294"/>
      <c r="J5" s="294"/>
      <c r="K5" s="173"/>
      <c r="L5" s="294" t="s">
        <v>43</v>
      </c>
      <c r="M5" s="294"/>
      <c r="N5" s="294"/>
      <c r="O5" s="294"/>
      <c r="P5" s="294"/>
      <c r="Q5" s="173"/>
      <c r="R5" s="173"/>
    </row>
    <row r="6" spans="1:18" ht="21.5" x14ac:dyDescent="0.65">
      <c r="A6" s="62"/>
      <c r="B6" s="62"/>
      <c r="C6" s="23"/>
      <c r="D6" s="173"/>
      <c r="E6" s="173"/>
      <c r="F6" s="173"/>
      <c r="G6" s="173"/>
      <c r="H6" s="173"/>
      <c r="I6" s="173"/>
      <c r="J6" s="173"/>
      <c r="K6" s="173"/>
      <c r="L6" s="265" t="s">
        <v>124</v>
      </c>
      <c r="M6" s="265"/>
      <c r="N6" s="265"/>
      <c r="O6" s="15"/>
      <c r="P6" s="15" t="s">
        <v>87</v>
      </c>
      <c r="Q6" s="173"/>
      <c r="R6" s="173"/>
    </row>
    <row r="7" spans="1:18" ht="21.5" x14ac:dyDescent="0.65">
      <c r="A7" s="62"/>
      <c r="B7" s="62"/>
      <c r="C7" s="23"/>
      <c r="D7" s="11" t="s">
        <v>11</v>
      </c>
      <c r="I7" s="105"/>
      <c r="J7" s="105"/>
      <c r="K7" s="105"/>
      <c r="L7" s="265" t="s">
        <v>125</v>
      </c>
      <c r="M7" s="265"/>
      <c r="N7" s="265" t="s">
        <v>86</v>
      </c>
      <c r="O7" s="15"/>
      <c r="P7" s="15" t="s">
        <v>88</v>
      </c>
      <c r="Q7" s="20"/>
    </row>
    <row r="8" spans="1:18" ht="21.5" x14ac:dyDescent="0.65">
      <c r="A8" s="62"/>
      <c r="B8" s="62"/>
      <c r="C8" s="23"/>
      <c r="D8" s="11" t="s">
        <v>112</v>
      </c>
      <c r="E8" s="11"/>
      <c r="F8" s="11" t="s">
        <v>94</v>
      </c>
      <c r="G8" s="105"/>
      <c r="H8" s="105" t="s">
        <v>84</v>
      </c>
      <c r="I8" s="105"/>
      <c r="J8" s="105"/>
      <c r="K8" s="105"/>
      <c r="L8" s="265" t="s">
        <v>126</v>
      </c>
      <c r="M8" s="265"/>
      <c r="N8" s="265" t="s">
        <v>140</v>
      </c>
      <c r="O8" s="15"/>
      <c r="P8" s="15" t="s">
        <v>89</v>
      </c>
      <c r="Q8" s="20"/>
      <c r="R8" s="104" t="s">
        <v>27</v>
      </c>
    </row>
    <row r="9" spans="1:18" ht="22.5" customHeight="1" x14ac:dyDescent="0.7">
      <c r="A9" s="169"/>
      <c r="B9" s="62"/>
      <c r="C9" s="5" t="s">
        <v>0</v>
      </c>
      <c r="D9" s="11" t="s">
        <v>113</v>
      </c>
      <c r="E9" s="11"/>
      <c r="F9" s="11" t="s">
        <v>95</v>
      </c>
      <c r="G9" s="105"/>
      <c r="H9" s="105" t="s">
        <v>85</v>
      </c>
      <c r="I9" s="105"/>
      <c r="J9" s="11" t="s">
        <v>14</v>
      </c>
      <c r="K9" s="105"/>
      <c r="L9" s="265" t="s">
        <v>127</v>
      </c>
      <c r="M9" s="105"/>
      <c r="N9" s="265" t="s">
        <v>141</v>
      </c>
      <c r="O9" s="104"/>
      <c r="P9" s="104" t="s">
        <v>90</v>
      </c>
      <c r="Q9" s="104"/>
      <c r="R9" s="11" t="s">
        <v>26</v>
      </c>
    </row>
    <row r="10" spans="1:18" ht="22.5" customHeight="1" x14ac:dyDescent="0.7">
      <c r="A10" s="169"/>
      <c r="B10" s="62"/>
      <c r="C10" s="23"/>
      <c r="D10" s="295" t="s">
        <v>32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</row>
    <row r="11" spans="1:18" ht="22.5" customHeight="1" x14ac:dyDescent="0.65">
      <c r="A11" s="7" t="s">
        <v>190</v>
      </c>
      <c r="B11" s="62"/>
      <c r="C11" s="23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</row>
    <row r="12" spans="1:18" ht="22.5" customHeight="1" x14ac:dyDescent="0.7">
      <c r="A12" s="7" t="s">
        <v>135</v>
      </c>
      <c r="B12" s="62"/>
      <c r="C12" s="22"/>
      <c r="D12" s="77">
        <v>1012000</v>
      </c>
      <c r="E12" s="77" t="e">
        <v>#REF!</v>
      </c>
      <c r="F12" s="77">
        <v>60384</v>
      </c>
      <c r="G12" s="130">
        <v>0</v>
      </c>
      <c r="H12" s="130">
        <v>35336</v>
      </c>
      <c r="I12" s="130">
        <v>0</v>
      </c>
      <c r="J12" s="130">
        <v>456522</v>
      </c>
      <c r="K12" s="130">
        <v>0</v>
      </c>
      <c r="L12" s="130">
        <v>359606</v>
      </c>
      <c r="M12" s="130">
        <v>0</v>
      </c>
      <c r="N12" s="130">
        <v>-357115</v>
      </c>
      <c r="O12" s="110" t="e">
        <v>#REF!</v>
      </c>
      <c r="P12" s="111">
        <v>2491</v>
      </c>
      <c r="Q12" s="110"/>
      <c r="R12" s="110">
        <v>1566733</v>
      </c>
    </row>
    <row r="13" spans="1:18" ht="22.5" customHeight="1" x14ac:dyDescent="0.7">
      <c r="A13" s="7" t="s">
        <v>29</v>
      </c>
      <c r="B13" s="62"/>
      <c r="C13" s="22"/>
      <c r="D13" s="77"/>
      <c r="E13" s="77"/>
      <c r="F13" s="77"/>
      <c r="G13" s="130"/>
      <c r="H13" s="130"/>
      <c r="I13" s="130"/>
      <c r="J13" s="130"/>
      <c r="K13" s="130"/>
      <c r="L13" s="130"/>
      <c r="M13" s="130"/>
      <c r="N13" s="130"/>
      <c r="O13" s="110"/>
      <c r="P13" s="111"/>
      <c r="Q13" s="110"/>
      <c r="R13" s="110"/>
    </row>
    <row r="14" spans="1:18" ht="22.5" customHeight="1" x14ac:dyDescent="0.7">
      <c r="A14" s="39" t="s">
        <v>182</v>
      </c>
      <c r="B14" s="62"/>
      <c r="C14" s="22"/>
      <c r="D14" s="77"/>
      <c r="E14" s="77"/>
      <c r="F14" s="77"/>
      <c r="G14" s="130"/>
      <c r="H14" s="130"/>
      <c r="I14" s="130"/>
      <c r="J14" s="130"/>
      <c r="K14" s="130"/>
      <c r="L14" s="130"/>
      <c r="M14" s="130"/>
      <c r="N14" s="130"/>
      <c r="O14" s="110"/>
      <c r="P14" s="111"/>
      <c r="Q14" s="110"/>
      <c r="R14" s="110"/>
    </row>
    <row r="15" spans="1:18" ht="22.5" customHeight="1" x14ac:dyDescent="0.7">
      <c r="A15" s="41" t="s">
        <v>163</v>
      </c>
      <c r="B15" s="41"/>
      <c r="C15" s="23">
        <v>12</v>
      </c>
      <c r="D15" s="227" t="s">
        <v>25</v>
      </c>
      <c r="E15" s="225"/>
      <c r="F15" s="227" t="s">
        <v>25</v>
      </c>
      <c r="G15" s="226"/>
      <c r="H15" s="227" t="s">
        <v>25</v>
      </c>
      <c r="I15" s="130"/>
      <c r="J15" s="137">
        <v>-101200</v>
      </c>
      <c r="K15" s="130"/>
      <c r="L15" s="227" t="s">
        <v>25</v>
      </c>
      <c r="M15" s="130"/>
      <c r="N15" s="227" t="s">
        <v>25</v>
      </c>
      <c r="O15" s="110"/>
      <c r="P15" s="227" t="s">
        <v>25</v>
      </c>
      <c r="Q15" s="110"/>
      <c r="R15" s="241">
        <v>-101200</v>
      </c>
    </row>
    <row r="16" spans="1:18" ht="22.5" customHeight="1" x14ac:dyDescent="0.7">
      <c r="A16" s="39" t="s">
        <v>183</v>
      </c>
      <c r="B16" s="62"/>
      <c r="C16" s="22"/>
      <c r="D16" s="242" t="s">
        <v>25</v>
      </c>
      <c r="E16" s="225"/>
      <c r="F16" s="242" t="s">
        <v>25</v>
      </c>
      <c r="G16" s="226"/>
      <c r="H16" s="242" t="s">
        <v>25</v>
      </c>
      <c r="I16" s="130"/>
      <c r="J16" s="199">
        <v>-101200</v>
      </c>
      <c r="K16" s="130"/>
      <c r="L16" s="131" t="s">
        <v>25</v>
      </c>
      <c r="M16" s="130"/>
      <c r="N16" s="131" t="s">
        <v>25</v>
      </c>
      <c r="O16" s="110"/>
      <c r="P16" s="131" t="s">
        <v>25</v>
      </c>
      <c r="Q16" s="110"/>
      <c r="R16" s="228">
        <v>-101200</v>
      </c>
    </row>
    <row r="17" spans="1:18" ht="22.5" customHeight="1" x14ac:dyDescent="0.65">
      <c r="A17" s="7" t="s">
        <v>51</v>
      </c>
      <c r="B17" s="62"/>
      <c r="C17" s="23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08"/>
      <c r="P17" s="108"/>
      <c r="Q17" s="108"/>
      <c r="R17" s="108"/>
    </row>
    <row r="18" spans="1:18" ht="22.5" customHeight="1" x14ac:dyDescent="0.65">
      <c r="A18" s="7"/>
      <c r="B18" s="62" t="s">
        <v>137</v>
      </c>
      <c r="C18" s="23"/>
      <c r="D18" s="211" t="s">
        <v>25</v>
      </c>
      <c r="E18" s="187"/>
      <c r="F18" s="211" t="s">
        <v>25</v>
      </c>
      <c r="G18" s="211"/>
      <c r="H18" s="211" t="s">
        <v>25</v>
      </c>
      <c r="I18" s="187"/>
      <c r="J18" s="187">
        <v>32390</v>
      </c>
      <c r="K18" s="187"/>
      <c r="L18" s="211" t="s">
        <v>25</v>
      </c>
      <c r="M18" s="211"/>
      <c r="N18" s="211" t="s">
        <v>25</v>
      </c>
      <c r="O18" s="212"/>
      <c r="P18" s="212" t="s">
        <v>25</v>
      </c>
      <c r="Q18" s="71"/>
      <c r="R18" s="71">
        <v>32390</v>
      </c>
    </row>
    <row r="19" spans="1:18" ht="22.5" customHeight="1" x14ac:dyDescent="0.65">
      <c r="A19" s="201"/>
      <c r="B19" s="62" t="s">
        <v>53</v>
      </c>
      <c r="C19" s="125"/>
      <c r="D19" s="107" t="s">
        <v>25</v>
      </c>
      <c r="E19" s="107"/>
      <c r="F19" s="107" t="s">
        <v>25</v>
      </c>
      <c r="G19" s="107"/>
      <c r="H19" s="107" t="s">
        <v>25</v>
      </c>
      <c r="I19" s="107"/>
      <c r="J19" s="188" t="s">
        <v>25</v>
      </c>
      <c r="K19" s="107"/>
      <c r="L19" s="107" t="s">
        <v>25</v>
      </c>
      <c r="M19" s="107"/>
      <c r="N19" s="188">
        <v>-2549</v>
      </c>
      <c r="O19" s="107"/>
      <c r="P19" s="109">
        <v>-2549</v>
      </c>
      <c r="Q19" s="107"/>
      <c r="R19" s="109">
        <v>-2549</v>
      </c>
    </row>
    <row r="20" spans="1:18" s="24" customFormat="1" ht="22.5" customHeight="1" x14ac:dyDescent="0.7">
      <c r="A20" s="7" t="s">
        <v>54</v>
      </c>
      <c r="B20" s="8"/>
      <c r="C20" s="25"/>
      <c r="D20" s="121" t="s">
        <v>25</v>
      </c>
      <c r="E20" s="115"/>
      <c r="F20" s="121" t="s">
        <v>25</v>
      </c>
      <c r="G20" s="28"/>
      <c r="H20" s="121" t="s">
        <v>25</v>
      </c>
      <c r="I20" s="28"/>
      <c r="J20" s="121">
        <v>32390</v>
      </c>
      <c r="K20" s="28"/>
      <c r="L20" s="121" t="s">
        <v>25</v>
      </c>
      <c r="M20" s="28"/>
      <c r="N20" s="121">
        <v>-2549</v>
      </c>
      <c r="O20" s="28"/>
      <c r="P20" s="121">
        <v>-2549</v>
      </c>
      <c r="Q20" s="28"/>
      <c r="R20" s="121">
        <v>29841</v>
      </c>
    </row>
    <row r="21" spans="1:18" s="24" customFormat="1" ht="22.5" customHeight="1" thickBot="1" x14ac:dyDescent="0.75">
      <c r="A21" s="7" t="s">
        <v>191</v>
      </c>
      <c r="B21" s="8"/>
      <c r="C21" s="25"/>
      <c r="D21" s="210">
        <v>1012000</v>
      </c>
      <c r="E21" s="115" t="e">
        <v>#REF!</v>
      </c>
      <c r="F21" s="210">
        <v>60384</v>
      </c>
      <c r="G21" s="28"/>
      <c r="H21" s="210">
        <v>35336</v>
      </c>
      <c r="I21" s="28"/>
      <c r="J21" s="210">
        <v>387712</v>
      </c>
      <c r="K21" s="28"/>
      <c r="L21" s="210">
        <v>359606</v>
      </c>
      <c r="M21" s="28" t="e">
        <v>#REF!</v>
      </c>
      <c r="N21" s="210">
        <v>-359664</v>
      </c>
      <c r="O21" s="28"/>
      <c r="P21" s="210">
        <v>-58</v>
      </c>
      <c r="Q21" s="28"/>
      <c r="R21" s="210">
        <v>1495374</v>
      </c>
    </row>
    <row r="22" spans="1:18" s="24" customFormat="1" ht="12.5" customHeight="1" thickTop="1" x14ac:dyDescent="0.7">
      <c r="A22" s="7"/>
      <c r="B22" s="8"/>
      <c r="C22" s="25"/>
      <c r="D22" s="61"/>
      <c r="E22" s="115"/>
      <c r="F22" s="61"/>
      <c r="G22" s="28"/>
      <c r="H22" s="61"/>
      <c r="I22" s="28"/>
      <c r="J22" s="61"/>
      <c r="K22" s="28"/>
      <c r="L22" s="61"/>
      <c r="M22" s="28"/>
      <c r="N22" s="61"/>
      <c r="O22" s="28"/>
      <c r="P22" s="61"/>
      <c r="Q22" s="28"/>
      <c r="R22" s="61"/>
    </row>
    <row r="23" spans="1:18" ht="22.5" customHeight="1" x14ac:dyDescent="0.65">
      <c r="A23" s="7" t="s">
        <v>193</v>
      </c>
      <c r="B23" s="7"/>
      <c r="C23" s="12"/>
      <c r="D23" s="95"/>
      <c r="E23" s="95"/>
      <c r="F23" s="95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88"/>
      <c r="R23" s="95"/>
    </row>
    <row r="24" spans="1:18" s="7" customFormat="1" ht="22.5" customHeight="1" x14ac:dyDescent="0.7">
      <c r="A24" s="7" t="s">
        <v>148</v>
      </c>
      <c r="B24" s="62"/>
      <c r="C24" s="104"/>
      <c r="D24" s="219">
        <v>1012000</v>
      </c>
      <c r="E24" s="219" t="e">
        <v>#REF!</v>
      </c>
      <c r="F24" s="219">
        <v>60384</v>
      </c>
      <c r="G24" s="219"/>
      <c r="H24" s="219">
        <v>37851</v>
      </c>
      <c r="I24" s="219"/>
      <c r="J24" s="219">
        <v>390486</v>
      </c>
      <c r="K24" s="219">
        <v>0</v>
      </c>
      <c r="L24" s="219">
        <v>359606</v>
      </c>
      <c r="M24" s="219"/>
      <c r="N24" s="219">
        <v>-349696</v>
      </c>
      <c r="O24" s="111"/>
      <c r="P24" s="111">
        <v>9910</v>
      </c>
      <c r="Q24" s="111"/>
      <c r="R24" s="111">
        <v>1510631</v>
      </c>
    </row>
    <row r="25" spans="1:18" ht="22.5" customHeight="1" x14ac:dyDescent="0.7">
      <c r="A25" s="7" t="s">
        <v>29</v>
      </c>
      <c r="B25" s="62"/>
      <c r="C25" s="22"/>
      <c r="D25" s="77"/>
      <c r="E25" s="77"/>
      <c r="F25" s="77"/>
      <c r="G25" s="130"/>
      <c r="H25" s="130"/>
      <c r="I25" s="130"/>
      <c r="J25" s="130"/>
      <c r="K25" s="130"/>
      <c r="L25" s="130"/>
      <c r="M25" s="130"/>
      <c r="N25" s="130"/>
      <c r="O25" s="110"/>
      <c r="P25" s="111"/>
      <c r="Q25" s="110"/>
      <c r="R25" s="110"/>
    </row>
    <row r="26" spans="1:18" ht="22.5" customHeight="1" x14ac:dyDescent="0.7">
      <c r="A26" s="39" t="s">
        <v>182</v>
      </c>
      <c r="B26" s="62"/>
      <c r="C26" s="22"/>
      <c r="D26" s="77"/>
      <c r="E26" s="77"/>
      <c r="F26" s="77"/>
      <c r="G26" s="130"/>
      <c r="H26" s="130"/>
      <c r="I26" s="130"/>
      <c r="J26" s="130"/>
      <c r="K26" s="130"/>
      <c r="L26" s="130"/>
      <c r="M26" s="130"/>
      <c r="N26" s="130"/>
      <c r="O26" s="110"/>
      <c r="P26" s="111"/>
      <c r="Q26" s="110"/>
      <c r="R26" s="110"/>
    </row>
    <row r="27" spans="1:18" ht="22.5" customHeight="1" x14ac:dyDescent="0.7">
      <c r="A27" s="41" t="s">
        <v>163</v>
      </c>
      <c r="B27" s="41"/>
      <c r="C27" s="23">
        <v>12</v>
      </c>
      <c r="D27" s="227" t="s">
        <v>25</v>
      </c>
      <c r="E27" s="225"/>
      <c r="F27" s="227" t="s">
        <v>25</v>
      </c>
      <c r="G27" s="226"/>
      <c r="H27" s="227" t="s">
        <v>25</v>
      </c>
      <c r="I27" s="130"/>
      <c r="J27" s="137">
        <v>-50600</v>
      </c>
      <c r="K27" s="130"/>
      <c r="L27" s="227" t="s">
        <v>25</v>
      </c>
      <c r="M27" s="130"/>
      <c r="N27" s="227" t="s">
        <v>25</v>
      </c>
      <c r="O27" s="110"/>
      <c r="P27" s="227" t="s">
        <v>25</v>
      </c>
      <c r="Q27" s="110"/>
      <c r="R27" s="241">
        <v>-50600</v>
      </c>
    </row>
    <row r="28" spans="1:18" ht="22.5" customHeight="1" x14ac:dyDescent="0.7">
      <c r="A28" s="39" t="s">
        <v>183</v>
      </c>
      <c r="B28" s="62"/>
      <c r="C28" s="22"/>
      <c r="D28" s="242" t="s">
        <v>25</v>
      </c>
      <c r="E28" s="225"/>
      <c r="F28" s="242" t="s">
        <v>25</v>
      </c>
      <c r="G28" s="226"/>
      <c r="H28" s="242" t="s">
        <v>25</v>
      </c>
      <c r="I28" s="130"/>
      <c r="J28" s="199">
        <v>-50600</v>
      </c>
      <c r="K28" s="130"/>
      <c r="L28" s="131" t="s">
        <v>25</v>
      </c>
      <c r="M28" s="130"/>
      <c r="N28" s="131" t="s">
        <v>25</v>
      </c>
      <c r="O28" s="110"/>
      <c r="P28" s="131" t="s">
        <v>25</v>
      </c>
      <c r="Q28" s="110"/>
      <c r="R28" s="228">
        <v>-50600</v>
      </c>
    </row>
    <row r="29" spans="1:18" ht="22.5" customHeight="1" x14ac:dyDescent="0.65">
      <c r="A29" s="7" t="s">
        <v>172</v>
      </c>
      <c r="B29" s="62"/>
      <c r="C29" s="23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09"/>
      <c r="P29" s="109"/>
      <c r="Q29" s="109"/>
      <c r="R29" s="109"/>
    </row>
    <row r="30" spans="1:18" s="24" customFormat="1" ht="22.5" customHeight="1" x14ac:dyDescent="0.7">
      <c r="A30" s="7"/>
      <c r="B30" s="62" t="s">
        <v>149</v>
      </c>
      <c r="C30" s="25"/>
      <c r="D30" s="211" t="s">
        <v>25</v>
      </c>
      <c r="E30" s="189"/>
      <c r="F30" s="211" t="s">
        <v>25</v>
      </c>
      <c r="G30" s="92"/>
      <c r="H30" s="211" t="s">
        <v>25</v>
      </c>
      <c r="I30" s="92"/>
      <c r="J30" s="264">
        <v>-10295</v>
      </c>
      <c r="K30" s="189"/>
      <c r="L30" s="211" t="s">
        <v>25</v>
      </c>
      <c r="M30" s="189"/>
      <c r="N30" s="211" t="s">
        <v>25</v>
      </c>
      <c r="O30" s="112"/>
      <c r="P30" s="211" t="s">
        <v>25</v>
      </c>
      <c r="Q30" s="189"/>
      <c r="R30" s="212">
        <v>-10295</v>
      </c>
    </row>
    <row r="31" spans="1:18" s="24" customFormat="1" ht="22.5" customHeight="1" x14ac:dyDescent="0.7">
      <c r="A31" s="7"/>
      <c r="B31" s="62" t="s">
        <v>171</v>
      </c>
      <c r="D31" s="107" t="s">
        <v>25</v>
      </c>
      <c r="E31" s="264"/>
      <c r="F31" s="131" t="s">
        <v>25</v>
      </c>
      <c r="G31" s="92"/>
      <c r="H31" s="131" t="s">
        <v>25</v>
      </c>
      <c r="I31" s="178"/>
      <c r="J31" s="197">
        <v>-42</v>
      </c>
      <c r="K31" s="189"/>
      <c r="L31" s="131" t="s">
        <v>25</v>
      </c>
      <c r="M31" s="264"/>
      <c r="N31" s="197">
        <v>-68774</v>
      </c>
      <c r="O31" s="264"/>
      <c r="P31" s="197">
        <v>-68774</v>
      </c>
      <c r="Q31" s="244"/>
      <c r="R31" s="243">
        <v>-68816</v>
      </c>
    </row>
    <row r="32" spans="1:18" s="24" customFormat="1" ht="22" x14ac:dyDescent="0.7">
      <c r="A32" s="7" t="s">
        <v>173</v>
      </c>
      <c r="D32" s="79" t="s">
        <v>25</v>
      </c>
      <c r="E32" s="92"/>
      <c r="F32" s="112" t="s">
        <v>25</v>
      </c>
      <c r="G32" s="189"/>
      <c r="H32" s="112" t="s">
        <v>25</v>
      </c>
      <c r="I32" s="189"/>
      <c r="J32" s="121">
        <v>-10337</v>
      </c>
      <c r="K32" s="189"/>
      <c r="L32" s="112" t="s">
        <v>25</v>
      </c>
      <c r="M32" s="189"/>
      <c r="N32" s="121">
        <v>-68774</v>
      </c>
      <c r="O32" s="112"/>
      <c r="P32" s="121">
        <v>-68774</v>
      </c>
      <c r="Q32" s="189"/>
      <c r="R32" s="121">
        <v>-79111</v>
      </c>
    </row>
    <row r="33" spans="1:18" s="24" customFormat="1" ht="22.5" customHeight="1" thickBot="1" x14ac:dyDescent="0.75">
      <c r="A33" s="7" t="s">
        <v>192</v>
      </c>
      <c r="B33" s="22"/>
      <c r="C33" s="25"/>
      <c r="D33" s="138">
        <v>1012000</v>
      </c>
      <c r="E33" s="77" t="e">
        <v>#REF!</v>
      </c>
      <c r="F33" s="138">
        <v>60384</v>
      </c>
      <c r="G33" s="77"/>
      <c r="H33" s="138">
        <v>37851</v>
      </c>
      <c r="I33" s="77"/>
      <c r="J33" s="138">
        <v>329549</v>
      </c>
      <c r="K33" s="77"/>
      <c r="L33" s="138">
        <v>359606</v>
      </c>
      <c r="M33" s="77"/>
      <c r="N33" s="138">
        <v>-418470</v>
      </c>
      <c r="O33" s="216" t="e">
        <v>#REF!</v>
      </c>
      <c r="P33" s="138">
        <v>-58864</v>
      </c>
      <c r="Q33" s="216"/>
      <c r="R33" s="217">
        <v>1380920</v>
      </c>
    </row>
    <row r="34" spans="1:18" ht="12" customHeight="1" thickTop="1" x14ac:dyDescent="0.65"/>
  </sheetData>
  <mergeCells count="4">
    <mergeCell ref="D4:R4"/>
    <mergeCell ref="H5:J5"/>
    <mergeCell ref="L5:P5"/>
    <mergeCell ref="D10:R10"/>
  </mergeCells>
  <phoneticPr fontId="4" type="noConversion"/>
  <pageMargins left="0.7" right="0.7" top="0.75" bottom="0.75" header="0.3" footer="0.3"/>
  <pageSetup paperSize="9" scale="83" firstPageNumber="9" fitToWidth="0" fitToHeight="2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view="pageBreakPreview" topLeftCell="A4" zoomScale="70" zoomScaleNormal="90" zoomScaleSheetLayoutView="70" workbookViewId="0">
      <selection activeCell="L13" sqref="L13"/>
    </sheetView>
  </sheetViews>
  <sheetFormatPr defaultColWidth="9.09765625" defaultRowHeight="22.5" customHeight="1" x14ac:dyDescent="0.65"/>
  <cols>
    <col min="1" max="1" width="2.59765625" style="22" customWidth="1"/>
    <col min="2" max="2" width="53.296875" style="22" customWidth="1"/>
    <col min="3" max="3" width="10.19921875" style="62" customWidth="1"/>
    <col min="4" max="4" width="16" style="22" customWidth="1"/>
    <col min="5" max="5" width="2.3984375" style="14" customWidth="1"/>
    <col min="6" max="6" width="16" style="22" customWidth="1"/>
    <col min="7" max="7" width="2.3984375" style="14" customWidth="1"/>
    <col min="8" max="8" width="16" style="22" customWidth="1"/>
    <col min="9" max="9" width="2.3984375" style="14" customWidth="1"/>
    <col min="10" max="10" width="16" style="22" customWidth="1"/>
    <col min="11" max="11" width="2.3984375" style="14" customWidth="1"/>
    <col min="12" max="12" width="16" style="22" customWidth="1"/>
    <col min="13" max="16384" width="9.09765625" style="22"/>
  </cols>
  <sheetData>
    <row r="1" spans="1:12" ht="22.5" customHeight="1" x14ac:dyDescent="0.7">
      <c r="A1" s="7" t="s">
        <v>93</v>
      </c>
      <c r="D1" s="18"/>
      <c r="E1" s="18"/>
      <c r="F1" s="18"/>
      <c r="G1" s="18"/>
      <c r="H1" s="14"/>
      <c r="J1" s="14"/>
      <c r="L1" s="14"/>
    </row>
    <row r="2" spans="1:12" ht="22.5" customHeight="1" x14ac:dyDescent="0.7">
      <c r="A2" s="7" t="s">
        <v>159</v>
      </c>
      <c r="D2" s="18"/>
      <c r="E2" s="18"/>
      <c r="F2" s="18"/>
      <c r="G2" s="18"/>
      <c r="H2" s="14"/>
      <c r="J2" s="14"/>
      <c r="L2" s="14"/>
    </row>
    <row r="3" spans="1:12" ht="22.5" customHeight="1" x14ac:dyDescent="0.7">
      <c r="A3" s="7"/>
      <c r="D3" s="293" t="s">
        <v>31</v>
      </c>
      <c r="E3" s="293"/>
      <c r="F3" s="293"/>
      <c r="G3" s="293"/>
      <c r="H3" s="293"/>
      <c r="I3" s="293"/>
      <c r="J3" s="293"/>
      <c r="K3" s="293"/>
      <c r="L3" s="293"/>
    </row>
    <row r="4" spans="1:12" ht="21.5" x14ac:dyDescent="0.65">
      <c r="D4" s="173"/>
      <c r="E4" s="173"/>
      <c r="F4" s="173"/>
      <c r="G4" s="173"/>
      <c r="H4" s="294" t="s">
        <v>49</v>
      </c>
      <c r="I4" s="294"/>
      <c r="J4" s="294"/>
      <c r="K4" s="173"/>
      <c r="L4" s="173"/>
    </row>
    <row r="5" spans="1:12" ht="21.5" x14ac:dyDescent="0.65">
      <c r="D5" s="11" t="s">
        <v>114</v>
      </c>
      <c r="E5" s="122"/>
      <c r="F5" s="11" t="s">
        <v>94</v>
      </c>
      <c r="G5" s="15"/>
      <c r="H5" s="104" t="s">
        <v>84</v>
      </c>
      <c r="I5" s="124"/>
      <c r="J5" s="11"/>
      <c r="K5" s="124"/>
      <c r="L5" s="104" t="s">
        <v>27</v>
      </c>
    </row>
    <row r="6" spans="1:12" ht="22.5" customHeight="1" x14ac:dyDescent="0.7">
      <c r="A6" s="24"/>
      <c r="C6" s="5" t="s">
        <v>0</v>
      </c>
      <c r="D6" s="11" t="s">
        <v>22</v>
      </c>
      <c r="E6" s="122"/>
      <c r="F6" s="11" t="s">
        <v>95</v>
      </c>
      <c r="G6" s="15"/>
      <c r="H6" s="104" t="s">
        <v>85</v>
      </c>
      <c r="I6" s="15"/>
      <c r="J6" s="11" t="s">
        <v>14</v>
      </c>
      <c r="K6" s="15"/>
      <c r="L6" s="11" t="s">
        <v>26</v>
      </c>
    </row>
    <row r="7" spans="1:12" ht="22.5" customHeight="1" x14ac:dyDescent="0.7">
      <c r="A7" s="24"/>
      <c r="D7" s="295" t="s">
        <v>32</v>
      </c>
      <c r="E7" s="295"/>
      <c r="F7" s="295"/>
      <c r="G7" s="295"/>
      <c r="H7" s="295"/>
      <c r="I7" s="295"/>
      <c r="J7" s="295"/>
      <c r="K7" s="295"/>
      <c r="L7" s="295"/>
    </row>
    <row r="8" spans="1:12" ht="22.5" customHeight="1" x14ac:dyDescent="0.7">
      <c r="A8" s="7" t="s">
        <v>190</v>
      </c>
      <c r="D8" s="70"/>
      <c r="E8" s="50"/>
      <c r="F8" s="70"/>
      <c r="G8" s="50"/>
      <c r="H8" s="70"/>
      <c r="I8" s="50"/>
      <c r="J8" s="70"/>
      <c r="K8" s="50"/>
      <c r="L8" s="70"/>
    </row>
    <row r="9" spans="1:12" ht="22.5" customHeight="1" x14ac:dyDescent="0.7">
      <c r="A9" s="7" t="s">
        <v>135</v>
      </c>
      <c r="D9" s="50">
        <v>1012000</v>
      </c>
      <c r="E9" s="50"/>
      <c r="F9" s="50">
        <v>60384</v>
      </c>
      <c r="G9" s="50"/>
      <c r="H9" s="50">
        <v>35336</v>
      </c>
      <c r="I9" s="50"/>
      <c r="J9" s="50">
        <v>109596</v>
      </c>
      <c r="K9" s="50"/>
      <c r="L9" s="50">
        <v>1217316</v>
      </c>
    </row>
    <row r="10" spans="1:12" ht="22.5" customHeight="1" x14ac:dyDescent="0.7">
      <c r="A10" s="43" t="s">
        <v>29</v>
      </c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22.5" customHeight="1" x14ac:dyDescent="0.7">
      <c r="A11" s="7"/>
      <c r="B11" s="39" t="s">
        <v>182</v>
      </c>
      <c r="D11" s="50"/>
      <c r="E11" s="50"/>
      <c r="F11" s="50"/>
      <c r="G11" s="50"/>
      <c r="H11" s="50"/>
      <c r="I11" s="50"/>
      <c r="J11" s="50"/>
      <c r="K11" s="50"/>
      <c r="L11" s="50"/>
    </row>
    <row r="12" spans="1:12" ht="22.5" customHeight="1" x14ac:dyDescent="0.7">
      <c r="A12" s="7"/>
      <c r="B12" s="41" t="s">
        <v>163</v>
      </c>
      <c r="C12" s="125">
        <v>12</v>
      </c>
      <c r="D12" s="278" t="s">
        <v>25</v>
      </c>
      <c r="E12" s="50"/>
      <c r="F12" s="278" t="s">
        <v>25</v>
      </c>
      <c r="G12" s="50"/>
      <c r="H12" s="278" t="s">
        <v>25</v>
      </c>
      <c r="I12" s="50"/>
      <c r="J12" s="280">
        <v>-101200</v>
      </c>
      <c r="K12" s="50"/>
      <c r="L12" s="280">
        <v>-101200</v>
      </c>
    </row>
    <row r="13" spans="1:12" ht="22.5" customHeight="1" x14ac:dyDescent="0.7">
      <c r="A13" s="7"/>
      <c r="B13" s="39" t="s">
        <v>183</v>
      </c>
      <c r="D13" s="234" t="s">
        <v>25</v>
      </c>
      <c r="E13" s="50"/>
      <c r="F13" s="234" t="s">
        <v>25</v>
      </c>
      <c r="G13" s="50"/>
      <c r="H13" s="234" t="s">
        <v>25</v>
      </c>
      <c r="I13" s="50"/>
      <c r="J13" s="121">
        <v>-101200</v>
      </c>
      <c r="K13" s="50"/>
      <c r="L13" s="121">
        <v>-101200</v>
      </c>
    </row>
    <row r="14" spans="1:12" ht="22.5" customHeight="1" x14ac:dyDescent="0.7">
      <c r="A14" s="7" t="s">
        <v>172</v>
      </c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22.5" customHeight="1" x14ac:dyDescent="0.7">
      <c r="A15" s="7"/>
      <c r="B15" s="22" t="s">
        <v>149</v>
      </c>
      <c r="D15" s="280" t="s">
        <v>25</v>
      </c>
      <c r="E15" s="67"/>
      <c r="F15" s="280" t="s">
        <v>25</v>
      </c>
      <c r="G15" s="67"/>
      <c r="H15" s="280" t="s">
        <v>25</v>
      </c>
      <c r="I15" s="50"/>
      <c r="J15" s="280">
        <v>-21922</v>
      </c>
      <c r="K15" s="67"/>
      <c r="L15" s="280">
        <v>-21922</v>
      </c>
    </row>
    <row r="16" spans="1:12" ht="22.5" customHeight="1" x14ac:dyDescent="0.7">
      <c r="A16" s="7" t="s">
        <v>173</v>
      </c>
      <c r="C16" s="125"/>
      <c r="D16" s="50" t="s">
        <v>25</v>
      </c>
      <c r="E16" s="50"/>
      <c r="F16" s="218" t="s">
        <v>25</v>
      </c>
      <c r="G16" s="50"/>
      <c r="H16" s="50" t="s">
        <v>25</v>
      </c>
      <c r="I16" s="50"/>
      <c r="J16" s="50">
        <v>-21922</v>
      </c>
      <c r="K16" s="50"/>
      <c r="L16" s="50">
        <v>-21922</v>
      </c>
    </row>
    <row r="17" spans="1:12" ht="22.5" customHeight="1" thickBot="1" x14ac:dyDescent="0.75">
      <c r="A17" s="7" t="s">
        <v>191</v>
      </c>
      <c r="B17" s="8"/>
      <c r="D17" s="213">
        <v>1012000</v>
      </c>
      <c r="E17" s="50"/>
      <c r="F17" s="213">
        <v>60384</v>
      </c>
      <c r="G17" s="50"/>
      <c r="H17" s="213">
        <v>35336</v>
      </c>
      <c r="I17" s="50"/>
      <c r="J17" s="213">
        <v>-13526</v>
      </c>
      <c r="K17" s="50"/>
      <c r="L17" s="213">
        <v>1094194</v>
      </c>
    </row>
    <row r="18" spans="1:12" ht="22.5" customHeight="1" thickTop="1" x14ac:dyDescent="0.7">
      <c r="A18" s="7"/>
      <c r="B18" s="8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22.5" customHeight="1" x14ac:dyDescent="0.65">
      <c r="A19" s="7" t="s">
        <v>193</v>
      </c>
      <c r="B19" s="7"/>
      <c r="C19" s="7"/>
      <c r="D19" s="95"/>
      <c r="E19" s="95"/>
      <c r="F19" s="95"/>
      <c r="G19" s="95"/>
      <c r="H19" s="95"/>
      <c r="I19" s="95"/>
      <c r="J19" s="94"/>
      <c r="K19" s="178"/>
      <c r="L19" s="94"/>
    </row>
    <row r="20" spans="1:12" s="7" customFormat="1" ht="22.5" customHeight="1" x14ac:dyDescent="0.7">
      <c r="A20" s="7" t="s">
        <v>148</v>
      </c>
      <c r="B20" s="22"/>
      <c r="C20" s="62"/>
      <c r="D20" s="50">
        <v>1012000</v>
      </c>
      <c r="E20" s="50"/>
      <c r="F20" s="50">
        <v>60384</v>
      </c>
      <c r="G20" s="50"/>
      <c r="H20" s="50">
        <v>37851</v>
      </c>
      <c r="I20" s="50"/>
      <c r="J20" s="50">
        <v>56170</v>
      </c>
      <c r="K20" s="50"/>
      <c r="L20" s="50">
        <v>1166405</v>
      </c>
    </row>
    <row r="21" spans="1:12" ht="22.5" customHeight="1" x14ac:dyDescent="0.7">
      <c r="A21" s="43" t="s">
        <v>29</v>
      </c>
      <c r="D21" s="50"/>
      <c r="E21" s="50"/>
      <c r="F21" s="50"/>
      <c r="G21" s="50"/>
      <c r="H21" s="50"/>
      <c r="I21" s="50"/>
      <c r="J21" s="50"/>
      <c r="K21" s="50"/>
      <c r="L21" s="50"/>
    </row>
    <row r="22" spans="1:12" ht="22.5" customHeight="1" x14ac:dyDescent="0.7">
      <c r="A22" s="7"/>
      <c r="B22" s="39" t="s">
        <v>182</v>
      </c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22.5" customHeight="1" x14ac:dyDescent="0.7">
      <c r="A23" s="7"/>
      <c r="B23" s="41" t="s">
        <v>163</v>
      </c>
      <c r="C23" s="125">
        <v>12</v>
      </c>
      <c r="D23" s="278" t="s">
        <v>25</v>
      </c>
      <c r="E23" s="50"/>
      <c r="F23" s="278" t="s">
        <v>25</v>
      </c>
      <c r="G23" s="50"/>
      <c r="H23" s="278" t="s">
        <v>25</v>
      </c>
      <c r="I23" s="50"/>
      <c r="J23" s="280">
        <v>-50600</v>
      </c>
      <c r="K23" s="50"/>
      <c r="L23" s="280">
        <v>-50600</v>
      </c>
    </row>
    <row r="24" spans="1:12" ht="22.5" customHeight="1" x14ac:dyDescent="0.7">
      <c r="A24" s="7"/>
      <c r="B24" s="39" t="s">
        <v>183</v>
      </c>
      <c r="D24" s="234" t="s">
        <v>25</v>
      </c>
      <c r="E24" s="50"/>
      <c r="F24" s="234" t="s">
        <v>25</v>
      </c>
      <c r="G24" s="50"/>
      <c r="H24" s="234" t="s">
        <v>25</v>
      </c>
      <c r="I24" s="50"/>
      <c r="J24" s="121">
        <v>-50600</v>
      </c>
      <c r="K24" s="50"/>
      <c r="L24" s="121">
        <v>-50600</v>
      </c>
    </row>
    <row r="25" spans="1:12" s="24" customFormat="1" ht="22.5" customHeight="1" x14ac:dyDescent="0.7">
      <c r="A25" s="7" t="s">
        <v>172</v>
      </c>
      <c r="B25" s="22"/>
      <c r="C25" s="169"/>
      <c r="D25" s="123"/>
      <c r="E25" s="123"/>
      <c r="F25" s="123"/>
      <c r="G25" s="81"/>
      <c r="H25" s="123"/>
      <c r="I25" s="81"/>
      <c r="J25" s="67"/>
      <c r="K25" s="178"/>
      <c r="L25" s="67"/>
    </row>
    <row r="26" spans="1:12" ht="22.5" customHeight="1" x14ac:dyDescent="0.7">
      <c r="A26" s="7"/>
      <c r="B26" s="22" t="s">
        <v>149</v>
      </c>
      <c r="C26" s="169"/>
      <c r="D26" s="67" t="s">
        <v>25</v>
      </c>
      <c r="E26" s="67"/>
      <c r="F26" s="67" t="s">
        <v>25</v>
      </c>
      <c r="G26" s="67"/>
      <c r="H26" s="67" t="s">
        <v>25</v>
      </c>
      <c r="I26" s="112"/>
      <c r="J26" s="281">
        <v>-23906</v>
      </c>
      <c r="K26" s="244"/>
      <c r="L26" s="281">
        <v>-23906</v>
      </c>
    </row>
    <row r="27" spans="1:12" ht="22.5" customHeight="1" x14ac:dyDescent="0.7">
      <c r="A27" s="7"/>
      <c r="B27" s="22" t="s">
        <v>171</v>
      </c>
      <c r="C27" s="169"/>
      <c r="D27" s="280" t="s">
        <v>25</v>
      </c>
      <c r="E27" s="67"/>
      <c r="F27" s="280" t="s">
        <v>25</v>
      </c>
      <c r="G27" s="67"/>
      <c r="H27" s="280" t="s">
        <v>25</v>
      </c>
      <c r="I27" s="112"/>
      <c r="J27" s="282">
        <v>-42</v>
      </c>
      <c r="K27" s="244"/>
      <c r="L27" s="282">
        <v>-42</v>
      </c>
    </row>
    <row r="28" spans="1:12" ht="22.5" customHeight="1" x14ac:dyDescent="0.7">
      <c r="A28" s="7" t="s">
        <v>173</v>
      </c>
      <c r="C28" s="125"/>
      <c r="D28" s="222" t="s">
        <v>25</v>
      </c>
      <c r="E28" s="112"/>
      <c r="F28" s="222" t="s">
        <v>25</v>
      </c>
      <c r="G28" s="112"/>
      <c r="H28" s="222" t="s">
        <v>25</v>
      </c>
      <c r="I28" s="112"/>
      <c r="J28" s="223">
        <v>-23948</v>
      </c>
      <c r="K28" s="189"/>
      <c r="L28" s="223">
        <v>-23948</v>
      </c>
    </row>
    <row r="29" spans="1:12" s="24" customFormat="1" ht="22.5" customHeight="1" thickBot="1" x14ac:dyDescent="0.75">
      <c r="A29" s="7" t="s">
        <v>192</v>
      </c>
      <c r="C29" s="169"/>
      <c r="D29" s="83">
        <v>1012000</v>
      </c>
      <c r="E29" s="81"/>
      <c r="F29" s="83">
        <v>60384</v>
      </c>
      <c r="G29" s="81"/>
      <c r="H29" s="83">
        <v>37851</v>
      </c>
      <c r="I29" s="81"/>
      <c r="J29" s="83">
        <v>-18378</v>
      </c>
      <c r="K29" s="178"/>
      <c r="L29" s="83">
        <v>1091857</v>
      </c>
    </row>
    <row r="30" spans="1:12" ht="12" customHeight="1" thickTop="1" x14ac:dyDescent="0.65"/>
  </sheetData>
  <mergeCells count="3">
    <mergeCell ref="D3:L3"/>
    <mergeCell ref="H4:J4"/>
    <mergeCell ref="D7:L7"/>
  </mergeCells>
  <pageMargins left="0.7" right="0.7" top="0.75" bottom="0.75" header="0.3" footer="0.3"/>
  <pageSetup paperSize="9" scale="95" firstPageNumber="11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"/>
  <sheetViews>
    <sheetView tabSelected="1" view="pageBreakPreview" topLeftCell="A54" zoomScale="70" zoomScaleNormal="90" zoomScaleSheetLayoutView="70" workbookViewId="0">
      <selection activeCell="N77" sqref="N77"/>
    </sheetView>
  </sheetViews>
  <sheetFormatPr defaultRowHeight="21.5" x14ac:dyDescent="0.65"/>
  <cols>
    <col min="1" max="1" width="1.69921875" style="120" customWidth="1"/>
    <col min="2" max="2" width="48.59765625" style="262" customWidth="1"/>
    <col min="3" max="3" width="3" style="262" customWidth="1"/>
    <col min="4" max="4" width="14.296875" style="263" customWidth="1"/>
    <col min="5" max="5" width="0.59765625" style="263" customWidth="1"/>
    <col min="6" max="6" width="14.296875" style="263" customWidth="1"/>
    <col min="7" max="7" width="0.8984375" style="263" customWidth="1"/>
    <col min="8" max="8" width="14.296875" style="263" customWidth="1"/>
    <col min="9" max="9" width="0.8984375" style="263" customWidth="1"/>
    <col min="10" max="10" width="14.296875" style="14" customWidth="1"/>
    <col min="11" max="16384" width="8.796875" style="26"/>
  </cols>
  <sheetData>
    <row r="1" spans="1:10" ht="22" x14ac:dyDescent="0.65">
      <c r="A1" s="7" t="s">
        <v>93</v>
      </c>
    </row>
    <row r="2" spans="1:10" s="7" customFormat="1" ht="22" x14ac:dyDescent="0.65">
      <c r="A2" s="7" t="s">
        <v>150</v>
      </c>
      <c r="D2" s="252"/>
      <c r="E2" s="252"/>
      <c r="F2" s="252"/>
      <c r="G2" s="252"/>
      <c r="H2" s="252"/>
      <c r="I2" s="252"/>
    </row>
    <row r="3" spans="1:10" ht="22" x14ac:dyDescent="0.65">
      <c r="A3" s="7"/>
    </row>
    <row r="4" spans="1:10" ht="22" x14ac:dyDescent="0.7">
      <c r="A4" s="7"/>
      <c r="D4" s="288" t="s">
        <v>42</v>
      </c>
      <c r="E4" s="288"/>
      <c r="F4" s="288"/>
      <c r="G4" s="262"/>
      <c r="H4" s="289" t="s">
        <v>31</v>
      </c>
      <c r="I4" s="289"/>
      <c r="J4" s="289"/>
    </row>
    <row r="5" spans="1:10" ht="22" x14ac:dyDescent="0.65">
      <c r="A5" s="7"/>
      <c r="D5" s="290" t="s">
        <v>187</v>
      </c>
      <c r="E5" s="290"/>
      <c r="F5" s="290"/>
      <c r="G5" s="262"/>
      <c r="H5" s="290" t="s">
        <v>187</v>
      </c>
      <c r="I5" s="290"/>
      <c r="J5" s="290"/>
    </row>
    <row r="6" spans="1:10" ht="22" x14ac:dyDescent="0.65">
      <c r="A6" s="7"/>
      <c r="D6" s="291" t="s">
        <v>189</v>
      </c>
      <c r="E6" s="292"/>
      <c r="F6" s="292"/>
      <c r="G6" s="262"/>
      <c r="H6" s="291" t="s">
        <v>189</v>
      </c>
      <c r="I6" s="292"/>
      <c r="J6" s="292"/>
    </row>
    <row r="7" spans="1:10" ht="22" x14ac:dyDescent="0.7">
      <c r="D7" s="105">
        <v>2562</v>
      </c>
      <c r="E7" s="261"/>
      <c r="F7" s="105">
        <v>2561</v>
      </c>
      <c r="G7" s="262"/>
      <c r="H7" s="105">
        <v>2562</v>
      </c>
      <c r="I7" s="261"/>
      <c r="J7" s="105">
        <v>2561</v>
      </c>
    </row>
    <row r="8" spans="1:10" x14ac:dyDescent="0.65">
      <c r="D8" s="295" t="s">
        <v>32</v>
      </c>
      <c r="E8" s="295"/>
      <c r="F8" s="295"/>
      <c r="G8" s="295"/>
      <c r="H8" s="295"/>
      <c r="I8" s="295"/>
      <c r="J8" s="295"/>
    </row>
    <row r="9" spans="1:10" ht="22" x14ac:dyDescent="0.65">
      <c r="A9" s="8" t="s">
        <v>23</v>
      </c>
      <c r="J9" s="58"/>
    </row>
    <row r="10" spans="1:10" x14ac:dyDescent="0.65">
      <c r="A10" s="9" t="s">
        <v>154</v>
      </c>
      <c r="D10" s="145">
        <v>-10295</v>
      </c>
      <c r="E10" s="145"/>
      <c r="F10" s="253">
        <v>32390</v>
      </c>
      <c r="G10" s="145"/>
      <c r="H10" s="145">
        <v>-23906</v>
      </c>
      <c r="I10" s="145"/>
      <c r="J10" s="145">
        <v>-21922</v>
      </c>
    </row>
    <row r="11" spans="1:10" x14ac:dyDescent="0.65">
      <c r="A11" s="10" t="s">
        <v>160</v>
      </c>
      <c r="D11" s="146"/>
      <c r="E11" s="146"/>
      <c r="F11" s="146"/>
      <c r="G11" s="147"/>
      <c r="H11" s="147"/>
      <c r="I11" s="147"/>
      <c r="J11" s="146"/>
    </row>
    <row r="12" spans="1:10" s="30" customFormat="1" x14ac:dyDescent="0.65">
      <c r="A12" s="190"/>
      <c r="B12" s="41" t="s">
        <v>100</v>
      </c>
      <c r="C12" s="41"/>
      <c r="D12" s="148">
        <v>5566</v>
      </c>
      <c r="E12" s="148"/>
      <c r="F12" s="253">
        <v>11646</v>
      </c>
      <c r="G12" s="151"/>
      <c r="H12" s="150" t="s">
        <v>25</v>
      </c>
      <c r="I12" s="151"/>
      <c r="J12" s="150" t="s">
        <v>25</v>
      </c>
    </row>
    <row r="13" spans="1:10" s="30" customFormat="1" x14ac:dyDescent="0.65">
      <c r="A13" s="190"/>
      <c r="B13" s="41" t="s">
        <v>82</v>
      </c>
      <c r="C13" s="41"/>
      <c r="D13" s="148">
        <v>11031</v>
      </c>
      <c r="E13" s="33"/>
      <c r="F13" s="254">
        <v>4267</v>
      </c>
      <c r="G13" s="149"/>
      <c r="H13" s="150" t="s">
        <v>25</v>
      </c>
      <c r="I13" s="29"/>
      <c r="J13" s="150" t="s">
        <v>25</v>
      </c>
    </row>
    <row r="14" spans="1:10" x14ac:dyDescent="0.65">
      <c r="A14" s="42"/>
      <c r="B14" s="62" t="s">
        <v>55</v>
      </c>
      <c r="C14" s="62"/>
      <c r="D14" s="146">
        <v>48622</v>
      </c>
      <c r="E14" s="146"/>
      <c r="F14" s="253">
        <v>50384</v>
      </c>
      <c r="G14" s="147"/>
      <c r="H14" s="148">
        <v>84</v>
      </c>
      <c r="I14" s="147"/>
      <c r="J14" s="254">
        <v>78</v>
      </c>
    </row>
    <row r="15" spans="1:10" s="30" customFormat="1" x14ac:dyDescent="0.65">
      <c r="A15" s="171"/>
      <c r="B15" s="62" t="s">
        <v>56</v>
      </c>
      <c r="C15" s="62"/>
      <c r="D15" s="33">
        <v>13</v>
      </c>
      <c r="E15" s="33"/>
      <c r="F15" s="253">
        <v>19</v>
      </c>
      <c r="G15" s="149"/>
      <c r="H15" s="150" t="s">
        <v>25</v>
      </c>
      <c r="I15" s="29"/>
      <c r="J15" s="150" t="s">
        <v>25</v>
      </c>
    </row>
    <row r="16" spans="1:10" s="30" customFormat="1" x14ac:dyDescent="0.65">
      <c r="A16" s="171"/>
      <c r="B16" s="62" t="s">
        <v>162</v>
      </c>
      <c r="C16" s="62"/>
      <c r="D16" s="33">
        <v>213</v>
      </c>
      <c r="E16" s="33"/>
      <c r="F16" s="150" t="s">
        <v>25</v>
      </c>
      <c r="G16" s="149"/>
      <c r="H16" s="150" t="s">
        <v>25</v>
      </c>
      <c r="I16" s="29"/>
      <c r="J16" s="150" t="s">
        <v>25</v>
      </c>
    </row>
    <row r="17" spans="1:10" s="30" customFormat="1" x14ac:dyDescent="0.65">
      <c r="A17" s="171"/>
      <c r="B17" s="62" t="s">
        <v>174</v>
      </c>
      <c r="C17" s="62"/>
      <c r="D17" s="145">
        <v>-147</v>
      </c>
      <c r="E17" s="33"/>
      <c r="F17" s="150" t="s">
        <v>25</v>
      </c>
      <c r="G17" s="149"/>
      <c r="H17" s="150" t="s">
        <v>25</v>
      </c>
      <c r="I17" s="29"/>
      <c r="J17" s="150" t="s">
        <v>25</v>
      </c>
    </row>
    <row r="18" spans="1:10" s="30" customFormat="1" x14ac:dyDescent="0.65">
      <c r="A18" s="190"/>
      <c r="B18" s="41" t="s">
        <v>196</v>
      </c>
      <c r="C18" s="41"/>
      <c r="D18" s="33">
        <v>5317</v>
      </c>
      <c r="E18" s="33"/>
      <c r="F18" s="33">
        <v>3398</v>
      </c>
      <c r="G18" s="149"/>
      <c r="H18" s="152">
        <v>8492</v>
      </c>
      <c r="I18" s="29"/>
      <c r="J18" s="254">
        <v>1007</v>
      </c>
    </row>
    <row r="19" spans="1:10" s="30" customFormat="1" x14ac:dyDescent="0.65">
      <c r="A19" s="190"/>
      <c r="B19" s="41" t="s">
        <v>175</v>
      </c>
      <c r="C19" s="41"/>
      <c r="D19" s="33">
        <v>3570</v>
      </c>
      <c r="E19" s="33"/>
      <c r="F19" s="33">
        <v>6552</v>
      </c>
      <c r="G19" s="149"/>
      <c r="H19" s="152">
        <v>2850</v>
      </c>
      <c r="I19" s="29"/>
      <c r="J19" s="152">
        <v>6312</v>
      </c>
    </row>
    <row r="20" spans="1:10" s="30" customFormat="1" hidden="1" x14ac:dyDescent="0.65">
      <c r="A20" s="190"/>
      <c r="B20" s="41" t="s">
        <v>102</v>
      </c>
      <c r="C20" s="41"/>
      <c r="D20" s="33"/>
      <c r="E20" s="33"/>
      <c r="F20" s="33"/>
      <c r="G20" s="149"/>
      <c r="H20" s="33"/>
      <c r="I20" s="149"/>
      <c r="J20" s="33"/>
    </row>
    <row r="21" spans="1:10" s="30" customFormat="1" x14ac:dyDescent="0.65">
      <c r="A21" s="171"/>
      <c r="B21" s="41" t="s">
        <v>115</v>
      </c>
      <c r="C21" s="41"/>
      <c r="D21" s="33">
        <v>593</v>
      </c>
      <c r="E21" s="33"/>
      <c r="F21" s="33">
        <v>658</v>
      </c>
      <c r="G21" s="149"/>
      <c r="H21" s="148">
        <v>212</v>
      </c>
      <c r="I21" s="149"/>
      <c r="J21" s="148">
        <v>290</v>
      </c>
    </row>
    <row r="22" spans="1:10" s="30" customFormat="1" x14ac:dyDescent="0.65">
      <c r="A22" s="171"/>
      <c r="B22" s="62" t="s">
        <v>92</v>
      </c>
      <c r="C22" s="62"/>
      <c r="D22" s="33">
        <v>-956</v>
      </c>
      <c r="E22" s="33"/>
      <c r="F22" s="33">
        <v>-947</v>
      </c>
      <c r="G22" s="149"/>
      <c r="H22" s="148">
        <v>-2923</v>
      </c>
      <c r="I22" s="149"/>
      <c r="J22" s="255">
        <v>-2889</v>
      </c>
    </row>
    <row r="23" spans="1:10" s="30" customFormat="1" x14ac:dyDescent="0.65">
      <c r="A23" s="171"/>
      <c r="B23" s="41"/>
      <c r="C23" s="41"/>
      <c r="D23" s="205">
        <v>63527</v>
      </c>
      <c r="E23" s="33"/>
      <c r="F23" s="205">
        <v>108367</v>
      </c>
      <c r="G23" s="149"/>
      <c r="H23" s="205">
        <v>-15191</v>
      </c>
      <c r="I23" s="149"/>
      <c r="J23" s="205">
        <v>-17124</v>
      </c>
    </row>
    <row r="24" spans="1:10" s="30" customFormat="1" x14ac:dyDescent="0.65">
      <c r="A24" s="53" t="s">
        <v>24</v>
      </c>
      <c r="B24" s="171"/>
      <c r="C24" s="171"/>
      <c r="D24" s="65"/>
      <c r="E24" s="65"/>
      <c r="F24" s="65"/>
      <c r="G24" s="63"/>
      <c r="H24" s="63"/>
      <c r="I24" s="63"/>
      <c r="J24" s="153"/>
    </row>
    <row r="25" spans="1:10" s="30" customFormat="1" x14ac:dyDescent="0.65">
      <c r="A25" s="190"/>
      <c r="B25" s="62" t="s">
        <v>33</v>
      </c>
      <c r="C25" s="62"/>
      <c r="D25" s="245">
        <v>-116801</v>
      </c>
      <c r="E25" s="245"/>
      <c r="F25" s="253">
        <v>-53128</v>
      </c>
      <c r="G25" s="245"/>
      <c r="H25" s="150" t="s">
        <v>25</v>
      </c>
      <c r="I25" s="246"/>
      <c r="J25" s="150" t="s">
        <v>25</v>
      </c>
    </row>
    <row r="26" spans="1:10" s="30" customFormat="1" x14ac:dyDescent="0.65">
      <c r="A26" s="190"/>
      <c r="B26" s="62" t="s">
        <v>34</v>
      </c>
      <c r="C26" s="62"/>
      <c r="D26" s="245">
        <v>-14727</v>
      </c>
      <c r="E26" s="245"/>
      <c r="F26" s="253">
        <v>-19527</v>
      </c>
      <c r="G26" s="245"/>
      <c r="H26" s="247">
        <v>393</v>
      </c>
      <c r="I26" s="246"/>
      <c r="J26" s="247">
        <v>346</v>
      </c>
    </row>
    <row r="27" spans="1:10" s="30" customFormat="1" x14ac:dyDescent="0.65">
      <c r="A27" s="190"/>
      <c r="B27" s="62" t="s">
        <v>35</v>
      </c>
      <c r="C27" s="62"/>
      <c r="D27" s="247">
        <v>288106</v>
      </c>
      <c r="E27" s="246"/>
      <c r="F27" s="253">
        <v>8044</v>
      </c>
      <c r="G27" s="245"/>
      <c r="H27" s="150" t="s">
        <v>25</v>
      </c>
      <c r="I27" s="246"/>
      <c r="J27" s="150" t="s">
        <v>25</v>
      </c>
    </row>
    <row r="28" spans="1:10" s="30" customFormat="1" x14ac:dyDescent="0.65">
      <c r="A28" s="190"/>
      <c r="B28" s="62" t="s">
        <v>4</v>
      </c>
      <c r="C28" s="62"/>
      <c r="D28" s="245">
        <v>4605</v>
      </c>
      <c r="E28" s="245"/>
      <c r="F28" s="253">
        <v>-2116</v>
      </c>
      <c r="G28" s="245"/>
      <c r="H28" s="247">
        <v>-354</v>
      </c>
      <c r="I28" s="245"/>
      <c r="J28" s="247">
        <v>-448</v>
      </c>
    </row>
    <row r="29" spans="1:10" s="30" customFormat="1" x14ac:dyDescent="0.65">
      <c r="A29" s="190"/>
      <c r="B29" s="62" t="s">
        <v>39</v>
      </c>
      <c r="C29" s="62"/>
      <c r="D29" s="245">
        <v>-13850</v>
      </c>
      <c r="E29" s="245"/>
      <c r="F29" s="253">
        <v>-8007</v>
      </c>
      <c r="G29" s="245"/>
      <c r="H29" s="247">
        <v>-636</v>
      </c>
      <c r="I29" s="245"/>
      <c r="J29" s="247">
        <v>8</v>
      </c>
    </row>
    <row r="30" spans="1:10" s="30" customFormat="1" x14ac:dyDescent="0.65">
      <c r="A30" s="190"/>
      <c r="B30" s="62" t="s">
        <v>136</v>
      </c>
      <c r="C30" s="62"/>
      <c r="D30" s="245">
        <v>8959</v>
      </c>
      <c r="E30" s="245"/>
      <c r="F30" s="253">
        <v>-31006</v>
      </c>
      <c r="G30" s="245"/>
      <c r="H30" s="245">
        <v>272</v>
      </c>
      <c r="I30" s="245"/>
      <c r="J30" s="245">
        <v>40</v>
      </c>
    </row>
    <row r="31" spans="1:10" s="30" customFormat="1" x14ac:dyDescent="0.65">
      <c r="A31" s="190"/>
      <c r="B31" s="62" t="s">
        <v>44</v>
      </c>
      <c r="C31" s="62"/>
      <c r="D31" s="245">
        <v>-16922</v>
      </c>
      <c r="E31" s="245"/>
      <c r="F31" s="256">
        <v>11919</v>
      </c>
      <c r="G31" s="245"/>
      <c r="H31" s="150" t="s">
        <v>25</v>
      </c>
      <c r="I31" s="246"/>
      <c r="J31" s="29" t="s">
        <v>25</v>
      </c>
    </row>
    <row r="32" spans="1:10" s="30" customFormat="1" x14ac:dyDescent="0.65">
      <c r="A32" s="191" t="s">
        <v>132</v>
      </c>
      <c r="B32" s="171"/>
      <c r="C32" s="171"/>
      <c r="D32" s="220">
        <v>202897</v>
      </c>
      <c r="E32" s="220">
        <v>0</v>
      </c>
      <c r="F32" s="257">
        <v>14546</v>
      </c>
      <c r="G32" s="220">
        <v>0</v>
      </c>
      <c r="H32" s="220">
        <v>-15516</v>
      </c>
      <c r="I32" s="220">
        <v>0</v>
      </c>
      <c r="J32" s="220">
        <v>-17178</v>
      </c>
    </row>
    <row r="33" spans="1:10" s="30" customFormat="1" x14ac:dyDescent="0.65">
      <c r="A33" s="190"/>
      <c r="B33" s="62" t="s">
        <v>176</v>
      </c>
      <c r="C33" s="62"/>
      <c r="D33" s="245">
        <v>-533</v>
      </c>
      <c r="E33" s="245"/>
      <c r="F33" s="258">
        <v>-546</v>
      </c>
      <c r="G33" s="245"/>
      <c r="H33" s="29" t="s">
        <v>25</v>
      </c>
      <c r="I33" s="246"/>
      <c r="J33" s="260">
        <v>-294</v>
      </c>
    </row>
    <row r="34" spans="1:10" s="30" customFormat="1" x14ac:dyDescent="0.65">
      <c r="A34" s="191"/>
      <c r="B34" s="62" t="s">
        <v>122</v>
      </c>
      <c r="C34" s="62"/>
      <c r="D34" s="248">
        <v>-1856</v>
      </c>
      <c r="E34" s="247"/>
      <c r="F34" s="255">
        <v>-24871</v>
      </c>
      <c r="G34" s="247"/>
      <c r="H34" s="248">
        <v>-422</v>
      </c>
      <c r="I34" s="247"/>
      <c r="J34" s="198">
        <v>-393</v>
      </c>
    </row>
    <row r="35" spans="1:10" s="32" customFormat="1" ht="22" x14ac:dyDescent="0.7">
      <c r="A35" s="31" t="s">
        <v>121</v>
      </c>
      <c r="B35" s="192"/>
      <c r="C35" s="192"/>
      <c r="D35" s="154">
        <v>200508</v>
      </c>
      <c r="E35" s="155"/>
      <c r="F35" s="154">
        <v>-10871</v>
      </c>
      <c r="G35" s="156"/>
      <c r="H35" s="154">
        <v>-15938</v>
      </c>
      <c r="I35" s="156"/>
      <c r="J35" s="154">
        <v>-17865</v>
      </c>
    </row>
    <row r="36" spans="1:10" s="194" customFormat="1" ht="12" customHeight="1" x14ac:dyDescent="0.7">
      <c r="A36" s="31"/>
      <c r="B36" s="192"/>
      <c r="C36" s="192"/>
      <c r="D36" s="214"/>
      <c r="E36" s="214"/>
      <c r="F36" s="214"/>
      <c r="G36" s="215"/>
      <c r="H36" s="214"/>
      <c r="I36" s="215"/>
      <c r="J36" s="214"/>
    </row>
    <row r="37" spans="1:10" ht="22" x14ac:dyDescent="0.65">
      <c r="A37" s="7" t="s">
        <v>93</v>
      </c>
    </row>
    <row r="38" spans="1:10" s="7" customFormat="1" ht="22" x14ac:dyDescent="0.65">
      <c r="A38" s="7" t="s">
        <v>150</v>
      </c>
      <c r="D38" s="252"/>
      <c r="E38" s="252"/>
      <c r="F38" s="252"/>
      <c r="G38" s="252"/>
      <c r="H38" s="252"/>
      <c r="I38" s="252"/>
    </row>
    <row r="39" spans="1:10" ht="22" x14ac:dyDescent="0.65">
      <c r="A39" s="7"/>
    </row>
    <row r="40" spans="1:10" ht="22" x14ac:dyDescent="0.7">
      <c r="A40" s="7"/>
      <c r="D40" s="288" t="s">
        <v>42</v>
      </c>
      <c r="E40" s="288"/>
      <c r="F40" s="288"/>
      <c r="G40" s="262"/>
      <c r="H40" s="289" t="s">
        <v>31</v>
      </c>
      <c r="I40" s="289"/>
      <c r="J40" s="289"/>
    </row>
    <row r="41" spans="1:10" ht="22" x14ac:dyDescent="0.65">
      <c r="A41" s="7"/>
      <c r="D41" s="290" t="s">
        <v>187</v>
      </c>
      <c r="E41" s="290"/>
      <c r="F41" s="290"/>
      <c r="G41" s="262"/>
      <c r="H41" s="290" t="s">
        <v>187</v>
      </c>
      <c r="I41" s="290"/>
      <c r="J41" s="290"/>
    </row>
    <row r="42" spans="1:10" ht="22" x14ac:dyDescent="0.65">
      <c r="A42" s="7"/>
      <c r="D42" s="291" t="s">
        <v>189</v>
      </c>
      <c r="E42" s="292"/>
      <c r="F42" s="292"/>
      <c r="G42" s="262"/>
      <c r="H42" s="291" t="s">
        <v>189</v>
      </c>
      <c r="I42" s="292"/>
      <c r="J42" s="292"/>
    </row>
    <row r="43" spans="1:10" ht="22" x14ac:dyDescent="0.7">
      <c r="D43" s="105">
        <v>2562</v>
      </c>
      <c r="E43" s="261"/>
      <c r="F43" s="105">
        <v>2561</v>
      </c>
      <c r="G43" s="262"/>
      <c r="H43" s="105">
        <v>2562</v>
      </c>
      <c r="I43" s="261"/>
      <c r="J43" s="105">
        <v>2561</v>
      </c>
    </row>
    <row r="44" spans="1:10" x14ac:dyDescent="0.65">
      <c r="D44" s="295" t="s">
        <v>32</v>
      </c>
      <c r="E44" s="295"/>
      <c r="F44" s="295"/>
      <c r="G44" s="295"/>
      <c r="H44" s="295"/>
      <c r="I44" s="295"/>
      <c r="J44" s="295"/>
    </row>
    <row r="45" spans="1:10" s="30" customFormat="1" ht="22" x14ac:dyDescent="0.7">
      <c r="A45" s="193" t="s">
        <v>128</v>
      </c>
      <c r="B45" s="158"/>
      <c r="C45" s="158"/>
      <c r="D45" s="65"/>
      <c r="E45" s="65"/>
      <c r="F45" s="65"/>
      <c r="G45" s="29"/>
      <c r="H45" s="29"/>
      <c r="I45" s="29"/>
      <c r="J45" s="153"/>
    </row>
    <row r="46" spans="1:10" s="30" customFormat="1" x14ac:dyDescent="0.65">
      <c r="A46" s="190"/>
      <c r="B46" s="158" t="s">
        <v>142</v>
      </c>
      <c r="C46" s="158"/>
      <c r="D46" s="229">
        <v>-10248</v>
      </c>
      <c r="E46" s="229"/>
      <c r="F46" s="253">
        <v>-15699</v>
      </c>
      <c r="G46" s="229"/>
      <c r="H46" s="249">
        <v>-51</v>
      </c>
      <c r="I46" s="249"/>
      <c r="J46" s="249" t="s">
        <v>25</v>
      </c>
    </row>
    <row r="47" spans="1:10" s="30" customFormat="1" x14ac:dyDescent="0.65">
      <c r="A47" s="190"/>
      <c r="B47" s="158" t="s">
        <v>185</v>
      </c>
      <c r="C47" s="158"/>
      <c r="D47" s="229">
        <v>147</v>
      </c>
      <c r="E47" s="229"/>
      <c r="F47" s="249" t="s">
        <v>25</v>
      </c>
      <c r="G47" s="229"/>
      <c r="H47" s="249" t="s">
        <v>25</v>
      </c>
      <c r="I47" s="249"/>
      <c r="J47" s="249" t="s">
        <v>25</v>
      </c>
    </row>
    <row r="48" spans="1:10" s="30" customFormat="1" x14ac:dyDescent="0.65">
      <c r="A48" s="190"/>
      <c r="B48" s="158" t="s">
        <v>177</v>
      </c>
      <c r="C48" s="158"/>
      <c r="D48" s="249" t="s">
        <v>25</v>
      </c>
      <c r="E48" s="229"/>
      <c r="F48" s="249" t="s">
        <v>25</v>
      </c>
      <c r="G48" s="229"/>
      <c r="H48" s="249">
        <v>-53810</v>
      </c>
      <c r="I48" s="249"/>
      <c r="J48" s="249" t="s">
        <v>25</v>
      </c>
    </row>
    <row r="49" spans="1:10" s="30" customFormat="1" x14ac:dyDescent="0.65">
      <c r="A49" s="190"/>
      <c r="B49" s="158" t="s">
        <v>178</v>
      </c>
      <c r="C49" s="158"/>
      <c r="D49" s="249" t="s">
        <v>25</v>
      </c>
      <c r="E49" s="229"/>
      <c r="F49" s="249" t="s">
        <v>25</v>
      </c>
      <c r="G49" s="29"/>
      <c r="H49" s="249">
        <v>52199</v>
      </c>
      <c r="I49" s="29"/>
      <c r="J49" s="249" t="s">
        <v>25</v>
      </c>
    </row>
    <row r="50" spans="1:10" s="30" customFormat="1" x14ac:dyDescent="0.65">
      <c r="A50" s="190"/>
      <c r="B50" s="158" t="s">
        <v>101</v>
      </c>
      <c r="C50" s="158"/>
      <c r="D50" s="249" t="s">
        <v>25</v>
      </c>
      <c r="E50" s="229"/>
      <c r="F50" s="249" t="s">
        <v>25</v>
      </c>
      <c r="G50" s="29"/>
      <c r="H50" s="249">
        <v>75454</v>
      </c>
      <c r="I50" s="229"/>
      <c r="J50" s="249">
        <v>144312</v>
      </c>
    </row>
    <row r="51" spans="1:10" s="30" customFormat="1" x14ac:dyDescent="0.65">
      <c r="A51" s="190"/>
      <c r="B51" s="158" t="s">
        <v>92</v>
      </c>
      <c r="C51" s="158"/>
      <c r="D51" s="249">
        <v>956</v>
      </c>
      <c r="E51" s="229"/>
      <c r="F51" s="253">
        <v>947</v>
      </c>
      <c r="G51" s="229"/>
      <c r="H51" s="249">
        <v>2982</v>
      </c>
      <c r="I51" s="229"/>
      <c r="J51" s="249">
        <v>2908</v>
      </c>
    </row>
    <row r="52" spans="1:10" s="30" customFormat="1" ht="22" x14ac:dyDescent="0.7">
      <c r="A52" s="31" t="s">
        <v>129</v>
      </c>
      <c r="B52" s="158"/>
      <c r="C52" s="158"/>
      <c r="D52" s="203">
        <v>-9145</v>
      </c>
      <c r="E52" s="202"/>
      <c r="F52" s="203">
        <v>-14752</v>
      </c>
      <c r="G52" s="202"/>
      <c r="H52" s="203">
        <v>76774</v>
      </c>
      <c r="I52" s="202"/>
      <c r="J52" s="203">
        <v>147220</v>
      </c>
    </row>
    <row r="53" spans="1:10" s="30" customFormat="1" x14ac:dyDescent="0.65">
      <c r="A53" s="190"/>
      <c r="B53" s="158"/>
      <c r="C53" s="158"/>
      <c r="D53" s="65"/>
      <c r="E53" s="65"/>
      <c r="F53" s="65"/>
      <c r="G53" s="29"/>
      <c r="H53" s="29"/>
      <c r="I53" s="29"/>
      <c r="J53" s="153"/>
    </row>
    <row r="54" spans="1:10" s="30" customFormat="1" ht="22" x14ac:dyDescent="0.7">
      <c r="A54" s="193" t="s">
        <v>28</v>
      </c>
      <c r="B54" s="158"/>
      <c r="C54" s="158"/>
      <c r="D54" s="65"/>
      <c r="E54" s="65"/>
      <c r="F54" s="65"/>
      <c r="G54" s="29"/>
      <c r="H54" s="29"/>
      <c r="I54" s="29"/>
      <c r="J54" s="153"/>
    </row>
    <row r="55" spans="1:10" s="30" customFormat="1" ht="22" hidden="1" x14ac:dyDescent="0.7">
      <c r="A55" s="193"/>
      <c r="B55" s="62" t="s">
        <v>116</v>
      </c>
      <c r="C55" s="62"/>
      <c r="D55" s="152" t="s">
        <v>25</v>
      </c>
      <c r="E55" s="157"/>
      <c r="F55" s="152" t="s">
        <v>25</v>
      </c>
      <c r="G55" s="152"/>
      <c r="H55" s="159" t="s">
        <v>25</v>
      </c>
      <c r="I55" s="152"/>
      <c r="J55" s="152" t="s">
        <v>25</v>
      </c>
    </row>
    <row r="56" spans="1:10" s="30" customFormat="1" ht="22" hidden="1" x14ac:dyDescent="0.7">
      <c r="A56" s="193"/>
      <c r="B56" s="158" t="s">
        <v>117</v>
      </c>
      <c r="C56" s="158"/>
      <c r="D56" s="159" t="s">
        <v>25</v>
      </c>
      <c r="E56" s="160"/>
      <c r="F56" s="159" t="s">
        <v>25</v>
      </c>
      <c r="G56" s="159"/>
      <c r="H56" s="159" t="s">
        <v>25</v>
      </c>
      <c r="I56" s="159"/>
      <c r="J56" s="159" t="s">
        <v>25</v>
      </c>
    </row>
    <row r="57" spans="1:10" s="30" customFormat="1" x14ac:dyDescent="0.65">
      <c r="A57" s="171"/>
      <c r="B57" s="62" t="s">
        <v>118</v>
      </c>
      <c r="C57" s="62"/>
      <c r="D57" s="162">
        <v>515374</v>
      </c>
      <c r="E57" s="162"/>
      <c r="F57" s="254">
        <v>520225</v>
      </c>
      <c r="G57" s="159"/>
      <c r="H57" s="159" t="s">
        <v>25</v>
      </c>
      <c r="I57" s="159"/>
      <c r="J57" s="159" t="s">
        <v>25</v>
      </c>
    </row>
    <row r="58" spans="1:10" s="30" customFormat="1" x14ac:dyDescent="0.65">
      <c r="A58" s="171"/>
      <c r="B58" s="62" t="s">
        <v>186</v>
      </c>
      <c r="C58" s="62"/>
      <c r="D58" s="159">
        <v>-536498</v>
      </c>
      <c r="E58" s="162"/>
      <c r="F58" s="259">
        <v>-425454</v>
      </c>
      <c r="G58" s="159"/>
      <c r="H58" s="159" t="s">
        <v>25</v>
      </c>
      <c r="I58" s="159"/>
      <c r="J58" s="159" t="s">
        <v>25</v>
      </c>
    </row>
    <row r="59" spans="1:10" s="30" customFormat="1" x14ac:dyDescent="0.65">
      <c r="A59" s="171"/>
      <c r="B59" s="41" t="s">
        <v>164</v>
      </c>
      <c r="C59" s="62"/>
      <c r="D59" s="159">
        <v>-50600</v>
      </c>
      <c r="E59" s="162"/>
      <c r="F59" s="259">
        <v>-101200</v>
      </c>
      <c r="G59" s="159"/>
      <c r="H59" s="159">
        <v>-50600</v>
      </c>
      <c r="I59" s="159"/>
      <c r="J59" s="159">
        <v>-101200</v>
      </c>
    </row>
    <row r="60" spans="1:10" s="30" customFormat="1" x14ac:dyDescent="0.65">
      <c r="A60" s="171"/>
      <c r="B60" s="62" t="s">
        <v>91</v>
      </c>
      <c r="C60" s="62"/>
      <c r="D60" s="161">
        <v>-11031</v>
      </c>
      <c r="E60" s="162"/>
      <c r="F60" s="254">
        <v>-4267</v>
      </c>
      <c r="G60" s="159"/>
      <c r="H60" s="159" t="s">
        <v>25</v>
      </c>
      <c r="I60" s="159"/>
      <c r="J60" s="159" t="s">
        <v>25</v>
      </c>
    </row>
    <row r="61" spans="1:10" s="30" customFormat="1" ht="22" x14ac:dyDescent="0.7">
      <c r="A61" s="195" t="s">
        <v>179</v>
      </c>
      <c r="B61" s="158"/>
      <c r="C61" s="158"/>
      <c r="D61" s="164">
        <v>-82755</v>
      </c>
      <c r="E61" s="165"/>
      <c r="F61" s="164">
        <v>-10696</v>
      </c>
      <c r="G61" s="159"/>
      <c r="H61" s="224">
        <v>-50600</v>
      </c>
      <c r="I61" s="159"/>
      <c r="J61" s="224">
        <v>-101200</v>
      </c>
    </row>
    <row r="62" spans="1:10" s="30" customFormat="1" x14ac:dyDescent="0.65">
      <c r="A62" s="190"/>
      <c r="B62" s="171"/>
      <c r="C62" s="171"/>
      <c r="D62" s="160"/>
      <c r="E62" s="160"/>
      <c r="F62" s="159"/>
      <c r="G62" s="159"/>
      <c r="H62" s="159"/>
      <c r="I62" s="159"/>
      <c r="J62" s="161"/>
    </row>
    <row r="63" spans="1:10" s="30" customFormat="1" x14ac:dyDescent="0.65">
      <c r="A63" s="41" t="s">
        <v>104</v>
      </c>
      <c r="B63" s="171"/>
      <c r="C63" s="171"/>
      <c r="D63" s="160"/>
      <c r="E63" s="160"/>
      <c r="F63" s="159"/>
      <c r="G63" s="159"/>
      <c r="H63" s="159"/>
      <c r="I63" s="159"/>
      <c r="J63" s="161"/>
    </row>
    <row r="64" spans="1:10" s="30" customFormat="1" x14ac:dyDescent="0.65">
      <c r="A64" s="41" t="s">
        <v>108</v>
      </c>
      <c r="B64" s="158" t="s">
        <v>119</v>
      </c>
      <c r="C64" s="158"/>
      <c r="D64" s="250">
        <v>108608</v>
      </c>
      <c r="E64" s="162"/>
      <c r="F64" s="253">
        <v>-36319</v>
      </c>
      <c r="G64" s="166"/>
      <c r="H64" s="250">
        <v>10236</v>
      </c>
      <c r="I64" s="166"/>
      <c r="J64" s="162">
        <v>28155</v>
      </c>
    </row>
    <row r="65" spans="1:10" s="171" customFormat="1" x14ac:dyDescent="0.65">
      <c r="A65" s="62" t="s">
        <v>103</v>
      </c>
      <c r="D65" s="250">
        <v>-9668</v>
      </c>
      <c r="E65" s="250"/>
      <c r="F65" s="258">
        <v>7422</v>
      </c>
      <c r="G65" s="250"/>
      <c r="H65" s="249" t="s">
        <v>25</v>
      </c>
      <c r="I65" s="251"/>
      <c r="J65" s="249" t="s">
        <v>25</v>
      </c>
    </row>
    <row r="66" spans="1:10" s="30" customFormat="1" x14ac:dyDescent="0.65">
      <c r="A66" s="41" t="s">
        <v>194</v>
      </c>
      <c r="B66" s="158"/>
      <c r="C66" s="158"/>
      <c r="D66" s="249"/>
      <c r="E66" s="162"/>
      <c r="F66" s="249"/>
      <c r="G66" s="166"/>
      <c r="H66" s="162"/>
      <c r="I66" s="166"/>
      <c r="J66" s="162"/>
    </row>
    <row r="67" spans="1:10" s="30" customFormat="1" x14ac:dyDescent="0.65">
      <c r="A67" s="41" t="s">
        <v>108</v>
      </c>
      <c r="B67" s="158" t="s">
        <v>120</v>
      </c>
      <c r="C67" s="158"/>
      <c r="D67" s="163">
        <v>1</v>
      </c>
      <c r="E67" s="162"/>
      <c r="F67" s="255">
        <v>-39</v>
      </c>
      <c r="G67" s="166"/>
      <c r="H67" s="284" t="s">
        <v>25</v>
      </c>
      <c r="I67" s="166"/>
      <c r="J67" s="249" t="s">
        <v>25</v>
      </c>
    </row>
    <row r="68" spans="1:10" s="32" customFormat="1" ht="22" x14ac:dyDescent="0.7">
      <c r="A68" s="31" t="s">
        <v>181</v>
      </c>
      <c r="B68" s="194"/>
      <c r="C68" s="194"/>
      <c r="D68" s="165">
        <v>98941</v>
      </c>
      <c r="E68" s="165"/>
      <c r="F68" s="165">
        <v>-28936</v>
      </c>
      <c r="G68" s="170"/>
      <c r="H68" s="165">
        <v>10236</v>
      </c>
      <c r="I68" s="170"/>
      <c r="J68" s="221">
        <v>28155</v>
      </c>
    </row>
    <row r="69" spans="1:10" s="171" customFormat="1" x14ac:dyDescent="0.65">
      <c r="A69" s="41" t="s">
        <v>180</v>
      </c>
      <c r="B69" s="158"/>
      <c r="C69" s="158"/>
      <c r="D69" s="161">
        <v>202826</v>
      </c>
      <c r="E69" s="161"/>
      <c r="F69" s="167">
        <v>307149</v>
      </c>
      <c r="G69" s="161"/>
      <c r="H69" s="161">
        <v>40300</v>
      </c>
      <c r="I69" s="161"/>
      <c r="J69" s="161">
        <v>15554</v>
      </c>
    </row>
    <row r="70" spans="1:10" s="171" customFormat="1" ht="22.5" thickBot="1" x14ac:dyDescent="0.75">
      <c r="A70" s="43" t="s">
        <v>195</v>
      </c>
      <c r="B70" s="158"/>
      <c r="C70" s="158"/>
      <c r="D70" s="168">
        <v>301767</v>
      </c>
      <c r="E70" s="165"/>
      <c r="F70" s="168">
        <v>278213</v>
      </c>
      <c r="G70" s="161"/>
      <c r="H70" s="168">
        <v>50536</v>
      </c>
      <c r="I70" s="161"/>
      <c r="J70" s="168">
        <v>43709</v>
      </c>
    </row>
    <row r="71" spans="1:10" s="30" customFormat="1" ht="22" thickTop="1" x14ac:dyDescent="0.65">
      <c r="A71" s="190"/>
      <c r="B71" s="158"/>
      <c r="C71" s="158"/>
      <c r="D71" s="29"/>
      <c r="E71" s="29"/>
      <c r="F71" s="29"/>
      <c r="G71" s="29"/>
      <c r="H71" s="29"/>
      <c r="I71" s="29"/>
      <c r="J71" s="33"/>
    </row>
    <row r="72" spans="1:10" s="30" customFormat="1" ht="22" x14ac:dyDescent="0.7">
      <c r="A72" s="193" t="s">
        <v>161</v>
      </c>
      <c r="B72" s="158"/>
      <c r="C72" s="158"/>
      <c r="D72" s="29"/>
      <c r="E72" s="29"/>
      <c r="F72" s="29"/>
      <c r="G72" s="29"/>
      <c r="H72" s="29"/>
      <c r="I72" s="29"/>
      <c r="J72" s="33"/>
    </row>
    <row r="73" spans="1:10" x14ac:dyDescent="0.65">
      <c r="A73" s="41" t="s">
        <v>184</v>
      </c>
      <c r="D73" s="249" t="s">
        <v>25</v>
      </c>
      <c r="E73" s="250"/>
      <c r="F73" s="249" t="s">
        <v>25</v>
      </c>
      <c r="G73" s="250"/>
      <c r="H73" s="162">
        <v>843</v>
      </c>
      <c r="I73" s="166"/>
      <c r="J73" s="249">
        <v>900</v>
      </c>
    </row>
    <row r="74" spans="1:10" ht="12" customHeight="1" x14ac:dyDescent="0.65"/>
    <row r="75" spans="1:10" x14ac:dyDescent="0.65">
      <c r="D75" s="196"/>
      <c r="H75" s="196"/>
    </row>
  </sheetData>
  <mergeCells count="14">
    <mergeCell ref="D44:J44"/>
    <mergeCell ref="D40:F40"/>
    <mergeCell ref="H40:J40"/>
    <mergeCell ref="D41:F41"/>
    <mergeCell ref="H41:J41"/>
    <mergeCell ref="D42:F42"/>
    <mergeCell ref="H42:J42"/>
    <mergeCell ref="D8:J8"/>
    <mergeCell ref="D4:F4"/>
    <mergeCell ref="H4:J4"/>
    <mergeCell ref="D5:F5"/>
    <mergeCell ref="H5:J5"/>
    <mergeCell ref="D6:F6"/>
    <mergeCell ref="H6:J6"/>
  </mergeCells>
  <pageMargins left="0.72" right="0.5" top="0.48" bottom="0.5" header="0.5" footer="0.5"/>
  <pageSetup paperSize="9" scale="87" firstPageNumber="13" fitToHeight="2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3" customWidth="1"/>
    <col min="2" max="2" width="55.296875" style="3" customWidth="1"/>
    <col min="3" max="3" width="12.8984375" style="4" customWidth="1"/>
    <col min="4" max="4" width="18.09765625" style="22" customWidth="1"/>
    <col min="5" max="5" width="2" style="22" customWidth="1"/>
    <col min="6" max="6" width="16.3984375" style="22" customWidth="1"/>
    <col min="7" max="7" width="2" style="22" customWidth="1"/>
    <col min="8" max="8" width="15.3984375" style="22" customWidth="1"/>
    <col min="9" max="9" width="2" style="22" customWidth="1"/>
    <col min="10" max="10" width="19.69921875" style="22" customWidth="1"/>
    <col min="11" max="11" width="2" style="22" customWidth="1"/>
    <col min="12" max="12" width="15.3984375" style="22" customWidth="1"/>
    <col min="13" max="13" width="16.59765625" style="3" bestFit="1" customWidth="1"/>
    <col min="14" max="16384" width="9.09765625" style="3"/>
  </cols>
  <sheetData>
    <row r="1" spans="1:13" ht="23" x14ac:dyDescent="0.7">
      <c r="A1" s="6" t="s">
        <v>79</v>
      </c>
      <c r="C1" s="2"/>
      <c r="D1" s="18"/>
      <c r="E1" s="18"/>
      <c r="F1" s="14"/>
      <c r="G1" s="14"/>
      <c r="H1" s="14"/>
      <c r="I1" s="14"/>
      <c r="J1" s="14"/>
      <c r="K1" s="14"/>
      <c r="L1" s="14"/>
    </row>
    <row r="2" spans="1:13" ht="23" x14ac:dyDescent="0.7">
      <c r="A2" s="6" t="s">
        <v>78</v>
      </c>
      <c r="C2" s="2"/>
      <c r="D2" s="18"/>
      <c r="E2" s="18"/>
      <c r="F2" s="14"/>
      <c r="G2" s="14"/>
      <c r="H2" s="14"/>
      <c r="I2" s="14"/>
      <c r="J2" s="14"/>
      <c r="K2" s="14"/>
      <c r="L2" s="14"/>
    </row>
    <row r="3" spans="1:13" ht="23" x14ac:dyDescent="0.7">
      <c r="A3" s="6" t="s">
        <v>80</v>
      </c>
      <c r="C3" s="2"/>
      <c r="D3" s="18"/>
      <c r="E3" s="18"/>
      <c r="F3" s="14"/>
      <c r="G3" s="14"/>
      <c r="H3" s="14"/>
      <c r="I3" s="14"/>
      <c r="J3" s="14"/>
      <c r="K3" s="14"/>
      <c r="L3" s="14"/>
    </row>
    <row r="4" spans="1:13" ht="22" x14ac:dyDescent="0.7">
      <c r="A4" s="7" t="s">
        <v>69</v>
      </c>
      <c r="C4" s="2"/>
      <c r="D4" s="18"/>
      <c r="E4" s="18"/>
      <c r="F4" s="14"/>
      <c r="G4" s="14"/>
      <c r="H4" s="14"/>
      <c r="I4" s="14"/>
      <c r="J4" s="14"/>
      <c r="K4" s="14"/>
      <c r="L4" s="14"/>
    </row>
    <row r="5" spans="1:13" ht="22" x14ac:dyDescent="0.7">
      <c r="A5" s="7" t="s">
        <v>73</v>
      </c>
      <c r="C5" s="2"/>
      <c r="D5" s="18"/>
      <c r="E5" s="18"/>
      <c r="F5" s="14"/>
      <c r="G5" s="14"/>
      <c r="H5" s="14"/>
      <c r="I5" s="14"/>
      <c r="J5" s="14"/>
      <c r="K5" s="14"/>
      <c r="L5" s="14"/>
    </row>
    <row r="6" spans="1:13" ht="21.5" x14ac:dyDescent="0.65">
      <c r="A6" s="1"/>
      <c r="C6" s="2"/>
      <c r="D6" s="14"/>
      <c r="E6" s="14"/>
      <c r="F6" s="14"/>
      <c r="G6" s="14"/>
      <c r="H6" s="14"/>
      <c r="I6" s="14"/>
      <c r="J6" s="14"/>
      <c r="K6" s="14"/>
      <c r="L6" s="14"/>
    </row>
    <row r="7" spans="1:13" s="19" customFormat="1" ht="22" x14ac:dyDescent="0.7">
      <c r="B7" s="22"/>
      <c r="C7" s="23"/>
      <c r="D7" s="293" t="s">
        <v>75</v>
      </c>
      <c r="E7" s="296"/>
      <c r="F7" s="296"/>
      <c r="G7" s="296"/>
      <c r="H7" s="296"/>
      <c r="I7" s="296"/>
      <c r="J7" s="296"/>
      <c r="K7" s="296"/>
      <c r="L7" s="296"/>
      <c r="M7" s="22"/>
    </row>
    <row r="8" spans="1:13" s="19" customFormat="1" ht="21.5" x14ac:dyDescent="0.65">
      <c r="B8" s="22"/>
      <c r="C8" s="23"/>
      <c r="D8" s="72"/>
      <c r="E8" s="72"/>
      <c r="F8" s="106" t="s">
        <v>49</v>
      </c>
      <c r="G8" s="72"/>
      <c r="H8" s="297" t="s">
        <v>43</v>
      </c>
      <c r="I8" s="297"/>
      <c r="J8" s="297"/>
      <c r="K8" s="72"/>
      <c r="L8" s="72"/>
      <c r="M8" s="22"/>
    </row>
    <row r="9" spans="1:13" s="19" customFormat="1" ht="21.5" x14ac:dyDescent="0.65">
      <c r="B9" s="22"/>
      <c r="C9" s="23"/>
      <c r="D9" s="72"/>
      <c r="E9" s="72"/>
      <c r="F9" s="102"/>
      <c r="G9" s="72"/>
      <c r="H9" s="102" t="s">
        <v>62</v>
      </c>
      <c r="I9" s="102"/>
      <c r="K9" s="72"/>
      <c r="L9" s="72"/>
      <c r="M9" s="22"/>
    </row>
    <row r="10" spans="1:13" s="19" customFormat="1" ht="21.5" x14ac:dyDescent="0.65">
      <c r="B10" s="22"/>
      <c r="C10" s="23"/>
      <c r="D10" s="72"/>
      <c r="E10" s="72"/>
      <c r="F10" s="102"/>
      <c r="G10" s="72"/>
      <c r="H10" s="102" t="s">
        <v>63</v>
      </c>
      <c r="I10" s="102"/>
      <c r="J10" s="102" t="s">
        <v>64</v>
      </c>
      <c r="K10" s="72"/>
      <c r="L10" s="72"/>
      <c r="M10" s="22"/>
    </row>
    <row r="11" spans="1:13" s="22" customFormat="1" ht="22" x14ac:dyDescent="0.7">
      <c r="A11" s="24"/>
      <c r="C11" s="23"/>
      <c r="D11" s="37" t="s">
        <v>21</v>
      </c>
      <c r="E11" s="104"/>
      <c r="F11" s="37"/>
      <c r="G11" s="20"/>
      <c r="H11" s="60" t="s">
        <v>61</v>
      </c>
      <c r="I11" s="15"/>
      <c r="J11" s="60" t="s">
        <v>66</v>
      </c>
      <c r="K11" s="59"/>
      <c r="L11" s="34" t="s">
        <v>27</v>
      </c>
      <c r="M11" s="34"/>
    </row>
    <row r="12" spans="1:13" s="22" customFormat="1" ht="22" x14ac:dyDescent="0.7">
      <c r="A12" s="24"/>
      <c r="C12" s="5" t="s">
        <v>0</v>
      </c>
      <c r="D12" s="11" t="s">
        <v>22</v>
      </c>
      <c r="E12" s="104"/>
      <c r="F12" s="11" t="s">
        <v>14</v>
      </c>
      <c r="G12" s="104"/>
      <c r="H12" s="34" t="s">
        <v>68</v>
      </c>
      <c r="I12" s="104"/>
      <c r="J12" s="34" t="s">
        <v>65</v>
      </c>
      <c r="K12" s="104"/>
      <c r="L12" s="37" t="s">
        <v>26</v>
      </c>
      <c r="M12" s="34"/>
    </row>
    <row r="13" spans="1:13" s="22" customFormat="1" ht="22" x14ac:dyDescent="0.7">
      <c r="A13" s="24"/>
      <c r="C13" s="23"/>
      <c r="D13" s="295" t="s">
        <v>32</v>
      </c>
      <c r="E13" s="295"/>
      <c r="F13" s="295"/>
      <c r="G13" s="295"/>
      <c r="H13" s="295"/>
      <c r="I13" s="295"/>
      <c r="J13" s="295"/>
      <c r="K13" s="295"/>
      <c r="L13" s="295"/>
      <c r="M13" s="101"/>
    </row>
    <row r="14" spans="1:13" s="22" customFormat="1" ht="22" x14ac:dyDescent="0.7">
      <c r="A14" s="7" t="s">
        <v>50</v>
      </c>
      <c r="D14" s="70">
        <v>1000</v>
      </c>
      <c r="E14" s="70"/>
      <c r="F14" s="70">
        <v>29399</v>
      </c>
      <c r="G14" s="70"/>
      <c r="H14" s="70">
        <v>1002231</v>
      </c>
      <c r="I14" s="70"/>
      <c r="J14" s="70">
        <v>3383</v>
      </c>
      <c r="K14" s="70"/>
      <c r="L14" s="70">
        <v>1036013</v>
      </c>
      <c r="M14" s="101"/>
    </row>
    <row r="15" spans="1:13" s="22" customFormat="1" ht="22" x14ac:dyDescent="0.65">
      <c r="A15" s="7" t="s">
        <v>29</v>
      </c>
      <c r="C15" s="23"/>
      <c r="D15" s="71"/>
      <c r="E15" s="71"/>
      <c r="F15" s="71"/>
      <c r="G15" s="71"/>
      <c r="H15" s="71"/>
      <c r="I15" s="71"/>
      <c r="J15" s="71"/>
      <c r="K15" s="71"/>
      <c r="L15" s="71"/>
    </row>
    <row r="16" spans="1:13" s="22" customFormat="1" ht="22" x14ac:dyDescent="0.7">
      <c r="A16" s="7"/>
      <c r="B16" s="103" t="s">
        <v>72</v>
      </c>
      <c r="C16" s="23"/>
      <c r="D16" s="71"/>
      <c r="E16" s="71"/>
      <c r="F16" s="71"/>
      <c r="G16" s="71"/>
      <c r="H16" s="71"/>
      <c r="I16" s="71"/>
      <c r="J16" s="71"/>
      <c r="K16" s="71"/>
      <c r="L16" s="71"/>
    </row>
    <row r="17" spans="1:14" s="22" customFormat="1" ht="22.5" customHeight="1" x14ac:dyDescent="0.65">
      <c r="A17" s="38"/>
      <c r="B17" s="22" t="s">
        <v>30</v>
      </c>
      <c r="C17" s="23">
        <v>14</v>
      </c>
      <c r="D17" s="87">
        <v>930000</v>
      </c>
      <c r="E17" s="87"/>
      <c r="F17" s="86" t="s">
        <v>25</v>
      </c>
      <c r="G17" s="87"/>
      <c r="H17" s="86" t="s">
        <v>25</v>
      </c>
      <c r="I17" s="87"/>
      <c r="J17" s="86" t="s">
        <v>25</v>
      </c>
      <c r="K17" s="87"/>
      <c r="L17" s="88">
        <f>SUM(D17:J17)</f>
        <v>930000</v>
      </c>
    </row>
    <row r="18" spans="1:14" s="22" customFormat="1" ht="22.5" customHeight="1" x14ac:dyDescent="0.65">
      <c r="A18" s="38"/>
      <c r="B18" s="22" t="s">
        <v>67</v>
      </c>
      <c r="C18" s="23" t="s">
        <v>59</v>
      </c>
      <c r="D18" s="86" t="s">
        <v>25</v>
      </c>
      <c r="E18" s="88"/>
      <c r="F18" s="86" t="s">
        <v>25</v>
      </c>
      <c r="G18" s="88"/>
      <c r="H18" s="80">
        <v>-904049</v>
      </c>
      <c r="I18" s="87"/>
      <c r="J18" s="86" t="s">
        <v>25</v>
      </c>
      <c r="K18" s="87"/>
      <c r="L18" s="88">
        <f>SUM(D18:J18)</f>
        <v>-904049</v>
      </c>
    </row>
    <row r="19" spans="1:14" s="22" customFormat="1" ht="22.5" customHeight="1" x14ac:dyDescent="0.7">
      <c r="B19" s="8" t="s">
        <v>58</v>
      </c>
      <c r="C19" s="23"/>
      <c r="D19" s="89">
        <f>SUM(D14:D18)</f>
        <v>931000</v>
      </c>
      <c r="E19" s="90"/>
      <c r="F19" s="89">
        <f t="shared" ref="F19:J19" si="0">SUM(F14:F18)</f>
        <v>29399</v>
      </c>
      <c r="G19" s="90"/>
      <c r="H19" s="91">
        <f t="shared" si="0"/>
        <v>98182</v>
      </c>
      <c r="I19" s="92"/>
      <c r="J19" s="91">
        <f t="shared" si="0"/>
        <v>3383</v>
      </c>
      <c r="K19" s="87"/>
      <c r="L19" s="91">
        <f>SUM(L14:L18)</f>
        <v>1061964</v>
      </c>
    </row>
    <row r="20" spans="1:14" s="7" customFormat="1" ht="22.5" customHeight="1" x14ac:dyDescent="0.65">
      <c r="A20" s="7" t="s">
        <v>51</v>
      </c>
      <c r="C20" s="12"/>
      <c r="D20" s="93"/>
      <c r="E20" s="94"/>
      <c r="F20" s="93"/>
      <c r="G20" s="94"/>
      <c r="H20" s="94"/>
      <c r="I20" s="94"/>
      <c r="J20" s="94"/>
      <c r="K20" s="87"/>
      <c r="L20" s="95"/>
    </row>
    <row r="21" spans="1:14" s="22" customFormat="1" ht="22.5" customHeight="1" x14ac:dyDescent="0.65">
      <c r="A21" s="38"/>
      <c r="B21" s="22" t="s">
        <v>52</v>
      </c>
      <c r="C21" s="104"/>
      <c r="D21" s="99" t="s">
        <v>25</v>
      </c>
      <c r="E21" s="96"/>
      <c r="F21" s="96" t="e">
        <f>#REF!</f>
        <v>#REF!</v>
      </c>
      <c r="G21" s="96"/>
      <c r="H21" s="99" t="s">
        <v>25</v>
      </c>
      <c r="I21" s="96"/>
      <c r="J21" s="99" t="s">
        <v>25</v>
      </c>
      <c r="K21" s="87"/>
      <c r="L21" s="96" t="e">
        <f>SUM(D21:J21)</f>
        <v>#REF!</v>
      </c>
    </row>
    <row r="22" spans="1:14" s="22" customFormat="1" ht="22.5" customHeight="1" x14ac:dyDescent="0.65">
      <c r="A22" s="38"/>
      <c r="B22" s="22" t="s">
        <v>53</v>
      </c>
      <c r="C22" s="23"/>
      <c r="D22" s="100" t="s">
        <v>25</v>
      </c>
      <c r="E22" s="80"/>
      <c r="F22" s="100" t="s">
        <v>25</v>
      </c>
      <c r="G22" s="80"/>
      <c r="H22" s="84" t="s">
        <v>25</v>
      </c>
      <c r="I22" s="80"/>
      <c r="J22" s="80" t="e">
        <f>#REF!</f>
        <v>#REF!</v>
      </c>
      <c r="K22" s="87"/>
      <c r="L22" s="97" t="e">
        <f t="shared" ref="L22:L24" si="1">SUM(D22:J22)</f>
        <v>#REF!</v>
      </c>
      <c r="M22" s="14"/>
      <c r="N22" s="14"/>
    </row>
    <row r="23" spans="1:14" s="24" customFormat="1" ht="22.5" customHeight="1" x14ac:dyDescent="0.7">
      <c r="A23" s="7" t="s">
        <v>54</v>
      </c>
      <c r="C23" s="25"/>
      <c r="D23" s="79" t="s">
        <v>25</v>
      </c>
      <c r="E23" s="81"/>
      <c r="F23" s="82" t="e">
        <f t="shared" ref="F23:J23" si="2">SUM(F21:F22)</f>
        <v>#REF!</v>
      </c>
      <c r="G23" s="81"/>
      <c r="H23" s="79" t="s">
        <v>25</v>
      </c>
      <c r="I23" s="81"/>
      <c r="J23" s="82" t="e">
        <f t="shared" si="2"/>
        <v>#REF!</v>
      </c>
      <c r="K23" s="87"/>
      <c r="L23" s="82" t="e">
        <f t="shared" si="1"/>
        <v>#REF!</v>
      </c>
      <c r="M23" s="18"/>
      <c r="N23" s="18"/>
    </row>
    <row r="24" spans="1:14" s="24" customFormat="1" ht="22.5" customHeight="1" thickBot="1" x14ac:dyDescent="0.75">
      <c r="A24" s="7" t="s">
        <v>74</v>
      </c>
      <c r="C24" s="25"/>
      <c r="D24" s="83">
        <f>SUM(D19,D23)</f>
        <v>931000</v>
      </c>
      <c r="E24" s="81"/>
      <c r="F24" s="83" t="e">
        <f>SUM(F19,F23)</f>
        <v>#REF!</v>
      </c>
      <c r="G24" s="98"/>
      <c r="H24" s="83">
        <f>SUM(H19,H23)</f>
        <v>98182</v>
      </c>
      <c r="I24" s="98"/>
      <c r="J24" s="83" t="e">
        <f>SUM(J19,J23)</f>
        <v>#REF!</v>
      </c>
      <c r="K24" s="87"/>
      <c r="L24" s="83" t="e">
        <f t="shared" si="1"/>
        <v>#REF!</v>
      </c>
      <c r="M24" s="21"/>
      <c r="N24" s="18"/>
    </row>
    <row r="25" spans="1:14" s="22" customFormat="1" ht="22.5" customHeight="1" thickTop="1" x14ac:dyDescent="0.65">
      <c r="C25" s="104"/>
      <c r="D25" s="14"/>
      <c r="E25" s="14"/>
      <c r="F25" s="14"/>
      <c r="G25" s="14"/>
      <c r="H25" s="14"/>
      <c r="I25" s="14"/>
      <c r="J25" s="14"/>
      <c r="K25" s="85"/>
      <c r="L25" s="66"/>
      <c r="M25" s="14"/>
      <c r="N25" s="14"/>
    </row>
    <row r="29" spans="1:14" ht="22.5" customHeight="1" x14ac:dyDescent="0.65">
      <c r="A29" s="1"/>
      <c r="C29" s="2"/>
      <c r="D29" s="14"/>
      <c r="E29" s="14"/>
      <c r="F29" s="14"/>
      <c r="G29" s="14"/>
      <c r="H29" s="14"/>
      <c r="I29" s="14"/>
      <c r="J29" s="14"/>
      <c r="K29" s="14"/>
      <c r="L29" s="14"/>
    </row>
    <row r="44" spans="3:14" s="22" customFormat="1" ht="22.5" customHeight="1" x14ac:dyDescent="0.65">
      <c r="C44" s="10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3:14" s="35" customFormat="1" ht="22.5" customHeight="1" x14ac:dyDescent="0.65">
      <c r="C45" s="36"/>
      <c r="D45" s="22"/>
      <c r="E45" s="22"/>
      <c r="F45" s="22"/>
      <c r="G45" s="22"/>
      <c r="H45" s="22"/>
      <c r="I45" s="22"/>
      <c r="J45" s="14"/>
      <c r="K45" s="14"/>
      <c r="L45" s="14"/>
    </row>
    <row r="46" spans="3:14" s="35" customFormat="1" ht="22.5" customHeight="1" x14ac:dyDescent="0.65">
      <c r="C46" s="36"/>
      <c r="D46" s="22"/>
      <c r="E46" s="22"/>
      <c r="F46" s="22"/>
      <c r="G46" s="22"/>
      <c r="H46" s="22"/>
      <c r="I46" s="22"/>
      <c r="J46" s="14"/>
      <c r="K46" s="14"/>
      <c r="L46" s="14"/>
    </row>
    <row r="47" spans="3:14" s="35" customFormat="1" ht="22.5" customHeight="1" x14ac:dyDescent="0.65">
      <c r="C47" s="36"/>
      <c r="D47" s="22"/>
      <c r="E47" s="22"/>
      <c r="F47" s="22"/>
      <c r="G47" s="22"/>
      <c r="H47" s="22"/>
      <c r="I47" s="22"/>
      <c r="J47" s="14"/>
      <c r="K47" s="14"/>
      <c r="L47" s="14"/>
    </row>
    <row r="48" spans="3:14" s="35" customFormat="1" ht="22.5" customHeight="1" x14ac:dyDescent="0.65">
      <c r="C48" s="36"/>
      <c r="D48" s="22"/>
      <c r="E48" s="22"/>
      <c r="F48" s="22"/>
      <c r="G48" s="22"/>
      <c r="H48" s="22"/>
      <c r="I48" s="22"/>
      <c r="J48" s="14"/>
      <c r="K48" s="14"/>
      <c r="L48" s="14"/>
    </row>
    <row r="49" spans="3:12" s="35" customFormat="1" ht="21.5" x14ac:dyDescent="0.65">
      <c r="C49" s="36"/>
      <c r="D49" s="22"/>
      <c r="E49" s="22"/>
      <c r="F49" s="22"/>
      <c r="G49" s="22"/>
      <c r="H49" s="22"/>
      <c r="I49" s="22"/>
      <c r="J49" s="14"/>
      <c r="K49" s="14"/>
      <c r="L49" s="14"/>
    </row>
    <row r="50" spans="3:12" s="35" customFormat="1" ht="21.5" x14ac:dyDescent="0.65">
      <c r="C50" s="36"/>
      <c r="D50" s="22"/>
      <c r="E50" s="22"/>
      <c r="F50" s="22"/>
      <c r="G50" s="22"/>
      <c r="H50" s="22"/>
      <c r="I50" s="22"/>
      <c r="J50" s="14"/>
      <c r="K50" s="14"/>
      <c r="L50" s="14"/>
    </row>
    <row r="51" spans="3:12" s="35" customFormat="1" ht="21.5" x14ac:dyDescent="0.65">
      <c r="C51" s="36"/>
      <c r="D51" s="22"/>
      <c r="E51" s="22"/>
      <c r="F51" s="22"/>
      <c r="G51" s="22"/>
      <c r="H51" s="22"/>
      <c r="I51" s="22"/>
      <c r="J51" s="14"/>
      <c r="K51" s="14"/>
      <c r="L51" s="14"/>
    </row>
    <row r="52" spans="3:12" s="35" customFormat="1" ht="21.5" x14ac:dyDescent="0.65">
      <c r="C52" s="36"/>
      <c r="D52" s="22"/>
      <c r="E52" s="22"/>
      <c r="F52" s="22"/>
      <c r="G52" s="22"/>
      <c r="H52" s="22"/>
      <c r="I52" s="22"/>
      <c r="J52" s="14"/>
      <c r="K52" s="14"/>
      <c r="L52" s="14"/>
    </row>
    <row r="53" spans="3:12" s="35" customFormat="1" ht="21.5" x14ac:dyDescent="0.65">
      <c r="C53" s="36"/>
      <c r="D53" s="22"/>
      <c r="E53" s="22"/>
      <c r="F53" s="22"/>
      <c r="G53" s="22"/>
      <c r="H53" s="22"/>
      <c r="I53" s="22"/>
      <c r="J53" s="14"/>
      <c r="K53" s="14"/>
      <c r="L53" s="14"/>
    </row>
    <row r="54" spans="3:12" ht="21.5" x14ac:dyDescent="0.65">
      <c r="J54" s="14"/>
      <c r="K54" s="14"/>
      <c r="L54" s="14"/>
    </row>
    <row r="55" spans="3:12" ht="21.5" x14ac:dyDescent="0.65">
      <c r="J55" s="14"/>
      <c r="K55" s="14"/>
      <c r="L55" s="14"/>
    </row>
    <row r="56" spans="3:12" ht="21.5" x14ac:dyDescent="0.65">
      <c r="J56" s="14"/>
      <c r="K56" s="14"/>
      <c r="L56" s="14"/>
    </row>
    <row r="57" spans="3:12" ht="21.5" x14ac:dyDescent="0.65">
      <c r="J57" s="14"/>
      <c r="K57" s="14"/>
      <c r="L57" s="14"/>
    </row>
    <row r="58" spans="3:12" ht="21.5" x14ac:dyDescent="0.65">
      <c r="J58" s="14"/>
      <c r="K58" s="14"/>
      <c r="L58" s="14"/>
    </row>
    <row r="59" spans="3:12" ht="21.5" x14ac:dyDescent="0.65">
      <c r="J59" s="14"/>
      <c r="K59" s="14"/>
      <c r="L59" s="14"/>
    </row>
    <row r="60" spans="3:12" ht="21.5" x14ac:dyDescent="0.65">
      <c r="J60" s="14"/>
      <c r="K60" s="14"/>
      <c r="L60" s="14"/>
    </row>
    <row r="61" spans="3:12" ht="21.5" x14ac:dyDescent="0.65">
      <c r="J61" s="14"/>
      <c r="K61" s="14"/>
      <c r="L61" s="14"/>
    </row>
    <row r="62" spans="3:12" ht="21.5" x14ac:dyDescent="0.65">
      <c r="J62" s="14"/>
      <c r="K62" s="14"/>
      <c r="L62" s="14"/>
    </row>
    <row r="63" spans="3:12" ht="21.5" x14ac:dyDescent="0.65">
      <c r="J63" s="14"/>
      <c r="K63" s="14"/>
      <c r="L63" s="14"/>
    </row>
    <row r="64" spans="3:12" ht="21.5" x14ac:dyDescent="0.65">
      <c r="J64" s="14"/>
      <c r="K64" s="14"/>
      <c r="L64" s="14"/>
    </row>
    <row r="65" spans="4:12" ht="21.5" x14ac:dyDescent="0.65">
      <c r="J65" s="14"/>
      <c r="K65" s="14"/>
      <c r="L65" s="14"/>
    </row>
    <row r="66" spans="4:12" ht="21.5" x14ac:dyDescent="0.65">
      <c r="J66" s="14"/>
      <c r="K66" s="14"/>
      <c r="L66" s="14"/>
    </row>
    <row r="67" spans="4:12" ht="21.5" x14ac:dyDescent="0.65">
      <c r="J67" s="14"/>
      <c r="K67" s="14"/>
      <c r="L67" s="14"/>
    </row>
    <row r="68" spans="4:12" ht="21.5" x14ac:dyDescent="0.65">
      <c r="J68" s="14"/>
      <c r="K68" s="14"/>
      <c r="L68" s="14"/>
    </row>
    <row r="76" spans="4:12" ht="21.5" x14ac:dyDescent="0.65">
      <c r="D76" s="104"/>
    </row>
    <row r="78" spans="4:12" ht="21.5" x14ac:dyDescent="0.65">
      <c r="D78" s="104"/>
    </row>
    <row r="80" spans="4:12" ht="21.5" x14ac:dyDescent="0.65">
      <c r="D80" s="104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3M</vt:lpstr>
      <vt:lpstr>PL 9M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3M'!Print_Area</vt:lpstr>
      <vt:lpstr>'PL 9M'!Print_Area</vt:lpstr>
      <vt:lpstr>'COE1'!Print_Titles</vt:lpstr>
      <vt:lpstr>'COE2'!Print_Titles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2019-11-04T03:46:34Z</cp:lastPrinted>
  <dcterms:created xsi:type="dcterms:W3CDTF">2005-03-21T11:03:37Z</dcterms:created>
  <dcterms:modified xsi:type="dcterms:W3CDTF">2019-11-13T02:14:12Z</dcterms:modified>
</cp:coreProperties>
</file>