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ARIN\Karin By Ice\Blackup\TWZ\2562\Q3'62\FS-ICE\"/>
    </mc:Choice>
  </mc:AlternateContent>
  <bookViews>
    <workbookView xWindow="-105" yWindow="-105" windowWidth="23250" windowHeight="12570" tabRatio="700" activeTab="5"/>
  </bookViews>
  <sheets>
    <sheet name="SP" sheetId="1" r:id="rId1"/>
    <sheet name="CI (3M)" sheetId="5" r:id="rId2"/>
    <sheet name="CI (9M)" sheetId="7" r:id="rId3"/>
    <sheet name="EC Consol" sheetId="2" r:id="rId4"/>
    <sheet name="EC Separate" sheetId="3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 localSheetId="4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>#REF!</definedName>
    <definedName name="_xlnm.Print_Area" localSheetId="5">CF!$A$1:$O$109</definedName>
    <definedName name="_xlnm.Print_Area" localSheetId="1">'CI (3M)'!$A$1:$O$56</definedName>
    <definedName name="_xlnm.Print_Area" localSheetId="2">'CI (9M)'!$A$1:$O$57</definedName>
    <definedName name="_xlnm.Print_Area" localSheetId="3">'EC Consol'!$A$1:$AC$33</definedName>
    <definedName name="_xlnm.Print_Area" localSheetId="4">'EC Separate'!$A$1:$W$26</definedName>
    <definedName name="_xlnm.Print_Area" localSheetId="0">SP!$A$1:$O$92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_xlnm.Print_Titles" localSheetId="5">CF!$1:$8</definedName>
    <definedName name="_xlnm.Print_Titles" localSheetId="1">'CI (3M)'!$1:$8</definedName>
    <definedName name="_xlnm.Print_Titles" localSheetId="2">'CI (9M)'!$1:$8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localSheetId="4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 localSheetId="4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 localSheetId="4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 localSheetId="4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 localSheetId="4">#REF!</definedName>
    <definedName name="อแ">#REF!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6" i="5" l="1"/>
  <c r="O36" i="5" l="1"/>
  <c r="M36" i="5"/>
  <c r="I36" i="5"/>
  <c r="M26" i="5"/>
  <c r="O26" i="5"/>
  <c r="I26" i="5"/>
  <c r="K36" i="5"/>
  <c r="M13" i="5" l="1"/>
  <c r="M18" i="5"/>
  <c r="I18" i="5"/>
  <c r="I13" i="5"/>
  <c r="I41" i="5"/>
  <c r="O13" i="5"/>
  <c r="O18" i="5"/>
  <c r="K13" i="5"/>
  <c r="K18" i="5"/>
  <c r="K41" i="5"/>
  <c r="O13" i="7"/>
  <c r="O18" i="7"/>
  <c r="O19" i="7" s="1"/>
  <c r="O21" i="7" s="1"/>
  <c r="O26" i="7" s="1"/>
  <c r="K13" i="7"/>
  <c r="K18" i="7"/>
  <c r="K44" i="7"/>
  <c r="K49" i="7" s="1"/>
  <c r="K41" i="7"/>
  <c r="O32" i="5"/>
  <c r="O35" i="5" s="1"/>
  <c r="M32" i="5"/>
  <c r="M35" i="5" s="1"/>
  <c r="K32" i="5"/>
  <c r="K35" i="5" s="1"/>
  <c r="K49" i="5"/>
  <c r="I32" i="5"/>
  <c r="I35" i="5" s="1"/>
  <c r="I49" i="5"/>
  <c r="M13" i="7"/>
  <c r="M18" i="7"/>
  <c r="I18" i="7"/>
  <c r="I13" i="7"/>
  <c r="I19" i="7" s="1"/>
  <c r="I21" i="7" s="1"/>
  <c r="I26" i="7" s="1"/>
  <c r="I44" i="7"/>
  <c r="I49" i="7" s="1"/>
  <c r="I41" i="7"/>
  <c r="I32" i="7"/>
  <c r="I34" i="7"/>
  <c r="I35" i="7" s="1"/>
  <c r="K32" i="7"/>
  <c r="K35" i="7" s="1"/>
  <c r="M32" i="7"/>
  <c r="M35" i="7" s="1"/>
  <c r="O32" i="7"/>
  <c r="O35" i="7"/>
  <c r="K68" i="6"/>
  <c r="K59" i="6"/>
  <c r="O59" i="6"/>
  <c r="O68" i="6"/>
  <c r="W19" i="2"/>
  <c r="W11" i="2"/>
  <c r="W13" i="2"/>
  <c r="W15" i="2"/>
  <c r="W16" i="2"/>
  <c r="W21" i="2"/>
  <c r="I87" i="1"/>
  <c r="AA13" i="2"/>
  <c r="Q18" i="2"/>
  <c r="U14" i="3"/>
  <c r="U15" i="3"/>
  <c r="U12" i="3"/>
  <c r="Q14" i="3"/>
  <c r="W14" i="3"/>
  <c r="W16" i="3"/>
  <c r="W12" i="3"/>
  <c r="W11" i="3"/>
  <c r="U13" i="3"/>
  <c r="Q28" i="2"/>
  <c r="S24" i="3"/>
  <c r="S17" i="3"/>
  <c r="O17" i="3"/>
  <c r="M84" i="1"/>
  <c r="M17" i="3"/>
  <c r="M83" i="1"/>
  <c r="K17" i="3"/>
  <c r="M86" i="1"/>
  <c r="I17" i="3"/>
  <c r="M80" i="1"/>
  <c r="G17" i="3"/>
  <c r="M79" i="1"/>
  <c r="AA21" i="2"/>
  <c r="U21" i="2"/>
  <c r="O21" i="2"/>
  <c r="M21" i="2"/>
  <c r="K21" i="2"/>
  <c r="I21" i="2"/>
  <c r="G21" i="2"/>
  <c r="I84" i="1"/>
  <c r="I86" i="1"/>
  <c r="U17" i="3"/>
  <c r="M59" i="6"/>
  <c r="I59" i="6"/>
  <c r="O24" i="3"/>
  <c r="W23" i="3"/>
  <c r="W22" i="3"/>
  <c r="W21" i="3"/>
  <c r="W20" i="3"/>
  <c r="W19" i="3"/>
  <c r="AC18" i="2"/>
  <c r="AC17" i="2"/>
  <c r="O28" i="2"/>
  <c r="Y20" i="2"/>
  <c r="AC20" i="2"/>
  <c r="Y24" i="2"/>
  <c r="AC24" i="2"/>
  <c r="Y25" i="2"/>
  <c r="AC25" i="2"/>
  <c r="M28" i="2"/>
  <c r="K28" i="2"/>
  <c r="U24" i="3"/>
  <c r="W26" i="2"/>
  <c r="Y26" i="2"/>
  <c r="AC26" i="2" s="1"/>
  <c r="AC28" i="2" s="1"/>
  <c r="W23" i="2"/>
  <c r="Y23" i="2"/>
  <c r="AC23" i="2"/>
  <c r="Y15" i="2"/>
  <c r="AC15" i="2"/>
  <c r="Y13" i="2"/>
  <c r="AC13" i="2"/>
  <c r="Y11" i="2"/>
  <c r="AC11" i="2"/>
  <c r="S28" i="2"/>
  <c r="S21" i="2"/>
  <c r="Q15" i="3"/>
  <c r="W15" i="3"/>
  <c r="Y19" i="2"/>
  <c r="AC19" i="2"/>
  <c r="M96" i="6"/>
  <c r="M98" i="6"/>
  <c r="M101" i="6"/>
  <c r="I55" i="1"/>
  <c r="M68" i="6"/>
  <c r="K88" i="1"/>
  <c r="I79" i="1"/>
  <c r="I28" i="2"/>
  <c r="G28" i="2"/>
  <c r="I24" i="3"/>
  <c r="G24" i="3"/>
  <c r="M24" i="3"/>
  <c r="U28" i="2"/>
  <c r="Y27" i="2"/>
  <c r="AC27" i="2"/>
  <c r="K25" i="1"/>
  <c r="C3" i="2"/>
  <c r="AA28" i="2"/>
  <c r="O88" i="1"/>
  <c r="K55" i="1"/>
  <c r="O41" i="1"/>
  <c r="M41" i="1"/>
  <c r="K41" i="1"/>
  <c r="O25" i="1"/>
  <c r="M25" i="1"/>
  <c r="I68" i="6"/>
  <c r="M7" i="7"/>
  <c r="I7" i="7"/>
  <c r="O6" i="7"/>
  <c r="I25" i="1"/>
  <c r="M7" i="5"/>
  <c r="M7" i="6" s="1"/>
  <c r="I7" i="5"/>
  <c r="I7" i="6" s="1"/>
  <c r="O8" i="6"/>
  <c r="M8" i="6"/>
  <c r="K8" i="6"/>
  <c r="I8" i="6"/>
  <c r="I89" i="1"/>
  <c r="I83" i="1"/>
  <c r="I80" i="1"/>
  <c r="O6" i="5"/>
  <c r="AC6" i="2" s="1"/>
  <c r="W6" i="3" s="1"/>
  <c r="O6" i="6" s="1"/>
  <c r="M55" i="1"/>
  <c r="M65" i="1" s="1"/>
  <c r="I41" i="1"/>
  <c r="I64" i="1"/>
  <c r="M64" i="1"/>
  <c r="O64" i="1"/>
  <c r="K64" i="1"/>
  <c r="O55" i="1"/>
  <c r="K90" i="1"/>
  <c r="O90" i="1"/>
  <c r="O65" i="1"/>
  <c r="O91" i="1" s="1"/>
  <c r="I65" i="1"/>
  <c r="Q24" i="3"/>
  <c r="W28" i="2"/>
  <c r="W24" i="3"/>
  <c r="Y28" i="2" l="1"/>
  <c r="O40" i="7"/>
  <c r="O36" i="7"/>
  <c r="I36" i="7"/>
  <c r="I48" i="7" s="1"/>
  <c r="I50" i="7" s="1"/>
  <c r="I40" i="7"/>
  <c r="I56" i="7" s="1"/>
  <c r="K19" i="5"/>
  <c r="K21" i="5" s="1"/>
  <c r="K26" i="5" s="1"/>
  <c r="K40" i="5" s="1"/>
  <c r="I19" i="5"/>
  <c r="I21" i="5" s="1"/>
  <c r="I40" i="5" s="1"/>
  <c r="I56" i="5" s="1"/>
  <c r="O19" i="5"/>
  <c r="O21" i="5" s="1"/>
  <c r="O40" i="5" s="1"/>
  <c r="O56" i="5" s="1"/>
  <c r="M19" i="5"/>
  <c r="M21" i="5" s="1"/>
  <c r="M19" i="7"/>
  <c r="M21" i="7" s="1"/>
  <c r="O48" i="7"/>
  <c r="O50" i="7" s="1"/>
  <c r="K65" i="1"/>
  <c r="K91" i="1" s="1"/>
  <c r="M42" i="1"/>
  <c r="O42" i="1"/>
  <c r="O93" i="1" s="1"/>
  <c r="K42" i="1"/>
  <c r="I42" i="1"/>
  <c r="K56" i="5"/>
  <c r="I48" i="5"/>
  <c r="I50" i="5" s="1"/>
  <c r="K19" i="7"/>
  <c r="K42" i="6" s="1"/>
  <c r="K47" i="6" s="1"/>
  <c r="K69" i="6" s="1"/>
  <c r="K71" i="6" s="1"/>
  <c r="K74" i="6" s="1"/>
  <c r="K112" i="6" s="1"/>
  <c r="O56" i="7"/>
  <c r="M42" i="6"/>
  <c r="M47" i="6" s="1"/>
  <c r="M69" i="6" s="1"/>
  <c r="M71" i="6" s="1"/>
  <c r="M74" i="6" s="1"/>
  <c r="I42" i="6"/>
  <c r="I47" i="6" s="1"/>
  <c r="I69" i="6" s="1"/>
  <c r="I71" i="6" s="1"/>
  <c r="I74" i="6" s="1"/>
  <c r="O42" i="6"/>
  <c r="O47" i="6" s="1"/>
  <c r="O69" i="6" s="1"/>
  <c r="O71" i="6" s="1"/>
  <c r="O74" i="6" s="1"/>
  <c r="O112" i="6" s="1"/>
  <c r="K93" i="1" l="1"/>
  <c r="Q13" i="3"/>
  <c r="M26" i="7"/>
  <c r="O48" i="5"/>
  <c r="O50" i="5" s="1"/>
  <c r="M48" i="5"/>
  <c r="M50" i="5" s="1"/>
  <c r="M40" i="5"/>
  <c r="M56" i="5" s="1"/>
  <c r="K48" i="5"/>
  <c r="K50" i="5" s="1"/>
  <c r="O42" i="5"/>
  <c r="O53" i="5" s="1"/>
  <c r="K21" i="7"/>
  <c r="K26" i="7" s="1"/>
  <c r="K42" i="5"/>
  <c r="K53" i="5" s="1"/>
  <c r="I42" i="5"/>
  <c r="I53" i="5" s="1"/>
  <c r="O42" i="7"/>
  <c r="M111" i="6"/>
  <c r="M112" i="6"/>
  <c r="I112" i="6"/>
  <c r="I111" i="6"/>
  <c r="W13" i="3"/>
  <c r="W17" i="3" s="1"/>
  <c r="Q17" i="3"/>
  <c r="M85" i="1" s="1"/>
  <c r="M88" i="1" s="1"/>
  <c r="M90" i="1" s="1"/>
  <c r="M91" i="1" s="1"/>
  <c r="M93" i="1" s="1"/>
  <c r="I42" i="7"/>
  <c r="I53" i="7" s="1"/>
  <c r="M40" i="7" l="1"/>
  <c r="M36" i="7"/>
  <c r="M48" i="7" s="1"/>
  <c r="M50" i="7" s="1"/>
  <c r="K40" i="7"/>
  <c r="K56" i="7" s="1"/>
  <c r="K36" i="7"/>
  <c r="K48" i="7" s="1"/>
  <c r="K50" i="7" s="1"/>
  <c r="M42" i="5"/>
  <c r="M53" i="5" s="1"/>
  <c r="O46" i="5"/>
  <c r="I46" i="5"/>
  <c r="O46" i="7"/>
  <c r="O53" i="7"/>
  <c r="X17" i="3"/>
  <c r="Q16" i="2"/>
  <c r="I46" i="7"/>
  <c r="M46" i="5" l="1"/>
  <c r="K42" i="7"/>
  <c r="K53" i="7" s="1"/>
  <c r="M56" i="7"/>
  <c r="M42" i="7"/>
  <c r="Q21" i="2"/>
  <c r="I85" i="1" s="1"/>
  <c r="I88" i="1" s="1"/>
  <c r="I90" i="1" s="1"/>
  <c r="I91" i="1" s="1"/>
  <c r="I93" i="1" s="1"/>
  <c r="Y16" i="2"/>
  <c r="K46" i="7" l="1"/>
  <c r="M53" i="7"/>
  <c r="M46" i="7"/>
  <c r="Y21" i="2"/>
  <c r="AC16" i="2"/>
  <c r="AC21" i="2" s="1"/>
  <c r="AE21" i="2" s="1"/>
</calcChain>
</file>

<file path=xl/sharedStrings.xml><?xml version="1.0" encoding="utf-8"?>
<sst xmlns="http://schemas.openxmlformats.org/spreadsheetml/2006/main" count="410" uniqueCount="281">
  <si>
    <t>1.</t>
  </si>
  <si>
    <t>2.</t>
  </si>
  <si>
    <t>3.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</si>
  <si>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</si>
  <si>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</si>
  <si>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</si>
  <si>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</si>
  <si>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</si>
  <si>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</si>
  <si>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</si>
  <si>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"UNAUDITED"</t>
  </si>
  <si>
    <t>"REVIEWED"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</si>
  <si>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</si>
  <si>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</si>
  <si>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</si>
  <si>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</si>
  <si>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</si>
  <si>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</si>
  <si>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 xml:space="preserve"> - Real estate development project for sale</t>
  </si>
  <si>
    <t>Non-current assets</t>
  </si>
  <si>
    <t>Investments in subsidiaries</t>
  </si>
  <si>
    <t>Property, plant and equipment</t>
  </si>
  <si>
    <t>Goodwill</t>
  </si>
  <si>
    <t xml:space="preserve"> - Other intangible assets</t>
  </si>
  <si>
    <t xml:space="preserve"> - Leasehold rights</t>
  </si>
  <si>
    <t xml:space="preserve"> - Leasehold land</t>
  </si>
  <si>
    <t>Deferred tax assets</t>
  </si>
  <si>
    <t xml:space="preserve"> - Restricted bank deposit</t>
  </si>
  <si>
    <t xml:space="preserve"> - Land held for development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</si>
  <si>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</si>
  <si>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</si>
  <si>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</si>
  <si>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</si>
  <si>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</si>
  <si>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</si>
  <si>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Other non-current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</si>
  <si>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</si>
  <si>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</si>
  <si>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</si>
  <si>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</si>
  <si>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</si>
  <si>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</si>
  <si>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</si>
  <si>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</si>
  <si>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</si>
  <si>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</si>
  <si>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</si>
  <si>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</si>
  <si>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</si>
  <si>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</si>
  <si>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</si>
  <si>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</si>
  <si>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</si>
  <si>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</si>
  <si>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Selling expenses</t>
  </si>
  <si>
    <t>Administrative expenses</t>
  </si>
  <si>
    <t>Finance cost</t>
  </si>
  <si>
    <t>Total expenses</t>
  </si>
  <si>
    <t>Other comprehensive income</t>
  </si>
  <si>
    <t>Items that will not be reclassified to profit or loss</t>
  </si>
  <si>
    <t>Actuarial gains arising from post-</t>
  </si>
  <si>
    <t>employment benefit obligations</t>
  </si>
  <si>
    <t>Total items that will not be reclassified to profit or loss</t>
  </si>
  <si>
    <t>Non-controlling interests</t>
  </si>
  <si>
    <t>Total</t>
  </si>
  <si>
    <t>2018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</si>
  <si>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</si>
  <si>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</si>
  <si>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</si>
  <si>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</si>
  <si>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</si>
  <si>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</si>
  <si>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</si>
  <si>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</si>
  <si>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</si>
  <si>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</si>
  <si>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Other - Legal reserve</t>
  </si>
  <si>
    <t>Paid dividends</t>
  </si>
  <si>
    <t>STATEMENTS OF CASH FLOWS</t>
  </si>
  <si>
    <t>Cash flows from operating activities</t>
  </si>
  <si>
    <t>Adjustment of profit (loss) on cash received (paid)</t>
  </si>
  <si>
    <t xml:space="preserve"> - Others</t>
  </si>
  <si>
    <t>LIABILITIES AND SHAREHOLDERS' EQUITY</t>
  </si>
  <si>
    <t xml:space="preserve"> </t>
  </si>
  <si>
    <t>Adjustment on Inventories  (increase) decrease</t>
  </si>
  <si>
    <t xml:space="preserve"> - Depreciation</t>
  </si>
  <si>
    <t xml:space="preserve"> - Amortization of leasehold land</t>
  </si>
  <si>
    <t xml:space="preserve"> - Amortization of leasehold rights</t>
  </si>
  <si>
    <t xml:space="preserve"> - Amortization of intangible assets</t>
  </si>
  <si>
    <t xml:space="preserve"> - Loss from obsolete inventories</t>
  </si>
  <si>
    <t xml:space="preserve"> - Employee benefit expenses</t>
  </si>
  <si>
    <t xml:space="preserve"> - Interst income</t>
  </si>
  <si>
    <t xml:space="preserve"> - Interest income from financial lease agreement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</si>
  <si>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</si>
  <si>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</si>
  <si>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</si>
  <si>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</si>
  <si>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</si>
  <si>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</si>
  <si>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</si>
  <si>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</si>
  <si>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</si>
  <si>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>Exchange differences on translating financial statement</t>
  </si>
  <si>
    <t xml:space="preserve">Adjustment on financial cost  </t>
  </si>
  <si>
    <t>Adjustment on Other current liabilities (increase) decrease</t>
  </si>
  <si>
    <t xml:space="preserve"> - Provision cost of goods return</t>
  </si>
  <si>
    <t>Interest income</t>
  </si>
  <si>
    <t>Interest expenses</t>
  </si>
  <si>
    <t xml:space="preserve"> investment in promissory notes which are due within 3 months.</t>
  </si>
  <si>
    <t>Current Investments</t>
  </si>
  <si>
    <t>Cash receipt from issue of ordinary share</t>
  </si>
  <si>
    <t>Cash receipt from repayment of finance lease payable</t>
  </si>
  <si>
    <t>Cash paid for purchase of equity or debt Instruments</t>
  </si>
  <si>
    <t xml:space="preserve"> unrelated parties</t>
  </si>
  <si>
    <t>- Financial lease - Chattel</t>
  </si>
  <si>
    <t>- Financial lease - Real Estate</t>
  </si>
  <si>
    <t xml:space="preserve"> - Loss (Gain) Disposal of investment </t>
  </si>
  <si>
    <t xml:space="preserve"> - Other non-current assets</t>
  </si>
  <si>
    <t xml:space="preserve">Bank overdrafts and short-term borrowings </t>
  </si>
  <si>
    <t xml:space="preserve">     from financial institutions</t>
  </si>
  <si>
    <t>Current income tax paybles</t>
  </si>
  <si>
    <t>Revenues from sales or revenues from services</t>
  </si>
  <si>
    <t>Cost of sales or services</t>
  </si>
  <si>
    <t>Selling cost</t>
  </si>
  <si>
    <t>Adjustment on Trade and other receivables (increase) decrease</t>
  </si>
  <si>
    <t xml:space="preserve">Adjustment loss impairment of asset (reversal)  </t>
  </si>
  <si>
    <t xml:space="preserve"> - Loss from diminution values of inventories (reversal)</t>
  </si>
  <si>
    <t>Cash paid for purchase of land property, plant and equipment</t>
  </si>
  <si>
    <t>Devidends paid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</si>
  <si>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</si>
  <si>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</si>
  <si>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</si>
  <si>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</si>
  <si>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</si>
  <si>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</si>
  <si>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</si>
  <si>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</si>
  <si>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</si>
  <si>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</si>
  <si>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</si>
  <si>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</si>
  <si>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Other non - current financial assets</t>
  </si>
  <si>
    <t>Investments property</t>
  </si>
  <si>
    <t>Non - controlling interests</t>
  </si>
  <si>
    <t xml:space="preserve">Other current financial assets </t>
  </si>
  <si>
    <t xml:space="preserve">Asset held for sale </t>
  </si>
  <si>
    <t xml:space="preserve">Intangible assets </t>
  </si>
  <si>
    <t xml:space="preserve">Other non - current assets </t>
  </si>
  <si>
    <t>74.00 million.</t>
  </si>
  <si>
    <t xml:space="preserve">Consolidated </t>
  </si>
  <si>
    <t xml:space="preserve"> - Allowance for doubtful accounts</t>
  </si>
  <si>
    <t>As at</t>
  </si>
  <si>
    <t>December 31, 2018</t>
  </si>
  <si>
    <t>"AUDITED"</t>
  </si>
  <si>
    <t>(Unit : Thousand Baht)</t>
  </si>
  <si>
    <t>2019</t>
  </si>
  <si>
    <t>Beginning balance as at January 1, 2019</t>
  </si>
  <si>
    <t>Beginning balance as at January 1, 2018</t>
  </si>
  <si>
    <t>Cash and cash equivalents at the beginning of the period (Note 5)</t>
  </si>
  <si>
    <t>Cash and cash equivalents at the ending of the period (Note 5)</t>
  </si>
  <si>
    <t xml:space="preserve">Change in ownership interest in subsidiaries </t>
  </si>
  <si>
    <t>of controlling interest with a change in control</t>
  </si>
  <si>
    <t xml:space="preserve">land to investment property amount of Baht 7.95 million. </t>
  </si>
  <si>
    <t>Provisions for employee benefits</t>
  </si>
  <si>
    <t>Short-term loans</t>
  </si>
  <si>
    <t>Long-term loans</t>
  </si>
  <si>
    <t>Adjustment on Trade and other payable current increase (decrease)</t>
  </si>
  <si>
    <t xml:space="preserve">Net Increase (decrease) in cash and cash equivalents, before effect of exchange rates </t>
  </si>
  <si>
    <t>Effect of exchange rate changes on cash and cash equivalents</t>
  </si>
  <si>
    <t xml:space="preserve">During the period 2019, The Company has commitment on account receivables of real estate project under financial lease agreement in consolidated </t>
  </si>
  <si>
    <r>
      <t>During the period 2019, The Company has commitment on</t>
    </r>
    <r>
      <rPr>
        <sz val="14"/>
        <color theme="1"/>
        <rFont val="Cordia New"/>
        <family val="2"/>
      </rPr>
      <t xml:space="preserve"> </t>
    </r>
    <r>
      <rPr>
        <sz val="14"/>
        <color theme="1"/>
        <rFont val="Angsana New"/>
        <family val="1"/>
      </rPr>
      <t xml:space="preserve">real estate development project for rental under financial lease agreement in consolidated </t>
    </r>
  </si>
  <si>
    <t xml:space="preserve">During the period 2018, The Company has transferring the real estate development project for rental under financial lease agreement and leasehold </t>
  </si>
  <si>
    <t>Long - term loan</t>
  </si>
  <si>
    <t>Intangible assets - Power purchase agreement</t>
  </si>
  <si>
    <t>Net - disposal of assets</t>
  </si>
  <si>
    <t>Net - disposal of assets of parent company</t>
  </si>
  <si>
    <t>Other non-current assets</t>
  </si>
  <si>
    <t>Short - term loans</t>
  </si>
  <si>
    <t>Other components</t>
  </si>
  <si>
    <t xml:space="preserve"> of shareholders'</t>
  </si>
  <si>
    <t xml:space="preserve"> equity</t>
  </si>
  <si>
    <t>Total other</t>
  </si>
  <si>
    <t xml:space="preserve">  components of </t>
  </si>
  <si>
    <t>Gains (losses) on</t>
  </si>
  <si>
    <t xml:space="preserve"> remeasurements of </t>
  </si>
  <si>
    <t>defined benefits</t>
  </si>
  <si>
    <t>Total shareholders'</t>
  </si>
  <si>
    <t xml:space="preserve">equity of </t>
  </si>
  <si>
    <t>the Company</t>
  </si>
  <si>
    <t>Transfer to retained earnings (Loss)</t>
  </si>
  <si>
    <t>on translation of</t>
  </si>
  <si>
    <t>financial statements</t>
  </si>
  <si>
    <t>Items that will be reclassified to profit or loss</t>
  </si>
  <si>
    <t>(Unit :Million Baht)</t>
  </si>
  <si>
    <t>4.</t>
  </si>
  <si>
    <t>5.</t>
  </si>
  <si>
    <t>7.</t>
  </si>
  <si>
    <t>Treasury</t>
  </si>
  <si>
    <t>shares</t>
  </si>
  <si>
    <t>Paid divedends</t>
  </si>
  <si>
    <t>Adjustment on Unrealized loss (Gain) on exchange rate</t>
  </si>
  <si>
    <t>Other cash receipt from investing activities - financial assets</t>
  </si>
  <si>
    <t>Other cash paid from investing activities - financial assets</t>
  </si>
  <si>
    <t>-Legal reserve</t>
  </si>
  <si>
    <t xml:space="preserve">treasury </t>
  </si>
  <si>
    <t>Treasury shares</t>
  </si>
  <si>
    <t>6.</t>
  </si>
  <si>
    <t>Stock</t>
  </si>
  <si>
    <t>Transfer to treasury stock</t>
  </si>
  <si>
    <t>Treasury stock</t>
  </si>
  <si>
    <t>-Treasury stock</t>
  </si>
  <si>
    <t>Increase (decrease) in treasury stock</t>
  </si>
  <si>
    <t>8.</t>
  </si>
  <si>
    <t xml:space="preserve">During the period 2019, The Company has transferring the real estate development project for rental under financial lease agreement and leasehold </t>
  </si>
  <si>
    <t xml:space="preserve"> Treasury stock</t>
  </si>
  <si>
    <t>Exchange differences</t>
  </si>
  <si>
    <t>Basic earnings per share</t>
  </si>
  <si>
    <t>16,482,246,820 ordinary</t>
  </si>
  <si>
    <t>8,548,952,743 ordinary</t>
  </si>
  <si>
    <t>Comprehensive income for the period</t>
  </si>
  <si>
    <t>Non - current provisions for employee benefits</t>
  </si>
  <si>
    <t>Net cash provided by (used in) operating activities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</si>
  <si>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Advance payment</t>
    </r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</si>
  <si>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</si>
  <si>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</si>
  <si>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</si>
  <si>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AS AT SEPTEMBER 30, 2019</t>
  </si>
  <si>
    <t>September 30, 2019</t>
  </si>
  <si>
    <t>FOR THE THREE-MONTH PERIOD ENDED SEPTEMBER 30, 2019</t>
  </si>
  <si>
    <t>FOR THE NINE-MONTH PERIOD ENDED SEPTEMBER 30, 2019</t>
  </si>
  <si>
    <t>Ending balance as at September 30, 2019</t>
  </si>
  <si>
    <t>Ending balance as at September 30, 2018</t>
  </si>
  <si>
    <t>Adjustment on Other assets (increase) decrease</t>
  </si>
  <si>
    <t>Adjustment on Loss (gain) fair value</t>
  </si>
  <si>
    <t xml:space="preserve">Adjustment on Bad debts and allowance for doubtful accounts (reversal)  </t>
  </si>
  <si>
    <t>and separate financial statements amount of Baht 100.85 million and 48.97 million, respectively.(2018 : Baht of 102.13 and 49.59 million, respectively).</t>
  </si>
  <si>
    <t>Discontinuing operations</t>
  </si>
  <si>
    <t>Profit (loss) for the period from discontinued operations</t>
  </si>
  <si>
    <t xml:space="preserve">   - Net income tax</t>
  </si>
  <si>
    <t>Cash paid for purchase of treasury stock</t>
  </si>
  <si>
    <t>Cash received from loans</t>
  </si>
  <si>
    <t>Cash paid for loans</t>
  </si>
  <si>
    <t>Earnings per share</t>
  </si>
  <si>
    <t>Basic earnings per share for continuing operations</t>
  </si>
  <si>
    <t xml:space="preserve">   equity holders of the Company</t>
  </si>
  <si>
    <t>Profit (loss) before income tax expenses</t>
  </si>
  <si>
    <t>Net Profit (loss) for the periods from continuing oprerations</t>
  </si>
  <si>
    <t xml:space="preserve">   Profit (loss) (Loss) attributable to equity holders of the Company</t>
  </si>
  <si>
    <t xml:space="preserve">   Profit (loss) from continuing operations attributable to </t>
  </si>
  <si>
    <t>Net Profit (loss) for the periods</t>
  </si>
  <si>
    <t>Profit (loss) for the period from continuing operations</t>
  </si>
  <si>
    <t>Profit (loss) for the period from discontinuing operations</t>
  </si>
  <si>
    <t>Net Profit (loss) for the period from continuing prerations</t>
  </si>
  <si>
    <t xml:space="preserve">   Profit (loss) attributable to equity holders of the Company</t>
  </si>
  <si>
    <t>Other comprehensive income (loss) for the period</t>
  </si>
  <si>
    <t>Total comprehensive income (loss) for the period</t>
  </si>
  <si>
    <t>Total comprehensive income (loss) attributable to:</t>
  </si>
  <si>
    <t xml:space="preserve">land to investment property amount of Baht 22.40 million. </t>
  </si>
  <si>
    <t>For the purpose of preparing the statement of cash flows, cash and cash equivalents items include cash on hand and cash at banks and short-term</t>
  </si>
  <si>
    <t>During the period 2018, The Company received land and plant from subsidiary to offset the loans. The value of land transferred amount  of Baht</t>
  </si>
  <si>
    <t>Profit (loss) attributable to :</t>
  </si>
  <si>
    <t>Equity holders of the Company</t>
  </si>
  <si>
    <t>Profit (loss) attributable to equity holders of the Company</t>
  </si>
  <si>
    <t>Ordinary shares issued</t>
  </si>
  <si>
    <t>- form sale of investment</t>
  </si>
  <si>
    <t>Increase from purchase in subsidiaries</t>
  </si>
  <si>
    <t>Profit (loss) the periods</t>
  </si>
  <si>
    <t xml:space="preserve"> - Provision refund liabilities</t>
  </si>
  <si>
    <t>Cash received from disposal of investment subsidiaries</t>
  </si>
  <si>
    <t>Cash paid for purchase of subsidiaries</t>
  </si>
  <si>
    <t>Loans to unrelated parties or related parties</t>
  </si>
  <si>
    <t>Cash receipt from loans to unrelated parties or related parties</t>
  </si>
  <si>
    <t>Cash decreased of loss control in subsidiaries</t>
  </si>
  <si>
    <t>amount of Baht 6.92 million).</t>
  </si>
  <si>
    <t xml:space="preserve">During the period 2019, The Company purchased 1 vehicle by entering into a financial lease agreement of Baht 12.00 million. (2018: 2 vehicles </t>
  </si>
  <si>
    <t>Gain on sale of investment in a subsidiaries in the consolidated financial statements</t>
  </si>
  <si>
    <t>The consideration received from the disposal of investment in a subsidiaries</t>
  </si>
  <si>
    <t>During the period 2019, The Company disposal of investment in a subsidiaries the following statement of cash flows:</t>
  </si>
  <si>
    <t>and separate financial statements amount of Baht 69.05 million and 43.20 million, respectively.(2018 : Baht of 84.63  and 59.06 million, respectively).</t>
  </si>
  <si>
    <t>Additional information for cash flows :</t>
  </si>
  <si>
    <t>Adjustment on income (expense)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</si>
</sst>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\ &quot;F&quot;;\-#,##0.00\ &quot;F&quot;"/>
    <numFmt numFmtId="171" formatCode="_(* #,##0_);_(* \(#,##0\);_(* &quot;-&quot;??_);_(@_)"/>
    <numFmt numFmtId="172" formatCode="_-* #,##0.000_-;\-* #,##0.000_-;_-* &quot;-&quot;??_-;_-@_-"/>
    <numFmt numFmtId="173" formatCode="_(* #,##0.00_);_(* \(#,##0.00\);_(* &quot;-&quot;_);_(@_)"/>
    <numFmt numFmtId="174" formatCode="dd\-mmm\-yy_)"/>
    <numFmt numFmtId="175" formatCode="0.000000000000"/>
    <numFmt numFmtId="176" formatCode="[$-1070000]d/mm/yyyy;@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_-* #,##0.0000_-;\-* #,##0.0000_-;_-* &quot;-&quot;??_-;_-@_-"/>
    <numFmt numFmtId="183" formatCode="#,##0;\(#,##0\)"/>
    <numFmt numFmtId="184" formatCode="_-* #,##0_-;\-* #,##0_-;_-* &quot;-&quot;??_-;_-@_-"/>
    <numFmt numFmtId="185" formatCode="_(* #,##0.0000_);_(* \(#,##0.0000\);_(* &quot;-&quot;??_);_(@_)"/>
    <numFmt numFmtId="186" formatCode="_(* #,##0.000_);_(* \(#,##0.000\);_(* &quot;-&quot;??_);_(@_)"/>
  </numFmts>
  <fonts count="9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4"/>
      <color rgb="FFFF0000"/>
      <name val="Angsana New"/>
      <family val="1"/>
    </font>
    <font>
      <sz val="14"/>
      <color theme="1" tint="4.9989318521683403E-2"/>
      <name val="Angsana New"/>
      <family val="1"/>
    </font>
    <font>
      <sz val="14"/>
      <color rgb="FF0000FF"/>
      <name val="Angsana New"/>
      <family val="1"/>
    </font>
    <font>
      <b/>
      <sz val="14"/>
      <color rgb="FF0000FF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117">
    <xf numFmtId="0" fontId="0" fillId="0" borderId="0"/>
    <xf numFmtId="0" fontId="2" fillId="0" borderId="0"/>
    <xf numFmtId="169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70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66" fontId="6" fillId="0" borderId="0" applyFont="0" applyFill="0" applyBorder="0" applyAlignment="0" applyProtection="0"/>
    <xf numFmtId="0" fontId="13" fillId="0" borderId="0"/>
    <xf numFmtId="0" fontId="4" fillId="0" borderId="0"/>
    <xf numFmtId="169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2" fillId="0" borderId="0"/>
    <xf numFmtId="170" fontId="11" fillId="0" borderId="0"/>
    <xf numFmtId="170" fontId="12" fillId="0" borderId="0"/>
    <xf numFmtId="170" fontId="11" fillId="0" borderId="0"/>
    <xf numFmtId="174" fontId="12" fillId="0" borderId="0"/>
    <xf numFmtId="174" fontId="11" fillId="0" borderId="0"/>
    <xf numFmtId="174" fontId="12" fillId="0" borderId="0"/>
    <xf numFmtId="174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12" fillId="0" borderId="0"/>
    <xf numFmtId="178" fontId="11" fillId="0" borderId="0"/>
    <xf numFmtId="178" fontId="12" fillId="0" borderId="0"/>
    <xf numFmtId="178" fontId="11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99">
    <xf numFmtId="0" fontId="0" fillId="0" borderId="0" xfId="0"/>
    <xf numFmtId="0" fontId="5" fillId="31" borderId="0" xfId="1" applyFont="1" applyFill="1" applyAlignment="1">
      <alignment vertical="center"/>
    </xf>
    <xf numFmtId="0" fontId="5" fillId="31" borderId="0" xfId="1" applyFont="1" applyFill="1" applyBorder="1" applyAlignment="1">
      <alignment vertical="center"/>
    </xf>
    <xf numFmtId="41" fontId="3" fillId="31" borderId="1" xfId="4" applyNumberFormat="1" applyFont="1" applyFill="1" applyBorder="1" applyAlignment="1">
      <alignment horizontal="center" vertical="center"/>
    </xf>
    <xf numFmtId="41" fontId="3" fillId="31" borderId="0" xfId="4" applyNumberFormat="1" applyFont="1" applyFill="1" applyBorder="1" applyAlignment="1">
      <alignment horizontal="center" vertical="center" shrinkToFit="1"/>
    </xf>
    <xf numFmtId="0" fontId="5" fillId="31" borderId="0" xfId="1" applyFont="1" applyFill="1" applyBorder="1" applyAlignment="1">
      <alignment vertical="center" shrinkToFit="1"/>
    </xf>
    <xf numFmtId="0" fontId="3" fillId="31" borderId="0" xfId="1" applyFont="1" applyFill="1" applyAlignment="1">
      <alignment vertical="center"/>
    </xf>
    <xf numFmtId="169" fontId="5" fillId="31" borderId="0" xfId="2" applyFont="1" applyFill="1" applyAlignment="1">
      <alignment vertical="center"/>
    </xf>
    <xf numFmtId="169" fontId="5" fillId="31" borderId="0" xfId="2" applyFont="1" applyFill="1" applyAlignment="1">
      <alignment vertical="center" shrinkToFit="1"/>
    </xf>
    <xf numFmtId="169" fontId="3" fillId="31" borderId="0" xfId="2" applyFont="1" applyFill="1" applyBorder="1" applyAlignment="1">
      <alignment vertical="center" shrinkToFit="1"/>
    </xf>
    <xf numFmtId="0" fontId="5" fillId="31" borderId="0" xfId="1" quotePrefix="1" applyFont="1" applyFill="1" applyAlignment="1">
      <alignment horizontal="center" vertical="center"/>
    </xf>
    <xf numFmtId="169" fontId="5" fillId="31" borderId="0" xfId="2" applyFont="1" applyFill="1" applyBorder="1" applyAlignment="1">
      <alignment vertical="center" shrinkToFit="1"/>
    </xf>
    <xf numFmtId="41" fontId="3" fillId="31" borderId="0" xfId="4" applyNumberFormat="1" applyFont="1" applyFill="1" applyBorder="1" applyAlignment="1">
      <alignment horizontal="center" vertical="center"/>
    </xf>
    <xf numFmtId="169" fontId="3" fillId="31" borderId="0" xfId="2" applyFont="1" applyFill="1" applyAlignment="1">
      <alignment vertical="center"/>
    </xf>
    <xf numFmtId="169" fontId="3" fillId="31" borderId="0" xfId="2" applyFont="1" applyFill="1" applyAlignment="1">
      <alignment vertical="center" shrinkToFit="1"/>
    </xf>
    <xf numFmtId="182" fontId="5" fillId="31" borderId="0" xfId="9" applyNumberFormat="1" applyFont="1" applyFill="1" applyAlignment="1">
      <alignment vertical="center" shrinkToFit="1"/>
    </xf>
    <xf numFmtId="182" fontId="5" fillId="31" borderId="0" xfId="2" applyNumberFormat="1" applyFont="1" applyFill="1" applyAlignment="1">
      <alignment vertical="center" shrinkToFit="1"/>
    </xf>
    <xf numFmtId="3" fontId="5" fillId="31" borderId="0" xfId="1" applyNumberFormat="1" applyFont="1" applyFill="1" applyBorder="1" applyAlignment="1">
      <alignment vertical="center"/>
    </xf>
    <xf numFmtId="0" fontId="5" fillId="31" borderId="0" xfId="0" applyFont="1" applyFill="1" applyAlignment="1">
      <alignment horizontal="center" vertical="center"/>
    </xf>
    <xf numFmtId="0" fontId="3" fillId="31" borderId="0" xfId="5" applyNumberFormat="1" applyFont="1" applyFill="1" applyBorder="1" applyAlignment="1">
      <alignment horizontal="center" vertical="center" shrinkToFit="1"/>
    </xf>
    <xf numFmtId="0" fontId="3" fillId="31" borderId="0" xfId="0" applyFont="1" applyFill="1" applyBorder="1" applyAlignment="1">
      <alignment vertical="center" shrinkToFit="1"/>
    </xf>
    <xf numFmtId="49" fontId="3" fillId="31" borderId="3" xfId="7" applyNumberFormat="1" applyFont="1" applyFill="1" applyBorder="1" applyAlignment="1">
      <alignment horizontal="center" vertical="center" shrinkToFit="1"/>
    </xf>
    <xf numFmtId="169" fontId="5" fillId="0" borderId="0" xfId="2" applyFont="1" applyFill="1" applyAlignment="1">
      <alignment vertical="center" shrinkToFit="1"/>
    </xf>
    <xf numFmtId="169" fontId="5" fillId="0" borderId="0" xfId="4" applyNumberFormat="1" applyFont="1" applyFill="1" applyBorder="1" applyAlignment="1">
      <alignment vertical="center" shrinkToFit="1"/>
    </xf>
    <xf numFmtId="184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69" fontId="5" fillId="0" borderId="0" xfId="4" applyNumberFormat="1" applyFont="1" applyFill="1" applyBorder="1" applyAlignment="1">
      <alignment horizontal="right" vertical="center" shrinkToFit="1"/>
    </xf>
    <xf numFmtId="169" fontId="5" fillId="0" borderId="0" xfId="2" applyFont="1" applyFill="1" applyBorder="1" applyAlignment="1">
      <alignment vertical="center" shrinkToFit="1"/>
    </xf>
    <xf numFmtId="171" fontId="5" fillId="31" borderId="0" xfId="2" applyNumberFormat="1" applyFont="1" applyFill="1" applyBorder="1" applyAlignment="1">
      <alignment vertical="center" shrinkToFit="1"/>
    </xf>
    <xf numFmtId="171" fontId="3" fillId="31" borderId="1" xfId="2" applyNumberFormat="1" applyFont="1" applyFill="1" applyBorder="1" applyAlignment="1">
      <alignment vertical="center" shrinkToFit="1"/>
    </xf>
    <xf numFmtId="171" fontId="5" fillId="31" borderId="0" xfId="5" applyNumberFormat="1" applyFont="1" applyFill="1" applyAlignment="1">
      <alignment vertical="center"/>
    </xf>
    <xf numFmtId="171" fontId="5" fillId="31" borderId="0" xfId="4" applyNumberFormat="1" applyFont="1" applyFill="1" applyAlignment="1">
      <alignment vertical="center"/>
    </xf>
    <xf numFmtId="171" fontId="3" fillId="31" borderId="1" xfId="5" applyNumberFormat="1" applyFont="1" applyFill="1" applyBorder="1" applyAlignment="1">
      <alignment horizontal="center" vertical="center"/>
    </xf>
    <xf numFmtId="171" fontId="3" fillId="31" borderId="1" xfId="6" applyNumberFormat="1" applyFont="1" applyFill="1" applyBorder="1" applyAlignment="1">
      <alignment horizontal="right" vertical="center"/>
    </xf>
    <xf numFmtId="184" fontId="5" fillId="0" borderId="0" xfId="16" applyNumberFormat="1" applyFont="1" applyFill="1" applyBorder="1"/>
    <xf numFmtId="171" fontId="3" fillId="31" borderId="0" xfId="4" applyNumberFormat="1" applyFont="1" applyFill="1" applyAlignment="1">
      <alignment horizontal="right" vertical="center"/>
    </xf>
    <xf numFmtId="171" fontId="5" fillId="0" borderId="0" xfId="2" applyNumberFormat="1" applyFont="1" applyFill="1" applyAlignment="1">
      <alignment vertical="center" shrinkToFit="1"/>
    </xf>
    <xf numFmtId="171" fontId="5" fillId="0" borderId="0" xfId="9" applyNumberFormat="1" applyFont="1" applyFill="1" applyAlignment="1">
      <alignment vertical="center" shrinkToFit="1"/>
    </xf>
    <xf numFmtId="171" fontId="5" fillId="0" borderId="0" xfId="2" applyNumberFormat="1" applyFont="1" applyFill="1" applyBorder="1" applyAlignment="1">
      <alignment vertical="center" shrinkToFit="1"/>
    </xf>
    <xf numFmtId="184" fontId="5" fillId="0" borderId="0" xfId="2" applyNumberFormat="1" applyFont="1" applyFill="1" applyBorder="1" applyAlignment="1">
      <alignment vertical="center" shrinkToFit="1"/>
    </xf>
    <xf numFmtId="171" fontId="5" fillId="0" borderId="1" xfId="2" applyNumberFormat="1" applyFont="1" applyFill="1" applyBorder="1" applyAlignment="1">
      <alignment vertical="center" shrinkToFit="1"/>
    </xf>
    <xf numFmtId="169" fontId="3" fillId="0" borderId="0" xfId="2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Fill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0" applyNumberFormat="1" applyFont="1" applyFill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vertical="center" shrinkToFit="1"/>
    </xf>
    <xf numFmtId="171" fontId="5" fillId="0" borderId="0" xfId="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84" fontId="5" fillId="0" borderId="0" xfId="2" applyNumberFormat="1" applyFont="1" applyFill="1" applyAlignment="1">
      <alignment vertical="center"/>
    </xf>
    <xf numFmtId="171" fontId="5" fillId="0" borderId="0" xfId="4" applyNumberFormat="1" applyFont="1" applyFill="1" applyAlignment="1">
      <alignment vertical="center"/>
    </xf>
    <xf numFmtId="184" fontId="5" fillId="0" borderId="0" xfId="4" applyNumberFormat="1" applyFont="1" applyFill="1" applyAlignment="1">
      <alignment vertical="center"/>
    </xf>
    <xf numFmtId="184" fontId="3" fillId="0" borderId="1" xfId="4" applyNumberFormat="1" applyFont="1" applyFill="1" applyBorder="1" applyAlignment="1">
      <alignment horizontal="center" vertical="center"/>
    </xf>
    <xf numFmtId="184" fontId="3" fillId="0" borderId="0" xfId="2" applyNumberFormat="1" applyFont="1" applyFill="1" applyBorder="1" applyAlignment="1">
      <alignment vertical="center" shrinkToFit="1"/>
    </xf>
    <xf numFmtId="184" fontId="3" fillId="0" borderId="3" xfId="7" applyNumberFormat="1" applyFont="1" applyFill="1" applyBorder="1" applyAlignment="1">
      <alignment horizontal="center" vertical="center" shrinkToFit="1"/>
    </xf>
    <xf numFmtId="184" fontId="3" fillId="0" borderId="0" xfId="9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horizontal="center" vertical="center"/>
    </xf>
    <xf numFmtId="171" fontId="3" fillId="0" borderId="3" xfId="7" quotePrefix="1" applyNumberFormat="1" applyFont="1" applyFill="1" applyBorder="1" applyAlignment="1">
      <alignment horizontal="center" vertical="center" shrinkToFit="1"/>
    </xf>
    <xf numFmtId="171" fontId="3" fillId="0" borderId="0" xfId="2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vertical="center" shrinkToFit="1"/>
    </xf>
    <xf numFmtId="182" fontId="5" fillId="0" borderId="0" xfId="9" applyNumberFormat="1" applyFont="1" applyFill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0" fontId="79" fillId="0" borderId="0" xfId="0" applyFont="1" applyFill="1"/>
    <xf numFmtId="171" fontId="5" fillId="0" borderId="0" xfId="5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5" fillId="31" borderId="0" xfId="0" applyFont="1" applyFill="1" applyAlignment="1">
      <alignment horizontal="left" vertical="center" shrinkToFit="1"/>
    </xf>
    <xf numFmtId="0" fontId="5" fillId="0" borderId="0" xfId="0" quotePrefix="1" applyFont="1" applyFill="1" applyAlignment="1">
      <alignment horizontal="center" vertical="center"/>
    </xf>
    <xf numFmtId="0" fontId="5" fillId="0" borderId="0" xfId="0" applyFont="1" applyFill="1"/>
    <xf numFmtId="184" fontId="5" fillId="0" borderId="0" xfId="9" applyNumberFormat="1" applyFont="1" applyFill="1" applyBorder="1"/>
    <xf numFmtId="0" fontId="5" fillId="0" borderId="0" xfId="3" applyFont="1" applyFill="1" applyAlignment="1">
      <alignment vertical="center"/>
    </xf>
    <xf numFmtId="0" fontId="5" fillId="0" borderId="0" xfId="13" applyFont="1" applyFill="1" applyAlignment="1">
      <alignment vertical="center" shrinkToFit="1"/>
    </xf>
    <xf numFmtId="43" fontId="5" fillId="0" borderId="0" xfId="4116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5" fillId="0" borderId="0" xfId="12" applyFont="1" applyFill="1" applyAlignment="1">
      <alignment vertical="center" shrinkToFit="1"/>
    </xf>
    <xf numFmtId="43" fontId="3" fillId="0" borderId="0" xfId="4116" applyFont="1" applyFill="1" applyAlignment="1">
      <alignment vertical="center"/>
    </xf>
    <xf numFmtId="0" fontId="3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center" shrinkToFit="1"/>
    </xf>
    <xf numFmtId="0" fontId="3" fillId="0" borderId="0" xfId="0" applyFont="1" applyFill="1" applyBorder="1" applyAlignment="1">
      <alignment horizontal="center"/>
    </xf>
    <xf numFmtId="43" fontId="5" fillId="0" borderId="0" xfId="5" applyFont="1" applyFill="1" applyAlignment="1">
      <alignment vertical="center"/>
    </xf>
    <xf numFmtId="0" fontId="5" fillId="0" borderId="0" xfId="3" applyFont="1" applyFill="1" applyAlignment="1">
      <alignment vertical="center" shrinkToFit="1"/>
    </xf>
    <xf numFmtId="184" fontId="5" fillId="0" borderId="0" xfId="16" applyNumberFormat="1" applyFont="1" applyFill="1" applyBorder="1" applyAlignment="1">
      <alignment shrinkToFit="1"/>
    </xf>
    <xf numFmtId="0" fontId="5" fillId="0" borderId="0" xfId="0" applyFont="1" applyFill="1" applyBorder="1"/>
    <xf numFmtId="0" fontId="5" fillId="0" borderId="0" xfId="0" quotePrefix="1" applyFont="1" applyFill="1" applyBorder="1" applyAlignment="1">
      <alignment horizontal="center"/>
    </xf>
    <xf numFmtId="184" fontId="3" fillId="0" borderId="1" xfId="2" applyNumberFormat="1" applyFont="1" applyFill="1" applyBorder="1" applyAlignment="1">
      <alignment horizontal="center" vertical="center"/>
    </xf>
    <xf numFmtId="184" fontId="5" fillId="0" borderId="0" xfId="3" applyNumberFormat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0" fontId="5" fillId="0" borderId="0" xfId="1" applyFont="1" applyFill="1" applyAlignment="1">
      <alignment horizontal="center" vertical="center"/>
    </xf>
    <xf numFmtId="171" fontId="3" fillId="0" borderId="3" xfId="2" applyNumberFormat="1" applyFont="1" applyFill="1" applyBorder="1" applyAlignment="1">
      <alignment vertical="center" shrinkToFit="1"/>
    </xf>
    <xf numFmtId="171" fontId="3" fillId="0" borderId="2" xfId="2" applyNumberFormat="1" applyFont="1" applyFill="1" applyBorder="1" applyAlignment="1">
      <alignment vertical="center" shrinkToFit="1"/>
    </xf>
    <xf numFmtId="171" fontId="5" fillId="0" borderId="3" xfId="2" applyNumberFormat="1" applyFont="1" applyFill="1" applyBorder="1" applyAlignment="1">
      <alignment vertical="center" shrinkToFit="1"/>
    </xf>
    <xf numFmtId="171" fontId="3" fillId="0" borderId="4" xfId="2" applyNumberFormat="1" applyFont="1" applyFill="1" applyBorder="1" applyAlignment="1">
      <alignment vertical="center" shrinkToFit="1"/>
    </xf>
    <xf numFmtId="171" fontId="3" fillId="0" borderId="4" xfId="9" applyNumberFormat="1" applyFont="1" applyFill="1" applyBorder="1" applyAlignment="1">
      <alignment vertical="center" shrinkToFit="1"/>
    </xf>
    <xf numFmtId="184" fontId="3" fillId="0" borderId="4" xfId="9" applyNumberFormat="1" applyFont="1" applyFill="1" applyBorder="1"/>
    <xf numFmtId="184" fontId="3" fillId="0" borderId="0" xfId="9" applyNumberFormat="1" applyFont="1" applyFill="1" applyBorder="1"/>
    <xf numFmtId="171" fontId="5" fillId="0" borderId="0" xfId="14" applyNumberFormat="1" applyFont="1" applyFill="1" applyAlignment="1">
      <alignment vertical="center" shrinkToFit="1"/>
    </xf>
    <xf numFmtId="171" fontId="3" fillId="0" borderId="4" xfId="2" applyNumberFormat="1" applyFont="1" applyFill="1" applyBorder="1" applyAlignment="1">
      <alignment horizontal="center" vertical="center" shrinkToFit="1"/>
    </xf>
    <xf numFmtId="171" fontId="5" fillId="0" borderId="0" xfId="4" applyNumberFormat="1" applyFont="1" applyFill="1" applyAlignment="1">
      <alignment vertical="center" shrinkToFit="1"/>
    </xf>
    <xf numFmtId="169" fontId="3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vertical="center" shrinkToFit="1"/>
    </xf>
    <xf numFmtId="169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184" fontId="5" fillId="0" borderId="0" xfId="14" applyNumberFormat="1" applyFont="1" applyFill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71" fontId="3" fillId="0" borderId="0" xfId="5" applyNumberFormat="1" applyFont="1" applyFill="1" applyBorder="1" applyAlignment="1">
      <alignment horizontal="center" vertical="center"/>
    </xf>
    <xf numFmtId="184" fontId="3" fillId="0" borderId="0" xfId="4" applyNumberFormat="1" applyFont="1" applyFill="1" applyBorder="1" applyAlignment="1">
      <alignment horizontal="center" vertical="center"/>
    </xf>
    <xf numFmtId="0" fontId="79" fillId="0" borderId="0" xfId="3" applyFont="1" applyFill="1" applyAlignment="1">
      <alignment vertical="center"/>
    </xf>
    <xf numFmtId="0" fontId="79" fillId="0" borderId="0" xfId="13" applyFont="1" applyFill="1" applyAlignment="1">
      <alignment vertical="center" shrinkToFit="1"/>
    </xf>
    <xf numFmtId="0" fontId="79" fillId="0" borderId="0" xfId="0" applyFont="1" applyFill="1" applyAlignment="1">
      <alignment vertical="center" shrinkToFit="1"/>
    </xf>
    <xf numFmtId="0" fontId="79" fillId="0" borderId="0" xfId="3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shrinkToFit="1"/>
    </xf>
    <xf numFmtId="184" fontId="5" fillId="0" borderId="0" xfId="4116" applyNumberFormat="1" applyFont="1" applyFill="1" applyAlignment="1">
      <alignment vertical="center" shrinkToFit="1"/>
    </xf>
    <xf numFmtId="184" fontId="5" fillId="0" borderId="0" xfId="4116" applyNumberFormat="1" applyFont="1" applyFill="1" applyAlignment="1">
      <alignment vertical="center"/>
    </xf>
    <xf numFmtId="184" fontId="3" fillId="0" borderId="3" xfId="4116" applyNumberFormat="1" applyFont="1" applyFill="1" applyBorder="1" applyAlignment="1">
      <alignment vertical="center" shrinkToFit="1"/>
    </xf>
    <xf numFmtId="184" fontId="5" fillId="0" borderId="0" xfId="4116" applyNumberFormat="1" applyFont="1" applyFill="1" applyBorder="1" applyAlignment="1">
      <alignment vertical="center" shrinkToFit="1"/>
    </xf>
    <xf numFmtId="184" fontId="5" fillId="0" borderId="1" xfId="4116" applyNumberFormat="1" applyFont="1" applyFill="1" applyBorder="1" applyAlignment="1">
      <alignment vertical="center" shrinkToFit="1"/>
    </xf>
    <xf numFmtId="184" fontId="3" fillId="0" borderId="4" xfId="4116" applyNumberFormat="1" applyFont="1" applyFill="1" applyBorder="1" applyAlignment="1">
      <alignment vertical="center" shrinkToFit="1"/>
    </xf>
    <xf numFmtId="171" fontId="3" fillId="0" borderId="3" xfId="7" applyNumberFormat="1" applyFont="1" applyFill="1" applyBorder="1" applyAlignment="1">
      <alignment horizontal="center" vertical="center" shrinkToFit="1"/>
    </xf>
    <xf numFmtId="171" fontId="5" fillId="0" borderId="0" xfId="4116" applyNumberFormat="1" applyFont="1" applyFill="1" applyAlignment="1">
      <alignment vertical="center" shrinkToFit="1"/>
    </xf>
    <xf numFmtId="43" fontId="5" fillId="0" borderId="0" xfId="9" applyNumberFormat="1" applyFont="1" applyFill="1" applyBorder="1"/>
    <xf numFmtId="0" fontId="84" fillId="0" borderId="0" xfId="0" quotePrefix="1" applyFont="1" applyFill="1" applyAlignment="1">
      <alignment horizontal="center" vertical="center"/>
    </xf>
    <xf numFmtId="0" fontId="84" fillId="0" borderId="0" xfId="4" quotePrefix="1" applyNumberFormat="1" applyFont="1" applyFill="1" applyBorder="1" applyAlignment="1">
      <alignment horizontal="center" vertical="center"/>
    </xf>
    <xf numFmtId="0" fontId="84" fillId="0" borderId="0" xfId="4" applyNumberFormat="1" applyFont="1" applyFill="1" applyBorder="1" applyAlignment="1">
      <alignment horizontal="center" vertical="center"/>
    </xf>
    <xf numFmtId="0" fontId="84" fillId="0" borderId="0" xfId="1" applyFont="1" applyFill="1" applyAlignment="1">
      <alignment vertical="center"/>
    </xf>
    <xf numFmtId="0" fontId="84" fillId="0" borderId="0" xfId="1" applyFont="1" applyFill="1" applyAlignment="1">
      <alignment horizontal="center" vertical="center"/>
    </xf>
    <xf numFmtId="0" fontId="84" fillId="0" borderId="0" xfId="1" quotePrefix="1" applyFont="1" applyFill="1" applyAlignment="1">
      <alignment horizontal="center" vertical="center"/>
    </xf>
    <xf numFmtId="0" fontId="84" fillId="0" borderId="0" xfId="2" applyNumberFormat="1" applyFont="1" applyFill="1" applyAlignment="1">
      <alignment horizontal="center" vertical="center"/>
    </xf>
    <xf numFmtId="0" fontId="84" fillId="0" borderId="0" xfId="1" quotePrefix="1" applyNumberFormat="1" applyFont="1" applyFill="1" applyAlignment="1">
      <alignment horizontal="center" vertical="center"/>
    </xf>
    <xf numFmtId="0" fontId="84" fillId="0" borderId="0" xfId="0" applyFont="1" applyFill="1" applyAlignment="1">
      <alignment horizontal="center"/>
    </xf>
    <xf numFmtId="0" fontId="84" fillId="0" borderId="0" xfId="0" quotePrefix="1" applyFont="1" applyFill="1" applyAlignment="1">
      <alignment horizontal="center"/>
    </xf>
    <xf numFmtId="49" fontId="5" fillId="0" borderId="0" xfId="2" applyNumberFormat="1" applyFont="1" applyFill="1" applyAlignment="1">
      <alignment vertical="center"/>
    </xf>
    <xf numFmtId="169" fontId="5" fillId="0" borderId="0" xfId="2" applyFont="1" applyFill="1" applyAlignment="1">
      <alignment vertical="center"/>
    </xf>
    <xf numFmtId="185" fontId="5" fillId="0" borderId="0" xfId="9" quotePrefix="1" applyNumberFormat="1" applyFont="1" applyFill="1" applyAlignment="1">
      <alignment horizontal="right" shrinkToFit="1"/>
    </xf>
    <xf numFmtId="0" fontId="79" fillId="0" borderId="0" xfId="1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2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184" fontId="3" fillId="0" borderId="1" xfId="5" applyNumberFormat="1" applyFont="1" applyFill="1" applyBorder="1" applyAlignment="1">
      <alignment horizontal="center" vertical="center"/>
    </xf>
    <xf numFmtId="171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2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shrinkToFit="1"/>
    </xf>
    <xf numFmtId="41" fontId="82" fillId="0" borderId="1" xfId="4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vertical="center" shrinkToFit="1"/>
    </xf>
    <xf numFmtId="0" fontId="8" fillId="0" borderId="0" xfId="1" applyFont="1" applyFill="1" applyAlignment="1">
      <alignment vertical="center" shrinkToFit="1"/>
    </xf>
    <xf numFmtId="0" fontId="8" fillId="0" borderId="0" xfId="1" applyFont="1" applyFill="1" applyBorder="1" applyAlignment="1">
      <alignment vertical="center" shrinkToFit="1"/>
    </xf>
    <xf numFmtId="0" fontId="83" fillId="0" borderId="0" xfId="1" applyFont="1" applyFill="1" applyBorder="1" applyAlignment="1">
      <alignment vertical="center" shrinkToFit="1"/>
    </xf>
    <xf numFmtId="171" fontId="8" fillId="0" borderId="0" xfId="2" applyNumberFormat="1" applyFont="1" applyFill="1" applyBorder="1" applyAlignment="1">
      <alignment vertical="center" shrinkToFit="1"/>
    </xf>
    <xf numFmtId="0" fontId="3" fillId="0" borderId="0" xfId="8" applyFont="1" applyFill="1" applyBorder="1" applyAlignment="1">
      <alignment horizontal="center" vertical="center" shrinkToFit="1"/>
    </xf>
    <xf numFmtId="184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171" fontId="3" fillId="0" borderId="0" xfId="8" applyNumberFormat="1" applyFont="1" applyFill="1" applyBorder="1" applyAlignment="1">
      <alignment horizontal="center" vertical="center" shrinkToFit="1"/>
    </xf>
    <xf numFmtId="184" fontId="3" fillId="0" borderId="0" xfId="4116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4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9" fontId="3" fillId="0" borderId="0" xfId="10" applyNumberFormat="1" applyFont="1" applyFill="1" applyAlignment="1">
      <alignment vertical="center"/>
    </xf>
    <xf numFmtId="0" fontId="82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184" fontId="5" fillId="0" borderId="0" xfId="5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84" fontId="5" fillId="0" borderId="0" xfId="4116" applyNumberFormat="1" applyFont="1" applyFill="1" applyAlignment="1">
      <alignment horizontal="center" vertical="center"/>
    </xf>
    <xf numFmtId="0" fontId="84" fillId="0" borderId="0" xfId="10" applyFont="1" applyFill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Border="1" applyAlignment="1">
      <alignment vertical="center"/>
    </xf>
    <xf numFmtId="49" fontId="81" fillId="0" borderId="0" xfId="1" applyNumberFormat="1" applyFont="1" applyFill="1" applyAlignment="1">
      <alignment vertical="center"/>
    </xf>
    <xf numFmtId="184" fontId="5" fillId="0" borderId="0" xfId="1" applyNumberFormat="1" applyFont="1" applyFill="1" applyAlignment="1">
      <alignment vertical="center"/>
    </xf>
    <xf numFmtId="0" fontId="5" fillId="0" borderId="0" xfId="1" quotePrefix="1" applyFont="1" applyFill="1" applyAlignment="1">
      <alignment horizontal="center" vertical="center"/>
    </xf>
    <xf numFmtId="171" fontId="5" fillId="0" borderId="0" xfId="4" applyNumberFormat="1" applyFont="1" applyFill="1" applyBorder="1" applyAlignment="1">
      <alignment vertical="center" shrinkToFit="1"/>
    </xf>
    <xf numFmtId="0" fontId="8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vertical="center"/>
    </xf>
    <xf numFmtId="169" fontId="3" fillId="0" borderId="0" xfId="4" applyNumberFormat="1" applyFont="1" applyFill="1" applyBorder="1" applyAlignment="1">
      <alignment vertical="center"/>
    </xf>
    <xf numFmtId="184" fontId="3" fillId="0" borderId="0" xfId="4116" applyNumberFormat="1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169" fontId="3" fillId="0" borderId="0" xfId="2" applyFont="1" applyFill="1" applyAlignment="1">
      <alignment vertical="center"/>
    </xf>
    <xf numFmtId="183" fontId="5" fillId="0" borderId="0" xfId="3" applyNumberFormat="1" applyFont="1" applyFill="1" applyAlignment="1" applyProtection="1">
      <alignment horizontal="left" vertical="center"/>
    </xf>
    <xf numFmtId="0" fontId="5" fillId="0" borderId="0" xfId="3" applyNumberFormat="1" applyFont="1" applyFill="1" applyBorder="1" applyAlignment="1">
      <alignment horizontal="left" vertical="center"/>
    </xf>
    <xf numFmtId="0" fontId="5" fillId="0" borderId="0" xfId="3" applyNumberFormat="1" applyFont="1" applyFill="1" applyAlignment="1">
      <alignment vertical="center"/>
    </xf>
    <xf numFmtId="0" fontId="82" fillId="0" borderId="0" xfId="2" applyNumberFormat="1" applyFont="1" applyFill="1" applyAlignment="1">
      <alignment horizontal="center" vertical="center" shrinkToFit="1"/>
    </xf>
    <xf numFmtId="169" fontId="82" fillId="0" borderId="0" xfId="2" applyFont="1" applyFill="1" applyAlignment="1">
      <alignment vertical="center" shrinkToFit="1"/>
    </xf>
    <xf numFmtId="171" fontId="3" fillId="0" borderId="0" xfId="4116" applyNumberFormat="1" applyFont="1" applyFill="1" applyAlignment="1">
      <alignment vertical="center"/>
    </xf>
    <xf numFmtId="184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84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71" fontId="3" fillId="0" borderId="1" xfId="5" applyNumberFormat="1" applyFont="1" applyFill="1" applyBorder="1" applyAlignment="1">
      <alignment horizontal="center" vertical="center"/>
    </xf>
    <xf numFmtId="171" fontId="3" fillId="0" borderId="1" xfId="6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vertical="center"/>
    </xf>
    <xf numFmtId="171" fontId="5" fillId="0" borderId="0" xfId="3" applyNumberFormat="1" applyFont="1" applyFill="1" applyBorder="1" applyAlignment="1">
      <alignment vertical="center"/>
    </xf>
    <xf numFmtId="184" fontId="3" fillId="0" borderId="0" xfId="12" applyNumberFormat="1" applyFont="1" applyFill="1" applyAlignment="1">
      <alignment vertical="center"/>
    </xf>
    <xf numFmtId="171" fontId="3" fillId="0" borderId="0" xfId="12" applyNumberFormat="1" applyFont="1" applyFill="1" applyAlignment="1">
      <alignment vertical="center"/>
    </xf>
    <xf numFmtId="0" fontId="79" fillId="0" borderId="0" xfId="12" applyFont="1" applyFill="1" applyAlignment="1">
      <alignment vertical="center" shrinkToFit="1"/>
    </xf>
    <xf numFmtId="184" fontId="3" fillId="0" borderId="0" xfId="2" applyNumberFormat="1" applyFont="1" applyFill="1" applyAlignment="1">
      <alignment vertical="center" shrinkToFit="1"/>
    </xf>
    <xf numFmtId="171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71" fontId="3" fillId="0" borderId="0" xfId="6" applyNumberFormat="1" applyFont="1" applyFill="1" applyBorder="1" applyAlignment="1">
      <alignment horizontal="righ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8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6" applyFont="1" applyFill="1" applyBorder="1" applyAlignment="1">
      <alignment horizontal="right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82" fillId="0" borderId="0" xfId="0" applyFont="1" applyFill="1" applyAlignment="1">
      <alignment horizont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0" fontId="82" fillId="0" borderId="1" xfId="0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172" fontId="3" fillId="0" borderId="1" xfId="0" applyNumberFormat="1" applyFont="1" applyFill="1" applyBorder="1" applyAlignment="1">
      <alignment horizontal="center"/>
    </xf>
    <xf numFmtId="0" fontId="84" fillId="0" borderId="0" xfId="0" applyFont="1" applyFill="1"/>
    <xf numFmtId="0" fontId="3" fillId="0" borderId="0" xfId="0" applyFont="1" applyFill="1"/>
    <xf numFmtId="0" fontId="82" fillId="0" borderId="0" xfId="0" applyFont="1" applyFill="1" applyBorder="1" applyAlignment="1">
      <alignment horizontal="center" shrinkToFit="1"/>
    </xf>
    <xf numFmtId="184" fontId="5" fillId="0" borderId="0" xfId="4116" applyNumberFormat="1" applyFont="1" applyFill="1"/>
    <xf numFmtId="184" fontId="5" fillId="0" borderId="0" xfId="4116" applyNumberFormat="1" applyFont="1" applyFill="1" applyBorder="1"/>
    <xf numFmtId="43" fontId="5" fillId="0" borderId="0" xfId="9" applyFont="1" applyFill="1"/>
    <xf numFmtId="43" fontId="5" fillId="0" borderId="0" xfId="9" applyFont="1" applyFill="1" applyBorder="1"/>
    <xf numFmtId="43" fontId="3" fillId="0" borderId="0" xfId="9" applyFont="1" applyFill="1" applyBorder="1"/>
    <xf numFmtId="0" fontId="8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0" xfId="0" applyFont="1" applyFill="1" applyAlignment="1">
      <alignment shrinkToFit="1"/>
    </xf>
    <xf numFmtId="184" fontId="3" fillId="0" borderId="0" xfId="33" applyNumberFormat="1" applyFont="1" applyFill="1" applyBorder="1" applyAlignment="1">
      <alignment horizontal="center" shrinkToFit="1"/>
    </xf>
    <xf numFmtId="172" fontId="3" fillId="0" borderId="0" xfId="0" applyNumberFormat="1" applyFont="1" applyFill="1" applyBorder="1" applyAlignment="1">
      <alignment horizontal="center" shrinkToFit="1"/>
    </xf>
    <xf numFmtId="0" fontId="82" fillId="0" borderId="0" xfId="0" applyFont="1" applyFill="1" applyAlignment="1">
      <alignment horizontal="center" shrinkToFit="1"/>
    </xf>
    <xf numFmtId="184" fontId="3" fillId="0" borderId="0" xfId="33" applyNumberFormat="1" applyFont="1" applyFill="1" applyBorder="1" applyAlignment="1">
      <alignment horizontal="center" vertical="center" shrinkToFit="1"/>
    </xf>
    <xf numFmtId="184" fontId="3" fillId="0" borderId="1" xfId="33" applyNumberFormat="1" applyFont="1" applyFill="1" applyBorder="1" applyAlignment="1">
      <alignment horizontal="center" shrinkToFit="1"/>
    </xf>
    <xf numFmtId="172" fontId="3" fillId="0" borderId="1" xfId="0" applyNumberFormat="1" applyFont="1" applyFill="1" applyBorder="1" applyAlignment="1">
      <alignment horizontal="center" shrinkToFit="1"/>
    </xf>
    <xf numFmtId="0" fontId="3" fillId="0" borderId="0" xfId="0" applyFont="1" applyFill="1" applyBorder="1"/>
    <xf numFmtId="0" fontId="82" fillId="0" borderId="0" xfId="0" applyFont="1" applyFill="1"/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69" fontId="3" fillId="0" borderId="0" xfId="2" applyFont="1" applyFill="1" applyBorder="1" applyAlignment="1">
      <alignment shrinkToFit="1"/>
    </xf>
    <xf numFmtId="0" fontId="5" fillId="0" borderId="0" xfId="2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0" fontId="3" fillId="0" borderId="0" xfId="11" applyFont="1" applyFill="1" applyAlignment="1">
      <alignment vertical="center"/>
    </xf>
    <xf numFmtId="0" fontId="5" fillId="0" borderId="0" xfId="1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71" fontId="3" fillId="0" borderId="0" xfId="9" applyNumberFormat="1" applyFont="1" applyFill="1" applyBorder="1" applyAlignment="1">
      <alignment vertical="center" shrinkToFit="1"/>
    </xf>
    <xf numFmtId="186" fontId="5" fillId="0" borderId="0" xfId="1" applyNumberFormat="1" applyFont="1" applyFill="1" applyBorder="1" applyAlignment="1">
      <alignment vertical="center"/>
    </xf>
    <xf numFmtId="186" fontId="5" fillId="0" borderId="0" xfId="4116" applyNumberFormat="1" applyFont="1" applyFill="1" applyAlignment="1">
      <alignment vertical="center"/>
    </xf>
    <xf numFmtId="171" fontId="5" fillId="0" borderId="0" xfId="16" applyNumberFormat="1" applyFont="1" applyFill="1" applyBorder="1" applyAlignment="1">
      <alignment shrinkToFit="1"/>
    </xf>
    <xf numFmtId="171" fontId="3" fillId="0" borderId="4" xfId="16" applyNumberFormat="1" applyFont="1" applyFill="1" applyBorder="1" applyAlignment="1">
      <alignment shrinkToFit="1"/>
    </xf>
    <xf numFmtId="171" fontId="3" fillId="0" borderId="0" xfId="16" applyNumberFormat="1" applyFont="1" applyFill="1" applyBorder="1" applyAlignment="1">
      <alignment shrinkToFit="1"/>
    </xf>
    <xf numFmtId="171" fontId="5" fillId="0" borderId="0" xfId="16" applyNumberFormat="1" applyFont="1" applyFill="1" applyAlignment="1">
      <alignment shrinkToFit="1"/>
    </xf>
    <xf numFmtId="171" fontId="5" fillId="0" borderId="0" xfId="16" applyNumberFormat="1" applyFont="1" applyFill="1" applyBorder="1"/>
    <xf numFmtId="0" fontId="3" fillId="0" borderId="0" xfId="0" applyFont="1" applyFill="1" applyBorder="1" applyAlignment="1">
      <alignment horizontal="center" vertical="center" shrinkToFit="1"/>
    </xf>
    <xf numFmtId="171" fontId="3" fillId="0" borderId="0" xfId="0" applyNumberFormat="1" applyFont="1" applyFill="1" applyBorder="1" applyAlignment="1">
      <alignment horizontal="center" vertical="center" shrinkToFit="1"/>
    </xf>
    <xf numFmtId="171" fontId="3" fillId="0" borderId="0" xfId="0" quotePrefix="1" applyNumberFormat="1" applyFont="1" applyFill="1" applyBorder="1" applyAlignment="1">
      <alignment horizontal="center" vertical="center" shrinkToFit="1"/>
    </xf>
    <xf numFmtId="171" fontId="86" fillId="0" borderId="0" xfId="0" quotePrefix="1" applyNumberFormat="1" applyFont="1" applyFill="1" applyBorder="1" applyAlignment="1">
      <alignment horizontal="center" vertical="center" shrinkToFit="1"/>
    </xf>
    <xf numFmtId="0" fontId="86" fillId="0" borderId="0" xfId="0" applyFont="1" applyFill="1" applyBorder="1" applyAlignment="1">
      <alignment horizontal="center" vertical="center" shrinkToFit="1"/>
    </xf>
    <xf numFmtId="171" fontId="86" fillId="0" borderId="1" xfId="7" applyNumberFormat="1" applyFont="1" applyFill="1" applyBorder="1" applyAlignment="1">
      <alignment horizontal="center" vertical="center" shrinkToFit="1"/>
    </xf>
    <xf numFmtId="0" fontId="86" fillId="0" borderId="0" xfId="5" applyNumberFormat="1" applyFont="1" applyFill="1" applyBorder="1" applyAlignment="1">
      <alignment horizontal="center" vertical="center" shrinkToFit="1"/>
    </xf>
    <xf numFmtId="184" fontId="86" fillId="0" borderId="1" xfId="7" quotePrefix="1" applyNumberFormat="1" applyFont="1" applyFill="1" applyBorder="1" applyAlignment="1">
      <alignment horizontal="center" vertical="center" shrinkToFit="1"/>
    </xf>
    <xf numFmtId="184" fontId="3" fillId="31" borderId="1" xfId="4116" applyNumberFormat="1" applyFont="1" applyFill="1" applyBorder="1" applyAlignment="1">
      <alignment horizontal="right" vertical="center"/>
    </xf>
    <xf numFmtId="171" fontId="3" fillId="0" borderId="0" xfId="4" applyNumberFormat="1" applyFont="1" applyFill="1" applyAlignment="1">
      <alignment horizontal="right" vertical="center"/>
    </xf>
    <xf numFmtId="184" fontId="5" fillId="0" borderId="0" xfId="0" applyNumberFormat="1" applyFont="1" applyFill="1"/>
    <xf numFmtId="0" fontId="3" fillId="0" borderId="1" xfId="0" applyFont="1" applyFill="1" applyBorder="1" applyAlignment="1">
      <alignment horizontal="center"/>
    </xf>
    <xf numFmtId="43" fontId="5" fillId="0" borderId="0" xfId="4116" applyFont="1" applyFill="1" applyBorder="1" applyAlignment="1">
      <alignment shrinkToFit="1"/>
    </xf>
    <xf numFmtId="43" fontId="85" fillId="0" borderId="0" xfId="4116" applyFont="1" applyFill="1" applyBorder="1" applyAlignment="1">
      <alignment horizontal="center" vertical="center" shrinkToFit="1"/>
    </xf>
    <xf numFmtId="43" fontId="3" fillId="0" borderId="0" xfId="4116" applyFont="1" applyFill="1" applyBorder="1" applyAlignment="1">
      <alignment shrinkToFit="1"/>
    </xf>
    <xf numFmtId="0" fontId="3" fillId="0" borderId="0" xfId="3" applyFont="1" applyFill="1" applyAlignment="1">
      <alignment horizontal="center" vertical="center" shrinkToFit="1"/>
    </xf>
    <xf numFmtId="182" fontId="5" fillId="0" borderId="0" xfId="2" applyNumberFormat="1" applyFont="1" applyFill="1" applyAlignment="1">
      <alignment vertical="center" shrinkToFit="1"/>
    </xf>
    <xf numFmtId="0" fontId="3" fillId="0" borderId="1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171" fontId="5" fillId="0" borderId="0" xfId="2" applyNumberFormat="1" applyFont="1" applyAlignment="1">
      <alignment vertical="center" shrinkToFit="1"/>
    </xf>
    <xf numFmtId="171" fontId="5" fillId="0" borderId="0" xfId="9" applyNumberFormat="1" applyFont="1" applyAlignment="1">
      <alignment vertical="center" shrinkToFit="1"/>
    </xf>
    <xf numFmtId="169" fontId="5" fillId="0" borderId="0" xfId="2" applyFont="1" applyAlignment="1">
      <alignment vertical="center" shrinkToFit="1"/>
    </xf>
    <xf numFmtId="171" fontId="5" fillId="0" borderId="5" xfId="2" applyNumberFormat="1" applyFont="1" applyFill="1" applyBorder="1" applyAlignment="1">
      <alignment vertical="center" shrinkToFit="1"/>
    </xf>
    <xf numFmtId="49" fontId="5" fillId="0" borderId="0" xfId="2" quotePrefix="1" applyNumberFormat="1" applyFont="1" applyFill="1" applyAlignment="1">
      <alignment vertical="center"/>
    </xf>
    <xf numFmtId="184" fontId="5" fillId="0" borderId="0" xfId="14" applyNumberFormat="1" applyFont="1" applyAlignment="1">
      <alignment vertical="center" shrinkToFit="1"/>
    </xf>
    <xf numFmtId="43" fontId="5" fillId="0" borderId="0" xfId="14" applyFont="1" applyAlignment="1">
      <alignment vertical="center" shrinkToFit="1"/>
    </xf>
    <xf numFmtId="169" fontId="3" fillId="0" borderId="0" xfId="9" applyNumberFormat="1" applyFont="1" applyAlignment="1">
      <alignment vertical="center" shrinkToFit="1"/>
    </xf>
    <xf numFmtId="171" fontId="5" fillId="0" borderId="0" xfId="14" applyNumberFormat="1" applyFont="1" applyAlignment="1">
      <alignment vertical="center" shrinkToFit="1"/>
    </xf>
    <xf numFmtId="0" fontId="5" fillId="0" borderId="0" xfId="3" applyFont="1" applyAlignment="1">
      <alignment vertical="center" shrinkToFit="1"/>
    </xf>
    <xf numFmtId="43" fontId="5" fillId="0" borderId="0" xfId="9" applyFont="1" applyAlignment="1">
      <alignment vertical="center" shrinkToFit="1"/>
    </xf>
    <xf numFmtId="0" fontId="84" fillId="0" borderId="0" xfId="4" applyNumberFormat="1" applyFont="1" applyAlignment="1">
      <alignment horizontal="center" vertical="center"/>
    </xf>
    <xf numFmtId="0" fontId="84" fillId="0" borderId="0" xfId="4" quotePrefix="1" applyNumberFormat="1" applyFont="1" applyAlignment="1">
      <alignment horizontal="center" vertical="center"/>
    </xf>
    <xf numFmtId="0" fontId="84" fillId="0" borderId="0" xfId="1" quotePrefix="1" applyFont="1" applyAlignment="1">
      <alignment horizontal="center" vertical="center"/>
    </xf>
    <xf numFmtId="0" fontId="84" fillId="0" borderId="0" xfId="1" applyFont="1" applyAlignment="1">
      <alignment horizontal="center" vertical="center"/>
    </xf>
    <xf numFmtId="0" fontId="84" fillId="0" borderId="0" xfId="2" applyNumberFormat="1" applyFont="1" applyAlignment="1">
      <alignment horizontal="center" vertical="center"/>
    </xf>
    <xf numFmtId="169" fontId="3" fillId="0" borderId="0" xfId="2" applyFont="1" applyAlignment="1">
      <alignment vertical="center" shrinkToFit="1"/>
    </xf>
    <xf numFmtId="0" fontId="84" fillId="31" borderId="0" xfId="2" applyNumberFormat="1" applyFont="1" applyFill="1" applyAlignment="1">
      <alignment horizontal="center" vertical="center"/>
    </xf>
    <xf numFmtId="0" fontId="82" fillId="0" borderId="0" xfId="1" applyNumberFormat="1" applyFont="1" applyFill="1" applyAlignment="1">
      <alignment horizontal="center" vertical="center"/>
    </xf>
    <xf numFmtId="0" fontId="84" fillId="31" borderId="0" xfId="1" quotePrefix="1" applyFont="1" applyFill="1" applyAlignment="1">
      <alignment horizontal="center" vertical="center"/>
    </xf>
    <xf numFmtId="0" fontId="84" fillId="31" borderId="0" xfId="1" applyFont="1" applyFill="1" applyAlignment="1">
      <alignment horizontal="center" vertical="center"/>
    </xf>
    <xf numFmtId="0" fontId="84" fillId="0" borderId="0" xfId="0" applyFont="1" applyAlignment="1">
      <alignment horizontal="center"/>
    </xf>
    <xf numFmtId="0" fontId="84" fillId="0" borderId="0" xfId="0" quotePrefix="1" applyFont="1" applyAlignment="1">
      <alignment horizontal="center"/>
    </xf>
    <xf numFmtId="0" fontId="84" fillId="0" borderId="0" xfId="0" applyFont="1"/>
    <xf numFmtId="171" fontId="5" fillId="0" borderId="0" xfId="0" applyNumberFormat="1" applyFont="1" applyFill="1"/>
    <xf numFmtId="184" fontId="3" fillId="0" borderId="0" xfId="4116" applyNumberFormat="1" applyFont="1" applyFill="1" applyBorder="1" applyAlignment="1">
      <alignment vertical="center" shrinkToFit="1"/>
    </xf>
    <xf numFmtId="43" fontId="5" fillId="32" borderId="0" xfId="4116" applyFont="1" applyFill="1" applyAlignment="1">
      <alignment vertical="center"/>
    </xf>
    <xf numFmtId="43" fontId="5" fillId="32" borderId="0" xfId="1" applyNumberFormat="1" applyFont="1" applyFill="1" applyAlignment="1">
      <alignment vertical="center"/>
    </xf>
    <xf numFmtId="0" fontId="5" fillId="32" borderId="0" xfId="12" applyFont="1" applyFill="1" applyAlignment="1">
      <alignment vertical="center"/>
    </xf>
    <xf numFmtId="0" fontId="5" fillId="32" borderId="0" xfId="1" applyFont="1" applyFill="1" applyAlignment="1">
      <alignment vertical="center"/>
    </xf>
    <xf numFmtId="0" fontId="5" fillId="32" borderId="0" xfId="1" applyFont="1" applyFill="1" applyBorder="1" applyAlignment="1">
      <alignment vertical="center"/>
    </xf>
    <xf numFmtId="43" fontId="5" fillId="32" borderId="0" xfId="4116" applyFont="1" applyFill="1" applyBorder="1" applyAlignment="1">
      <alignment vertical="center"/>
    </xf>
    <xf numFmtId="184" fontId="5" fillId="0" borderId="5" xfId="4116" applyNumberFormat="1" applyFont="1" applyFill="1" applyBorder="1" applyAlignment="1">
      <alignment vertical="center" shrinkToFit="1"/>
    </xf>
    <xf numFmtId="184" fontId="3" fillId="0" borderId="3" xfId="2" applyNumberFormat="1" applyFont="1" applyFill="1" applyBorder="1" applyAlignment="1">
      <alignment vertical="center" shrinkToFit="1"/>
    </xf>
    <xf numFmtId="184" fontId="5" fillId="0" borderId="3" xfId="2" applyNumberFormat="1" applyFont="1" applyFill="1" applyBorder="1" applyAlignment="1">
      <alignment vertical="center" shrinkToFit="1"/>
    </xf>
    <xf numFmtId="184" fontId="3" fillId="0" borderId="1" xfId="2" applyNumberFormat="1" applyFont="1" applyFill="1" applyBorder="1" applyAlignment="1">
      <alignment vertical="center" shrinkToFit="1"/>
    </xf>
    <xf numFmtId="184" fontId="5" fillId="0" borderId="1" xfId="2" applyNumberFormat="1" applyFont="1" applyFill="1" applyBorder="1" applyAlignment="1">
      <alignment vertical="center" shrinkToFit="1"/>
    </xf>
    <xf numFmtId="184" fontId="3" fillId="0" borderId="4" xfId="9" applyNumberFormat="1" applyFont="1" applyFill="1" applyBorder="1" applyAlignment="1">
      <alignment vertical="center" shrinkToFit="1"/>
    </xf>
    <xf numFmtId="184" fontId="5" fillId="0" borderId="0" xfId="9" applyNumberFormat="1" applyFont="1" applyFill="1" applyAlignment="1">
      <alignment vertical="center" shrinkToFit="1"/>
    </xf>
    <xf numFmtId="171" fontId="5" fillId="0" borderId="0" xfId="4" applyNumberFormat="1" applyFont="1" applyFill="1" applyBorder="1" applyAlignment="1">
      <alignment horizontal="right" vertical="center" shrinkToFit="1"/>
    </xf>
    <xf numFmtId="171" fontId="5" fillId="0" borderId="0" xfId="2" applyNumberFormat="1" applyFont="1" applyFill="1" applyAlignment="1">
      <alignment horizontal="center" vertical="center" shrinkToFit="1"/>
    </xf>
    <xf numFmtId="43" fontId="5" fillId="0" borderId="0" xfId="4116" applyFont="1" applyFill="1"/>
    <xf numFmtId="43" fontId="5" fillId="0" borderId="0" xfId="16" applyNumberFormat="1" applyFont="1" applyFill="1" applyBorder="1" applyAlignment="1">
      <alignment shrinkToFit="1"/>
    </xf>
    <xf numFmtId="171" fontId="79" fillId="0" borderId="0" xfId="2" applyNumberFormat="1" applyFont="1" applyFill="1" applyBorder="1" applyAlignment="1">
      <alignment vertical="center" shrinkToFit="1"/>
    </xf>
    <xf numFmtId="43" fontId="87" fillId="0" borderId="0" xfId="9" applyFont="1" applyFill="1" applyBorder="1" applyAlignment="1">
      <alignment vertical="center" shrinkToFit="1"/>
    </xf>
    <xf numFmtId="171" fontId="88" fillId="0" borderId="0" xfId="2" applyNumberFormat="1" applyFont="1" applyFill="1" applyAlignment="1">
      <alignment vertical="center" shrinkToFit="1"/>
    </xf>
    <xf numFmtId="171" fontId="79" fillId="0" borderId="0" xfId="2" applyNumberFormat="1" applyFont="1" applyFill="1" applyAlignment="1">
      <alignment vertical="center" shrinkToFit="1"/>
    </xf>
    <xf numFmtId="43" fontId="3" fillId="0" borderId="0" xfId="14" applyFont="1" applyFill="1" applyAlignment="1">
      <alignment vertical="center" shrinkToFit="1"/>
    </xf>
    <xf numFmtId="171" fontId="3" fillId="0" borderId="3" xfId="14" applyNumberFormat="1" applyFont="1" applyFill="1" applyBorder="1" applyAlignment="1">
      <alignment vertical="center" shrinkToFit="1"/>
    </xf>
    <xf numFmtId="171" fontId="3" fillId="0" borderId="0" xfId="14" applyNumberFormat="1" applyFont="1" applyFill="1" applyBorder="1" applyAlignment="1">
      <alignment vertical="center" shrinkToFit="1"/>
    </xf>
    <xf numFmtId="169" fontId="5" fillId="0" borderId="0" xfId="9" applyNumberFormat="1" applyFont="1" applyFill="1" applyAlignment="1">
      <alignment vertical="center" shrinkToFit="1"/>
    </xf>
    <xf numFmtId="171" fontId="5" fillId="0" borderId="1" xfId="4116" applyNumberFormat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horizontal="center" vertical="center" shrinkToFit="1"/>
    </xf>
    <xf numFmtId="171" fontId="5" fillId="0" borderId="0" xfId="4" applyNumberFormat="1" applyFont="1" applyAlignment="1">
      <alignment vertical="center"/>
    </xf>
    <xf numFmtId="171" fontId="5" fillId="0" borderId="0" xfId="5" applyNumberFormat="1" applyFont="1" applyAlignment="1">
      <alignment vertical="center"/>
    </xf>
    <xf numFmtId="0" fontId="87" fillId="0" borderId="0" xfId="1" applyFont="1" applyFill="1" applyAlignment="1">
      <alignment vertical="center"/>
    </xf>
    <xf numFmtId="184" fontId="87" fillId="0" borderId="0" xfId="2" applyNumberFormat="1" applyFont="1" applyFill="1" applyAlignment="1">
      <alignment vertical="center"/>
    </xf>
    <xf numFmtId="0" fontId="87" fillId="0" borderId="0" xfId="1" applyFont="1" applyFill="1" applyBorder="1" applyAlignment="1">
      <alignment vertical="center"/>
    </xf>
    <xf numFmtId="171" fontId="87" fillId="0" borderId="0" xfId="5" applyNumberFormat="1" applyFont="1" applyFill="1" applyAlignment="1">
      <alignment vertical="center"/>
    </xf>
    <xf numFmtId="171" fontId="5" fillId="0" borderId="0" xfId="4" applyNumberFormat="1" applyFont="1" applyFill="1" applyAlignment="1">
      <alignment horizontal="center" vertical="center"/>
    </xf>
    <xf numFmtId="169" fontId="5" fillId="0" borderId="0" xfId="5" applyNumberFormat="1" applyFont="1" applyFill="1" applyAlignment="1">
      <alignment vertical="center"/>
    </xf>
    <xf numFmtId="169" fontId="87" fillId="0" borderId="0" xfId="5" applyNumberFormat="1" applyFont="1" applyFill="1" applyAlignment="1">
      <alignment vertical="center"/>
    </xf>
    <xf numFmtId="169" fontId="5" fillId="0" borderId="1" xfId="5" applyNumberFormat="1" applyFont="1" applyFill="1" applyBorder="1" applyAlignment="1">
      <alignment vertical="center"/>
    </xf>
    <xf numFmtId="169" fontId="5" fillId="0" borderId="4" xfId="5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3" fontId="5" fillId="0" borderId="0" xfId="12" applyNumberFormat="1" applyFont="1" applyFill="1" applyAlignment="1">
      <alignment vertical="center"/>
    </xf>
    <xf numFmtId="183" fontId="77" fillId="0" borderId="0" xfId="0" applyNumberFormat="1" applyFont="1" applyFill="1" applyAlignment="1">
      <alignment vertical="center"/>
    </xf>
    <xf numFmtId="169" fontId="5" fillId="0" borderId="0" xfId="2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vertical="center"/>
    </xf>
    <xf numFmtId="171" fontId="5" fillId="0" borderId="0" xfId="4116" applyNumberFormat="1" applyFont="1" applyFill="1" applyAlignment="1">
      <alignment vertical="center"/>
    </xf>
    <xf numFmtId="49" fontId="78" fillId="0" borderId="0" xfId="0" quotePrefix="1" applyNumberFormat="1" applyFont="1" applyFill="1" applyAlignment="1"/>
    <xf numFmtId="0" fontId="78" fillId="0" borderId="0" xfId="0" applyFont="1" applyFill="1" applyAlignment="1"/>
    <xf numFmtId="171" fontId="5" fillId="0" borderId="0" xfId="12" applyNumberFormat="1" applyFont="1" applyFill="1" applyAlignment="1">
      <alignment vertical="center"/>
    </xf>
    <xf numFmtId="0" fontId="78" fillId="0" borderId="0" xfId="0" applyFont="1" applyFill="1" applyAlignment="1">
      <alignment vertical="center"/>
    </xf>
    <xf numFmtId="0" fontId="78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right" vertical="center"/>
    </xf>
    <xf numFmtId="171" fontId="78" fillId="0" borderId="0" xfId="0" applyNumberFormat="1" applyFont="1" applyFill="1" applyAlignment="1">
      <alignment vertical="center"/>
    </xf>
    <xf numFmtId="183" fontId="78" fillId="0" borderId="0" xfId="0" applyNumberFormat="1" applyFont="1" applyFill="1" applyAlignment="1">
      <alignment vertical="center"/>
    </xf>
    <xf numFmtId="184" fontId="5" fillId="0" borderId="0" xfId="1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89" fillId="0" borderId="0" xfId="0" applyFont="1" applyFill="1" applyAlignment="1">
      <alignment vertical="center"/>
    </xf>
    <xf numFmtId="171" fontId="90" fillId="0" borderId="0" xfId="9" applyNumberFormat="1" applyFont="1" applyFill="1" applyBorder="1" applyAlignment="1">
      <alignment vertical="center" shrinkToFit="1"/>
    </xf>
    <xf numFmtId="0" fontId="79" fillId="0" borderId="0" xfId="0" applyFont="1"/>
    <xf numFmtId="171" fontId="5" fillId="0" borderId="0" xfId="9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>
      <alignment vertical="center" shrinkToFit="1"/>
    </xf>
    <xf numFmtId="43" fontId="5" fillId="32" borderId="0" xfId="12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71" fontId="5" fillId="0" borderId="0" xfId="0" applyNumberFormat="1" applyFont="1" applyFill="1" applyAlignment="1">
      <alignment vertical="center"/>
    </xf>
    <xf numFmtId="43" fontId="5" fillId="0" borderId="0" xfId="9" applyFont="1" applyFill="1" applyAlignment="1">
      <alignment vertical="center" shrinkToFit="1"/>
    </xf>
    <xf numFmtId="171" fontId="5" fillId="0" borderId="4" xfId="9" applyNumberFormat="1" applyFont="1" applyFill="1" applyBorder="1" applyAlignment="1">
      <alignment vertical="center" shrinkToFit="1"/>
    </xf>
    <xf numFmtId="184" fontId="3" fillId="0" borderId="0" xfId="33" applyNumberFormat="1" applyFont="1" applyFill="1" applyBorder="1" applyAlignment="1">
      <alignment horizontal="center"/>
    </xf>
    <xf numFmtId="0" fontId="5" fillId="0" borderId="0" xfId="0" quotePrefix="1" applyFont="1" applyFill="1"/>
    <xf numFmtId="49" fontId="5" fillId="0" borderId="0" xfId="1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31" borderId="0" xfId="0" applyFont="1" applyFill="1" applyAlignment="1">
      <alignment horizontal="center" vertical="center"/>
    </xf>
    <xf numFmtId="0" fontId="3" fillId="31" borderId="1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vertical="center"/>
    </xf>
  </cellXfs>
  <cellStyles count="4117">
    <cellStyle name="??" xfId="36"/>
    <cellStyle name="?? - Style1" xfId="37"/>
    <cellStyle name="?? [0] - Style2" xfId="38"/>
    <cellStyle name="?? [0]_PERSONAL" xfId="39"/>
    <cellStyle name="?????? - Style3" xfId="40"/>
    <cellStyle name="?????? - Style4" xfId="41"/>
    <cellStyle name="??????????????????? [0]_PERSONAL" xfId="42"/>
    <cellStyle name="???????????????????_PERSONAL" xfId="43"/>
    <cellStyle name="????_P - Style5" xfId="44"/>
    <cellStyle name="??_PER - Style6" xfId="45"/>
    <cellStyle name="20% - Accent1 10" xfId="46"/>
    <cellStyle name="20% - Accent1 10 2" xfId="47"/>
    <cellStyle name="20% - Accent1 10 2 2" xfId="48"/>
    <cellStyle name="20% - Accent1 10 3" xfId="49"/>
    <cellStyle name="20% - Accent1 11" xfId="50"/>
    <cellStyle name="20% - Accent1 11 2" xfId="51"/>
    <cellStyle name="20% - Accent1 11 2 2" xfId="52"/>
    <cellStyle name="20% - Accent1 11 3" xfId="53"/>
    <cellStyle name="20% - Accent1 12" xfId="54"/>
    <cellStyle name="20% - Accent1 12 2" xfId="55"/>
    <cellStyle name="20% - Accent1 12 2 2" xfId="56"/>
    <cellStyle name="20% - Accent1 12 3" xfId="57"/>
    <cellStyle name="20% - Accent1 13" xfId="58"/>
    <cellStyle name="20% - Accent1 13 2" xfId="59"/>
    <cellStyle name="20% - Accent1 13 2 2" xfId="60"/>
    <cellStyle name="20% - Accent1 13 3" xfId="61"/>
    <cellStyle name="20% - Accent1 14" xfId="62"/>
    <cellStyle name="20% - Accent1 14 2" xfId="63"/>
    <cellStyle name="20% - Accent1 14 2 2" xfId="64"/>
    <cellStyle name="20% - Accent1 14 3" xfId="65"/>
    <cellStyle name="20% - Accent1 15" xfId="66"/>
    <cellStyle name="20% - Accent1 15 2" xfId="67"/>
    <cellStyle name="20% - Accent1 15 2 2" xfId="68"/>
    <cellStyle name="20% - Accent1 15 3" xfId="69"/>
    <cellStyle name="20% - Accent1 16" xfId="70"/>
    <cellStyle name="20% - Accent1 16 2" xfId="71"/>
    <cellStyle name="20% - Accent1 16 2 2" xfId="72"/>
    <cellStyle name="20% - Accent1 16 3" xfId="73"/>
    <cellStyle name="20% - Accent1 17" xfId="74"/>
    <cellStyle name="20% - Accent1 17 2" xfId="75"/>
    <cellStyle name="20% - Accent1 17 2 2" xfId="76"/>
    <cellStyle name="20% - Accent1 17 3" xfId="77"/>
    <cellStyle name="20% - Accent1 2" xfId="78"/>
    <cellStyle name="20% - Accent1 2 2" xfId="79"/>
    <cellStyle name="20% - Accent1 2 2 2" xfId="80"/>
    <cellStyle name="20% - Accent1 2 3" xfId="81"/>
    <cellStyle name="20% - Accent1 3" xfId="82"/>
    <cellStyle name="20% - Accent1 3 2" xfId="83"/>
    <cellStyle name="20% - Accent1 3 2 2" xfId="84"/>
    <cellStyle name="20% - Accent1 3 3" xfId="85"/>
    <cellStyle name="20% - Accent1 4" xfId="86"/>
    <cellStyle name="20% - Accent1 4 2" xfId="87"/>
    <cellStyle name="20% - Accent1 4 2 2" xfId="88"/>
    <cellStyle name="20% - Accent1 4 3" xfId="89"/>
    <cellStyle name="20% - Accent1 5" xfId="90"/>
    <cellStyle name="20% - Accent1 5 2" xfId="91"/>
    <cellStyle name="20% - Accent1 5 2 2" xfId="92"/>
    <cellStyle name="20% - Accent1 5 3" xfId="93"/>
    <cellStyle name="20% - Accent1 6" xfId="94"/>
    <cellStyle name="20% - Accent1 6 2" xfId="95"/>
    <cellStyle name="20% - Accent1 6 2 2" xfId="96"/>
    <cellStyle name="20% - Accent1 6 3" xfId="97"/>
    <cellStyle name="20% - Accent1 7" xfId="98"/>
    <cellStyle name="20% - Accent1 7 2" xfId="99"/>
    <cellStyle name="20% - Accent1 7 2 2" xfId="100"/>
    <cellStyle name="20% - Accent1 7 3" xfId="101"/>
    <cellStyle name="20% - Accent1 8" xfId="102"/>
    <cellStyle name="20% - Accent1 8 2" xfId="103"/>
    <cellStyle name="20% - Accent1 8 2 2" xfId="104"/>
    <cellStyle name="20% - Accent1 8 3" xfId="105"/>
    <cellStyle name="20% - Accent1 9" xfId="106"/>
    <cellStyle name="20% - Accent1 9 2" xfId="107"/>
    <cellStyle name="20% - Accent1 9 2 2" xfId="108"/>
    <cellStyle name="20% - Accent1 9 3" xfId="109"/>
    <cellStyle name="20% - Accent2 10" xfId="110"/>
    <cellStyle name="20% - Accent2 10 2" xfId="111"/>
    <cellStyle name="20% - Accent2 10 2 2" xfId="112"/>
    <cellStyle name="20% - Accent2 10 3" xfId="113"/>
    <cellStyle name="20% - Accent2 11" xfId="114"/>
    <cellStyle name="20% - Accent2 11 2" xfId="115"/>
    <cellStyle name="20% - Accent2 11 2 2" xfId="116"/>
    <cellStyle name="20% - Accent2 11 3" xfId="117"/>
    <cellStyle name="20% - Accent2 12" xfId="118"/>
    <cellStyle name="20% - Accent2 12 2" xfId="119"/>
    <cellStyle name="20% - Accent2 12 2 2" xfId="120"/>
    <cellStyle name="20% - Accent2 12 3" xfId="121"/>
    <cellStyle name="20% - Accent2 13" xfId="122"/>
    <cellStyle name="20% - Accent2 13 2" xfId="123"/>
    <cellStyle name="20% - Accent2 13 2 2" xfId="124"/>
    <cellStyle name="20% - Accent2 13 3" xfId="125"/>
    <cellStyle name="20% - Accent2 14" xfId="126"/>
    <cellStyle name="20% - Accent2 14 2" xfId="127"/>
    <cellStyle name="20% - Accent2 14 2 2" xfId="128"/>
    <cellStyle name="20% - Accent2 14 3" xfId="129"/>
    <cellStyle name="20% - Accent2 15" xfId="130"/>
    <cellStyle name="20% - Accent2 15 2" xfId="131"/>
    <cellStyle name="20% - Accent2 15 2 2" xfId="132"/>
    <cellStyle name="20% - Accent2 15 3" xfId="133"/>
    <cellStyle name="20% - Accent2 16" xfId="134"/>
    <cellStyle name="20% - Accent2 16 2" xfId="135"/>
    <cellStyle name="20% - Accent2 16 2 2" xfId="136"/>
    <cellStyle name="20% - Accent2 16 3" xfId="137"/>
    <cellStyle name="20% - Accent2 17" xfId="138"/>
    <cellStyle name="20% - Accent2 17 2" xfId="139"/>
    <cellStyle name="20% - Accent2 17 2 2" xfId="140"/>
    <cellStyle name="20% - Accent2 17 3" xfId="141"/>
    <cellStyle name="20% - Accent2 2" xfId="142"/>
    <cellStyle name="20% - Accent2 2 2" xfId="143"/>
    <cellStyle name="20% - Accent2 2 2 2" xfId="144"/>
    <cellStyle name="20% - Accent2 2 3" xfId="145"/>
    <cellStyle name="20% - Accent2 3" xfId="146"/>
    <cellStyle name="20% - Accent2 3 2" xfId="147"/>
    <cellStyle name="20% - Accent2 3 2 2" xfId="148"/>
    <cellStyle name="20% - Accent2 3 3" xfId="149"/>
    <cellStyle name="20% - Accent2 4" xfId="150"/>
    <cellStyle name="20% - Accent2 4 2" xfId="151"/>
    <cellStyle name="20% - Accent2 4 2 2" xfId="152"/>
    <cellStyle name="20% - Accent2 4 3" xfId="153"/>
    <cellStyle name="20% - Accent2 5" xfId="154"/>
    <cellStyle name="20% - Accent2 5 2" xfId="155"/>
    <cellStyle name="20% - Accent2 5 2 2" xfId="156"/>
    <cellStyle name="20% - Accent2 5 3" xfId="157"/>
    <cellStyle name="20% - Accent2 6" xfId="158"/>
    <cellStyle name="20% - Accent2 6 2" xfId="159"/>
    <cellStyle name="20% - Accent2 6 2 2" xfId="160"/>
    <cellStyle name="20% - Accent2 6 3" xfId="161"/>
    <cellStyle name="20% - Accent2 7" xfId="162"/>
    <cellStyle name="20% - Accent2 7 2" xfId="163"/>
    <cellStyle name="20% - Accent2 7 2 2" xfId="164"/>
    <cellStyle name="20% - Accent2 7 3" xfId="165"/>
    <cellStyle name="20% - Accent2 8" xfId="166"/>
    <cellStyle name="20% - Accent2 8 2" xfId="167"/>
    <cellStyle name="20% - Accent2 8 2 2" xfId="168"/>
    <cellStyle name="20% - Accent2 8 3" xfId="169"/>
    <cellStyle name="20% - Accent2 9" xfId="170"/>
    <cellStyle name="20% - Accent2 9 2" xfId="171"/>
    <cellStyle name="20% - Accent2 9 2 2" xfId="172"/>
    <cellStyle name="20% - Accent2 9 3" xfId="173"/>
    <cellStyle name="20% - Accent3 10" xfId="174"/>
    <cellStyle name="20% - Accent3 10 2" xfId="175"/>
    <cellStyle name="20% - Accent3 10 2 2" xfId="176"/>
    <cellStyle name="20% - Accent3 10 3" xfId="177"/>
    <cellStyle name="20% - Accent3 11" xfId="178"/>
    <cellStyle name="20% - Accent3 11 2" xfId="179"/>
    <cellStyle name="20% - Accent3 11 2 2" xfId="180"/>
    <cellStyle name="20% - Accent3 11 3" xfId="181"/>
    <cellStyle name="20% - Accent3 12" xfId="182"/>
    <cellStyle name="20% - Accent3 12 2" xfId="183"/>
    <cellStyle name="20% - Accent3 12 2 2" xfId="184"/>
    <cellStyle name="20% - Accent3 12 3" xfId="185"/>
    <cellStyle name="20% - Accent3 13" xfId="186"/>
    <cellStyle name="20% - Accent3 13 2" xfId="187"/>
    <cellStyle name="20% - Accent3 13 2 2" xfId="188"/>
    <cellStyle name="20% - Accent3 13 3" xfId="189"/>
    <cellStyle name="20% - Accent3 14" xfId="190"/>
    <cellStyle name="20% - Accent3 14 2" xfId="191"/>
    <cellStyle name="20% - Accent3 14 2 2" xfId="192"/>
    <cellStyle name="20% - Accent3 14 3" xfId="193"/>
    <cellStyle name="20% - Accent3 15" xfId="194"/>
    <cellStyle name="20% - Accent3 15 2" xfId="195"/>
    <cellStyle name="20% - Accent3 15 2 2" xfId="196"/>
    <cellStyle name="20% - Accent3 15 3" xfId="197"/>
    <cellStyle name="20% - Accent3 16" xfId="198"/>
    <cellStyle name="20% - Accent3 16 2" xfId="199"/>
    <cellStyle name="20% - Accent3 16 2 2" xfId="200"/>
    <cellStyle name="20% - Accent3 16 3" xfId="201"/>
    <cellStyle name="20% - Accent3 17" xfId="202"/>
    <cellStyle name="20% - Accent3 17 2" xfId="203"/>
    <cellStyle name="20% - Accent3 17 2 2" xfId="204"/>
    <cellStyle name="20% - Accent3 17 3" xfId="205"/>
    <cellStyle name="20% - Accent3 2" xfId="206"/>
    <cellStyle name="20% - Accent3 2 2" xfId="207"/>
    <cellStyle name="20% - Accent3 2 2 2" xfId="208"/>
    <cellStyle name="20% - Accent3 2 3" xfId="209"/>
    <cellStyle name="20% - Accent3 3" xfId="210"/>
    <cellStyle name="20% - Accent3 3 2" xfId="211"/>
    <cellStyle name="20% - Accent3 3 2 2" xfId="212"/>
    <cellStyle name="20% - Accent3 3 3" xfId="213"/>
    <cellStyle name="20% - Accent3 4" xfId="214"/>
    <cellStyle name="20% - Accent3 4 2" xfId="215"/>
    <cellStyle name="20% - Accent3 4 2 2" xfId="216"/>
    <cellStyle name="20% - Accent3 4 3" xfId="217"/>
    <cellStyle name="20% - Accent3 5" xfId="218"/>
    <cellStyle name="20% - Accent3 5 2" xfId="219"/>
    <cellStyle name="20% - Accent3 5 2 2" xfId="220"/>
    <cellStyle name="20% - Accent3 5 3" xfId="221"/>
    <cellStyle name="20% - Accent3 6" xfId="222"/>
    <cellStyle name="20% - Accent3 6 2" xfId="223"/>
    <cellStyle name="20% - Accent3 6 2 2" xfId="224"/>
    <cellStyle name="20% - Accent3 6 3" xfId="225"/>
    <cellStyle name="20% - Accent3 7" xfId="226"/>
    <cellStyle name="20% - Accent3 7 2" xfId="227"/>
    <cellStyle name="20% - Accent3 7 2 2" xfId="228"/>
    <cellStyle name="20% - Accent3 7 3" xfId="229"/>
    <cellStyle name="20% - Accent3 8" xfId="230"/>
    <cellStyle name="20% - Accent3 8 2" xfId="231"/>
    <cellStyle name="20% - Accent3 8 2 2" xfId="232"/>
    <cellStyle name="20% - Accent3 8 3" xfId="233"/>
    <cellStyle name="20% - Accent3 9" xfId="234"/>
    <cellStyle name="20% - Accent3 9 2" xfId="235"/>
    <cellStyle name="20% - Accent3 9 2 2" xfId="236"/>
    <cellStyle name="20% - Accent3 9 3" xfId="237"/>
    <cellStyle name="20% - Accent4 10" xfId="238"/>
    <cellStyle name="20% - Accent4 10 2" xfId="239"/>
    <cellStyle name="20% - Accent4 10 2 2" xfId="240"/>
    <cellStyle name="20% - Accent4 10 3" xfId="241"/>
    <cellStyle name="20% - Accent4 11" xfId="242"/>
    <cellStyle name="20% - Accent4 11 2" xfId="243"/>
    <cellStyle name="20% - Accent4 11 2 2" xfId="244"/>
    <cellStyle name="20% - Accent4 11 3" xfId="245"/>
    <cellStyle name="20% - Accent4 12" xfId="246"/>
    <cellStyle name="20% - Accent4 12 2" xfId="247"/>
    <cellStyle name="20% - Accent4 12 2 2" xfId="248"/>
    <cellStyle name="20% - Accent4 12 3" xfId="249"/>
    <cellStyle name="20% - Accent4 13" xfId="250"/>
    <cellStyle name="20% - Accent4 13 2" xfId="251"/>
    <cellStyle name="20% - Accent4 13 2 2" xfId="252"/>
    <cellStyle name="20% - Accent4 13 3" xfId="253"/>
    <cellStyle name="20% - Accent4 14" xfId="254"/>
    <cellStyle name="20% - Accent4 14 2" xfId="255"/>
    <cellStyle name="20% - Accent4 14 2 2" xfId="256"/>
    <cellStyle name="20% - Accent4 14 3" xfId="257"/>
    <cellStyle name="20% - Accent4 15" xfId="258"/>
    <cellStyle name="20% - Accent4 15 2" xfId="259"/>
    <cellStyle name="20% - Accent4 15 2 2" xfId="260"/>
    <cellStyle name="20% - Accent4 15 3" xfId="261"/>
    <cellStyle name="20% - Accent4 16" xfId="262"/>
    <cellStyle name="20% - Accent4 16 2" xfId="263"/>
    <cellStyle name="20% - Accent4 16 2 2" xfId="264"/>
    <cellStyle name="20% - Accent4 16 3" xfId="265"/>
    <cellStyle name="20% - Accent4 17" xfId="266"/>
    <cellStyle name="20% - Accent4 17 2" xfId="267"/>
    <cellStyle name="20% - Accent4 17 2 2" xfId="268"/>
    <cellStyle name="20% - Accent4 17 3" xfId="269"/>
    <cellStyle name="20% - Accent4 2" xfId="270"/>
    <cellStyle name="20% - Accent4 2 2" xfId="271"/>
    <cellStyle name="20% - Accent4 2 2 2" xfId="272"/>
    <cellStyle name="20% - Accent4 2 3" xfId="273"/>
    <cellStyle name="20% - Accent4 3" xfId="274"/>
    <cellStyle name="20% - Accent4 3 2" xfId="275"/>
    <cellStyle name="20% - Accent4 3 2 2" xfId="276"/>
    <cellStyle name="20% - Accent4 3 3" xfId="277"/>
    <cellStyle name="20% - Accent4 4" xfId="278"/>
    <cellStyle name="20% - Accent4 4 2" xfId="279"/>
    <cellStyle name="20% - Accent4 4 2 2" xfId="280"/>
    <cellStyle name="20% - Accent4 4 3" xfId="281"/>
    <cellStyle name="20% - Accent4 5" xfId="282"/>
    <cellStyle name="20% - Accent4 5 2" xfId="283"/>
    <cellStyle name="20% - Accent4 5 2 2" xfId="284"/>
    <cellStyle name="20% - Accent4 5 3" xfId="285"/>
    <cellStyle name="20% - Accent4 6" xfId="286"/>
    <cellStyle name="20% - Accent4 6 2" xfId="287"/>
    <cellStyle name="20% - Accent4 6 2 2" xfId="288"/>
    <cellStyle name="20% - Accent4 6 3" xfId="289"/>
    <cellStyle name="20% - Accent4 7" xfId="290"/>
    <cellStyle name="20% - Accent4 7 2" xfId="291"/>
    <cellStyle name="20% - Accent4 7 2 2" xfId="292"/>
    <cellStyle name="20% - Accent4 7 3" xfId="293"/>
    <cellStyle name="20% - Accent4 8" xfId="294"/>
    <cellStyle name="20% - Accent4 8 2" xfId="295"/>
    <cellStyle name="20% - Accent4 8 2 2" xfId="296"/>
    <cellStyle name="20% - Accent4 8 3" xfId="297"/>
    <cellStyle name="20% - Accent4 9" xfId="298"/>
    <cellStyle name="20% - Accent4 9 2" xfId="299"/>
    <cellStyle name="20% - Accent4 9 2 2" xfId="300"/>
    <cellStyle name="20% - Accent4 9 3" xfId="301"/>
    <cellStyle name="20% - Accent5 10" xfId="302"/>
    <cellStyle name="20% - Accent5 10 2" xfId="303"/>
    <cellStyle name="20% - Accent5 10 2 2" xfId="304"/>
    <cellStyle name="20% - Accent5 10 3" xfId="305"/>
    <cellStyle name="20% - Accent5 11" xfId="306"/>
    <cellStyle name="20% - Accent5 11 2" xfId="307"/>
    <cellStyle name="20% - Accent5 11 2 2" xfId="308"/>
    <cellStyle name="20% - Accent5 11 3" xfId="309"/>
    <cellStyle name="20% - Accent5 12" xfId="310"/>
    <cellStyle name="20% - Accent5 12 2" xfId="311"/>
    <cellStyle name="20% - Accent5 12 2 2" xfId="312"/>
    <cellStyle name="20% - Accent5 12 3" xfId="313"/>
    <cellStyle name="20% - Accent5 13" xfId="314"/>
    <cellStyle name="20% - Accent5 13 2" xfId="315"/>
    <cellStyle name="20% - Accent5 13 2 2" xfId="316"/>
    <cellStyle name="20% - Accent5 13 3" xfId="317"/>
    <cellStyle name="20% - Accent5 14" xfId="318"/>
    <cellStyle name="20% - Accent5 14 2" xfId="319"/>
    <cellStyle name="20% - Accent5 14 2 2" xfId="320"/>
    <cellStyle name="20% - Accent5 14 3" xfId="321"/>
    <cellStyle name="20% - Accent5 15" xfId="322"/>
    <cellStyle name="20% - Accent5 15 2" xfId="323"/>
    <cellStyle name="20% - Accent5 15 2 2" xfId="324"/>
    <cellStyle name="20% - Accent5 15 3" xfId="325"/>
    <cellStyle name="20% - Accent5 16" xfId="326"/>
    <cellStyle name="20% - Accent5 16 2" xfId="327"/>
    <cellStyle name="20% - Accent5 16 2 2" xfId="328"/>
    <cellStyle name="20% - Accent5 16 3" xfId="329"/>
    <cellStyle name="20% - Accent5 17" xfId="330"/>
    <cellStyle name="20% - Accent5 17 2" xfId="331"/>
    <cellStyle name="20% - Accent5 17 2 2" xfId="332"/>
    <cellStyle name="20% - Accent5 17 3" xfId="333"/>
    <cellStyle name="20% - Accent5 2" xfId="334"/>
    <cellStyle name="20% - Accent5 2 2" xfId="335"/>
    <cellStyle name="20% - Accent5 2 2 2" xfId="336"/>
    <cellStyle name="20% - Accent5 2 3" xfId="337"/>
    <cellStyle name="20% - Accent5 3" xfId="338"/>
    <cellStyle name="20% - Accent5 3 2" xfId="339"/>
    <cellStyle name="20% - Accent5 3 2 2" xfId="340"/>
    <cellStyle name="20% - Accent5 3 3" xfId="341"/>
    <cellStyle name="20% - Accent5 4" xfId="342"/>
    <cellStyle name="20% - Accent5 4 2" xfId="343"/>
    <cellStyle name="20% - Accent5 4 2 2" xfId="344"/>
    <cellStyle name="20% - Accent5 4 3" xfId="345"/>
    <cellStyle name="20% - Accent5 5" xfId="346"/>
    <cellStyle name="20% - Accent5 5 2" xfId="347"/>
    <cellStyle name="20% - Accent5 5 2 2" xfId="348"/>
    <cellStyle name="20% - Accent5 5 3" xfId="349"/>
    <cellStyle name="20% - Accent5 6" xfId="350"/>
    <cellStyle name="20% - Accent5 6 2" xfId="351"/>
    <cellStyle name="20% - Accent5 6 2 2" xfId="352"/>
    <cellStyle name="20% - Accent5 6 3" xfId="353"/>
    <cellStyle name="20% - Accent5 7" xfId="354"/>
    <cellStyle name="20% - Accent5 7 2" xfId="355"/>
    <cellStyle name="20% - Accent5 7 2 2" xfId="356"/>
    <cellStyle name="20% - Accent5 7 3" xfId="357"/>
    <cellStyle name="20% - Accent5 8" xfId="358"/>
    <cellStyle name="20% - Accent5 8 2" xfId="359"/>
    <cellStyle name="20% - Accent5 8 2 2" xfId="360"/>
    <cellStyle name="20% - Accent5 8 3" xfId="361"/>
    <cellStyle name="20% - Accent5 9" xfId="362"/>
    <cellStyle name="20% - Accent5 9 2" xfId="363"/>
    <cellStyle name="20% - Accent5 9 2 2" xfId="364"/>
    <cellStyle name="20% - Accent5 9 3" xfId="365"/>
    <cellStyle name="20% - Accent6 10" xfId="366"/>
    <cellStyle name="20% - Accent6 10 2" xfId="367"/>
    <cellStyle name="20% - Accent6 10 2 2" xfId="368"/>
    <cellStyle name="20% - Accent6 10 3" xfId="369"/>
    <cellStyle name="20% - Accent6 11" xfId="370"/>
    <cellStyle name="20% - Accent6 11 2" xfId="371"/>
    <cellStyle name="20% - Accent6 11 2 2" xfId="372"/>
    <cellStyle name="20% - Accent6 11 3" xfId="373"/>
    <cellStyle name="20% - Accent6 12" xfId="374"/>
    <cellStyle name="20% - Accent6 12 2" xfId="375"/>
    <cellStyle name="20% - Accent6 12 2 2" xfId="376"/>
    <cellStyle name="20% - Accent6 12 3" xfId="377"/>
    <cellStyle name="20% - Accent6 13" xfId="378"/>
    <cellStyle name="20% - Accent6 13 2" xfId="379"/>
    <cellStyle name="20% - Accent6 13 2 2" xfId="380"/>
    <cellStyle name="20% - Accent6 13 3" xfId="381"/>
    <cellStyle name="20% - Accent6 14" xfId="382"/>
    <cellStyle name="20% - Accent6 14 2" xfId="383"/>
    <cellStyle name="20% - Accent6 14 2 2" xfId="384"/>
    <cellStyle name="20% - Accent6 14 3" xfId="385"/>
    <cellStyle name="20% - Accent6 15" xfId="386"/>
    <cellStyle name="20% - Accent6 15 2" xfId="387"/>
    <cellStyle name="20% - Accent6 15 2 2" xfId="388"/>
    <cellStyle name="20% - Accent6 15 3" xfId="389"/>
    <cellStyle name="20% - Accent6 16" xfId="390"/>
    <cellStyle name="20% - Accent6 16 2" xfId="391"/>
    <cellStyle name="20% - Accent6 16 2 2" xfId="392"/>
    <cellStyle name="20% - Accent6 16 3" xfId="393"/>
    <cellStyle name="20% - Accent6 17" xfId="394"/>
    <cellStyle name="20% - Accent6 17 2" xfId="395"/>
    <cellStyle name="20% - Accent6 17 2 2" xfId="396"/>
    <cellStyle name="20% - Accent6 17 3" xfId="397"/>
    <cellStyle name="20% - Accent6 2" xfId="398"/>
    <cellStyle name="20% - Accent6 2 2" xfId="399"/>
    <cellStyle name="20% - Accent6 2 2 2" xfId="400"/>
    <cellStyle name="20% - Accent6 2 3" xfId="401"/>
    <cellStyle name="20% - Accent6 3" xfId="402"/>
    <cellStyle name="20% - Accent6 3 2" xfId="403"/>
    <cellStyle name="20% - Accent6 3 2 2" xfId="404"/>
    <cellStyle name="20% - Accent6 3 3" xfId="405"/>
    <cellStyle name="20% - Accent6 4" xfId="406"/>
    <cellStyle name="20% - Accent6 4 2" xfId="407"/>
    <cellStyle name="20% - Accent6 4 2 2" xfId="408"/>
    <cellStyle name="20% - Accent6 4 3" xfId="409"/>
    <cellStyle name="20% - Accent6 5" xfId="410"/>
    <cellStyle name="20% - Accent6 5 2" xfId="411"/>
    <cellStyle name="20% - Accent6 5 2 2" xfId="412"/>
    <cellStyle name="20% - Accent6 5 3" xfId="413"/>
    <cellStyle name="20% - Accent6 6" xfId="414"/>
    <cellStyle name="20% - Accent6 6 2" xfId="415"/>
    <cellStyle name="20% - Accent6 6 2 2" xfId="416"/>
    <cellStyle name="20% - Accent6 6 3" xfId="417"/>
    <cellStyle name="20% - Accent6 7" xfId="418"/>
    <cellStyle name="20% - Accent6 7 2" xfId="419"/>
    <cellStyle name="20% - Accent6 7 2 2" xfId="420"/>
    <cellStyle name="20% - Accent6 7 3" xfId="421"/>
    <cellStyle name="20% - Accent6 8" xfId="422"/>
    <cellStyle name="20% - Accent6 8 2" xfId="423"/>
    <cellStyle name="20% - Accent6 8 2 2" xfId="424"/>
    <cellStyle name="20% - Accent6 8 3" xfId="425"/>
    <cellStyle name="20% - Accent6 9" xfId="426"/>
    <cellStyle name="20% - Accent6 9 2" xfId="427"/>
    <cellStyle name="20% - Accent6 9 2 2" xfId="428"/>
    <cellStyle name="20% - Accent6 9 3" xfId="429"/>
    <cellStyle name="20% - ส่วนที่ถูกเน้น1" xfId="430"/>
    <cellStyle name="20% - ส่วนที่ถูกเน้น1 10" xfId="431"/>
    <cellStyle name="20% - ส่วนที่ถูกเน้น1 10 2" xfId="432"/>
    <cellStyle name="20% - ส่วนที่ถูกเน้น1 11" xfId="433"/>
    <cellStyle name="20% - ส่วนที่ถูกเน้น1 11 2" xfId="434"/>
    <cellStyle name="20% - ส่วนที่ถูกเน้น1 12" xfId="435"/>
    <cellStyle name="20% - ส่วนที่ถูกเน้น1 12 2" xfId="436"/>
    <cellStyle name="20% - ส่วนที่ถูกเน้น1 13" xfId="437"/>
    <cellStyle name="20% - ส่วนที่ถูกเน้น1 13 2" xfId="438"/>
    <cellStyle name="20% - ส่วนที่ถูกเน้น1 14" xfId="439"/>
    <cellStyle name="20% - ส่วนที่ถูกเน้น1 14 2" xfId="440"/>
    <cellStyle name="20% - ส่วนที่ถูกเน้น1 14 2 2" xfId="441"/>
    <cellStyle name="20% - ส่วนที่ถูกเน้น1 14 3" xfId="442"/>
    <cellStyle name="20% - ส่วนที่ถูกเน้น1 15" xfId="443"/>
    <cellStyle name="20% - ส่วนที่ถูกเน้น1 15 2" xfId="444"/>
    <cellStyle name="20% - ส่วนที่ถูกเน้น1 15 2 2" xfId="445"/>
    <cellStyle name="20% - ส่วนที่ถูกเน้น1 15 3" xfId="446"/>
    <cellStyle name="20% - ส่วนที่ถูกเน้น1 16" xfId="447"/>
    <cellStyle name="20% - ส่วนที่ถูกเน้น1 16 2" xfId="448"/>
    <cellStyle name="20% - ส่วนที่ถูกเน้น1 16 2 2" xfId="449"/>
    <cellStyle name="20% - ส่วนที่ถูกเน้น1 16 3" xfId="450"/>
    <cellStyle name="20% - ส่วนที่ถูกเน้น1 17" xfId="451"/>
    <cellStyle name="20% - ส่วนที่ถูกเน้น1 17 2" xfId="452"/>
    <cellStyle name="20% - ส่วนที่ถูกเน้น1 17 2 2" xfId="453"/>
    <cellStyle name="20% - ส่วนที่ถูกเน้น1 17 3" xfId="454"/>
    <cellStyle name="20% - ส่วนที่ถูกเน้น1 18" xfId="455"/>
    <cellStyle name="20% - ส่วนที่ถูกเน้น1 18 2" xfId="456"/>
    <cellStyle name="20% - ส่วนที่ถูกเน้น1 18 2 2" xfId="457"/>
    <cellStyle name="20% - ส่วนที่ถูกเน้น1 18 3" xfId="458"/>
    <cellStyle name="20% - ส่วนที่ถูกเน้น1 19" xfId="459"/>
    <cellStyle name="20% - ส่วนที่ถูกเน้น1 19 2" xfId="460"/>
    <cellStyle name="20% - ส่วนที่ถูกเน้น1 19 2 2" xfId="461"/>
    <cellStyle name="20% - ส่วนที่ถูกเน้น1 19 3" xfId="462"/>
    <cellStyle name="20% - ส่วนที่ถูกเน้น1 2" xfId="463"/>
    <cellStyle name="20% - ส่วนที่ถูกเน้น1 2 10" xfId="464"/>
    <cellStyle name="20% - ส่วนที่ถูกเน้น1 2 2" xfId="465"/>
    <cellStyle name="20% - ส่วนที่ถูกเน้น1 2 2 2" xfId="466"/>
    <cellStyle name="20% - ส่วนที่ถูกเน้น1 2 3" xfId="467"/>
    <cellStyle name="20% - ส่วนที่ถูกเน้น1 2 3 2" xfId="468"/>
    <cellStyle name="20% - ส่วนที่ถูกเน้น1 2 4" xfId="469"/>
    <cellStyle name="20% - ส่วนที่ถูกเน้น1 2 4 2" xfId="470"/>
    <cellStyle name="20% - ส่วนที่ถูกเน้น1 2 5" xfId="471"/>
    <cellStyle name="20% - ส่วนที่ถูกเน้น1 2 5 2" xfId="472"/>
    <cellStyle name="20% - ส่วนที่ถูกเน้น1 2 6" xfId="473"/>
    <cellStyle name="20% - ส่วนที่ถูกเน้น1 2 6 2" xfId="474"/>
    <cellStyle name="20% - ส่วนที่ถูกเน้น1 2 7" xfId="475"/>
    <cellStyle name="20% - ส่วนที่ถูกเน้น1 2 7 2" xfId="476"/>
    <cellStyle name="20% - ส่วนที่ถูกเน้น1 2 8" xfId="477"/>
    <cellStyle name="20% - ส่วนที่ถูกเน้น1 2 8 2" xfId="478"/>
    <cellStyle name="20% - ส่วนที่ถูกเน้น1 2 9" xfId="479"/>
    <cellStyle name="20% - ส่วนที่ถูกเน้น1 2 9 2" xfId="480"/>
    <cellStyle name="20% - ส่วนที่ถูกเน้น1 20" xfId="481"/>
    <cellStyle name="20% - ส่วนที่ถูกเน้น1 20 2" xfId="482"/>
    <cellStyle name="20% - ส่วนที่ถูกเน้น1 20 3" xfId="483"/>
    <cellStyle name="20% - ส่วนที่ถูกเน้น1 21" xfId="484"/>
    <cellStyle name="20% - ส่วนที่ถูกเน้น1 3" xfId="485"/>
    <cellStyle name="20% - ส่วนที่ถูกเน้น1 3 2" xfId="486"/>
    <cellStyle name="20% - ส่วนที่ถูกเน้น1 3 2 2" xfId="487"/>
    <cellStyle name="20% - ส่วนที่ถูกเน้น1 3 2 3" xfId="488"/>
    <cellStyle name="20% - ส่วนที่ถูกเน้น1 3 3" xfId="489"/>
    <cellStyle name="20% - ส่วนที่ถูกเน้น1 3 4" xfId="490"/>
    <cellStyle name="20% - ส่วนที่ถูกเน้น1 4" xfId="491"/>
    <cellStyle name="20% - ส่วนที่ถูกเน้น1 4 2" xfId="492"/>
    <cellStyle name="20% - ส่วนที่ถูกเน้น1 4 2 2" xfId="493"/>
    <cellStyle name="20% - ส่วนที่ถูกเน้น1 4 2 3" xfId="494"/>
    <cellStyle name="20% - ส่วนที่ถูกเน้น1 4 3" xfId="495"/>
    <cellStyle name="20% - ส่วนที่ถูกเน้น1 4 4" xfId="496"/>
    <cellStyle name="20% - ส่วนที่ถูกเน้น1 5" xfId="497"/>
    <cellStyle name="20% - ส่วนที่ถูกเน้น1 5 2" xfId="498"/>
    <cellStyle name="20% - ส่วนที่ถูกเน้น1 5 2 2" xfId="499"/>
    <cellStyle name="20% - ส่วนที่ถูกเน้น1 5 2 3" xfId="500"/>
    <cellStyle name="20% - ส่วนที่ถูกเน้น1 5 3" xfId="501"/>
    <cellStyle name="20% - ส่วนที่ถูกเน้น1 5 4" xfId="502"/>
    <cellStyle name="20% - ส่วนที่ถูกเน้น1 6" xfId="503"/>
    <cellStyle name="20% - ส่วนที่ถูกเน้น1 6 2" xfId="504"/>
    <cellStyle name="20% - ส่วนที่ถูกเน้น1 6 2 2" xfId="505"/>
    <cellStyle name="20% - ส่วนที่ถูกเน้น1 6 2 3" xfId="506"/>
    <cellStyle name="20% - ส่วนที่ถูกเน้น1 6 3" xfId="507"/>
    <cellStyle name="20% - ส่วนที่ถูกเน้น1 6 4" xfId="508"/>
    <cellStyle name="20% - ส่วนที่ถูกเน้น1 7" xfId="509"/>
    <cellStyle name="20% - ส่วนที่ถูกเน้น1 7 2" xfId="510"/>
    <cellStyle name="20% - ส่วนที่ถูกเน้น1 8" xfId="511"/>
    <cellStyle name="20% - ส่วนที่ถูกเน้น1 8 2" xfId="512"/>
    <cellStyle name="20% - ส่วนที่ถูกเน้น1 9" xfId="513"/>
    <cellStyle name="20% - ส่วนที่ถูกเน้น1 9 2" xfId="514"/>
    <cellStyle name="20% - ส่วนที่ถูกเน้น2" xfId="515"/>
    <cellStyle name="20% - ส่วนที่ถูกเน้น2 10" xfId="516"/>
    <cellStyle name="20% - ส่วนที่ถูกเน้น2 10 2" xfId="517"/>
    <cellStyle name="20% - ส่วนที่ถูกเน้น2 11" xfId="518"/>
    <cellStyle name="20% - ส่วนที่ถูกเน้น2 11 2" xfId="519"/>
    <cellStyle name="20% - ส่วนที่ถูกเน้น2 12" xfId="520"/>
    <cellStyle name="20% - ส่วนที่ถูกเน้น2 12 2" xfId="521"/>
    <cellStyle name="20% - ส่วนที่ถูกเน้น2 13" xfId="522"/>
    <cellStyle name="20% - ส่วนที่ถูกเน้น2 13 2" xfId="523"/>
    <cellStyle name="20% - ส่วนที่ถูกเน้น2 14" xfId="524"/>
    <cellStyle name="20% - ส่วนที่ถูกเน้น2 14 2" xfId="525"/>
    <cellStyle name="20% - ส่วนที่ถูกเน้น2 14 2 2" xfId="526"/>
    <cellStyle name="20% - ส่วนที่ถูกเน้น2 14 3" xfId="527"/>
    <cellStyle name="20% - ส่วนที่ถูกเน้น2 15" xfId="528"/>
    <cellStyle name="20% - ส่วนที่ถูกเน้น2 15 2" xfId="529"/>
    <cellStyle name="20% - ส่วนที่ถูกเน้น2 15 2 2" xfId="530"/>
    <cellStyle name="20% - ส่วนที่ถูกเน้น2 15 3" xfId="531"/>
    <cellStyle name="20% - ส่วนที่ถูกเน้น2 16" xfId="532"/>
    <cellStyle name="20% - ส่วนที่ถูกเน้น2 16 2" xfId="533"/>
    <cellStyle name="20% - ส่วนที่ถูกเน้น2 16 2 2" xfId="534"/>
    <cellStyle name="20% - ส่วนที่ถูกเน้น2 16 3" xfId="535"/>
    <cellStyle name="20% - ส่วนที่ถูกเน้น2 17" xfId="536"/>
    <cellStyle name="20% - ส่วนที่ถูกเน้น2 17 2" xfId="537"/>
    <cellStyle name="20% - ส่วนที่ถูกเน้น2 17 2 2" xfId="538"/>
    <cellStyle name="20% - ส่วนที่ถูกเน้น2 17 3" xfId="539"/>
    <cellStyle name="20% - ส่วนที่ถูกเน้น2 18" xfId="540"/>
    <cellStyle name="20% - ส่วนที่ถูกเน้น2 18 2" xfId="541"/>
    <cellStyle name="20% - ส่วนที่ถูกเน้น2 18 2 2" xfId="542"/>
    <cellStyle name="20% - ส่วนที่ถูกเน้น2 18 3" xfId="543"/>
    <cellStyle name="20% - ส่วนที่ถูกเน้น2 19" xfId="544"/>
    <cellStyle name="20% - ส่วนที่ถูกเน้น2 19 2" xfId="545"/>
    <cellStyle name="20% - ส่วนที่ถูกเน้น2 19 2 2" xfId="546"/>
    <cellStyle name="20% - ส่วนที่ถูกเน้น2 19 3" xfId="547"/>
    <cellStyle name="20% - ส่วนที่ถูกเน้น2 2" xfId="548"/>
    <cellStyle name="20% - ส่วนที่ถูกเน้น2 2 10" xfId="549"/>
    <cellStyle name="20% - ส่วนที่ถูกเน้น2 2 2" xfId="550"/>
    <cellStyle name="20% - ส่วนที่ถูกเน้น2 2 2 2" xfId="551"/>
    <cellStyle name="20% - ส่วนที่ถูกเน้น2 2 3" xfId="552"/>
    <cellStyle name="20% - ส่วนที่ถูกเน้น2 2 3 2" xfId="553"/>
    <cellStyle name="20% - ส่วนที่ถูกเน้น2 2 4" xfId="554"/>
    <cellStyle name="20% - ส่วนที่ถูกเน้น2 2 4 2" xfId="555"/>
    <cellStyle name="20% - ส่วนที่ถูกเน้น2 2 5" xfId="556"/>
    <cellStyle name="20% - ส่วนที่ถูกเน้น2 2 5 2" xfId="557"/>
    <cellStyle name="20% - ส่วนที่ถูกเน้น2 2 6" xfId="558"/>
    <cellStyle name="20% - ส่วนที่ถูกเน้น2 2 6 2" xfId="559"/>
    <cellStyle name="20% - ส่วนที่ถูกเน้น2 2 7" xfId="560"/>
    <cellStyle name="20% - ส่วนที่ถูกเน้น2 2 7 2" xfId="561"/>
    <cellStyle name="20% - ส่วนที่ถูกเน้น2 2 8" xfId="562"/>
    <cellStyle name="20% - ส่วนที่ถูกเน้น2 2 8 2" xfId="563"/>
    <cellStyle name="20% - ส่วนที่ถูกเน้น2 2 9" xfId="564"/>
    <cellStyle name="20% - ส่วนที่ถูกเน้น2 2 9 2" xfId="565"/>
    <cellStyle name="20% - ส่วนที่ถูกเน้น2 20" xfId="566"/>
    <cellStyle name="20% - ส่วนที่ถูกเน้น2 20 2" xfId="567"/>
    <cellStyle name="20% - ส่วนที่ถูกเน้น2 20 3" xfId="568"/>
    <cellStyle name="20% - ส่วนที่ถูกเน้น2 21" xfId="569"/>
    <cellStyle name="20% - ส่วนที่ถูกเน้น2 3" xfId="570"/>
    <cellStyle name="20% - ส่วนที่ถูกเน้น2 3 2" xfId="571"/>
    <cellStyle name="20% - ส่วนที่ถูกเน้น2 3 2 2" xfId="572"/>
    <cellStyle name="20% - ส่วนที่ถูกเน้น2 3 2 3" xfId="573"/>
    <cellStyle name="20% - ส่วนที่ถูกเน้น2 3 3" xfId="574"/>
    <cellStyle name="20% - ส่วนที่ถูกเน้น2 3 4" xfId="575"/>
    <cellStyle name="20% - ส่วนที่ถูกเน้น2 4" xfId="576"/>
    <cellStyle name="20% - ส่วนที่ถูกเน้น2 4 2" xfId="577"/>
    <cellStyle name="20% - ส่วนที่ถูกเน้น2 4 2 2" xfId="578"/>
    <cellStyle name="20% - ส่วนที่ถูกเน้น2 4 2 3" xfId="579"/>
    <cellStyle name="20% - ส่วนที่ถูกเน้น2 4 3" xfId="580"/>
    <cellStyle name="20% - ส่วนที่ถูกเน้น2 4 4" xfId="581"/>
    <cellStyle name="20% - ส่วนที่ถูกเน้น2 5" xfId="582"/>
    <cellStyle name="20% - ส่วนที่ถูกเน้น2 5 2" xfId="583"/>
    <cellStyle name="20% - ส่วนที่ถูกเน้น2 5 2 2" xfId="584"/>
    <cellStyle name="20% - ส่วนที่ถูกเน้น2 5 2 3" xfId="585"/>
    <cellStyle name="20% - ส่วนที่ถูกเน้น2 5 3" xfId="586"/>
    <cellStyle name="20% - ส่วนที่ถูกเน้น2 5 4" xfId="587"/>
    <cellStyle name="20% - ส่วนที่ถูกเน้น2 6" xfId="588"/>
    <cellStyle name="20% - ส่วนที่ถูกเน้น2 6 2" xfId="589"/>
    <cellStyle name="20% - ส่วนที่ถูกเน้น2 6 2 2" xfId="590"/>
    <cellStyle name="20% - ส่วนที่ถูกเน้น2 6 2 3" xfId="591"/>
    <cellStyle name="20% - ส่วนที่ถูกเน้น2 6 3" xfId="592"/>
    <cellStyle name="20% - ส่วนที่ถูกเน้น2 6 4" xfId="593"/>
    <cellStyle name="20% - ส่วนที่ถูกเน้น2 7" xfId="594"/>
    <cellStyle name="20% - ส่วนที่ถูกเน้น2 7 2" xfId="595"/>
    <cellStyle name="20% - ส่วนที่ถูกเน้น2 8" xfId="596"/>
    <cellStyle name="20% - ส่วนที่ถูกเน้น2 8 2" xfId="597"/>
    <cellStyle name="20% - ส่วนที่ถูกเน้น2 9" xfId="598"/>
    <cellStyle name="20% - ส่วนที่ถูกเน้น2 9 2" xfId="599"/>
    <cellStyle name="20% - ส่วนที่ถูกเน้น3" xfId="600"/>
    <cellStyle name="20% - ส่วนที่ถูกเน้น3 10" xfId="601"/>
    <cellStyle name="20% - ส่วนที่ถูกเน้น3 10 2" xfId="602"/>
    <cellStyle name="20% - ส่วนที่ถูกเน้น3 11" xfId="603"/>
    <cellStyle name="20% - ส่วนที่ถูกเน้น3 11 2" xfId="604"/>
    <cellStyle name="20% - ส่วนที่ถูกเน้น3 12" xfId="605"/>
    <cellStyle name="20% - ส่วนที่ถูกเน้น3 12 2" xfId="606"/>
    <cellStyle name="20% - ส่วนที่ถูกเน้น3 13" xfId="607"/>
    <cellStyle name="20% - ส่วนที่ถูกเน้น3 13 2" xfId="608"/>
    <cellStyle name="20% - ส่วนที่ถูกเน้น3 14" xfId="609"/>
    <cellStyle name="20% - ส่วนที่ถูกเน้น3 14 2" xfId="610"/>
    <cellStyle name="20% - ส่วนที่ถูกเน้น3 14 2 2" xfId="611"/>
    <cellStyle name="20% - ส่วนที่ถูกเน้น3 14 3" xfId="612"/>
    <cellStyle name="20% - ส่วนที่ถูกเน้น3 15" xfId="613"/>
    <cellStyle name="20% - ส่วนที่ถูกเน้น3 15 2" xfId="614"/>
    <cellStyle name="20% - ส่วนที่ถูกเน้น3 15 2 2" xfId="615"/>
    <cellStyle name="20% - ส่วนที่ถูกเน้น3 15 3" xfId="616"/>
    <cellStyle name="20% - ส่วนที่ถูกเน้น3 16" xfId="617"/>
    <cellStyle name="20% - ส่วนที่ถูกเน้น3 16 2" xfId="618"/>
    <cellStyle name="20% - ส่วนที่ถูกเน้น3 16 2 2" xfId="619"/>
    <cellStyle name="20% - ส่วนที่ถูกเน้น3 16 3" xfId="620"/>
    <cellStyle name="20% - ส่วนที่ถูกเน้น3 17" xfId="621"/>
    <cellStyle name="20% - ส่วนที่ถูกเน้น3 17 2" xfId="622"/>
    <cellStyle name="20% - ส่วนที่ถูกเน้น3 17 2 2" xfId="623"/>
    <cellStyle name="20% - ส่วนที่ถูกเน้น3 17 3" xfId="624"/>
    <cellStyle name="20% - ส่วนที่ถูกเน้น3 18" xfId="625"/>
    <cellStyle name="20% - ส่วนที่ถูกเน้น3 18 2" xfId="626"/>
    <cellStyle name="20% - ส่วนที่ถูกเน้น3 18 2 2" xfId="627"/>
    <cellStyle name="20% - ส่วนที่ถูกเน้น3 18 3" xfId="628"/>
    <cellStyle name="20% - ส่วนที่ถูกเน้น3 19" xfId="629"/>
    <cellStyle name="20% - ส่วนที่ถูกเน้น3 19 2" xfId="630"/>
    <cellStyle name="20% - ส่วนที่ถูกเน้น3 19 2 2" xfId="631"/>
    <cellStyle name="20% - ส่วนที่ถูกเน้น3 19 3" xfId="632"/>
    <cellStyle name="20% - ส่วนที่ถูกเน้น3 2" xfId="633"/>
    <cellStyle name="20% - ส่วนที่ถูกเน้น3 2 10" xfId="634"/>
    <cellStyle name="20% - ส่วนที่ถูกเน้น3 2 2" xfId="635"/>
    <cellStyle name="20% - ส่วนที่ถูกเน้น3 2 2 2" xfId="636"/>
    <cellStyle name="20% - ส่วนที่ถูกเน้น3 2 3" xfId="637"/>
    <cellStyle name="20% - ส่วนที่ถูกเน้น3 2 3 2" xfId="638"/>
    <cellStyle name="20% - ส่วนที่ถูกเน้น3 2 4" xfId="639"/>
    <cellStyle name="20% - ส่วนที่ถูกเน้น3 2 4 2" xfId="640"/>
    <cellStyle name="20% - ส่วนที่ถูกเน้น3 2 5" xfId="641"/>
    <cellStyle name="20% - ส่วนที่ถูกเน้น3 2 5 2" xfId="642"/>
    <cellStyle name="20% - ส่วนที่ถูกเน้น3 2 6" xfId="643"/>
    <cellStyle name="20% - ส่วนที่ถูกเน้น3 2 6 2" xfId="644"/>
    <cellStyle name="20% - ส่วนที่ถูกเน้น3 2 7" xfId="645"/>
    <cellStyle name="20% - ส่วนที่ถูกเน้น3 2 7 2" xfId="646"/>
    <cellStyle name="20% - ส่วนที่ถูกเน้น3 2 8" xfId="647"/>
    <cellStyle name="20% - ส่วนที่ถูกเน้น3 2 8 2" xfId="648"/>
    <cellStyle name="20% - ส่วนที่ถูกเน้น3 2 9" xfId="649"/>
    <cellStyle name="20% - ส่วนที่ถูกเน้น3 2 9 2" xfId="650"/>
    <cellStyle name="20% - ส่วนที่ถูกเน้น3 20" xfId="651"/>
    <cellStyle name="20% - ส่วนที่ถูกเน้น3 20 2" xfId="652"/>
    <cellStyle name="20% - ส่วนที่ถูกเน้น3 20 3" xfId="653"/>
    <cellStyle name="20% - ส่วนที่ถูกเน้น3 21" xfId="654"/>
    <cellStyle name="20% - ส่วนที่ถูกเน้น3 3" xfId="655"/>
    <cellStyle name="20% - ส่วนที่ถูกเน้น3 3 2" xfId="656"/>
    <cellStyle name="20% - ส่วนที่ถูกเน้น3 3 2 2" xfId="657"/>
    <cellStyle name="20% - ส่วนที่ถูกเน้น3 3 2 3" xfId="658"/>
    <cellStyle name="20% - ส่วนที่ถูกเน้น3 3 3" xfId="659"/>
    <cellStyle name="20% - ส่วนที่ถูกเน้น3 3 4" xfId="660"/>
    <cellStyle name="20% - ส่วนที่ถูกเน้น3 4" xfId="661"/>
    <cellStyle name="20% - ส่วนที่ถูกเน้น3 4 2" xfId="662"/>
    <cellStyle name="20% - ส่วนที่ถูกเน้น3 4 2 2" xfId="663"/>
    <cellStyle name="20% - ส่วนที่ถูกเน้น3 4 2 3" xfId="664"/>
    <cellStyle name="20% - ส่วนที่ถูกเน้น3 4 3" xfId="665"/>
    <cellStyle name="20% - ส่วนที่ถูกเน้น3 4 4" xfId="666"/>
    <cellStyle name="20% - ส่วนที่ถูกเน้น3 5" xfId="667"/>
    <cellStyle name="20% - ส่วนที่ถูกเน้น3 5 2" xfId="668"/>
    <cellStyle name="20% - ส่วนที่ถูกเน้น3 5 2 2" xfId="669"/>
    <cellStyle name="20% - ส่วนที่ถูกเน้น3 5 2 3" xfId="670"/>
    <cellStyle name="20% - ส่วนที่ถูกเน้น3 5 3" xfId="671"/>
    <cellStyle name="20% - ส่วนที่ถูกเน้น3 5 4" xfId="672"/>
    <cellStyle name="20% - ส่วนที่ถูกเน้น3 6" xfId="673"/>
    <cellStyle name="20% - ส่วนที่ถูกเน้น3 6 2" xfId="674"/>
    <cellStyle name="20% - ส่วนที่ถูกเน้น3 6 2 2" xfId="675"/>
    <cellStyle name="20% - ส่วนที่ถูกเน้น3 6 2 3" xfId="676"/>
    <cellStyle name="20% - ส่วนที่ถูกเน้น3 6 3" xfId="677"/>
    <cellStyle name="20% - ส่วนที่ถูกเน้น3 6 4" xfId="678"/>
    <cellStyle name="20% - ส่วนที่ถูกเน้น3 7" xfId="679"/>
    <cellStyle name="20% - ส่วนที่ถูกเน้น3 7 2" xfId="680"/>
    <cellStyle name="20% - ส่วนที่ถูกเน้น3 8" xfId="681"/>
    <cellStyle name="20% - ส่วนที่ถูกเน้น3 8 2" xfId="682"/>
    <cellStyle name="20% - ส่วนที่ถูกเน้น3 9" xfId="683"/>
    <cellStyle name="20% - ส่วนที่ถูกเน้น3 9 2" xfId="684"/>
    <cellStyle name="20% - ส่วนที่ถูกเน้น4" xfId="685"/>
    <cellStyle name="20% - ส่วนที่ถูกเน้น4 10" xfId="686"/>
    <cellStyle name="20% - ส่วนที่ถูกเน้น4 10 2" xfId="687"/>
    <cellStyle name="20% - ส่วนที่ถูกเน้น4 11" xfId="688"/>
    <cellStyle name="20% - ส่วนที่ถูกเน้น4 11 2" xfId="689"/>
    <cellStyle name="20% - ส่วนที่ถูกเน้น4 12" xfId="690"/>
    <cellStyle name="20% - ส่วนที่ถูกเน้น4 12 2" xfId="691"/>
    <cellStyle name="20% - ส่วนที่ถูกเน้น4 13" xfId="692"/>
    <cellStyle name="20% - ส่วนที่ถูกเน้น4 13 2" xfId="693"/>
    <cellStyle name="20% - ส่วนที่ถูกเน้น4 14" xfId="694"/>
    <cellStyle name="20% - ส่วนที่ถูกเน้น4 14 2" xfId="695"/>
    <cellStyle name="20% - ส่วนที่ถูกเน้น4 14 2 2" xfId="696"/>
    <cellStyle name="20% - ส่วนที่ถูกเน้น4 14 3" xfId="697"/>
    <cellStyle name="20% - ส่วนที่ถูกเน้น4 15" xfId="698"/>
    <cellStyle name="20% - ส่วนที่ถูกเน้น4 15 2" xfId="699"/>
    <cellStyle name="20% - ส่วนที่ถูกเน้น4 15 2 2" xfId="700"/>
    <cellStyle name="20% - ส่วนที่ถูกเน้น4 15 3" xfId="701"/>
    <cellStyle name="20% - ส่วนที่ถูกเน้น4 16" xfId="702"/>
    <cellStyle name="20% - ส่วนที่ถูกเน้น4 16 2" xfId="703"/>
    <cellStyle name="20% - ส่วนที่ถูกเน้น4 16 2 2" xfId="704"/>
    <cellStyle name="20% - ส่วนที่ถูกเน้น4 16 3" xfId="705"/>
    <cellStyle name="20% - ส่วนที่ถูกเน้น4 17" xfId="706"/>
    <cellStyle name="20% - ส่วนที่ถูกเน้น4 17 2" xfId="707"/>
    <cellStyle name="20% - ส่วนที่ถูกเน้น4 17 2 2" xfId="708"/>
    <cellStyle name="20% - ส่วนที่ถูกเน้น4 17 3" xfId="709"/>
    <cellStyle name="20% - ส่วนที่ถูกเน้น4 18" xfId="710"/>
    <cellStyle name="20% - ส่วนที่ถูกเน้น4 18 2" xfId="711"/>
    <cellStyle name="20% - ส่วนที่ถูกเน้น4 18 2 2" xfId="712"/>
    <cellStyle name="20% - ส่วนที่ถูกเน้น4 18 3" xfId="713"/>
    <cellStyle name="20% - ส่วนที่ถูกเน้น4 19" xfId="714"/>
    <cellStyle name="20% - ส่วนที่ถูกเน้น4 19 2" xfId="715"/>
    <cellStyle name="20% - ส่วนที่ถูกเน้น4 19 2 2" xfId="716"/>
    <cellStyle name="20% - ส่วนที่ถูกเน้น4 19 3" xfId="717"/>
    <cellStyle name="20% - ส่วนที่ถูกเน้น4 2" xfId="718"/>
    <cellStyle name="20% - ส่วนที่ถูกเน้น4 2 10" xfId="719"/>
    <cellStyle name="20% - ส่วนที่ถูกเน้น4 2 2" xfId="720"/>
    <cellStyle name="20% - ส่วนที่ถูกเน้น4 2 2 2" xfId="721"/>
    <cellStyle name="20% - ส่วนที่ถูกเน้น4 2 3" xfId="722"/>
    <cellStyle name="20% - ส่วนที่ถูกเน้น4 2 3 2" xfId="723"/>
    <cellStyle name="20% - ส่วนที่ถูกเน้น4 2 4" xfId="724"/>
    <cellStyle name="20% - ส่วนที่ถูกเน้น4 2 4 2" xfId="725"/>
    <cellStyle name="20% - ส่วนที่ถูกเน้น4 2 5" xfId="726"/>
    <cellStyle name="20% - ส่วนที่ถูกเน้น4 2 5 2" xfId="727"/>
    <cellStyle name="20% - ส่วนที่ถูกเน้น4 2 6" xfId="728"/>
    <cellStyle name="20% - ส่วนที่ถูกเน้น4 2 6 2" xfId="729"/>
    <cellStyle name="20% - ส่วนที่ถูกเน้น4 2 7" xfId="730"/>
    <cellStyle name="20% - ส่วนที่ถูกเน้น4 2 7 2" xfId="731"/>
    <cellStyle name="20% - ส่วนที่ถูกเน้น4 2 8" xfId="732"/>
    <cellStyle name="20% - ส่วนที่ถูกเน้น4 2 8 2" xfId="733"/>
    <cellStyle name="20% - ส่วนที่ถูกเน้น4 2 9" xfId="734"/>
    <cellStyle name="20% - ส่วนที่ถูกเน้น4 2 9 2" xfId="735"/>
    <cellStyle name="20% - ส่วนที่ถูกเน้น4 20" xfId="736"/>
    <cellStyle name="20% - ส่วนที่ถูกเน้น4 20 2" xfId="737"/>
    <cellStyle name="20% - ส่วนที่ถูกเน้น4 20 3" xfId="738"/>
    <cellStyle name="20% - ส่วนที่ถูกเน้น4 21" xfId="739"/>
    <cellStyle name="20% - ส่วนที่ถูกเน้น4 3" xfId="740"/>
    <cellStyle name="20% - ส่วนที่ถูกเน้น4 3 2" xfId="741"/>
    <cellStyle name="20% - ส่วนที่ถูกเน้น4 3 2 2" xfId="742"/>
    <cellStyle name="20% - ส่วนที่ถูกเน้น4 3 2 3" xfId="743"/>
    <cellStyle name="20% - ส่วนที่ถูกเน้น4 3 3" xfId="744"/>
    <cellStyle name="20% - ส่วนที่ถูกเน้น4 3 4" xfId="745"/>
    <cellStyle name="20% - ส่วนที่ถูกเน้น4 4" xfId="746"/>
    <cellStyle name="20% - ส่วนที่ถูกเน้น4 4 2" xfId="747"/>
    <cellStyle name="20% - ส่วนที่ถูกเน้น4 4 2 2" xfId="748"/>
    <cellStyle name="20% - ส่วนที่ถูกเน้น4 4 2 3" xfId="749"/>
    <cellStyle name="20% - ส่วนที่ถูกเน้น4 4 3" xfId="750"/>
    <cellStyle name="20% - ส่วนที่ถูกเน้น4 4 4" xfId="751"/>
    <cellStyle name="20% - ส่วนที่ถูกเน้น4 5" xfId="752"/>
    <cellStyle name="20% - ส่วนที่ถูกเน้น4 5 2" xfId="753"/>
    <cellStyle name="20% - ส่วนที่ถูกเน้น4 5 2 2" xfId="754"/>
    <cellStyle name="20% - ส่วนที่ถูกเน้น4 5 2 3" xfId="755"/>
    <cellStyle name="20% - ส่วนที่ถูกเน้น4 5 3" xfId="756"/>
    <cellStyle name="20% - ส่วนที่ถูกเน้น4 5 4" xfId="757"/>
    <cellStyle name="20% - ส่วนที่ถูกเน้น4 6" xfId="758"/>
    <cellStyle name="20% - ส่วนที่ถูกเน้น4 6 2" xfId="759"/>
    <cellStyle name="20% - ส่วนที่ถูกเน้น4 6 2 2" xfId="760"/>
    <cellStyle name="20% - ส่วนที่ถูกเน้น4 6 2 3" xfId="761"/>
    <cellStyle name="20% - ส่วนที่ถูกเน้น4 6 3" xfId="762"/>
    <cellStyle name="20% - ส่วนที่ถูกเน้น4 6 4" xfId="763"/>
    <cellStyle name="20% - ส่วนที่ถูกเน้น4 7" xfId="764"/>
    <cellStyle name="20% - ส่วนที่ถูกเน้น4 7 2" xfId="765"/>
    <cellStyle name="20% - ส่วนที่ถูกเน้น4 8" xfId="766"/>
    <cellStyle name="20% - ส่วนที่ถูกเน้น4 8 2" xfId="767"/>
    <cellStyle name="20% - ส่วนที่ถูกเน้น4 9" xfId="768"/>
    <cellStyle name="20% - ส่วนที่ถูกเน้น4 9 2" xfId="769"/>
    <cellStyle name="20% - ส่วนที่ถูกเน้น5" xfId="770"/>
    <cellStyle name="20% - ส่วนที่ถูกเน้น5 10" xfId="771"/>
    <cellStyle name="20% - ส่วนที่ถูกเน้น5 10 2" xfId="772"/>
    <cellStyle name="20% - ส่วนที่ถูกเน้น5 11" xfId="773"/>
    <cellStyle name="20% - ส่วนที่ถูกเน้น5 11 2" xfId="774"/>
    <cellStyle name="20% - ส่วนที่ถูกเน้น5 12" xfId="775"/>
    <cellStyle name="20% - ส่วนที่ถูกเน้น5 12 2" xfId="776"/>
    <cellStyle name="20% - ส่วนที่ถูกเน้น5 13" xfId="777"/>
    <cellStyle name="20% - ส่วนที่ถูกเน้น5 13 2" xfId="778"/>
    <cellStyle name="20% - ส่วนที่ถูกเน้น5 14" xfId="779"/>
    <cellStyle name="20% - ส่วนที่ถูกเน้น5 14 2" xfId="780"/>
    <cellStyle name="20% - ส่วนที่ถูกเน้น5 14 2 2" xfId="781"/>
    <cellStyle name="20% - ส่วนที่ถูกเน้น5 14 3" xfId="782"/>
    <cellStyle name="20% - ส่วนที่ถูกเน้น5 15" xfId="783"/>
    <cellStyle name="20% - ส่วนที่ถูกเน้น5 15 2" xfId="784"/>
    <cellStyle name="20% - ส่วนที่ถูกเน้น5 15 2 2" xfId="785"/>
    <cellStyle name="20% - ส่วนที่ถูกเน้น5 15 3" xfId="786"/>
    <cellStyle name="20% - ส่วนที่ถูกเน้น5 16" xfId="787"/>
    <cellStyle name="20% - ส่วนที่ถูกเน้น5 16 2" xfId="788"/>
    <cellStyle name="20% - ส่วนที่ถูกเน้น5 16 2 2" xfId="789"/>
    <cellStyle name="20% - ส่วนที่ถูกเน้น5 16 3" xfId="790"/>
    <cellStyle name="20% - ส่วนที่ถูกเน้น5 17" xfId="791"/>
    <cellStyle name="20% - ส่วนที่ถูกเน้น5 17 2" xfId="792"/>
    <cellStyle name="20% - ส่วนที่ถูกเน้น5 17 2 2" xfId="793"/>
    <cellStyle name="20% - ส่วนที่ถูกเน้น5 17 3" xfId="794"/>
    <cellStyle name="20% - ส่วนที่ถูกเน้น5 18" xfId="795"/>
    <cellStyle name="20% - ส่วนที่ถูกเน้น5 18 2" xfId="796"/>
    <cellStyle name="20% - ส่วนที่ถูกเน้น5 18 2 2" xfId="797"/>
    <cellStyle name="20% - ส่วนที่ถูกเน้น5 18 3" xfId="798"/>
    <cellStyle name="20% - ส่วนที่ถูกเน้น5 19" xfId="799"/>
    <cellStyle name="20% - ส่วนที่ถูกเน้น5 19 2" xfId="800"/>
    <cellStyle name="20% - ส่วนที่ถูกเน้น5 19 2 2" xfId="801"/>
    <cellStyle name="20% - ส่วนที่ถูกเน้น5 19 3" xfId="802"/>
    <cellStyle name="20% - ส่วนที่ถูกเน้น5 2" xfId="803"/>
    <cellStyle name="20% - ส่วนที่ถูกเน้น5 2 10" xfId="804"/>
    <cellStyle name="20% - ส่วนที่ถูกเน้น5 2 2" xfId="805"/>
    <cellStyle name="20% - ส่วนที่ถูกเน้น5 2 2 2" xfId="806"/>
    <cellStyle name="20% - ส่วนที่ถูกเน้น5 2 3" xfId="807"/>
    <cellStyle name="20% - ส่วนที่ถูกเน้น5 2 3 2" xfId="808"/>
    <cellStyle name="20% - ส่วนที่ถูกเน้น5 2 4" xfId="809"/>
    <cellStyle name="20% - ส่วนที่ถูกเน้น5 2 4 2" xfId="810"/>
    <cellStyle name="20% - ส่วนที่ถูกเน้น5 2 5" xfId="811"/>
    <cellStyle name="20% - ส่วนที่ถูกเน้น5 2 5 2" xfId="812"/>
    <cellStyle name="20% - ส่วนที่ถูกเน้น5 2 6" xfId="813"/>
    <cellStyle name="20% - ส่วนที่ถูกเน้น5 2 6 2" xfId="814"/>
    <cellStyle name="20% - ส่วนที่ถูกเน้น5 2 7" xfId="815"/>
    <cellStyle name="20% - ส่วนที่ถูกเน้น5 2 7 2" xfId="816"/>
    <cellStyle name="20% - ส่วนที่ถูกเน้น5 2 8" xfId="817"/>
    <cellStyle name="20% - ส่วนที่ถูกเน้น5 2 8 2" xfId="818"/>
    <cellStyle name="20% - ส่วนที่ถูกเน้น5 2 9" xfId="819"/>
    <cellStyle name="20% - ส่วนที่ถูกเน้น5 2 9 2" xfId="820"/>
    <cellStyle name="20% - ส่วนที่ถูกเน้น5 20" xfId="821"/>
    <cellStyle name="20% - ส่วนที่ถูกเน้น5 20 2" xfId="822"/>
    <cellStyle name="20% - ส่วนที่ถูกเน้น5 20 3" xfId="823"/>
    <cellStyle name="20% - ส่วนที่ถูกเน้น5 3" xfId="824"/>
    <cellStyle name="20% - ส่วนที่ถูกเน้น5 3 2" xfId="825"/>
    <cellStyle name="20% - ส่วนที่ถูกเน้น5 3 2 2" xfId="826"/>
    <cellStyle name="20% - ส่วนที่ถูกเน้น5 3 2 3" xfId="827"/>
    <cellStyle name="20% - ส่วนที่ถูกเน้น5 3 3" xfId="828"/>
    <cellStyle name="20% - ส่วนที่ถูกเน้น5 3 4" xfId="829"/>
    <cellStyle name="20% - ส่วนที่ถูกเน้น5 4" xfId="830"/>
    <cellStyle name="20% - ส่วนที่ถูกเน้น5 4 2" xfId="831"/>
    <cellStyle name="20% - ส่วนที่ถูกเน้น5 4 2 2" xfId="832"/>
    <cellStyle name="20% - ส่วนที่ถูกเน้น5 4 2 3" xfId="833"/>
    <cellStyle name="20% - ส่วนที่ถูกเน้น5 4 3" xfId="834"/>
    <cellStyle name="20% - ส่วนที่ถูกเน้น5 4 4" xfId="835"/>
    <cellStyle name="20% - ส่วนที่ถูกเน้น5 5" xfId="836"/>
    <cellStyle name="20% - ส่วนที่ถูกเน้น5 5 2" xfId="837"/>
    <cellStyle name="20% - ส่วนที่ถูกเน้น5 5 2 2" xfId="838"/>
    <cellStyle name="20% - ส่วนที่ถูกเน้น5 5 2 3" xfId="839"/>
    <cellStyle name="20% - ส่วนที่ถูกเน้น5 5 3" xfId="840"/>
    <cellStyle name="20% - ส่วนที่ถูกเน้น5 5 4" xfId="841"/>
    <cellStyle name="20% - ส่วนที่ถูกเน้น5 6" xfId="842"/>
    <cellStyle name="20% - ส่วนที่ถูกเน้น5 6 2" xfId="843"/>
    <cellStyle name="20% - ส่วนที่ถูกเน้น5 6 2 2" xfId="844"/>
    <cellStyle name="20% - ส่วนที่ถูกเน้น5 6 2 3" xfId="845"/>
    <cellStyle name="20% - ส่วนที่ถูกเน้น5 6 3" xfId="846"/>
    <cellStyle name="20% - ส่วนที่ถูกเน้น5 6 4" xfId="847"/>
    <cellStyle name="20% - ส่วนที่ถูกเน้น5 7" xfId="848"/>
    <cellStyle name="20% - ส่วนที่ถูกเน้น5 7 2" xfId="849"/>
    <cellStyle name="20% - ส่วนที่ถูกเน้น5 8" xfId="850"/>
    <cellStyle name="20% - ส่วนที่ถูกเน้น5 8 2" xfId="851"/>
    <cellStyle name="20% - ส่วนที่ถูกเน้น5 9" xfId="852"/>
    <cellStyle name="20% - ส่วนที่ถูกเน้น5 9 2" xfId="853"/>
    <cellStyle name="20% - ส่วนที่ถูกเน้น6" xfId="854"/>
    <cellStyle name="20% - ส่วนที่ถูกเน้น6 10" xfId="855"/>
    <cellStyle name="20% - ส่วนที่ถูกเน้น6 10 2" xfId="856"/>
    <cellStyle name="20% - ส่วนที่ถูกเน้น6 11" xfId="857"/>
    <cellStyle name="20% - ส่วนที่ถูกเน้น6 11 2" xfId="858"/>
    <cellStyle name="20% - ส่วนที่ถูกเน้น6 12" xfId="859"/>
    <cellStyle name="20% - ส่วนที่ถูกเน้น6 12 2" xfId="860"/>
    <cellStyle name="20% - ส่วนที่ถูกเน้น6 13" xfId="861"/>
    <cellStyle name="20% - ส่วนที่ถูกเน้น6 13 2" xfId="862"/>
    <cellStyle name="20% - ส่วนที่ถูกเน้น6 14" xfId="863"/>
    <cellStyle name="20% - ส่วนที่ถูกเน้น6 14 2" xfId="864"/>
    <cellStyle name="20% - ส่วนที่ถูกเน้น6 14 2 2" xfId="865"/>
    <cellStyle name="20% - ส่วนที่ถูกเน้น6 14 3" xfId="866"/>
    <cellStyle name="20% - ส่วนที่ถูกเน้น6 15" xfId="867"/>
    <cellStyle name="20% - ส่วนที่ถูกเน้น6 15 2" xfId="868"/>
    <cellStyle name="20% - ส่วนที่ถูกเน้น6 15 2 2" xfId="869"/>
    <cellStyle name="20% - ส่วนที่ถูกเน้น6 15 3" xfId="870"/>
    <cellStyle name="20% - ส่วนที่ถูกเน้น6 16" xfId="871"/>
    <cellStyle name="20% - ส่วนที่ถูกเน้น6 16 2" xfId="872"/>
    <cellStyle name="20% - ส่วนที่ถูกเน้น6 16 2 2" xfId="873"/>
    <cellStyle name="20% - ส่วนที่ถูกเน้น6 16 3" xfId="874"/>
    <cellStyle name="20% - ส่วนที่ถูกเน้น6 17" xfId="875"/>
    <cellStyle name="20% - ส่วนที่ถูกเน้น6 17 2" xfId="876"/>
    <cellStyle name="20% - ส่วนที่ถูกเน้น6 17 2 2" xfId="877"/>
    <cellStyle name="20% - ส่วนที่ถูกเน้น6 17 3" xfId="878"/>
    <cellStyle name="20% - ส่วนที่ถูกเน้น6 18" xfId="879"/>
    <cellStyle name="20% - ส่วนที่ถูกเน้น6 18 2" xfId="880"/>
    <cellStyle name="20% - ส่วนที่ถูกเน้น6 18 2 2" xfId="881"/>
    <cellStyle name="20% - ส่วนที่ถูกเน้น6 18 3" xfId="882"/>
    <cellStyle name="20% - ส่วนที่ถูกเน้น6 19" xfId="883"/>
    <cellStyle name="20% - ส่วนที่ถูกเน้น6 19 2" xfId="884"/>
    <cellStyle name="20% - ส่วนที่ถูกเน้น6 19 2 2" xfId="885"/>
    <cellStyle name="20% - ส่วนที่ถูกเน้น6 19 3" xfId="886"/>
    <cellStyle name="20% - ส่วนที่ถูกเน้น6 2" xfId="887"/>
    <cellStyle name="20% - ส่วนที่ถูกเน้น6 2 10" xfId="888"/>
    <cellStyle name="20% - ส่วนที่ถูกเน้น6 2 2" xfId="889"/>
    <cellStyle name="20% - ส่วนที่ถูกเน้น6 2 2 2" xfId="890"/>
    <cellStyle name="20% - ส่วนที่ถูกเน้น6 2 3" xfId="891"/>
    <cellStyle name="20% - ส่วนที่ถูกเน้น6 2 3 2" xfId="892"/>
    <cellStyle name="20% - ส่วนที่ถูกเน้น6 2 4" xfId="893"/>
    <cellStyle name="20% - ส่วนที่ถูกเน้น6 2 4 2" xfId="894"/>
    <cellStyle name="20% - ส่วนที่ถูกเน้น6 2 5" xfId="895"/>
    <cellStyle name="20% - ส่วนที่ถูกเน้น6 2 5 2" xfId="896"/>
    <cellStyle name="20% - ส่วนที่ถูกเน้น6 2 6" xfId="897"/>
    <cellStyle name="20% - ส่วนที่ถูกเน้น6 2 6 2" xfId="898"/>
    <cellStyle name="20% - ส่วนที่ถูกเน้น6 2 7" xfId="899"/>
    <cellStyle name="20% - ส่วนที่ถูกเน้น6 2 7 2" xfId="900"/>
    <cellStyle name="20% - ส่วนที่ถูกเน้น6 2 8" xfId="901"/>
    <cellStyle name="20% - ส่วนที่ถูกเน้น6 2 8 2" xfId="902"/>
    <cellStyle name="20% - ส่วนที่ถูกเน้น6 2 9" xfId="903"/>
    <cellStyle name="20% - ส่วนที่ถูกเน้น6 2 9 2" xfId="904"/>
    <cellStyle name="20% - ส่วนที่ถูกเน้น6 20" xfId="905"/>
    <cellStyle name="20% - ส่วนที่ถูกเน้น6 20 2" xfId="906"/>
    <cellStyle name="20% - ส่วนที่ถูกเน้น6 20 3" xfId="907"/>
    <cellStyle name="20% - ส่วนที่ถูกเน้น6 21" xfId="908"/>
    <cellStyle name="20% - ส่วนที่ถูกเน้น6 3" xfId="909"/>
    <cellStyle name="20% - ส่วนที่ถูกเน้น6 3 2" xfId="910"/>
    <cellStyle name="20% - ส่วนที่ถูกเน้น6 3 2 2" xfId="911"/>
    <cellStyle name="20% - ส่วนที่ถูกเน้น6 3 2 3" xfId="912"/>
    <cellStyle name="20% - ส่วนที่ถูกเน้น6 3 3" xfId="913"/>
    <cellStyle name="20% - ส่วนที่ถูกเน้น6 3 4" xfId="914"/>
    <cellStyle name="20% - ส่วนที่ถูกเน้น6 4" xfId="915"/>
    <cellStyle name="20% - ส่วนที่ถูกเน้น6 4 2" xfId="916"/>
    <cellStyle name="20% - ส่วนที่ถูกเน้น6 4 2 2" xfId="917"/>
    <cellStyle name="20% - ส่วนที่ถูกเน้น6 4 2 3" xfId="918"/>
    <cellStyle name="20% - ส่วนที่ถูกเน้น6 4 3" xfId="919"/>
    <cellStyle name="20% - ส่วนที่ถูกเน้น6 4 4" xfId="920"/>
    <cellStyle name="20% - ส่วนที่ถูกเน้น6 5" xfId="921"/>
    <cellStyle name="20% - ส่วนที่ถูกเน้น6 5 2" xfId="922"/>
    <cellStyle name="20% - ส่วนที่ถูกเน้น6 5 2 2" xfId="923"/>
    <cellStyle name="20% - ส่วนที่ถูกเน้น6 5 2 3" xfId="924"/>
    <cellStyle name="20% - ส่วนที่ถูกเน้น6 5 3" xfId="925"/>
    <cellStyle name="20% - ส่วนที่ถูกเน้น6 5 4" xfId="926"/>
    <cellStyle name="20% - ส่วนที่ถูกเน้น6 6" xfId="927"/>
    <cellStyle name="20% - ส่วนที่ถูกเน้น6 6 2" xfId="928"/>
    <cellStyle name="20% - ส่วนที่ถูกเน้น6 6 2 2" xfId="929"/>
    <cellStyle name="20% - ส่วนที่ถูกเน้น6 6 2 3" xfId="930"/>
    <cellStyle name="20% - ส่วนที่ถูกเน้น6 6 3" xfId="931"/>
    <cellStyle name="20% - ส่วนที่ถูกเน้น6 6 4" xfId="932"/>
    <cellStyle name="20% - ส่วนที่ถูกเน้น6 7" xfId="933"/>
    <cellStyle name="20% - ส่วนที่ถูกเน้น6 7 2" xfId="934"/>
    <cellStyle name="20% - ส่วนที่ถูกเน้น6 8" xfId="935"/>
    <cellStyle name="20% - ส่วนที่ถูกเน้น6 8 2" xfId="936"/>
    <cellStyle name="20% - ส่วนที่ถูกเน้น6 9" xfId="937"/>
    <cellStyle name="20% - ส่วนที่ถูกเน้น6 9 2" xfId="938"/>
    <cellStyle name="40% - Accent1 10" xfId="939"/>
    <cellStyle name="40% - Accent1 10 2" xfId="940"/>
    <cellStyle name="40% - Accent1 10 2 2" xfId="941"/>
    <cellStyle name="40% - Accent1 10 3" xfId="942"/>
    <cellStyle name="40% - Accent1 11" xfId="943"/>
    <cellStyle name="40% - Accent1 11 2" xfId="944"/>
    <cellStyle name="40% - Accent1 11 2 2" xfId="945"/>
    <cellStyle name="40% - Accent1 11 3" xfId="946"/>
    <cellStyle name="40% - Accent1 12" xfId="947"/>
    <cellStyle name="40% - Accent1 12 2" xfId="948"/>
    <cellStyle name="40% - Accent1 12 2 2" xfId="949"/>
    <cellStyle name="40% - Accent1 12 3" xfId="950"/>
    <cellStyle name="40% - Accent1 13" xfId="951"/>
    <cellStyle name="40% - Accent1 13 2" xfId="952"/>
    <cellStyle name="40% - Accent1 13 2 2" xfId="953"/>
    <cellStyle name="40% - Accent1 13 3" xfId="954"/>
    <cellStyle name="40% - Accent1 14" xfId="955"/>
    <cellStyle name="40% - Accent1 14 2" xfId="956"/>
    <cellStyle name="40% - Accent1 14 2 2" xfId="957"/>
    <cellStyle name="40% - Accent1 14 3" xfId="958"/>
    <cellStyle name="40% - Accent1 15" xfId="959"/>
    <cellStyle name="40% - Accent1 15 2" xfId="960"/>
    <cellStyle name="40% - Accent1 15 2 2" xfId="961"/>
    <cellStyle name="40% - Accent1 15 3" xfId="962"/>
    <cellStyle name="40% - Accent1 16" xfId="963"/>
    <cellStyle name="40% - Accent1 16 2" xfId="964"/>
    <cellStyle name="40% - Accent1 16 2 2" xfId="965"/>
    <cellStyle name="40% - Accent1 16 3" xfId="966"/>
    <cellStyle name="40% - Accent1 17" xfId="967"/>
    <cellStyle name="40% - Accent1 17 2" xfId="968"/>
    <cellStyle name="40% - Accent1 17 2 2" xfId="969"/>
    <cellStyle name="40% - Accent1 17 3" xfId="970"/>
    <cellStyle name="40% - Accent1 2" xfId="971"/>
    <cellStyle name="40% - Accent1 2 2" xfId="972"/>
    <cellStyle name="40% - Accent1 2 2 2" xfId="973"/>
    <cellStyle name="40% - Accent1 2 3" xfId="974"/>
    <cellStyle name="40% - Accent1 3" xfId="975"/>
    <cellStyle name="40% - Accent1 3 2" xfId="976"/>
    <cellStyle name="40% - Accent1 3 2 2" xfId="977"/>
    <cellStyle name="40% - Accent1 3 3" xfId="978"/>
    <cellStyle name="40% - Accent1 4" xfId="979"/>
    <cellStyle name="40% - Accent1 4 2" xfId="980"/>
    <cellStyle name="40% - Accent1 4 2 2" xfId="981"/>
    <cellStyle name="40% - Accent1 4 3" xfId="982"/>
    <cellStyle name="40% - Accent1 5" xfId="983"/>
    <cellStyle name="40% - Accent1 5 2" xfId="984"/>
    <cellStyle name="40% - Accent1 5 2 2" xfId="985"/>
    <cellStyle name="40% - Accent1 5 3" xfId="986"/>
    <cellStyle name="40% - Accent1 6" xfId="987"/>
    <cellStyle name="40% - Accent1 6 2" xfId="988"/>
    <cellStyle name="40% - Accent1 6 2 2" xfId="989"/>
    <cellStyle name="40% - Accent1 6 3" xfId="990"/>
    <cellStyle name="40% - Accent1 7" xfId="991"/>
    <cellStyle name="40% - Accent1 7 2" xfId="992"/>
    <cellStyle name="40% - Accent1 7 2 2" xfId="993"/>
    <cellStyle name="40% - Accent1 7 3" xfId="994"/>
    <cellStyle name="40% - Accent1 8" xfId="995"/>
    <cellStyle name="40% - Accent1 8 2" xfId="996"/>
    <cellStyle name="40% - Accent1 8 2 2" xfId="997"/>
    <cellStyle name="40% - Accent1 8 3" xfId="998"/>
    <cellStyle name="40% - Accent1 9" xfId="999"/>
    <cellStyle name="40% - Accent1 9 2" xfId="1000"/>
    <cellStyle name="40% - Accent1 9 2 2" xfId="1001"/>
    <cellStyle name="40% - Accent1 9 3" xfId="1002"/>
    <cellStyle name="40% - Accent2 10" xfId="1003"/>
    <cellStyle name="40% - Accent2 10 2" xfId="1004"/>
    <cellStyle name="40% - Accent2 10 2 2" xfId="1005"/>
    <cellStyle name="40% - Accent2 10 3" xfId="1006"/>
    <cellStyle name="40% - Accent2 11" xfId="1007"/>
    <cellStyle name="40% - Accent2 11 2" xfId="1008"/>
    <cellStyle name="40% - Accent2 11 2 2" xfId="1009"/>
    <cellStyle name="40% - Accent2 11 3" xfId="1010"/>
    <cellStyle name="40% - Accent2 12" xfId="1011"/>
    <cellStyle name="40% - Accent2 12 2" xfId="1012"/>
    <cellStyle name="40% - Accent2 12 2 2" xfId="1013"/>
    <cellStyle name="40% - Accent2 12 3" xfId="1014"/>
    <cellStyle name="40% - Accent2 13" xfId="1015"/>
    <cellStyle name="40% - Accent2 13 2" xfId="1016"/>
    <cellStyle name="40% - Accent2 13 2 2" xfId="1017"/>
    <cellStyle name="40% - Accent2 13 3" xfId="1018"/>
    <cellStyle name="40% - Accent2 14" xfId="1019"/>
    <cellStyle name="40% - Accent2 14 2" xfId="1020"/>
    <cellStyle name="40% - Accent2 14 2 2" xfId="1021"/>
    <cellStyle name="40% - Accent2 14 3" xfId="1022"/>
    <cellStyle name="40% - Accent2 15" xfId="1023"/>
    <cellStyle name="40% - Accent2 15 2" xfId="1024"/>
    <cellStyle name="40% - Accent2 15 2 2" xfId="1025"/>
    <cellStyle name="40% - Accent2 15 3" xfId="1026"/>
    <cellStyle name="40% - Accent2 16" xfId="1027"/>
    <cellStyle name="40% - Accent2 16 2" xfId="1028"/>
    <cellStyle name="40% - Accent2 16 2 2" xfId="1029"/>
    <cellStyle name="40% - Accent2 16 3" xfId="1030"/>
    <cellStyle name="40% - Accent2 17" xfId="1031"/>
    <cellStyle name="40% - Accent2 17 2" xfId="1032"/>
    <cellStyle name="40% - Accent2 17 2 2" xfId="1033"/>
    <cellStyle name="40% - Accent2 17 3" xfId="1034"/>
    <cellStyle name="40% - Accent2 2" xfId="1035"/>
    <cellStyle name="40% - Accent2 2 2" xfId="1036"/>
    <cellStyle name="40% - Accent2 2 2 2" xfId="1037"/>
    <cellStyle name="40% - Accent2 2 3" xfId="1038"/>
    <cellStyle name="40% - Accent2 3" xfId="1039"/>
    <cellStyle name="40% - Accent2 3 2" xfId="1040"/>
    <cellStyle name="40% - Accent2 3 2 2" xfId="1041"/>
    <cellStyle name="40% - Accent2 3 3" xfId="1042"/>
    <cellStyle name="40% - Accent2 4" xfId="1043"/>
    <cellStyle name="40% - Accent2 4 2" xfId="1044"/>
    <cellStyle name="40% - Accent2 4 2 2" xfId="1045"/>
    <cellStyle name="40% - Accent2 4 3" xfId="1046"/>
    <cellStyle name="40% - Accent2 5" xfId="1047"/>
    <cellStyle name="40% - Accent2 5 2" xfId="1048"/>
    <cellStyle name="40% - Accent2 5 2 2" xfId="1049"/>
    <cellStyle name="40% - Accent2 5 3" xfId="1050"/>
    <cellStyle name="40% - Accent2 6" xfId="1051"/>
    <cellStyle name="40% - Accent2 6 2" xfId="1052"/>
    <cellStyle name="40% - Accent2 6 2 2" xfId="1053"/>
    <cellStyle name="40% - Accent2 6 3" xfId="1054"/>
    <cellStyle name="40% - Accent2 7" xfId="1055"/>
    <cellStyle name="40% - Accent2 7 2" xfId="1056"/>
    <cellStyle name="40% - Accent2 7 2 2" xfId="1057"/>
    <cellStyle name="40% - Accent2 7 3" xfId="1058"/>
    <cellStyle name="40% - Accent2 8" xfId="1059"/>
    <cellStyle name="40% - Accent2 8 2" xfId="1060"/>
    <cellStyle name="40% - Accent2 8 2 2" xfId="1061"/>
    <cellStyle name="40% - Accent2 8 3" xfId="1062"/>
    <cellStyle name="40% - Accent2 9" xfId="1063"/>
    <cellStyle name="40% - Accent2 9 2" xfId="1064"/>
    <cellStyle name="40% - Accent2 9 2 2" xfId="1065"/>
    <cellStyle name="40% - Accent2 9 3" xfId="1066"/>
    <cellStyle name="40% - Accent3 10" xfId="1067"/>
    <cellStyle name="40% - Accent3 10 2" xfId="1068"/>
    <cellStyle name="40% - Accent3 10 2 2" xfId="1069"/>
    <cellStyle name="40% - Accent3 10 3" xfId="1070"/>
    <cellStyle name="40% - Accent3 11" xfId="1071"/>
    <cellStyle name="40% - Accent3 11 2" xfId="1072"/>
    <cellStyle name="40% - Accent3 11 2 2" xfId="1073"/>
    <cellStyle name="40% - Accent3 11 3" xfId="1074"/>
    <cellStyle name="40% - Accent3 12" xfId="1075"/>
    <cellStyle name="40% - Accent3 12 2" xfId="1076"/>
    <cellStyle name="40% - Accent3 12 2 2" xfId="1077"/>
    <cellStyle name="40% - Accent3 12 3" xfId="1078"/>
    <cellStyle name="40% - Accent3 13" xfId="1079"/>
    <cellStyle name="40% - Accent3 13 2" xfId="1080"/>
    <cellStyle name="40% - Accent3 13 2 2" xfId="1081"/>
    <cellStyle name="40% - Accent3 13 3" xfId="1082"/>
    <cellStyle name="40% - Accent3 14" xfId="1083"/>
    <cellStyle name="40% - Accent3 14 2" xfId="1084"/>
    <cellStyle name="40% - Accent3 14 2 2" xfId="1085"/>
    <cellStyle name="40% - Accent3 14 3" xfId="1086"/>
    <cellStyle name="40% - Accent3 15" xfId="1087"/>
    <cellStyle name="40% - Accent3 15 2" xfId="1088"/>
    <cellStyle name="40% - Accent3 15 2 2" xfId="1089"/>
    <cellStyle name="40% - Accent3 15 3" xfId="1090"/>
    <cellStyle name="40% - Accent3 16" xfId="1091"/>
    <cellStyle name="40% - Accent3 16 2" xfId="1092"/>
    <cellStyle name="40% - Accent3 16 2 2" xfId="1093"/>
    <cellStyle name="40% - Accent3 16 3" xfId="1094"/>
    <cellStyle name="40% - Accent3 17" xfId="1095"/>
    <cellStyle name="40% - Accent3 17 2" xfId="1096"/>
    <cellStyle name="40% - Accent3 17 2 2" xfId="1097"/>
    <cellStyle name="40% - Accent3 17 3" xfId="1098"/>
    <cellStyle name="40% - Accent3 2" xfId="1099"/>
    <cellStyle name="40% - Accent3 2 2" xfId="1100"/>
    <cellStyle name="40% - Accent3 2 2 2" xfId="1101"/>
    <cellStyle name="40% - Accent3 2 3" xfId="1102"/>
    <cellStyle name="40% - Accent3 3" xfId="1103"/>
    <cellStyle name="40% - Accent3 3 2" xfId="1104"/>
    <cellStyle name="40% - Accent3 3 2 2" xfId="1105"/>
    <cellStyle name="40% - Accent3 3 3" xfId="1106"/>
    <cellStyle name="40% - Accent3 4" xfId="1107"/>
    <cellStyle name="40% - Accent3 4 2" xfId="1108"/>
    <cellStyle name="40% - Accent3 4 2 2" xfId="1109"/>
    <cellStyle name="40% - Accent3 4 3" xfId="1110"/>
    <cellStyle name="40% - Accent3 5" xfId="1111"/>
    <cellStyle name="40% - Accent3 5 2" xfId="1112"/>
    <cellStyle name="40% - Accent3 5 2 2" xfId="1113"/>
    <cellStyle name="40% - Accent3 5 3" xfId="1114"/>
    <cellStyle name="40% - Accent3 6" xfId="1115"/>
    <cellStyle name="40% - Accent3 6 2" xfId="1116"/>
    <cellStyle name="40% - Accent3 6 2 2" xfId="1117"/>
    <cellStyle name="40% - Accent3 6 3" xfId="1118"/>
    <cellStyle name="40% - Accent3 7" xfId="1119"/>
    <cellStyle name="40% - Accent3 7 2" xfId="1120"/>
    <cellStyle name="40% - Accent3 7 2 2" xfId="1121"/>
    <cellStyle name="40% - Accent3 7 3" xfId="1122"/>
    <cellStyle name="40% - Accent3 8" xfId="1123"/>
    <cellStyle name="40% - Accent3 8 2" xfId="1124"/>
    <cellStyle name="40% - Accent3 8 2 2" xfId="1125"/>
    <cellStyle name="40% - Accent3 8 3" xfId="1126"/>
    <cellStyle name="40% - Accent3 9" xfId="1127"/>
    <cellStyle name="40% - Accent3 9 2" xfId="1128"/>
    <cellStyle name="40% - Accent3 9 2 2" xfId="1129"/>
    <cellStyle name="40% - Accent3 9 3" xfId="1130"/>
    <cellStyle name="40% - Accent4 10" xfId="1131"/>
    <cellStyle name="40% - Accent4 10 2" xfId="1132"/>
    <cellStyle name="40% - Accent4 10 2 2" xfId="1133"/>
    <cellStyle name="40% - Accent4 10 3" xfId="1134"/>
    <cellStyle name="40% - Accent4 11" xfId="1135"/>
    <cellStyle name="40% - Accent4 11 2" xfId="1136"/>
    <cellStyle name="40% - Accent4 11 2 2" xfId="1137"/>
    <cellStyle name="40% - Accent4 11 3" xfId="1138"/>
    <cellStyle name="40% - Accent4 12" xfId="1139"/>
    <cellStyle name="40% - Accent4 12 2" xfId="1140"/>
    <cellStyle name="40% - Accent4 12 2 2" xfId="1141"/>
    <cellStyle name="40% - Accent4 12 3" xfId="1142"/>
    <cellStyle name="40% - Accent4 13" xfId="1143"/>
    <cellStyle name="40% - Accent4 13 2" xfId="1144"/>
    <cellStyle name="40% - Accent4 13 2 2" xfId="1145"/>
    <cellStyle name="40% - Accent4 13 3" xfId="1146"/>
    <cellStyle name="40% - Accent4 14" xfId="1147"/>
    <cellStyle name="40% - Accent4 14 2" xfId="1148"/>
    <cellStyle name="40% - Accent4 14 2 2" xfId="1149"/>
    <cellStyle name="40% - Accent4 14 3" xfId="1150"/>
    <cellStyle name="40% - Accent4 15" xfId="1151"/>
    <cellStyle name="40% - Accent4 15 2" xfId="1152"/>
    <cellStyle name="40% - Accent4 15 2 2" xfId="1153"/>
    <cellStyle name="40% - Accent4 15 3" xfId="1154"/>
    <cellStyle name="40% - Accent4 16" xfId="1155"/>
    <cellStyle name="40% - Accent4 16 2" xfId="1156"/>
    <cellStyle name="40% - Accent4 16 2 2" xfId="1157"/>
    <cellStyle name="40% - Accent4 16 3" xfId="1158"/>
    <cellStyle name="40% - Accent4 17" xfId="1159"/>
    <cellStyle name="40% - Accent4 17 2" xfId="1160"/>
    <cellStyle name="40% - Accent4 17 2 2" xfId="1161"/>
    <cellStyle name="40% - Accent4 17 3" xfId="1162"/>
    <cellStyle name="40% - Accent4 2" xfId="1163"/>
    <cellStyle name="40% - Accent4 2 2" xfId="1164"/>
    <cellStyle name="40% - Accent4 2 2 2" xfId="1165"/>
    <cellStyle name="40% - Accent4 2 3" xfId="1166"/>
    <cellStyle name="40% - Accent4 3" xfId="1167"/>
    <cellStyle name="40% - Accent4 3 2" xfId="1168"/>
    <cellStyle name="40% - Accent4 3 2 2" xfId="1169"/>
    <cellStyle name="40% - Accent4 3 3" xfId="1170"/>
    <cellStyle name="40% - Accent4 4" xfId="1171"/>
    <cellStyle name="40% - Accent4 4 2" xfId="1172"/>
    <cellStyle name="40% - Accent4 4 2 2" xfId="1173"/>
    <cellStyle name="40% - Accent4 4 3" xfId="1174"/>
    <cellStyle name="40% - Accent4 5" xfId="1175"/>
    <cellStyle name="40% - Accent4 5 2" xfId="1176"/>
    <cellStyle name="40% - Accent4 5 2 2" xfId="1177"/>
    <cellStyle name="40% - Accent4 5 3" xfId="1178"/>
    <cellStyle name="40% - Accent4 6" xfId="1179"/>
    <cellStyle name="40% - Accent4 6 2" xfId="1180"/>
    <cellStyle name="40% - Accent4 6 2 2" xfId="1181"/>
    <cellStyle name="40% - Accent4 6 3" xfId="1182"/>
    <cellStyle name="40% - Accent4 7" xfId="1183"/>
    <cellStyle name="40% - Accent4 7 2" xfId="1184"/>
    <cellStyle name="40% - Accent4 7 2 2" xfId="1185"/>
    <cellStyle name="40% - Accent4 7 3" xfId="1186"/>
    <cellStyle name="40% - Accent4 8" xfId="1187"/>
    <cellStyle name="40% - Accent4 8 2" xfId="1188"/>
    <cellStyle name="40% - Accent4 8 2 2" xfId="1189"/>
    <cellStyle name="40% - Accent4 8 3" xfId="1190"/>
    <cellStyle name="40% - Accent4 9" xfId="1191"/>
    <cellStyle name="40% - Accent4 9 2" xfId="1192"/>
    <cellStyle name="40% - Accent4 9 2 2" xfId="1193"/>
    <cellStyle name="40% - Accent4 9 3" xfId="1194"/>
    <cellStyle name="40% - Accent5 10" xfId="1195"/>
    <cellStyle name="40% - Accent5 10 2" xfId="1196"/>
    <cellStyle name="40% - Accent5 10 2 2" xfId="1197"/>
    <cellStyle name="40% - Accent5 10 3" xfId="1198"/>
    <cellStyle name="40% - Accent5 11" xfId="1199"/>
    <cellStyle name="40% - Accent5 11 2" xfId="1200"/>
    <cellStyle name="40% - Accent5 11 2 2" xfId="1201"/>
    <cellStyle name="40% - Accent5 11 3" xfId="1202"/>
    <cellStyle name="40% - Accent5 12" xfId="1203"/>
    <cellStyle name="40% - Accent5 12 2" xfId="1204"/>
    <cellStyle name="40% - Accent5 12 2 2" xfId="1205"/>
    <cellStyle name="40% - Accent5 12 3" xfId="1206"/>
    <cellStyle name="40% - Accent5 13" xfId="1207"/>
    <cellStyle name="40% - Accent5 13 2" xfId="1208"/>
    <cellStyle name="40% - Accent5 13 2 2" xfId="1209"/>
    <cellStyle name="40% - Accent5 13 3" xfId="1210"/>
    <cellStyle name="40% - Accent5 14" xfId="1211"/>
    <cellStyle name="40% - Accent5 14 2" xfId="1212"/>
    <cellStyle name="40% - Accent5 14 2 2" xfId="1213"/>
    <cellStyle name="40% - Accent5 14 3" xfId="1214"/>
    <cellStyle name="40% - Accent5 15" xfId="1215"/>
    <cellStyle name="40% - Accent5 15 2" xfId="1216"/>
    <cellStyle name="40% - Accent5 15 2 2" xfId="1217"/>
    <cellStyle name="40% - Accent5 15 3" xfId="1218"/>
    <cellStyle name="40% - Accent5 16" xfId="1219"/>
    <cellStyle name="40% - Accent5 16 2" xfId="1220"/>
    <cellStyle name="40% - Accent5 16 2 2" xfId="1221"/>
    <cellStyle name="40% - Accent5 16 3" xfId="1222"/>
    <cellStyle name="40% - Accent5 17" xfId="1223"/>
    <cellStyle name="40% - Accent5 17 2" xfId="1224"/>
    <cellStyle name="40% - Accent5 17 2 2" xfId="1225"/>
    <cellStyle name="40% - Accent5 17 3" xfId="1226"/>
    <cellStyle name="40% - Accent5 2" xfId="1227"/>
    <cellStyle name="40% - Accent5 2 2" xfId="1228"/>
    <cellStyle name="40% - Accent5 2 2 2" xfId="1229"/>
    <cellStyle name="40% - Accent5 2 3" xfId="1230"/>
    <cellStyle name="40% - Accent5 3" xfId="1231"/>
    <cellStyle name="40% - Accent5 3 2" xfId="1232"/>
    <cellStyle name="40% - Accent5 3 2 2" xfId="1233"/>
    <cellStyle name="40% - Accent5 3 3" xfId="1234"/>
    <cellStyle name="40% - Accent5 4" xfId="1235"/>
    <cellStyle name="40% - Accent5 4 2" xfId="1236"/>
    <cellStyle name="40% - Accent5 4 2 2" xfId="1237"/>
    <cellStyle name="40% - Accent5 4 3" xfId="1238"/>
    <cellStyle name="40% - Accent5 5" xfId="1239"/>
    <cellStyle name="40% - Accent5 5 2" xfId="1240"/>
    <cellStyle name="40% - Accent5 5 2 2" xfId="1241"/>
    <cellStyle name="40% - Accent5 5 3" xfId="1242"/>
    <cellStyle name="40% - Accent5 6" xfId="1243"/>
    <cellStyle name="40% - Accent5 6 2" xfId="1244"/>
    <cellStyle name="40% - Accent5 6 2 2" xfId="1245"/>
    <cellStyle name="40% - Accent5 6 3" xfId="1246"/>
    <cellStyle name="40% - Accent5 7" xfId="1247"/>
    <cellStyle name="40% - Accent5 7 2" xfId="1248"/>
    <cellStyle name="40% - Accent5 7 2 2" xfId="1249"/>
    <cellStyle name="40% - Accent5 7 3" xfId="1250"/>
    <cellStyle name="40% - Accent5 8" xfId="1251"/>
    <cellStyle name="40% - Accent5 8 2" xfId="1252"/>
    <cellStyle name="40% - Accent5 8 2 2" xfId="1253"/>
    <cellStyle name="40% - Accent5 8 3" xfId="1254"/>
    <cellStyle name="40% - Accent5 9" xfId="1255"/>
    <cellStyle name="40% - Accent5 9 2" xfId="1256"/>
    <cellStyle name="40% - Accent5 9 2 2" xfId="1257"/>
    <cellStyle name="40% - Accent5 9 3" xfId="1258"/>
    <cellStyle name="40% - Accent6 10" xfId="1259"/>
    <cellStyle name="40% - Accent6 10 2" xfId="1260"/>
    <cellStyle name="40% - Accent6 10 2 2" xfId="1261"/>
    <cellStyle name="40% - Accent6 10 3" xfId="1262"/>
    <cellStyle name="40% - Accent6 11" xfId="1263"/>
    <cellStyle name="40% - Accent6 11 2" xfId="1264"/>
    <cellStyle name="40% - Accent6 11 2 2" xfId="1265"/>
    <cellStyle name="40% - Accent6 11 3" xfId="1266"/>
    <cellStyle name="40% - Accent6 12" xfId="1267"/>
    <cellStyle name="40% - Accent6 12 2" xfId="1268"/>
    <cellStyle name="40% - Accent6 12 2 2" xfId="1269"/>
    <cellStyle name="40% - Accent6 12 3" xfId="1270"/>
    <cellStyle name="40% - Accent6 13" xfId="1271"/>
    <cellStyle name="40% - Accent6 13 2" xfId="1272"/>
    <cellStyle name="40% - Accent6 13 2 2" xfId="1273"/>
    <cellStyle name="40% - Accent6 13 3" xfId="1274"/>
    <cellStyle name="40% - Accent6 14" xfId="1275"/>
    <cellStyle name="40% - Accent6 14 2" xfId="1276"/>
    <cellStyle name="40% - Accent6 14 2 2" xfId="1277"/>
    <cellStyle name="40% - Accent6 14 3" xfId="1278"/>
    <cellStyle name="40% - Accent6 15" xfId="1279"/>
    <cellStyle name="40% - Accent6 15 2" xfId="1280"/>
    <cellStyle name="40% - Accent6 15 2 2" xfId="1281"/>
    <cellStyle name="40% - Accent6 15 3" xfId="1282"/>
    <cellStyle name="40% - Accent6 16" xfId="1283"/>
    <cellStyle name="40% - Accent6 16 2" xfId="1284"/>
    <cellStyle name="40% - Accent6 16 2 2" xfId="1285"/>
    <cellStyle name="40% - Accent6 16 3" xfId="1286"/>
    <cellStyle name="40% - Accent6 17" xfId="1287"/>
    <cellStyle name="40% - Accent6 17 2" xfId="1288"/>
    <cellStyle name="40% - Accent6 17 2 2" xfId="1289"/>
    <cellStyle name="40% - Accent6 17 3" xfId="1290"/>
    <cellStyle name="40% - Accent6 2" xfId="1291"/>
    <cellStyle name="40% - Accent6 2 2" xfId="1292"/>
    <cellStyle name="40% - Accent6 2 2 2" xfId="1293"/>
    <cellStyle name="40% - Accent6 2 3" xfId="1294"/>
    <cellStyle name="40% - Accent6 3" xfId="1295"/>
    <cellStyle name="40% - Accent6 3 2" xfId="1296"/>
    <cellStyle name="40% - Accent6 3 2 2" xfId="1297"/>
    <cellStyle name="40% - Accent6 3 3" xfId="1298"/>
    <cellStyle name="40% - Accent6 4" xfId="1299"/>
    <cellStyle name="40% - Accent6 4 2" xfId="1300"/>
    <cellStyle name="40% - Accent6 4 2 2" xfId="1301"/>
    <cellStyle name="40% - Accent6 4 3" xfId="1302"/>
    <cellStyle name="40% - Accent6 5" xfId="1303"/>
    <cellStyle name="40% - Accent6 5 2" xfId="1304"/>
    <cellStyle name="40% - Accent6 5 2 2" xfId="1305"/>
    <cellStyle name="40% - Accent6 5 3" xfId="1306"/>
    <cellStyle name="40% - Accent6 6" xfId="1307"/>
    <cellStyle name="40% - Accent6 6 2" xfId="1308"/>
    <cellStyle name="40% - Accent6 6 2 2" xfId="1309"/>
    <cellStyle name="40% - Accent6 6 3" xfId="1310"/>
    <cellStyle name="40% - Accent6 7" xfId="1311"/>
    <cellStyle name="40% - Accent6 7 2" xfId="1312"/>
    <cellStyle name="40% - Accent6 7 2 2" xfId="1313"/>
    <cellStyle name="40% - Accent6 7 3" xfId="1314"/>
    <cellStyle name="40% - Accent6 8" xfId="1315"/>
    <cellStyle name="40% - Accent6 8 2" xfId="1316"/>
    <cellStyle name="40% - Accent6 8 2 2" xfId="1317"/>
    <cellStyle name="40% - Accent6 8 3" xfId="1318"/>
    <cellStyle name="40% - Accent6 9" xfId="1319"/>
    <cellStyle name="40% - Accent6 9 2" xfId="1320"/>
    <cellStyle name="40% - Accent6 9 2 2" xfId="1321"/>
    <cellStyle name="40% - Accent6 9 3" xfId="1322"/>
    <cellStyle name="40% - ส่วนที่ถูกเน้น1" xfId="1323"/>
    <cellStyle name="40% - ส่วนที่ถูกเน้น1 10" xfId="1324"/>
    <cellStyle name="40% - ส่วนที่ถูกเน้น1 10 2" xfId="1325"/>
    <cellStyle name="40% - ส่วนที่ถูกเน้น1 11" xfId="1326"/>
    <cellStyle name="40% - ส่วนที่ถูกเน้น1 11 2" xfId="1327"/>
    <cellStyle name="40% - ส่วนที่ถูกเน้น1 12" xfId="1328"/>
    <cellStyle name="40% - ส่วนที่ถูกเน้น1 12 2" xfId="1329"/>
    <cellStyle name="40% - ส่วนที่ถูกเน้น1 13" xfId="1330"/>
    <cellStyle name="40% - ส่วนที่ถูกเน้น1 13 2" xfId="1331"/>
    <cellStyle name="40% - ส่วนที่ถูกเน้น1 14" xfId="1332"/>
    <cellStyle name="40% - ส่วนที่ถูกเน้น1 14 2" xfId="1333"/>
    <cellStyle name="40% - ส่วนที่ถูกเน้น1 14 2 2" xfId="1334"/>
    <cellStyle name="40% - ส่วนที่ถูกเน้น1 14 3" xfId="1335"/>
    <cellStyle name="40% - ส่วนที่ถูกเน้น1 15" xfId="1336"/>
    <cellStyle name="40% - ส่วนที่ถูกเน้น1 15 2" xfId="1337"/>
    <cellStyle name="40% - ส่วนที่ถูกเน้น1 15 2 2" xfId="1338"/>
    <cellStyle name="40% - ส่วนที่ถูกเน้น1 15 3" xfId="1339"/>
    <cellStyle name="40% - ส่วนที่ถูกเน้น1 16" xfId="1340"/>
    <cellStyle name="40% - ส่วนที่ถูกเน้น1 16 2" xfId="1341"/>
    <cellStyle name="40% - ส่วนที่ถูกเน้น1 16 2 2" xfId="1342"/>
    <cellStyle name="40% - ส่วนที่ถูกเน้น1 16 3" xfId="1343"/>
    <cellStyle name="40% - ส่วนที่ถูกเน้น1 17" xfId="1344"/>
    <cellStyle name="40% - ส่วนที่ถูกเน้น1 17 2" xfId="1345"/>
    <cellStyle name="40% - ส่วนที่ถูกเน้น1 17 2 2" xfId="1346"/>
    <cellStyle name="40% - ส่วนที่ถูกเน้น1 17 3" xfId="1347"/>
    <cellStyle name="40% - ส่วนที่ถูกเน้น1 18" xfId="1348"/>
    <cellStyle name="40% - ส่วนที่ถูกเน้น1 18 2" xfId="1349"/>
    <cellStyle name="40% - ส่วนที่ถูกเน้น1 18 2 2" xfId="1350"/>
    <cellStyle name="40% - ส่วนที่ถูกเน้น1 18 3" xfId="1351"/>
    <cellStyle name="40% - ส่วนที่ถูกเน้น1 19" xfId="1352"/>
    <cellStyle name="40% - ส่วนที่ถูกเน้น1 19 2" xfId="1353"/>
    <cellStyle name="40% - ส่วนที่ถูกเน้น1 19 2 2" xfId="1354"/>
    <cellStyle name="40% - ส่วนที่ถูกเน้น1 19 3" xfId="1355"/>
    <cellStyle name="40% - ส่วนที่ถูกเน้น1 2" xfId="1356"/>
    <cellStyle name="40% - ส่วนที่ถูกเน้น1 2 10" xfId="1357"/>
    <cellStyle name="40% - ส่วนที่ถูกเน้น1 2 2" xfId="1358"/>
    <cellStyle name="40% - ส่วนที่ถูกเน้น1 2 2 2" xfId="1359"/>
    <cellStyle name="40% - ส่วนที่ถูกเน้น1 2 3" xfId="1360"/>
    <cellStyle name="40% - ส่วนที่ถูกเน้น1 2 3 2" xfId="1361"/>
    <cellStyle name="40% - ส่วนที่ถูกเน้น1 2 4" xfId="1362"/>
    <cellStyle name="40% - ส่วนที่ถูกเน้น1 2 4 2" xfId="1363"/>
    <cellStyle name="40% - ส่วนที่ถูกเน้น1 2 5" xfId="1364"/>
    <cellStyle name="40% - ส่วนที่ถูกเน้น1 2 5 2" xfId="1365"/>
    <cellStyle name="40% - ส่วนที่ถูกเน้น1 2 6" xfId="1366"/>
    <cellStyle name="40% - ส่วนที่ถูกเน้น1 2 6 2" xfId="1367"/>
    <cellStyle name="40% - ส่วนที่ถูกเน้น1 2 7" xfId="1368"/>
    <cellStyle name="40% - ส่วนที่ถูกเน้น1 2 7 2" xfId="1369"/>
    <cellStyle name="40% - ส่วนที่ถูกเน้น1 2 8" xfId="1370"/>
    <cellStyle name="40% - ส่วนที่ถูกเน้น1 2 8 2" xfId="1371"/>
    <cellStyle name="40% - ส่วนที่ถูกเน้น1 2 9" xfId="1372"/>
    <cellStyle name="40% - ส่วนที่ถูกเน้น1 2 9 2" xfId="1373"/>
    <cellStyle name="40% - ส่วนที่ถูกเน้น1 20" xfId="1374"/>
    <cellStyle name="40% - ส่วนที่ถูกเน้น1 20 2" xfId="1375"/>
    <cellStyle name="40% - ส่วนที่ถูกเน้น1 20 3" xfId="1376"/>
    <cellStyle name="40% - ส่วนที่ถูกเน้น1 21" xfId="1377"/>
    <cellStyle name="40% - ส่วนที่ถูกเน้น1 3" xfId="1378"/>
    <cellStyle name="40% - ส่วนที่ถูกเน้น1 3 2" xfId="1379"/>
    <cellStyle name="40% - ส่วนที่ถูกเน้น1 3 2 2" xfId="1380"/>
    <cellStyle name="40% - ส่วนที่ถูกเน้น1 3 2 3" xfId="1381"/>
    <cellStyle name="40% - ส่วนที่ถูกเน้น1 3 3" xfId="1382"/>
    <cellStyle name="40% - ส่วนที่ถูกเน้น1 3 4" xfId="1383"/>
    <cellStyle name="40% - ส่วนที่ถูกเน้น1 4" xfId="1384"/>
    <cellStyle name="40% - ส่วนที่ถูกเน้น1 4 2" xfId="1385"/>
    <cellStyle name="40% - ส่วนที่ถูกเน้น1 4 2 2" xfId="1386"/>
    <cellStyle name="40% - ส่วนที่ถูกเน้น1 4 2 3" xfId="1387"/>
    <cellStyle name="40% - ส่วนที่ถูกเน้น1 4 3" xfId="1388"/>
    <cellStyle name="40% - ส่วนที่ถูกเน้น1 4 4" xfId="1389"/>
    <cellStyle name="40% - ส่วนที่ถูกเน้น1 5" xfId="1390"/>
    <cellStyle name="40% - ส่วนที่ถูกเน้น1 5 2" xfId="1391"/>
    <cellStyle name="40% - ส่วนที่ถูกเน้น1 5 2 2" xfId="1392"/>
    <cellStyle name="40% - ส่วนที่ถูกเน้น1 5 2 3" xfId="1393"/>
    <cellStyle name="40% - ส่วนที่ถูกเน้น1 5 3" xfId="1394"/>
    <cellStyle name="40% - ส่วนที่ถูกเน้น1 5 4" xfId="1395"/>
    <cellStyle name="40% - ส่วนที่ถูกเน้น1 6" xfId="1396"/>
    <cellStyle name="40% - ส่วนที่ถูกเน้น1 6 2" xfId="1397"/>
    <cellStyle name="40% - ส่วนที่ถูกเน้น1 6 2 2" xfId="1398"/>
    <cellStyle name="40% - ส่วนที่ถูกเน้น1 6 2 3" xfId="1399"/>
    <cellStyle name="40% - ส่วนที่ถูกเน้น1 6 3" xfId="1400"/>
    <cellStyle name="40% - ส่วนที่ถูกเน้น1 6 4" xfId="1401"/>
    <cellStyle name="40% - ส่วนที่ถูกเน้น1 7" xfId="1402"/>
    <cellStyle name="40% - ส่วนที่ถูกเน้น1 7 2" xfId="1403"/>
    <cellStyle name="40% - ส่วนที่ถูกเน้น1 8" xfId="1404"/>
    <cellStyle name="40% - ส่วนที่ถูกเน้น1 8 2" xfId="1405"/>
    <cellStyle name="40% - ส่วนที่ถูกเน้น1 9" xfId="1406"/>
    <cellStyle name="40% - ส่วนที่ถูกเน้น1 9 2" xfId="1407"/>
    <cellStyle name="40% - ส่วนที่ถูกเน้น2" xfId="1408"/>
    <cellStyle name="40% - ส่วนที่ถูกเน้น2 10" xfId="1409"/>
    <cellStyle name="40% - ส่วนที่ถูกเน้น2 10 2" xfId="1410"/>
    <cellStyle name="40% - ส่วนที่ถูกเน้น2 11" xfId="1411"/>
    <cellStyle name="40% - ส่วนที่ถูกเน้น2 11 2" xfId="1412"/>
    <cellStyle name="40% - ส่วนที่ถูกเน้น2 12" xfId="1413"/>
    <cellStyle name="40% - ส่วนที่ถูกเน้น2 12 2" xfId="1414"/>
    <cellStyle name="40% - ส่วนที่ถูกเน้น2 13" xfId="1415"/>
    <cellStyle name="40% - ส่วนที่ถูกเน้น2 13 2" xfId="1416"/>
    <cellStyle name="40% - ส่วนที่ถูกเน้น2 14" xfId="1417"/>
    <cellStyle name="40% - ส่วนที่ถูกเน้น2 14 2" xfId="1418"/>
    <cellStyle name="40% - ส่วนที่ถูกเน้น2 14 2 2" xfId="1419"/>
    <cellStyle name="40% - ส่วนที่ถูกเน้น2 14 3" xfId="1420"/>
    <cellStyle name="40% - ส่วนที่ถูกเน้น2 15" xfId="1421"/>
    <cellStyle name="40% - ส่วนที่ถูกเน้น2 15 2" xfId="1422"/>
    <cellStyle name="40% - ส่วนที่ถูกเน้น2 15 2 2" xfId="1423"/>
    <cellStyle name="40% - ส่วนที่ถูกเน้น2 15 3" xfId="1424"/>
    <cellStyle name="40% - ส่วนที่ถูกเน้น2 16" xfId="1425"/>
    <cellStyle name="40% - ส่วนที่ถูกเน้น2 16 2" xfId="1426"/>
    <cellStyle name="40% - ส่วนที่ถูกเน้น2 16 2 2" xfId="1427"/>
    <cellStyle name="40% - ส่วนที่ถูกเน้น2 16 3" xfId="1428"/>
    <cellStyle name="40% - ส่วนที่ถูกเน้น2 17" xfId="1429"/>
    <cellStyle name="40% - ส่วนที่ถูกเน้น2 17 2" xfId="1430"/>
    <cellStyle name="40% - ส่วนที่ถูกเน้น2 17 2 2" xfId="1431"/>
    <cellStyle name="40% - ส่วนที่ถูกเน้น2 17 3" xfId="1432"/>
    <cellStyle name="40% - ส่วนที่ถูกเน้น2 18" xfId="1433"/>
    <cellStyle name="40% - ส่วนที่ถูกเน้น2 18 2" xfId="1434"/>
    <cellStyle name="40% - ส่วนที่ถูกเน้น2 18 2 2" xfId="1435"/>
    <cellStyle name="40% - ส่วนที่ถูกเน้น2 18 3" xfId="1436"/>
    <cellStyle name="40% - ส่วนที่ถูกเน้น2 19" xfId="1437"/>
    <cellStyle name="40% - ส่วนที่ถูกเน้น2 19 2" xfId="1438"/>
    <cellStyle name="40% - ส่วนที่ถูกเน้น2 19 2 2" xfId="1439"/>
    <cellStyle name="40% - ส่วนที่ถูกเน้น2 19 3" xfId="1440"/>
    <cellStyle name="40% - ส่วนที่ถูกเน้น2 2" xfId="1441"/>
    <cellStyle name="40% - ส่วนที่ถูกเน้น2 2 10" xfId="1442"/>
    <cellStyle name="40% - ส่วนที่ถูกเน้น2 2 2" xfId="1443"/>
    <cellStyle name="40% - ส่วนที่ถูกเน้น2 2 2 2" xfId="1444"/>
    <cellStyle name="40% - ส่วนที่ถูกเน้น2 2 3" xfId="1445"/>
    <cellStyle name="40% - ส่วนที่ถูกเน้น2 2 3 2" xfId="1446"/>
    <cellStyle name="40% - ส่วนที่ถูกเน้น2 2 4" xfId="1447"/>
    <cellStyle name="40% - ส่วนที่ถูกเน้น2 2 4 2" xfId="1448"/>
    <cellStyle name="40% - ส่วนที่ถูกเน้น2 2 5" xfId="1449"/>
    <cellStyle name="40% - ส่วนที่ถูกเน้น2 2 5 2" xfId="1450"/>
    <cellStyle name="40% - ส่วนที่ถูกเน้น2 2 6" xfId="1451"/>
    <cellStyle name="40% - ส่วนที่ถูกเน้น2 2 6 2" xfId="1452"/>
    <cellStyle name="40% - ส่วนที่ถูกเน้น2 2 7" xfId="1453"/>
    <cellStyle name="40% - ส่วนที่ถูกเน้น2 2 7 2" xfId="1454"/>
    <cellStyle name="40% - ส่วนที่ถูกเน้น2 2 8" xfId="1455"/>
    <cellStyle name="40% - ส่วนที่ถูกเน้น2 2 8 2" xfId="1456"/>
    <cellStyle name="40% - ส่วนที่ถูกเน้น2 2 9" xfId="1457"/>
    <cellStyle name="40% - ส่วนที่ถูกเน้น2 2 9 2" xfId="1458"/>
    <cellStyle name="40% - ส่วนที่ถูกเน้น2 20" xfId="1459"/>
    <cellStyle name="40% - ส่วนที่ถูกเน้น2 20 2" xfId="1460"/>
    <cellStyle name="40% - ส่วนที่ถูกเน้น2 20 3" xfId="1461"/>
    <cellStyle name="40% - ส่วนที่ถูกเน้น2 3" xfId="1462"/>
    <cellStyle name="40% - ส่วนที่ถูกเน้น2 3 2" xfId="1463"/>
    <cellStyle name="40% - ส่วนที่ถูกเน้น2 3 2 2" xfId="1464"/>
    <cellStyle name="40% - ส่วนที่ถูกเน้น2 3 2 3" xfId="1465"/>
    <cellStyle name="40% - ส่วนที่ถูกเน้น2 3 3" xfId="1466"/>
    <cellStyle name="40% - ส่วนที่ถูกเน้น2 3 4" xfId="1467"/>
    <cellStyle name="40% - ส่วนที่ถูกเน้น2 4" xfId="1468"/>
    <cellStyle name="40% - ส่วนที่ถูกเน้น2 4 2" xfId="1469"/>
    <cellStyle name="40% - ส่วนที่ถูกเน้น2 4 2 2" xfId="1470"/>
    <cellStyle name="40% - ส่วนที่ถูกเน้น2 4 2 3" xfId="1471"/>
    <cellStyle name="40% - ส่วนที่ถูกเน้น2 4 3" xfId="1472"/>
    <cellStyle name="40% - ส่วนที่ถูกเน้น2 4 4" xfId="1473"/>
    <cellStyle name="40% - ส่วนที่ถูกเน้น2 5" xfId="1474"/>
    <cellStyle name="40% - ส่วนที่ถูกเน้น2 5 2" xfId="1475"/>
    <cellStyle name="40% - ส่วนที่ถูกเน้น2 5 2 2" xfId="1476"/>
    <cellStyle name="40% - ส่วนที่ถูกเน้น2 5 2 3" xfId="1477"/>
    <cellStyle name="40% - ส่วนที่ถูกเน้น2 5 3" xfId="1478"/>
    <cellStyle name="40% - ส่วนที่ถูกเน้น2 5 4" xfId="1479"/>
    <cellStyle name="40% - ส่วนที่ถูกเน้น2 6" xfId="1480"/>
    <cellStyle name="40% - ส่วนที่ถูกเน้น2 6 2" xfId="1481"/>
    <cellStyle name="40% - ส่วนที่ถูกเน้น2 6 2 2" xfId="1482"/>
    <cellStyle name="40% - ส่วนที่ถูกเน้น2 6 2 3" xfId="1483"/>
    <cellStyle name="40% - ส่วนที่ถูกเน้น2 6 3" xfId="1484"/>
    <cellStyle name="40% - ส่วนที่ถูกเน้น2 6 4" xfId="1485"/>
    <cellStyle name="40% - ส่วนที่ถูกเน้น2 7" xfId="1486"/>
    <cellStyle name="40% - ส่วนที่ถูกเน้น2 7 2" xfId="1487"/>
    <cellStyle name="40% - ส่วนที่ถูกเน้น2 8" xfId="1488"/>
    <cellStyle name="40% - ส่วนที่ถูกเน้น2 8 2" xfId="1489"/>
    <cellStyle name="40% - ส่วนที่ถูกเน้น2 9" xfId="1490"/>
    <cellStyle name="40% - ส่วนที่ถูกเน้น2 9 2" xfId="1491"/>
    <cellStyle name="40% - ส่วนที่ถูกเน้น3" xfId="1492"/>
    <cellStyle name="40% - ส่วนที่ถูกเน้น3 10" xfId="1493"/>
    <cellStyle name="40% - ส่วนที่ถูกเน้น3 10 2" xfId="1494"/>
    <cellStyle name="40% - ส่วนที่ถูกเน้น3 11" xfId="1495"/>
    <cellStyle name="40% - ส่วนที่ถูกเน้น3 11 2" xfId="1496"/>
    <cellStyle name="40% - ส่วนที่ถูกเน้น3 12" xfId="1497"/>
    <cellStyle name="40% - ส่วนที่ถูกเน้น3 12 2" xfId="1498"/>
    <cellStyle name="40% - ส่วนที่ถูกเน้น3 13" xfId="1499"/>
    <cellStyle name="40% - ส่วนที่ถูกเน้น3 13 2" xfId="1500"/>
    <cellStyle name="40% - ส่วนที่ถูกเน้น3 14" xfId="1501"/>
    <cellStyle name="40% - ส่วนที่ถูกเน้น3 14 2" xfId="1502"/>
    <cellStyle name="40% - ส่วนที่ถูกเน้น3 14 2 2" xfId="1503"/>
    <cellStyle name="40% - ส่วนที่ถูกเน้น3 14 3" xfId="1504"/>
    <cellStyle name="40% - ส่วนที่ถูกเน้น3 15" xfId="1505"/>
    <cellStyle name="40% - ส่วนที่ถูกเน้น3 15 2" xfId="1506"/>
    <cellStyle name="40% - ส่วนที่ถูกเน้น3 15 2 2" xfId="1507"/>
    <cellStyle name="40% - ส่วนที่ถูกเน้น3 15 3" xfId="1508"/>
    <cellStyle name="40% - ส่วนที่ถูกเน้น3 16" xfId="1509"/>
    <cellStyle name="40% - ส่วนที่ถูกเน้น3 16 2" xfId="1510"/>
    <cellStyle name="40% - ส่วนที่ถูกเน้น3 16 2 2" xfId="1511"/>
    <cellStyle name="40% - ส่วนที่ถูกเน้น3 16 3" xfId="1512"/>
    <cellStyle name="40% - ส่วนที่ถูกเน้น3 17" xfId="1513"/>
    <cellStyle name="40% - ส่วนที่ถูกเน้น3 17 2" xfId="1514"/>
    <cellStyle name="40% - ส่วนที่ถูกเน้น3 17 2 2" xfId="1515"/>
    <cellStyle name="40% - ส่วนที่ถูกเน้น3 17 3" xfId="1516"/>
    <cellStyle name="40% - ส่วนที่ถูกเน้น3 18" xfId="1517"/>
    <cellStyle name="40% - ส่วนที่ถูกเน้น3 18 2" xfId="1518"/>
    <cellStyle name="40% - ส่วนที่ถูกเน้น3 18 2 2" xfId="1519"/>
    <cellStyle name="40% - ส่วนที่ถูกเน้น3 18 3" xfId="1520"/>
    <cellStyle name="40% - ส่วนที่ถูกเน้น3 19" xfId="1521"/>
    <cellStyle name="40% - ส่วนที่ถูกเน้น3 19 2" xfId="1522"/>
    <cellStyle name="40% - ส่วนที่ถูกเน้น3 19 2 2" xfId="1523"/>
    <cellStyle name="40% - ส่วนที่ถูกเน้น3 19 3" xfId="1524"/>
    <cellStyle name="40% - ส่วนที่ถูกเน้น3 2" xfId="1525"/>
    <cellStyle name="40% - ส่วนที่ถูกเน้น3 2 10" xfId="1526"/>
    <cellStyle name="40% - ส่วนที่ถูกเน้น3 2 2" xfId="1527"/>
    <cellStyle name="40% - ส่วนที่ถูกเน้น3 2 2 2" xfId="1528"/>
    <cellStyle name="40% - ส่วนที่ถูกเน้น3 2 3" xfId="1529"/>
    <cellStyle name="40% - ส่วนที่ถูกเน้น3 2 3 2" xfId="1530"/>
    <cellStyle name="40% - ส่วนที่ถูกเน้น3 2 4" xfId="1531"/>
    <cellStyle name="40% - ส่วนที่ถูกเน้น3 2 4 2" xfId="1532"/>
    <cellStyle name="40% - ส่วนที่ถูกเน้น3 2 5" xfId="1533"/>
    <cellStyle name="40% - ส่วนที่ถูกเน้น3 2 5 2" xfId="1534"/>
    <cellStyle name="40% - ส่วนที่ถูกเน้น3 2 6" xfId="1535"/>
    <cellStyle name="40% - ส่วนที่ถูกเน้น3 2 6 2" xfId="1536"/>
    <cellStyle name="40% - ส่วนที่ถูกเน้น3 2 7" xfId="1537"/>
    <cellStyle name="40% - ส่วนที่ถูกเน้น3 2 7 2" xfId="1538"/>
    <cellStyle name="40% - ส่วนที่ถูกเน้น3 2 8" xfId="1539"/>
    <cellStyle name="40% - ส่วนที่ถูกเน้น3 2 8 2" xfId="1540"/>
    <cellStyle name="40% - ส่วนที่ถูกเน้น3 2 9" xfId="1541"/>
    <cellStyle name="40% - ส่วนที่ถูกเน้น3 2 9 2" xfId="1542"/>
    <cellStyle name="40% - ส่วนที่ถูกเน้น3 20" xfId="1543"/>
    <cellStyle name="40% - ส่วนที่ถูกเน้น3 20 2" xfId="1544"/>
    <cellStyle name="40% - ส่วนที่ถูกเน้น3 20 3" xfId="1545"/>
    <cellStyle name="40% - ส่วนที่ถูกเน้น3 21" xfId="1546"/>
    <cellStyle name="40% - ส่วนที่ถูกเน้น3 3" xfId="1547"/>
    <cellStyle name="40% - ส่วนที่ถูกเน้น3 3 2" xfId="1548"/>
    <cellStyle name="40% - ส่วนที่ถูกเน้น3 3 2 2" xfId="1549"/>
    <cellStyle name="40% - ส่วนที่ถูกเน้น3 3 2 3" xfId="1550"/>
    <cellStyle name="40% - ส่วนที่ถูกเน้น3 3 3" xfId="1551"/>
    <cellStyle name="40% - ส่วนที่ถูกเน้น3 3 4" xfId="1552"/>
    <cellStyle name="40% - ส่วนที่ถูกเน้น3 4" xfId="1553"/>
    <cellStyle name="40% - ส่วนที่ถูกเน้น3 4 2" xfId="1554"/>
    <cellStyle name="40% - ส่วนที่ถูกเน้น3 4 2 2" xfId="1555"/>
    <cellStyle name="40% - ส่วนที่ถูกเน้น3 4 2 3" xfId="1556"/>
    <cellStyle name="40% - ส่วนที่ถูกเน้น3 4 3" xfId="1557"/>
    <cellStyle name="40% - ส่วนที่ถูกเน้น3 4 4" xfId="1558"/>
    <cellStyle name="40% - ส่วนที่ถูกเน้น3 5" xfId="1559"/>
    <cellStyle name="40% - ส่วนที่ถูกเน้น3 5 2" xfId="1560"/>
    <cellStyle name="40% - ส่วนที่ถูกเน้น3 5 2 2" xfId="1561"/>
    <cellStyle name="40% - ส่วนที่ถูกเน้น3 5 2 3" xfId="1562"/>
    <cellStyle name="40% - ส่วนที่ถูกเน้น3 5 3" xfId="1563"/>
    <cellStyle name="40% - ส่วนที่ถูกเน้น3 5 4" xfId="1564"/>
    <cellStyle name="40% - ส่วนที่ถูกเน้น3 6" xfId="1565"/>
    <cellStyle name="40% - ส่วนที่ถูกเน้น3 6 2" xfId="1566"/>
    <cellStyle name="40% - ส่วนที่ถูกเน้น3 6 2 2" xfId="1567"/>
    <cellStyle name="40% - ส่วนที่ถูกเน้น3 6 2 3" xfId="1568"/>
    <cellStyle name="40% - ส่วนที่ถูกเน้น3 6 3" xfId="1569"/>
    <cellStyle name="40% - ส่วนที่ถูกเน้น3 6 4" xfId="1570"/>
    <cellStyle name="40% - ส่วนที่ถูกเน้น3 7" xfId="1571"/>
    <cellStyle name="40% - ส่วนที่ถูกเน้น3 7 2" xfId="1572"/>
    <cellStyle name="40% - ส่วนที่ถูกเน้น3 8" xfId="1573"/>
    <cellStyle name="40% - ส่วนที่ถูกเน้น3 8 2" xfId="1574"/>
    <cellStyle name="40% - ส่วนที่ถูกเน้น3 9" xfId="1575"/>
    <cellStyle name="40% - ส่วนที่ถูกเน้น3 9 2" xfId="1576"/>
    <cellStyle name="40% - ส่วนที่ถูกเน้น4" xfId="1577"/>
    <cellStyle name="40% - ส่วนที่ถูกเน้น4 10" xfId="1578"/>
    <cellStyle name="40% - ส่วนที่ถูกเน้น4 10 2" xfId="1579"/>
    <cellStyle name="40% - ส่วนที่ถูกเน้น4 11" xfId="1580"/>
    <cellStyle name="40% - ส่วนที่ถูกเน้น4 11 2" xfId="1581"/>
    <cellStyle name="40% - ส่วนที่ถูกเน้น4 12" xfId="1582"/>
    <cellStyle name="40% - ส่วนที่ถูกเน้น4 12 2" xfId="1583"/>
    <cellStyle name="40% - ส่วนที่ถูกเน้น4 13" xfId="1584"/>
    <cellStyle name="40% - ส่วนที่ถูกเน้น4 13 2" xfId="1585"/>
    <cellStyle name="40% - ส่วนที่ถูกเน้น4 14" xfId="1586"/>
    <cellStyle name="40% - ส่วนที่ถูกเน้น4 14 2" xfId="1587"/>
    <cellStyle name="40% - ส่วนที่ถูกเน้น4 14 2 2" xfId="1588"/>
    <cellStyle name="40% - ส่วนที่ถูกเน้น4 14 3" xfId="1589"/>
    <cellStyle name="40% - ส่วนที่ถูกเน้น4 15" xfId="1590"/>
    <cellStyle name="40% - ส่วนที่ถูกเน้น4 15 2" xfId="1591"/>
    <cellStyle name="40% - ส่วนที่ถูกเน้น4 15 2 2" xfId="1592"/>
    <cellStyle name="40% - ส่วนที่ถูกเน้น4 15 3" xfId="1593"/>
    <cellStyle name="40% - ส่วนที่ถูกเน้น4 16" xfId="1594"/>
    <cellStyle name="40% - ส่วนที่ถูกเน้น4 16 2" xfId="1595"/>
    <cellStyle name="40% - ส่วนที่ถูกเน้น4 16 2 2" xfId="1596"/>
    <cellStyle name="40% - ส่วนที่ถูกเน้น4 16 3" xfId="1597"/>
    <cellStyle name="40% - ส่วนที่ถูกเน้น4 17" xfId="1598"/>
    <cellStyle name="40% - ส่วนที่ถูกเน้น4 17 2" xfId="1599"/>
    <cellStyle name="40% - ส่วนที่ถูกเน้น4 17 2 2" xfId="1600"/>
    <cellStyle name="40% - ส่วนที่ถูกเน้น4 17 3" xfId="1601"/>
    <cellStyle name="40% - ส่วนที่ถูกเน้น4 18" xfId="1602"/>
    <cellStyle name="40% - ส่วนที่ถูกเน้น4 18 2" xfId="1603"/>
    <cellStyle name="40% - ส่วนที่ถูกเน้น4 18 2 2" xfId="1604"/>
    <cellStyle name="40% - ส่วนที่ถูกเน้น4 18 3" xfId="1605"/>
    <cellStyle name="40% - ส่วนที่ถูกเน้น4 19" xfId="1606"/>
    <cellStyle name="40% - ส่วนที่ถูกเน้น4 19 2" xfId="1607"/>
    <cellStyle name="40% - ส่วนที่ถูกเน้น4 19 2 2" xfId="1608"/>
    <cellStyle name="40% - ส่วนที่ถูกเน้น4 19 3" xfId="1609"/>
    <cellStyle name="40% - ส่วนที่ถูกเน้น4 2" xfId="1610"/>
    <cellStyle name="40% - ส่วนที่ถูกเน้น4 2 10" xfId="1611"/>
    <cellStyle name="40% - ส่วนที่ถูกเน้น4 2 2" xfId="1612"/>
    <cellStyle name="40% - ส่วนที่ถูกเน้น4 2 2 2" xfId="1613"/>
    <cellStyle name="40% - ส่วนที่ถูกเน้น4 2 3" xfId="1614"/>
    <cellStyle name="40% - ส่วนที่ถูกเน้น4 2 3 2" xfId="1615"/>
    <cellStyle name="40% - ส่วนที่ถูกเน้น4 2 4" xfId="1616"/>
    <cellStyle name="40% - ส่วนที่ถูกเน้น4 2 4 2" xfId="1617"/>
    <cellStyle name="40% - ส่วนที่ถูกเน้น4 2 5" xfId="1618"/>
    <cellStyle name="40% - ส่วนที่ถูกเน้น4 2 5 2" xfId="1619"/>
    <cellStyle name="40% - ส่วนที่ถูกเน้น4 2 6" xfId="1620"/>
    <cellStyle name="40% - ส่วนที่ถูกเน้น4 2 6 2" xfId="1621"/>
    <cellStyle name="40% - ส่วนที่ถูกเน้น4 2 7" xfId="1622"/>
    <cellStyle name="40% - ส่วนที่ถูกเน้น4 2 7 2" xfId="1623"/>
    <cellStyle name="40% - ส่วนที่ถูกเน้น4 2 8" xfId="1624"/>
    <cellStyle name="40% - ส่วนที่ถูกเน้น4 2 8 2" xfId="1625"/>
    <cellStyle name="40% - ส่วนที่ถูกเน้น4 2 9" xfId="1626"/>
    <cellStyle name="40% - ส่วนที่ถูกเน้น4 2 9 2" xfId="1627"/>
    <cellStyle name="40% - ส่วนที่ถูกเน้น4 20" xfId="1628"/>
    <cellStyle name="40% - ส่วนที่ถูกเน้น4 20 2" xfId="1629"/>
    <cellStyle name="40% - ส่วนที่ถูกเน้น4 20 3" xfId="1630"/>
    <cellStyle name="40% - ส่วนที่ถูกเน้น4 21" xfId="1631"/>
    <cellStyle name="40% - ส่วนที่ถูกเน้น4 3" xfId="1632"/>
    <cellStyle name="40% - ส่วนที่ถูกเน้น4 3 2" xfId="1633"/>
    <cellStyle name="40% - ส่วนที่ถูกเน้น4 3 2 2" xfId="1634"/>
    <cellStyle name="40% - ส่วนที่ถูกเน้น4 3 2 3" xfId="1635"/>
    <cellStyle name="40% - ส่วนที่ถูกเน้น4 3 3" xfId="1636"/>
    <cellStyle name="40% - ส่วนที่ถูกเน้น4 3 4" xfId="1637"/>
    <cellStyle name="40% - ส่วนที่ถูกเน้น4 4" xfId="1638"/>
    <cellStyle name="40% - ส่วนที่ถูกเน้น4 4 2" xfId="1639"/>
    <cellStyle name="40% - ส่วนที่ถูกเน้น4 4 2 2" xfId="1640"/>
    <cellStyle name="40% - ส่วนที่ถูกเน้น4 4 2 3" xfId="1641"/>
    <cellStyle name="40% - ส่วนที่ถูกเน้น4 4 3" xfId="1642"/>
    <cellStyle name="40% - ส่วนที่ถูกเน้น4 4 4" xfId="1643"/>
    <cellStyle name="40% - ส่วนที่ถูกเน้น4 5" xfId="1644"/>
    <cellStyle name="40% - ส่วนที่ถูกเน้น4 5 2" xfId="1645"/>
    <cellStyle name="40% - ส่วนที่ถูกเน้น4 5 2 2" xfId="1646"/>
    <cellStyle name="40% - ส่วนที่ถูกเน้น4 5 2 3" xfId="1647"/>
    <cellStyle name="40% - ส่วนที่ถูกเน้น4 5 3" xfId="1648"/>
    <cellStyle name="40% - ส่วนที่ถูกเน้น4 5 4" xfId="1649"/>
    <cellStyle name="40% - ส่วนที่ถูกเน้น4 6" xfId="1650"/>
    <cellStyle name="40% - ส่วนที่ถูกเน้น4 6 2" xfId="1651"/>
    <cellStyle name="40% - ส่วนที่ถูกเน้น4 6 2 2" xfId="1652"/>
    <cellStyle name="40% - ส่วนที่ถูกเน้น4 6 2 3" xfId="1653"/>
    <cellStyle name="40% - ส่วนที่ถูกเน้น4 6 3" xfId="1654"/>
    <cellStyle name="40% - ส่วนที่ถูกเน้น4 6 4" xfId="1655"/>
    <cellStyle name="40% - ส่วนที่ถูกเน้น4 7" xfId="1656"/>
    <cellStyle name="40% - ส่วนที่ถูกเน้น4 7 2" xfId="1657"/>
    <cellStyle name="40% - ส่วนที่ถูกเน้น4 8" xfId="1658"/>
    <cellStyle name="40% - ส่วนที่ถูกเน้น4 8 2" xfId="1659"/>
    <cellStyle name="40% - ส่วนที่ถูกเน้น4 9" xfId="1660"/>
    <cellStyle name="40% - ส่วนที่ถูกเน้น4 9 2" xfId="1661"/>
    <cellStyle name="40% - ส่วนที่ถูกเน้น5" xfId="1662"/>
    <cellStyle name="40% - ส่วนที่ถูกเน้น5 10" xfId="1663"/>
    <cellStyle name="40% - ส่วนที่ถูกเน้น5 10 2" xfId="1664"/>
    <cellStyle name="40% - ส่วนที่ถูกเน้น5 11" xfId="1665"/>
    <cellStyle name="40% - ส่วนที่ถูกเน้น5 11 2" xfId="1666"/>
    <cellStyle name="40% - ส่วนที่ถูกเน้น5 12" xfId="1667"/>
    <cellStyle name="40% - ส่วนที่ถูกเน้น5 12 2" xfId="1668"/>
    <cellStyle name="40% - ส่วนที่ถูกเน้น5 13" xfId="1669"/>
    <cellStyle name="40% - ส่วนที่ถูกเน้น5 13 2" xfId="1670"/>
    <cellStyle name="40% - ส่วนที่ถูกเน้น5 14" xfId="1671"/>
    <cellStyle name="40% - ส่วนที่ถูกเน้น5 14 2" xfId="1672"/>
    <cellStyle name="40% - ส่วนที่ถูกเน้น5 14 2 2" xfId="1673"/>
    <cellStyle name="40% - ส่วนที่ถูกเน้น5 14 3" xfId="1674"/>
    <cellStyle name="40% - ส่วนที่ถูกเน้น5 15" xfId="1675"/>
    <cellStyle name="40% - ส่วนที่ถูกเน้น5 15 2" xfId="1676"/>
    <cellStyle name="40% - ส่วนที่ถูกเน้น5 15 2 2" xfId="1677"/>
    <cellStyle name="40% - ส่วนที่ถูกเน้น5 15 3" xfId="1678"/>
    <cellStyle name="40% - ส่วนที่ถูกเน้น5 16" xfId="1679"/>
    <cellStyle name="40% - ส่วนที่ถูกเน้น5 16 2" xfId="1680"/>
    <cellStyle name="40% - ส่วนที่ถูกเน้น5 16 2 2" xfId="1681"/>
    <cellStyle name="40% - ส่วนที่ถูกเน้น5 16 3" xfId="1682"/>
    <cellStyle name="40% - ส่วนที่ถูกเน้น5 17" xfId="1683"/>
    <cellStyle name="40% - ส่วนที่ถูกเน้น5 17 2" xfId="1684"/>
    <cellStyle name="40% - ส่วนที่ถูกเน้น5 17 2 2" xfId="1685"/>
    <cellStyle name="40% - ส่วนที่ถูกเน้น5 17 3" xfId="1686"/>
    <cellStyle name="40% - ส่วนที่ถูกเน้น5 18" xfId="1687"/>
    <cellStyle name="40% - ส่วนที่ถูกเน้น5 18 2" xfId="1688"/>
    <cellStyle name="40% - ส่วนที่ถูกเน้น5 18 2 2" xfId="1689"/>
    <cellStyle name="40% - ส่วนที่ถูกเน้น5 18 3" xfId="1690"/>
    <cellStyle name="40% - ส่วนที่ถูกเน้น5 19" xfId="1691"/>
    <cellStyle name="40% - ส่วนที่ถูกเน้น5 19 2" xfId="1692"/>
    <cellStyle name="40% - ส่วนที่ถูกเน้น5 19 2 2" xfId="1693"/>
    <cellStyle name="40% - ส่วนที่ถูกเน้น5 19 3" xfId="1694"/>
    <cellStyle name="40% - ส่วนที่ถูกเน้น5 2" xfId="1695"/>
    <cellStyle name="40% - ส่วนที่ถูกเน้น5 2 10" xfId="1696"/>
    <cellStyle name="40% - ส่วนที่ถูกเน้น5 2 2" xfId="1697"/>
    <cellStyle name="40% - ส่วนที่ถูกเน้น5 2 2 2" xfId="1698"/>
    <cellStyle name="40% - ส่วนที่ถูกเน้น5 2 3" xfId="1699"/>
    <cellStyle name="40% - ส่วนที่ถูกเน้น5 2 3 2" xfId="1700"/>
    <cellStyle name="40% - ส่วนที่ถูกเน้น5 2 4" xfId="1701"/>
    <cellStyle name="40% - ส่วนที่ถูกเน้น5 2 4 2" xfId="1702"/>
    <cellStyle name="40% - ส่วนที่ถูกเน้น5 2 5" xfId="1703"/>
    <cellStyle name="40% - ส่วนที่ถูกเน้น5 2 5 2" xfId="1704"/>
    <cellStyle name="40% - ส่วนที่ถูกเน้น5 2 6" xfId="1705"/>
    <cellStyle name="40% - ส่วนที่ถูกเน้น5 2 6 2" xfId="1706"/>
    <cellStyle name="40% - ส่วนที่ถูกเน้น5 2 7" xfId="1707"/>
    <cellStyle name="40% - ส่วนที่ถูกเน้น5 2 7 2" xfId="1708"/>
    <cellStyle name="40% - ส่วนที่ถูกเน้น5 2 8" xfId="1709"/>
    <cellStyle name="40% - ส่วนที่ถูกเน้น5 2 8 2" xfId="1710"/>
    <cellStyle name="40% - ส่วนที่ถูกเน้น5 2 9" xfId="1711"/>
    <cellStyle name="40% - ส่วนที่ถูกเน้น5 2 9 2" xfId="1712"/>
    <cellStyle name="40% - ส่วนที่ถูกเน้น5 20" xfId="1713"/>
    <cellStyle name="40% - ส่วนที่ถูกเน้น5 20 2" xfId="1714"/>
    <cellStyle name="40% - ส่วนที่ถูกเน้น5 20 3" xfId="1715"/>
    <cellStyle name="40% - ส่วนที่ถูกเน้น5 21" xfId="1716"/>
    <cellStyle name="40% - ส่วนที่ถูกเน้น5 3" xfId="1717"/>
    <cellStyle name="40% - ส่วนที่ถูกเน้น5 3 2" xfId="1718"/>
    <cellStyle name="40% - ส่วนที่ถูกเน้น5 3 2 2" xfId="1719"/>
    <cellStyle name="40% - ส่วนที่ถูกเน้น5 3 2 3" xfId="1720"/>
    <cellStyle name="40% - ส่วนที่ถูกเน้น5 3 3" xfId="1721"/>
    <cellStyle name="40% - ส่วนที่ถูกเน้น5 3 4" xfId="1722"/>
    <cellStyle name="40% - ส่วนที่ถูกเน้น5 4" xfId="1723"/>
    <cellStyle name="40% - ส่วนที่ถูกเน้น5 4 2" xfId="1724"/>
    <cellStyle name="40% - ส่วนที่ถูกเน้น5 4 2 2" xfId="1725"/>
    <cellStyle name="40% - ส่วนที่ถูกเน้น5 4 2 3" xfId="1726"/>
    <cellStyle name="40% - ส่วนที่ถูกเน้น5 4 3" xfId="1727"/>
    <cellStyle name="40% - ส่วนที่ถูกเน้น5 4 4" xfId="1728"/>
    <cellStyle name="40% - ส่วนที่ถูกเน้น5 5" xfId="1729"/>
    <cellStyle name="40% - ส่วนที่ถูกเน้น5 5 2" xfId="1730"/>
    <cellStyle name="40% - ส่วนที่ถูกเน้น5 5 2 2" xfId="1731"/>
    <cellStyle name="40% - ส่วนที่ถูกเน้น5 5 2 3" xfId="1732"/>
    <cellStyle name="40% - ส่วนที่ถูกเน้น5 5 3" xfId="1733"/>
    <cellStyle name="40% - ส่วนที่ถูกเน้น5 5 4" xfId="1734"/>
    <cellStyle name="40% - ส่วนที่ถูกเน้น5 6" xfId="1735"/>
    <cellStyle name="40% - ส่วนที่ถูกเน้น5 6 2" xfId="1736"/>
    <cellStyle name="40% - ส่วนที่ถูกเน้น5 6 2 2" xfId="1737"/>
    <cellStyle name="40% - ส่วนที่ถูกเน้น5 6 2 3" xfId="1738"/>
    <cellStyle name="40% - ส่วนที่ถูกเน้น5 6 3" xfId="1739"/>
    <cellStyle name="40% - ส่วนที่ถูกเน้น5 6 4" xfId="1740"/>
    <cellStyle name="40% - ส่วนที่ถูกเน้น5 7" xfId="1741"/>
    <cellStyle name="40% - ส่วนที่ถูกเน้น5 7 2" xfId="1742"/>
    <cellStyle name="40% - ส่วนที่ถูกเน้น5 8" xfId="1743"/>
    <cellStyle name="40% - ส่วนที่ถูกเน้น5 8 2" xfId="1744"/>
    <cellStyle name="40% - ส่วนที่ถูกเน้น5 9" xfId="1745"/>
    <cellStyle name="40% - ส่วนที่ถูกเน้น5 9 2" xfId="1746"/>
    <cellStyle name="40% - ส่วนที่ถูกเน้น6" xfId="1747"/>
    <cellStyle name="40% - ส่วนที่ถูกเน้น6 10" xfId="1748"/>
    <cellStyle name="40% - ส่วนที่ถูกเน้น6 10 2" xfId="1749"/>
    <cellStyle name="40% - ส่วนที่ถูกเน้น6 11" xfId="1750"/>
    <cellStyle name="40% - ส่วนที่ถูกเน้น6 11 2" xfId="1751"/>
    <cellStyle name="40% - ส่วนที่ถูกเน้น6 12" xfId="1752"/>
    <cellStyle name="40% - ส่วนที่ถูกเน้น6 12 2" xfId="1753"/>
    <cellStyle name="40% - ส่วนที่ถูกเน้น6 13" xfId="1754"/>
    <cellStyle name="40% - ส่วนที่ถูกเน้น6 13 2" xfId="1755"/>
    <cellStyle name="40% - ส่วนที่ถูกเน้น6 14" xfId="1756"/>
    <cellStyle name="40% - ส่วนที่ถูกเน้น6 14 2" xfId="1757"/>
    <cellStyle name="40% - ส่วนที่ถูกเน้น6 14 2 2" xfId="1758"/>
    <cellStyle name="40% - ส่วนที่ถูกเน้น6 14 3" xfId="1759"/>
    <cellStyle name="40% - ส่วนที่ถูกเน้น6 15" xfId="1760"/>
    <cellStyle name="40% - ส่วนที่ถูกเน้น6 15 2" xfId="1761"/>
    <cellStyle name="40% - ส่วนที่ถูกเน้น6 15 2 2" xfId="1762"/>
    <cellStyle name="40% - ส่วนที่ถูกเน้น6 15 3" xfId="1763"/>
    <cellStyle name="40% - ส่วนที่ถูกเน้น6 16" xfId="1764"/>
    <cellStyle name="40% - ส่วนที่ถูกเน้น6 16 2" xfId="1765"/>
    <cellStyle name="40% - ส่วนที่ถูกเน้น6 16 2 2" xfId="1766"/>
    <cellStyle name="40% - ส่วนที่ถูกเน้น6 16 3" xfId="1767"/>
    <cellStyle name="40% - ส่วนที่ถูกเน้น6 17" xfId="1768"/>
    <cellStyle name="40% - ส่วนที่ถูกเน้น6 17 2" xfId="1769"/>
    <cellStyle name="40% - ส่วนที่ถูกเน้น6 17 2 2" xfId="1770"/>
    <cellStyle name="40% - ส่วนที่ถูกเน้น6 17 3" xfId="1771"/>
    <cellStyle name="40% - ส่วนที่ถูกเน้น6 18" xfId="1772"/>
    <cellStyle name="40% - ส่วนที่ถูกเน้น6 18 2" xfId="1773"/>
    <cellStyle name="40% - ส่วนที่ถูกเน้น6 18 2 2" xfId="1774"/>
    <cellStyle name="40% - ส่วนที่ถูกเน้น6 18 3" xfId="1775"/>
    <cellStyle name="40% - ส่วนที่ถูกเน้น6 19" xfId="1776"/>
    <cellStyle name="40% - ส่วนที่ถูกเน้น6 19 2" xfId="1777"/>
    <cellStyle name="40% - ส่วนที่ถูกเน้น6 19 2 2" xfId="1778"/>
    <cellStyle name="40% - ส่วนที่ถูกเน้น6 19 3" xfId="1779"/>
    <cellStyle name="40% - ส่วนที่ถูกเน้น6 2" xfId="1780"/>
    <cellStyle name="40% - ส่วนที่ถูกเน้น6 2 10" xfId="1781"/>
    <cellStyle name="40% - ส่วนที่ถูกเน้น6 2 2" xfId="1782"/>
    <cellStyle name="40% - ส่วนที่ถูกเน้น6 2 2 2" xfId="1783"/>
    <cellStyle name="40% - ส่วนที่ถูกเน้น6 2 3" xfId="1784"/>
    <cellStyle name="40% - ส่วนที่ถูกเน้น6 2 3 2" xfId="1785"/>
    <cellStyle name="40% - ส่วนที่ถูกเน้น6 2 4" xfId="1786"/>
    <cellStyle name="40% - ส่วนที่ถูกเน้น6 2 4 2" xfId="1787"/>
    <cellStyle name="40% - ส่วนที่ถูกเน้น6 2 5" xfId="1788"/>
    <cellStyle name="40% - ส่วนที่ถูกเน้น6 2 5 2" xfId="1789"/>
    <cellStyle name="40% - ส่วนที่ถูกเน้น6 2 6" xfId="1790"/>
    <cellStyle name="40% - ส่วนที่ถูกเน้น6 2 6 2" xfId="1791"/>
    <cellStyle name="40% - ส่วนที่ถูกเน้น6 2 7" xfId="1792"/>
    <cellStyle name="40% - ส่วนที่ถูกเน้น6 2 7 2" xfId="1793"/>
    <cellStyle name="40% - ส่วนที่ถูกเน้น6 2 8" xfId="1794"/>
    <cellStyle name="40% - ส่วนที่ถูกเน้น6 2 8 2" xfId="1795"/>
    <cellStyle name="40% - ส่วนที่ถูกเน้น6 2 9" xfId="1796"/>
    <cellStyle name="40% - ส่วนที่ถูกเน้น6 2 9 2" xfId="1797"/>
    <cellStyle name="40% - ส่วนที่ถูกเน้น6 20" xfId="1798"/>
    <cellStyle name="40% - ส่วนที่ถูกเน้น6 20 2" xfId="1799"/>
    <cellStyle name="40% - ส่วนที่ถูกเน้น6 20 3" xfId="1800"/>
    <cellStyle name="40% - ส่วนที่ถูกเน้น6 21" xfId="1801"/>
    <cellStyle name="40% - ส่วนที่ถูกเน้น6 3" xfId="1802"/>
    <cellStyle name="40% - ส่วนที่ถูกเน้น6 3 2" xfId="1803"/>
    <cellStyle name="40% - ส่วนที่ถูกเน้น6 3 2 2" xfId="1804"/>
    <cellStyle name="40% - ส่วนที่ถูกเน้น6 3 2 3" xfId="1805"/>
    <cellStyle name="40% - ส่วนที่ถูกเน้น6 3 3" xfId="1806"/>
    <cellStyle name="40% - ส่วนที่ถูกเน้น6 3 4" xfId="1807"/>
    <cellStyle name="40% - ส่วนที่ถูกเน้น6 4" xfId="1808"/>
    <cellStyle name="40% - ส่วนที่ถูกเน้น6 4 2" xfId="1809"/>
    <cellStyle name="40% - ส่วนที่ถูกเน้น6 4 2 2" xfId="1810"/>
    <cellStyle name="40% - ส่วนที่ถูกเน้น6 4 2 3" xfId="1811"/>
    <cellStyle name="40% - ส่วนที่ถูกเน้น6 4 3" xfId="1812"/>
    <cellStyle name="40% - ส่วนที่ถูกเน้น6 4 4" xfId="1813"/>
    <cellStyle name="40% - ส่วนที่ถูกเน้น6 5" xfId="1814"/>
    <cellStyle name="40% - ส่วนที่ถูกเน้น6 5 2" xfId="1815"/>
    <cellStyle name="40% - ส่วนที่ถูกเน้น6 5 2 2" xfId="1816"/>
    <cellStyle name="40% - ส่วนที่ถูกเน้น6 5 2 3" xfId="1817"/>
    <cellStyle name="40% - ส่วนที่ถูกเน้น6 5 3" xfId="1818"/>
    <cellStyle name="40% - ส่วนที่ถูกเน้น6 5 4" xfId="1819"/>
    <cellStyle name="40% - ส่วนที่ถูกเน้น6 6" xfId="1820"/>
    <cellStyle name="40% - ส่วนที่ถูกเน้น6 6 2" xfId="1821"/>
    <cellStyle name="40% - ส่วนที่ถูกเน้น6 6 2 2" xfId="1822"/>
    <cellStyle name="40% - ส่วนที่ถูกเน้น6 6 2 3" xfId="1823"/>
    <cellStyle name="40% - ส่วนที่ถูกเน้น6 6 3" xfId="1824"/>
    <cellStyle name="40% - ส่วนที่ถูกเน้น6 6 4" xfId="1825"/>
    <cellStyle name="40% - ส่วนที่ถูกเน้น6 7" xfId="1826"/>
    <cellStyle name="40% - ส่วนที่ถูกเน้น6 7 2" xfId="1827"/>
    <cellStyle name="40% - ส่วนที่ถูกเน้น6 8" xfId="1828"/>
    <cellStyle name="40% - ส่วนที่ถูกเน้น6 8 2" xfId="1829"/>
    <cellStyle name="40% - ส่วนที่ถูกเน้น6 9" xfId="1830"/>
    <cellStyle name="40% - ส่วนที่ถูกเน้น6 9 2" xfId="1831"/>
    <cellStyle name="60% - Accent1 10" xfId="1832"/>
    <cellStyle name="60% - Accent1 11" xfId="1833"/>
    <cellStyle name="60% - Accent1 12" xfId="1834"/>
    <cellStyle name="60% - Accent1 13" xfId="1835"/>
    <cellStyle name="60% - Accent1 14" xfId="1836"/>
    <cellStyle name="60% - Accent1 15" xfId="1837"/>
    <cellStyle name="60% - Accent1 16" xfId="1838"/>
    <cellStyle name="60% - Accent1 17" xfId="1839"/>
    <cellStyle name="60% - Accent1 2" xfId="1840"/>
    <cellStyle name="60% - Accent1 3" xfId="1841"/>
    <cellStyle name="60% - Accent1 4" xfId="1842"/>
    <cellStyle name="60% - Accent1 5" xfId="1843"/>
    <cellStyle name="60% - Accent1 6" xfId="1844"/>
    <cellStyle name="60% - Accent1 7" xfId="1845"/>
    <cellStyle name="60% - Accent1 8" xfId="1846"/>
    <cellStyle name="60% - Accent1 9" xfId="1847"/>
    <cellStyle name="60% - Accent2 10" xfId="1848"/>
    <cellStyle name="60% - Accent2 11" xfId="1849"/>
    <cellStyle name="60% - Accent2 12" xfId="1850"/>
    <cellStyle name="60% - Accent2 13" xfId="1851"/>
    <cellStyle name="60% - Accent2 14" xfId="1852"/>
    <cellStyle name="60% - Accent2 15" xfId="1853"/>
    <cellStyle name="60% - Accent2 16" xfId="1854"/>
    <cellStyle name="60% - Accent2 17" xfId="1855"/>
    <cellStyle name="60% - Accent2 2" xfId="1856"/>
    <cellStyle name="60% - Accent2 3" xfId="1857"/>
    <cellStyle name="60% - Accent2 4" xfId="1858"/>
    <cellStyle name="60% - Accent2 5" xfId="1859"/>
    <cellStyle name="60% - Accent2 6" xfId="1860"/>
    <cellStyle name="60% - Accent2 7" xfId="1861"/>
    <cellStyle name="60% - Accent2 8" xfId="1862"/>
    <cellStyle name="60% - Accent2 9" xfId="1863"/>
    <cellStyle name="60% - Accent3 10" xfId="1864"/>
    <cellStyle name="60% - Accent3 11" xfId="1865"/>
    <cellStyle name="60% - Accent3 12" xfId="1866"/>
    <cellStyle name="60% - Accent3 13" xfId="1867"/>
    <cellStyle name="60% - Accent3 14" xfId="1868"/>
    <cellStyle name="60% - Accent3 15" xfId="1869"/>
    <cellStyle name="60% - Accent3 16" xfId="1870"/>
    <cellStyle name="60% - Accent3 17" xfId="1871"/>
    <cellStyle name="60% - Accent3 2" xfId="1872"/>
    <cellStyle name="60% - Accent3 3" xfId="1873"/>
    <cellStyle name="60% - Accent3 4" xfId="1874"/>
    <cellStyle name="60% - Accent3 5" xfId="1875"/>
    <cellStyle name="60% - Accent3 6" xfId="1876"/>
    <cellStyle name="60% - Accent3 7" xfId="1877"/>
    <cellStyle name="60% - Accent3 8" xfId="1878"/>
    <cellStyle name="60% - Accent3 9" xfId="1879"/>
    <cellStyle name="60% - Accent4 10" xfId="1880"/>
    <cellStyle name="60% - Accent4 11" xfId="1881"/>
    <cellStyle name="60% - Accent4 12" xfId="1882"/>
    <cellStyle name="60% - Accent4 13" xfId="1883"/>
    <cellStyle name="60% - Accent4 14" xfId="1884"/>
    <cellStyle name="60% - Accent4 15" xfId="1885"/>
    <cellStyle name="60% - Accent4 16" xfId="1886"/>
    <cellStyle name="60% - Accent4 17" xfId="1887"/>
    <cellStyle name="60% - Accent4 2" xfId="1888"/>
    <cellStyle name="60% - Accent4 3" xfId="1889"/>
    <cellStyle name="60% - Accent4 4" xfId="1890"/>
    <cellStyle name="60% - Accent4 5" xfId="1891"/>
    <cellStyle name="60% - Accent4 6" xfId="1892"/>
    <cellStyle name="60% - Accent4 7" xfId="1893"/>
    <cellStyle name="60% - Accent4 8" xfId="1894"/>
    <cellStyle name="60% - Accent4 9" xfId="1895"/>
    <cellStyle name="60% - Accent5 10" xfId="1896"/>
    <cellStyle name="60% - Accent5 11" xfId="1897"/>
    <cellStyle name="60% - Accent5 12" xfId="1898"/>
    <cellStyle name="60% - Accent5 13" xfId="1899"/>
    <cellStyle name="60% - Accent5 14" xfId="1900"/>
    <cellStyle name="60% - Accent5 15" xfId="1901"/>
    <cellStyle name="60% - Accent5 16" xfId="1902"/>
    <cellStyle name="60% - Accent5 17" xfId="1903"/>
    <cellStyle name="60% - Accent5 2" xfId="1904"/>
    <cellStyle name="60% - Accent5 3" xfId="1905"/>
    <cellStyle name="60% - Accent5 4" xfId="1906"/>
    <cellStyle name="60% - Accent5 5" xfId="1907"/>
    <cellStyle name="60% - Accent5 6" xfId="1908"/>
    <cellStyle name="60% - Accent5 7" xfId="1909"/>
    <cellStyle name="60% - Accent5 8" xfId="1910"/>
    <cellStyle name="60% - Accent5 9" xfId="1911"/>
    <cellStyle name="60% - Accent6 10" xfId="1912"/>
    <cellStyle name="60% - Accent6 11" xfId="1913"/>
    <cellStyle name="60% - Accent6 12" xfId="1914"/>
    <cellStyle name="60% - Accent6 13" xfId="1915"/>
    <cellStyle name="60% - Accent6 14" xfId="1916"/>
    <cellStyle name="60% - Accent6 15" xfId="1917"/>
    <cellStyle name="60% - Accent6 16" xfId="1918"/>
    <cellStyle name="60% - Accent6 17" xfId="1919"/>
    <cellStyle name="60% - Accent6 2" xfId="1920"/>
    <cellStyle name="60% - Accent6 3" xfId="1921"/>
    <cellStyle name="60% - Accent6 4" xfId="1922"/>
    <cellStyle name="60% - Accent6 5" xfId="1923"/>
    <cellStyle name="60% - Accent6 6" xfId="1924"/>
    <cellStyle name="60% - Accent6 7" xfId="1925"/>
    <cellStyle name="60% - Accent6 8" xfId="1926"/>
    <cellStyle name="60% - Accent6 9" xfId="1927"/>
    <cellStyle name="60% - ส่วนที่ถูกเน้น1" xfId="1928"/>
    <cellStyle name="60% - ส่วนที่ถูกเน้น1 10" xfId="1929"/>
    <cellStyle name="60% - ส่วนที่ถูกเน้น1 11" xfId="1930"/>
    <cellStyle name="60% - ส่วนที่ถูกเน้น1 12" xfId="1931"/>
    <cellStyle name="60% - ส่วนที่ถูกเน้น1 13" xfId="1932"/>
    <cellStyle name="60% - ส่วนที่ถูกเน้น1 14" xfId="1933"/>
    <cellStyle name="60% - ส่วนที่ถูกเน้น1 15" xfId="1934"/>
    <cellStyle name="60% - ส่วนที่ถูกเน้น1 16" xfId="1935"/>
    <cellStyle name="60% - ส่วนที่ถูกเน้น1 17" xfId="1936"/>
    <cellStyle name="60% - ส่วนที่ถูกเน้น1 18" xfId="1937"/>
    <cellStyle name="60% - ส่วนที่ถูกเน้น1 19" xfId="1938"/>
    <cellStyle name="60% - ส่วนที่ถูกเน้น1 2" xfId="1939"/>
    <cellStyle name="60% - ส่วนที่ถูกเน้น1 2 2" xfId="1940"/>
    <cellStyle name="60% - ส่วนที่ถูกเน้น1 2 3" xfId="1941"/>
    <cellStyle name="60% - ส่วนที่ถูกเน้น1 2 4" xfId="1942"/>
    <cellStyle name="60% - ส่วนที่ถูกเน้น1 2 5" xfId="1943"/>
    <cellStyle name="60% - ส่วนที่ถูกเน้น1 2 6" xfId="1944"/>
    <cellStyle name="60% - ส่วนที่ถูกเน้น1 2 7" xfId="1945"/>
    <cellStyle name="60% - ส่วนที่ถูกเน้น1 2 8" xfId="1946"/>
    <cellStyle name="60% - ส่วนที่ถูกเน้น1 3" xfId="1947"/>
    <cellStyle name="60% - ส่วนที่ถูกเน้น1 3 2" xfId="1948"/>
    <cellStyle name="60% - ส่วนที่ถูกเน้น1 4" xfId="1949"/>
    <cellStyle name="60% - ส่วนที่ถูกเน้น1 4 2" xfId="1950"/>
    <cellStyle name="60% - ส่วนที่ถูกเน้น1 5" xfId="1951"/>
    <cellStyle name="60% - ส่วนที่ถูกเน้น1 5 2" xfId="1952"/>
    <cellStyle name="60% - ส่วนที่ถูกเน้น1 6" xfId="1953"/>
    <cellStyle name="60% - ส่วนที่ถูกเน้น1 6 2" xfId="1954"/>
    <cellStyle name="60% - ส่วนที่ถูกเน้น1 7" xfId="1955"/>
    <cellStyle name="60% - ส่วนที่ถูกเน้น1 8" xfId="1956"/>
    <cellStyle name="60% - ส่วนที่ถูกเน้น1 9" xfId="1957"/>
    <cellStyle name="60% - ส่วนที่ถูกเน้น2" xfId="1958"/>
    <cellStyle name="60% - ส่วนที่ถูกเน้น2 10" xfId="1959"/>
    <cellStyle name="60% - ส่วนที่ถูกเน้น2 11" xfId="1960"/>
    <cellStyle name="60% - ส่วนที่ถูกเน้น2 12" xfId="1961"/>
    <cellStyle name="60% - ส่วนที่ถูกเน้น2 13" xfId="1962"/>
    <cellStyle name="60% - ส่วนที่ถูกเน้น2 14" xfId="1963"/>
    <cellStyle name="60% - ส่วนที่ถูกเน้น2 15" xfId="1964"/>
    <cellStyle name="60% - ส่วนที่ถูกเน้น2 16" xfId="1965"/>
    <cellStyle name="60% - ส่วนที่ถูกเน้น2 17" xfId="1966"/>
    <cellStyle name="60% - ส่วนที่ถูกเน้น2 18" xfId="1967"/>
    <cellStyle name="60% - ส่วนที่ถูกเน้น2 19" xfId="1968"/>
    <cellStyle name="60% - ส่วนที่ถูกเน้น2 2" xfId="1969"/>
    <cellStyle name="60% - ส่วนที่ถูกเน้น2 2 2" xfId="1970"/>
    <cellStyle name="60% - ส่วนที่ถูกเน้น2 2 3" xfId="1971"/>
    <cellStyle name="60% - ส่วนที่ถูกเน้น2 2 4" xfId="1972"/>
    <cellStyle name="60% - ส่วนที่ถูกเน้น2 2 5" xfId="1973"/>
    <cellStyle name="60% - ส่วนที่ถูกเน้น2 2 6" xfId="1974"/>
    <cellStyle name="60% - ส่วนที่ถูกเน้น2 2 7" xfId="1975"/>
    <cellStyle name="60% - ส่วนที่ถูกเน้น2 2 8" xfId="1976"/>
    <cellStyle name="60% - ส่วนที่ถูกเน้น2 3" xfId="1977"/>
    <cellStyle name="60% - ส่วนที่ถูกเน้น2 3 2" xfId="1978"/>
    <cellStyle name="60% - ส่วนที่ถูกเน้น2 4" xfId="1979"/>
    <cellStyle name="60% - ส่วนที่ถูกเน้น2 4 2" xfId="1980"/>
    <cellStyle name="60% - ส่วนที่ถูกเน้น2 5" xfId="1981"/>
    <cellStyle name="60% - ส่วนที่ถูกเน้น2 5 2" xfId="1982"/>
    <cellStyle name="60% - ส่วนที่ถูกเน้น2 6" xfId="1983"/>
    <cellStyle name="60% - ส่วนที่ถูกเน้น2 6 2" xfId="1984"/>
    <cellStyle name="60% - ส่วนที่ถูกเน้น2 7" xfId="1985"/>
    <cellStyle name="60% - ส่วนที่ถูกเน้น2 8" xfId="1986"/>
    <cellStyle name="60% - ส่วนที่ถูกเน้น2 9" xfId="1987"/>
    <cellStyle name="60% - ส่วนที่ถูกเน้น3" xfId="1988"/>
    <cellStyle name="60% - ส่วนที่ถูกเน้น3 10" xfId="1989"/>
    <cellStyle name="60% - ส่วนที่ถูกเน้น3 11" xfId="1990"/>
    <cellStyle name="60% - ส่วนที่ถูกเน้น3 12" xfId="1991"/>
    <cellStyle name="60% - ส่วนที่ถูกเน้น3 13" xfId="1992"/>
    <cellStyle name="60% - ส่วนที่ถูกเน้น3 14" xfId="1993"/>
    <cellStyle name="60% - ส่วนที่ถูกเน้น3 15" xfId="1994"/>
    <cellStyle name="60% - ส่วนที่ถูกเน้น3 16" xfId="1995"/>
    <cellStyle name="60% - ส่วนที่ถูกเน้น3 17" xfId="1996"/>
    <cellStyle name="60% - ส่วนที่ถูกเน้น3 18" xfId="1997"/>
    <cellStyle name="60% - ส่วนที่ถูกเน้น3 19" xfId="1998"/>
    <cellStyle name="60% - ส่วนที่ถูกเน้น3 2" xfId="1999"/>
    <cellStyle name="60% - ส่วนที่ถูกเน้น3 2 2" xfId="2000"/>
    <cellStyle name="60% - ส่วนที่ถูกเน้น3 2 3" xfId="2001"/>
    <cellStyle name="60% - ส่วนที่ถูกเน้น3 2 4" xfId="2002"/>
    <cellStyle name="60% - ส่วนที่ถูกเน้น3 2 5" xfId="2003"/>
    <cellStyle name="60% - ส่วนที่ถูกเน้น3 2 6" xfId="2004"/>
    <cellStyle name="60% - ส่วนที่ถูกเน้น3 2 7" xfId="2005"/>
    <cellStyle name="60% - ส่วนที่ถูกเน้น3 2 8" xfId="2006"/>
    <cellStyle name="60% - ส่วนที่ถูกเน้น3 3" xfId="2007"/>
    <cellStyle name="60% - ส่วนที่ถูกเน้น3 3 2" xfId="2008"/>
    <cellStyle name="60% - ส่วนที่ถูกเน้น3 4" xfId="2009"/>
    <cellStyle name="60% - ส่วนที่ถูกเน้น3 4 2" xfId="2010"/>
    <cellStyle name="60% - ส่วนที่ถูกเน้น3 5" xfId="2011"/>
    <cellStyle name="60% - ส่วนที่ถูกเน้น3 5 2" xfId="2012"/>
    <cellStyle name="60% - ส่วนที่ถูกเน้น3 6" xfId="2013"/>
    <cellStyle name="60% - ส่วนที่ถูกเน้น3 6 2" xfId="2014"/>
    <cellStyle name="60% - ส่วนที่ถูกเน้น3 7" xfId="2015"/>
    <cellStyle name="60% - ส่วนที่ถูกเน้น3 8" xfId="2016"/>
    <cellStyle name="60% - ส่วนที่ถูกเน้น3 9" xfId="2017"/>
    <cellStyle name="60% - ส่วนที่ถูกเน้น4" xfId="2018"/>
    <cellStyle name="60% - ส่วนที่ถูกเน้น4 10" xfId="2019"/>
    <cellStyle name="60% - ส่วนที่ถูกเน้น4 11" xfId="2020"/>
    <cellStyle name="60% - ส่วนที่ถูกเน้น4 12" xfId="2021"/>
    <cellStyle name="60% - ส่วนที่ถูกเน้น4 13" xfId="2022"/>
    <cellStyle name="60% - ส่วนที่ถูกเน้น4 14" xfId="2023"/>
    <cellStyle name="60% - ส่วนที่ถูกเน้น4 15" xfId="2024"/>
    <cellStyle name="60% - ส่วนที่ถูกเน้น4 16" xfId="2025"/>
    <cellStyle name="60% - ส่วนที่ถูกเน้น4 17" xfId="2026"/>
    <cellStyle name="60% - ส่วนที่ถูกเน้น4 18" xfId="2027"/>
    <cellStyle name="60% - ส่วนที่ถูกเน้น4 19" xfId="2028"/>
    <cellStyle name="60% - ส่วนที่ถูกเน้น4 2" xfId="2029"/>
    <cellStyle name="60% - ส่วนที่ถูกเน้น4 2 2" xfId="2030"/>
    <cellStyle name="60% - ส่วนที่ถูกเน้น4 2 3" xfId="2031"/>
    <cellStyle name="60% - ส่วนที่ถูกเน้น4 2 4" xfId="2032"/>
    <cellStyle name="60% - ส่วนที่ถูกเน้น4 2 5" xfId="2033"/>
    <cellStyle name="60% - ส่วนที่ถูกเน้น4 2 6" xfId="2034"/>
    <cellStyle name="60% - ส่วนที่ถูกเน้น4 2 7" xfId="2035"/>
    <cellStyle name="60% - ส่วนที่ถูกเน้น4 2 8" xfId="2036"/>
    <cellStyle name="60% - ส่วนที่ถูกเน้น4 3" xfId="2037"/>
    <cellStyle name="60% - ส่วนที่ถูกเน้น4 3 2" xfId="2038"/>
    <cellStyle name="60% - ส่วนที่ถูกเน้น4 4" xfId="2039"/>
    <cellStyle name="60% - ส่วนที่ถูกเน้น4 4 2" xfId="2040"/>
    <cellStyle name="60% - ส่วนที่ถูกเน้น4 5" xfId="2041"/>
    <cellStyle name="60% - ส่วนที่ถูกเน้น4 5 2" xfId="2042"/>
    <cellStyle name="60% - ส่วนที่ถูกเน้น4 6" xfId="2043"/>
    <cellStyle name="60% - ส่วนที่ถูกเน้น4 6 2" xfId="2044"/>
    <cellStyle name="60% - ส่วนที่ถูกเน้น4 7" xfId="2045"/>
    <cellStyle name="60% - ส่วนที่ถูกเน้น4 8" xfId="2046"/>
    <cellStyle name="60% - ส่วนที่ถูกเน้น4 9" xfId="2047"/>
    <cellStyle name="60% - ส่วนที่ถูกเน้น5" xfId="2048"/>
    <cellStyle name="60% - ส่วนที่ถูกเน้น5 10" xfId="2049"/>
    <cellStyle name="60% - ส่วนที่ถูกเน้น5 11" xfId="2050"/>
    <cellStyle name="60% - ส่วนที่ถูกเน้น5 12" xfId="2051"/>
    <cellStyle name="60% - ส่วนที่ถูกเน้น5 13" xfId="2052"/>
    <cellStyle name="60% - ส่วนที่ถูกเน้น5 14" xfId="2053"/>
    <cellStyle name="60% - ส่วนที่ถูกเน้น5 15" xfId="2054"/>
    <cellStyle name="60% - ส่วนที่ถูกเน้น5 16" xfId="2055"/>
    <cellStyle name="60% - ส่วนที่ถูกเน้น5 17" xfId="2056"/>
    <cellStyle name="60% - ส่วนที่ถูกเน้น5 18" xfId="2057"/>
    <cellStyle name="60% - ส่วนที่ถูกเน้น5 19" xfId="2058"/>
    <cellStyle name="60% - ส่วนที่ถูกเน้น5 2" xfId="2059"/>
    <cellStyle name="60% - ส่วนที่ถูกเน้น5 2 2" xfId="2060"/>
    <cellStyle name="60% - ส่วนที่ถูกเน้น5 2 3" xfId="2061"/>
    <cellStyle name="60% - ส่วนที่ถูกเน้น5 2 4" xfId="2062"/>
    <cellStyle name="60% - ส่วนที่ถูกเน้น5 2 5" xfId="2063"/>
    <cellStyle name="60% - ส่วนที่ถูกเน้น5 2 6" xfId="2064"/>
    <cellStyle name="60% - ส่วนที่ถูกเน้น5 2 7" xfId="2065"/>
    <cellStyle name="60% - ส่วนที่ถูกเน้น5 2 8" xfId="2066"/>
    <cellStyle name="60% - ส่วนที่ถูกเน้น5 3" xfId="2067"/>
    <cellStyle name="60% - ส่วนที่ถูกเน้น5 3 2" xfId="2068"/>
    <cellStyle name="60% - ส่วนที่ถูกเน้น5 4" xfId="2069"/>
    <cellStyle name="60% - ส่วนที่ถูกเน้น5 4 2" xfId="2070"/>
    <cellStyle name="60% - ส่วนที่ถูกเน้น5 5" xfId="2071"/>
    <cellStyle name="60% - ส่วนที่ถูกเน้น5 5 2" xfId="2072"/>
    <cellStyle name="60% - ส่วนที่ถูกเน้น5 6" xfId="2073"/>
    <cellStyle name="60% - ส่วนที่ถูกเน้น5 6 2" xfId="2074"/>
    <cellStyle name="60% - ส่วนที่ถูกเน้น5 7" xfId="2075"/>
    <cellStyle name="60% - ส่วนที่ถูกเน้น5 8" xfId="2076"/>
    <cellStyle name="60% - ส่วนที่ถูกเน้น5 9" xfId="2077"/>
    <cellStyle name="60% - ส่วนที่ถูกเน้น6" xfId="2078"/>
    <cellStyle name="60% - ส่วนที่ถูกเน้น6 10" xfId="2079"/>
    <cellStyle name="60% - ส่วนที่ถูกเน้น6 11" xfId="2080"/>
    <cellStyle name="60% - ส่วนที่ถูกเน้น6 12" xfId="2081"/>
    <cellStyle name="60% - ส่วนที่ถูกเน้น6 13" xfId="2082"/>
    <cellStyle name="60% - ส่วนที่ถูกเน้น6 14" xfId="2083"/>
    <cellStyle name="60% - ส่วนที่ถูกเน้น6 15" xfId="2084"/>
    <cellStyle name="60% - ส่วนที่ถูกเน้น6 16" xfId="2085"/>
    <cellStyle name="60% - ส่วนที่ถูกเน้น6 17" xfId="2086"/>
    <cellStyle name="60% - ส่วนที่ถูกเน้น6 18" xfId="2087"/>
    <cellStyle name="60% - ส่วนที่ถูกเน้น6 19" xfId="2088"/>
    <cellStyle name="60% - ส่วนที่ถูกเน้น6 2" xfId="2089"/>
    <cellStyle name="60% - ส่วนที่ถูกเน้น6 2 2" xfId="2090"/>
    <cellStyle name="60% - ส่วนที่ถูกเน้น6 2 3" xfId="2091"/>
    <cellStyle name="60% - ส่วนที่ถูกเน้น6 2 4" xfId="2092"/>
    <cellStyle name="60% - ส่วนที่ถูกเน้น6 2 5" xfId="2093"/>
    <cellStyle name="60% - ส่วนที่ถูกเน้น6 2 6" xfId="2094"/>
    <cellStyle name="60% - ส่วนที่ถูกเน้น6 2 7" xfId="2095"/>
    <cellStyle name="60% - ส่วนที่ถูกเน้น6 2 8" xfId="2096"/>
    <cellStyle name="60% - ส่วนที่ถูกเน้น6 3" xfId="2097"/>
    <cellStyle name="60% - ส่วนที่ถูกเน้น6 3 2" xfId="2098"/>
    <cellStyle name="60% - ส่วนที่ถูกเน้น6 4" xfId="2099"/>
    <cellStyle name="60% - ส่วนที่ถูกเน้น6 4 2" xfId="2100"/>
    <cellStyle name="60% - ส่วนที่ถูกเน้น6 5" xfId="2101"/>
    <cellStyle name="60% - ส่วนที่ถูกเน้น6 5 2" xfId="2102"/>
    <cellStyle name="60% - ส่วนที่ถูกเน้น6 6" xfId="2103"/>
    <cellStyle name="60% - ส่วนที่ถูกเน้น6 6 2" xfId="2104"/>
    <cellStyle name="60% - ส่วนที่ถูกเน้น6 7" xfId="2105"/>
    <cellStyle name="60% - ส่วนที่ถูกเน้น6 8" xfId="2106"/>
    <cellStyle name="60% - ส่วนที่ถูกเน้น6 9" xfId="2107"/>
    <cellStyle name="Accent1 10" xfId="2108"/>
    <cellStyle name="Accent1 11" xfId="2109"/>
    <cellStyle name="Accent1 12" xfId="2110"/>
    <cellStyle name="Accent1 13" xfId="2111"/>
    <cellStyle name="Accent1 14" xfId="2112"/>
    <cellStyle name="Accent1 15" xfId="2113"/>
    <cellStyle name="Accent1 16" xfId="2114"/>
    <cellStyle name="Accent1 17" xfId="2115"/>
    <cellStyle name="Accent1 2" xfId="2116"/>
    <cellStyle name="Accent1 3" xfId="2117"/>
    <cellStyle name="Accent1 4" xfId="2118"/>
    <cellStyle name="Accent1 5" xfId="2119"/>
    <cellStyle name="Accent1 6" xfId="2120"/>
    <cellStyle name="Accent1 7" xfId="2121"/>
    <cellStyle name="Accent1 8" xfId="2122"/>
    <cellStyle name="Accent1 9" xfId="2123"/>
    <cellStyle name="Accent2 10" xfId="2124"/>
    <cellStyle name="Accent2 11" xfId="2125"/>
    <cellStyle name="Accent2 12" xfId="2126"/>
    <cellStyle name="Accent2 13" xfId="2127"/>
    <cellStyle name="Accent2 14" xfId="2128"/>
    <cellStyle name="Accent2 15" xfId="2129"/>
    <cellStyle name="Accent2 16" xfId="2130"/>
    <cellStyle name="Accent2 17" xfId="2131"/>
    <cellStyle name="Accent2 2" xfId="2132"/>
    <cellStyle name="Accent2 3" xfId="2133"/>
    <cellStyle name="Accent2 4" xfId="2134"/>
    <cellStyle name="Accent2 5" xfId="2135"/>
    <cellStyle name="Accent2 6" xfId="2136"/>
    <cellStyle name="Accent2 7" xfId="2137"/>
    <cellStyle name="Accent2 8" xfId="2138"/>
    <cellStyle name="Accent2 9" xfId="2139"/>
    <cellStyle name="Accent3 10" xfId="2140"/>
    <cellStyle name="Accent3 11" xfId="2141"/>
    <cellStyle name="Accent3 12" xfId="2142"/>
    <cellStyle name="Accent3 13" xfId="2143"/>
    <cellStyle name="Accent3 14" xfId="2144"/>
    <cellStyle name="Accent3 15" xfId="2145"/>
    <cellStyle name="Accent3 16" xfId="2146"/>
    <cellStyle name="Accent3 17" xfId="2147"/>
    <cellStyle name="Accent3 2" xfId="2148"/>
    <cellStyle name="Accent3 3" xfId="2149"/>
    <cellStyle name="Accent3 4" xfId="2150"/>
    <cellStyle name="Accent3 5" xfId="2151"/>
    <cellStyle name="Accent3 6" xfId="2152"/>
    <cellStyle name="Accent3 7" xfId="2153"/>
    <cellStyle name="Accent3 8" xfId="2154"/>
    <cellStyle name="Accent3 9" xfId="2155"/>
    <cellStyle name="Accent4 10" xfId="2156"/>
    <cellStyle name="Accent4 11" xfId="2157"/>
    <cellStyle name="Accent4 12" xfId="2158"/>
    <cellStyle name="Accent4 13" xfId="2159"/>
    <cellStyle name="Accent4 14" xfId="2160"/>
    <cellStyle name="Accent4 15" xfId="2161"/>
    <cellStyle name="Accent4 16" xfId="2162"/>
    <cellStyle name="Accent4 17" xfId="2163"/>
    <cellStyle name="Accent4 2" xfId="2164"/>
    <cellStyle name="Accent4 3" xfId="2165"/>
    <cellStyle name="Accent4 4" xfId="2166"/>
    <cellStyle name="Accent4 5" xfId="2167"/>
    <cellStyle name="Accent4 6" xfId="2168"/>
    <cellStyle name="Accent4 7" xfId="2169"/>
    <cellStyle name="Accent4 8" xfId="2170"/>
    <cellStyle name="Accent4 9" xfId="2171"/>
    <cellStyle name="Accent5 10" xfId="2172"/>
    <cellStyle name="Accent5 11" xfId="2173"/>
    <cellStyle name="Accent5 12" xfId="2174"/>
    <cellStyle name="Accent5 13" xfId="2175"/>
    <cellStyle name="Accent5 14" xfId="2176"/>
    <cellStyle name="Accent5 15" xfId="2177"/>
    <cellStyle name="Accent5 16" xfId="2178"/>
    <cellStyle name="Accent5 17" xfId="2179"/>
    <cellStyle name="Accent5 2" xfId="2180"/>
    <cellStyle name="Accent5 3" xfId="2181"/>
    <cellStyle name="Accent5 4" xfId="2182"/>
    <cellStyle name="Accent5 5" xfId="2183"/>
    <cellStyle name="Accent5 6" xfId="2184"/>
    <cellStyle name="Accent5 7" xfId="2185"/>
    <cellStyle name="Accent5 8" xfId="2186"/>
    <cellStyle name="Accent5 9" xfId="2187"/>
    <cellStyle name="Accent6 10" xfId="2188"/>
    <cellStyle name="Accent6 11" xfId="2189"/>
    <cellStyle name="Accent6 12" xfId="2190"/>
    <cellStyle name="Accent6 13" xfId="2191"/>
    <cellStyle name="Accent6 14" xfId="2192"/>
    <cellStyle name="Accent6 15" xfId="2193"/>
    <cellStyle name="Accent6 16" xfId="2194"/>
    <cellStyle name="Accent6 17" xfId="2195"/>
    <cellStyle name="Accent6 2" xfId="2196"/>
    <cellStyle name="Accent6 3" xfId="2197"/>
    <cellStyle name="Accent6 4" xfId="2198"/>
    <cellStyle name="Accent6 5" xfId="2199"/>
    <cellStyle name="Accent6 6" xfId="2200"/>
    <cellStyle name="Accent6 7" xfId="2201"/>
    <cellStyle name="Accent6 8" xfId="2202"/>
    <cellStyle name="Accent6 9" xfId="2203"/>
    <cellStyle name="Bad 10" xfId="2204"/>
    <cellStyle name="Bad 11" xfId="2205"/>
    <cellStyle name="Bad 12" xfId="2206"/>
    <cellStyle name="Bad 13" xfId="2207"/>
    <cellStyle name="Bad 14" xfId="2208"/>
    <cellStyle name="Bad 15" xfId="2209"/>
    <cellStyle name="Bad 16" xfId="2210"/>
    <cellStyle name="Bad 17" xfId="2211"/>
    <cellStyle name="Bad 2" xfId="2212"/>
    <cellStyle name="Bad 3" xfId="2213"/>
    <cellStyle name="Bad 4" xfId="2214"/>
    <cellStyle name="Bad 5" xfId="2215"/>
    <cellStyle name="Bad 6" xfId="2216"/>
    <cellStyle name="Bad 7" xfId="2217"/>
    <cellStyle name="Bad 8" xfId="2218"/>
    <cellStyle name="Bad 9" xfId="2219"/>
    <cellStyle name="Calculation 10" xfId="2220"/>
    <cellStyle name="Calculation 11" xfId="2221"/>
    <cellStyle name="Calculation 12" xfId="2222"/>
    <cellStyle name="Calculation 13" xfId="2223"/>
    <cellStyle name="Calculation 14" xfId="2224"/>
    <cellStyle name="Calculation 15" xfId="2225"/>
    <cellStyle name="Calculation 16" xfId="2226"/>
    <cellStyle name="Calculation 17" xfId="2227"/>
    <cellStyle name="Calculation 2" xfId="2228"/>
    <cellStyle name="Calculation 3" xfId="2229"/>
    <cellStyle name="Calculation 4" xfId="2230"/>
    <cellStyle name="Calculation 5" xfId="2231"/>
    <cellStyle name="Calculation 6" xfId="2232"/>
    <cellStyle name="Calculation 7" xfId="2233"/>
    <cellStyle name="Calculation 8" xfId="2234"/>
    <cellStyle name="Calculation 9" xfId="2235"/>
    <cellStyle name="Check Cell 10" xfId="2236"/>
    <cellStyle name="Check Cell 11" xfId="2237"/>
    <cellStyle name="Check Cell 12" xfId="2238"/>
    <cellStyle name="Check Cell 13" xfId="2239"/>
    <cellStyle name="Check Cell 14" xfId="2240"/>
    <cellStyle name="Check Cell 15" xfId="2241"/>
    <cellStyle name="Check Cell 16" xfId="2242"/>
    <cellStyle name="Check Cell 17" xfId="2243"/>
    <cellStyle name="Check Cell 2" xfId="2244"/>
    <cellStyle name="Check Cell 3" xfId="2245"/>
    <cellStyle name="Check Cell 4" xfId="2246"/>
    <cellStyle name="Check Cell 5" xfId="2247"/>
    <cellStyle name="Check Cell 6" xfId="2248"/>
    <cellStyle name="Check Cell 7" xfId="2249"/>
    <cellStyle name="Check Cell 8" xfId="2250"/>
    <cellStyle name="Check Cell 9" xfId="2251"/>
    <cellStyle name="Comma" xfId="4116" builtinId="3"/>
    <cellStyle name="Comma  - Style7" xfId="2252"/>
    <cellStyle name="Comma  - Style8" xfId="2253"/>
    <cellStyle name="Comma 10" xfId="33"/>
    <cellStyle name="Comma 10 10" xfId="2254"/>
    <cellStyle name="Comma 10 11" xfId="2255"/>
    <cellStyle name="Comma 10 12" xfId="2256"/>
    <cellStyle name="Comma 10 13" xfId="2257"/>
    <cellStyle name="Comma 10 14" xfId="2258"/>
    <cellStyle name="Comma 10 15" xfId="2259"/>
    <cellStyle name="Comma 10 2" xfId="2260"/>
    <cellStyle name="Comma 10 3" xfId="2261"/>
    <cellStyle name="Comma 10 3 2" xfId="2262"/>
    <cellStyle name="Comma 10 4" xfId="2263"/>
    <cellStyle name="Comma 10 5" xfId="2264"/>
    <cellStyle name="Comma 10 6" xfId="30"/>
    <cellStyle name="Comma 10 6 2" xfId="2265"/>
    <cellStyle name="Comma 10 7" xfId="2266"/>
    <cellStyle name="Comma 10 8" xfId="2267"/>
    <cellStyle name="Comma 10 9" xfId="2268"/>
    <cellStyle name="Comma 10_TOP-DI_Q'1_54" xfId="2269"/>
    <cellStyle name="Comma 11" xfId="2"/>
    <cellStyle name="Comma 11 2" xfId="2270"/>
    <cellStyle name="Comma 11 3" xfId="27"/>
    <cellStyle name="Comma 11 4" xfId="2271"/>
    <cellStyle name="Comma 11 5" xfId="2272"/>
    <cellStyle name="Comma 12" xfId="2273"/>
    <cellStyle name="Comma 13" xfId="2274"/>
    <cellStyle name="Comma 13 2" xfId="2275"/>
    <cellStyle name="Comma 13 2 2" xfId="2276"/>
    <cellStyle name="Comma 14" xfId="2277"/>
    <cellStyle name="Comma 14 2" xfId="2278"/>
    <cellStyle name="Comma 14 2 2" xfId="16"/>
    <cellStyle name="Comma 14 3" xfId="9"/>
    <cellStyle name="Comma 15" xfId="2279"/>
    <cellStyle name="Comma 15 2" xfId="2280"/>
    <cellStyle name="Comma 16" xfId="2281"/>
    <cellStyle name="Comma 16 2" xfId="2282"/>
    <cellStyle name="Comma 17" xfId="2283"/>
    <cellStyle name="Comma 17 2" xfId="19"/>
    <cellStyle name="Comma 18" xfId="2284"/>
    <cellStyle name="Comma 18 2" xfId="2285"/>
    <cellStyle name="Comma 19" xfId="2286"/>
    <cellStyle name="Comma 19 2" xfId="2287"/>
    <cellStyle name="Comma 2" xfId="2288"/>
    <cellStyle name="Comma 2 10" xfId="2289"/>
    <cellStyle name="Comma 2 11" xfId="2290"/>
    <cellStyle name="Comma 2 12" xfId="2291"/>
    <cellStyle name="Comma 2 13" xfId="2292"/>
    <cellStyle name="Comma 2 14" xfId="2293"/>
    <cellStyle name="Comma 2 15" xfId="2294"/>
    <cellStyle name="Comma 2 16" xfId="2295"/>
    <cellStyle name="Comma 2 16 2" xfId="2296"/>
    <cellStyle name="Comma 2 17" xfId="2297"/>
    <cellStyle name="Comma 2 18" xfId="2298"/>
    <cellStyle name="Comma 2 19" xfId="2299"/>
    <cellStyle name="Comma 2 2" xfId="2300"/>
    <cellStyle name="Comma 2 2 10" xfId="2301"/>
    <cellStyle name="Comma 2 2 10 2" xfId="2302"/>
    <cellStyle name="Comma 2 2 11" xfId="2303"/>
    <cellStyle name="Comma 2 2 11 2" xfId="2304"/>
    <cellStyle name="Comma 2 2 12" xfId="2305"/>
    <cellStyle name="Comma 2 2 12 2" xfId="2306"/>
    <cellStyle name="Comma 2 2 13" xfId="2307"/>
    <cellStyle name="Comma 2 2 13 2" xfId="2308"/>
    <cellStyle name="Comma 2 2 14" xfId="2309"/>
    <cellStyle name="Comma 2 2 14 2" xfId="2310"/>
    <cellStyle name="Comma 2 2 15" xfId="2311"/>
    <cellStyle name="Comma 2 2 15 2" xfId="2312"/>
    <cellStyle name="Comma 2 2 16" xfId="2313"/>
    <cellStyle name="Comma 2 2 16 2" xfId="2314"/>
    <cellStyle name="Comma 2 2 17" xfId="2315"/>
    <cellStyle name="Comma 2 2 17 2" xfId="2316"/>
    <cellStyle name="Comma 2 2 18" xfId="2317"/>
    <cellStyle name="Comma 2 2 19" xfId="2318"/>
    <cellStyle name="Comma 2 2 2" xfId="2319"/>
    <cellStyle name="Comma 2 2 2 10" xfId="2320"/>
    <cellStyle name="Comma 2 2 2 11" xfId="2321"/>
    <cellStyle name="Comma 2 2 2 12" xfId="2322"/>
    <cellStyle name="Comma 2 2 2 13" xfId="2323"/>
    <cellStyle name="Comma 2 2 2 14" xfId="2324"/>
    <cellStyle name="Comma 2 2 2 15" xfId="2325"/>
    <cellStyle name="Comma 2 2 2 16" xfId="2326"/>
    <cellStyle name="Comma 2 2 2 17" xfId="2327"/>
    <cellStyle name="Comma 2 2 2 18" xfId="2328"/>
    <cellStyle name="Comma 2 2 2 19" xfId="2329"/>
    <cellStyle name="Comma 2 2 2 2" xfId="2330"/>
    <cellStyle name="Comma 2 2 2 2 2" xfId="2331"/>
    <cellStyle name="Comma 2 2 2 2 2 2" xfId="2332"/>
    <cellStyle name="Comma 2 2 2 2 3" xfId="2333"/>
    <cellStyle name="Comma 2 2 2 2 4" xfId="2334"/>
    <cellStyle name="Comma 2 2 2 2 5" xfId="2335"/>
    <cellStyle name="Comma 2 2 2 2 6" xfId="2336"/>
    <cellStyle name="Comma 2 2 2 2 7" xfId="2337"/>
    <cellStyle name="Comma 2 2 2 2 8" xfId="2338"/>
    <cellStyle name="Comma 2 2 2 3" xfId="2339"/>
    <cellStyle name="Comma 2 2 2 4" xfId="2340"/>
    <cellStyle name="Comma 2 2 2 5" xfId="2341"/>
    <cellStyle name="Comma 2 2 2 6" xfId="2342"/>
    <cellStyle name="Comma 2 2 2 7" xfId="2343"/>
    <cellStyle name="Comma 2 2 2 8" xfId="2344"/>
    <cellStyle name="Comma 2 2 2 9" xfId="2345"/>
    <cellStyle name="Comma 2 2 20" xfId="2346"/>
    <cellStyle name="Comma 2 2 21" xfId="2347"/>
    <cellStyle name="Comma 2 2 22" xfId="2348"/>
    <cellStyle name="Comma 2 2 23" xfId="2349"/>
    <cellStyle name="Comma 2 2 3" xfId="2350"/>
    <cellStyle name="Comma 2 2 3 2" xfId="2351"/>
    <cellStyle name="Comma 2 2 4" xfId="2352"/>
    <cellStyle name="Comma 2 2 4 2" xfId="2353"/>
    <cellStyle name="Comma 2 2 4 3" xfId="17"/>
    <cellStyle name="Comma 2 2 4 3 2" xfId="29"/>
    <cellStyle name="Comma 2 2 5" xfId="2354"/>
    <cellStyle name="Comma 2 2 5 2" xfId="2355"/>
    <cellStyle name="Comma 2 2 5 2 2" xfId="2356"/>
    <cellStyle name="Comma 2 2 6" xfId="2357"/>
    <cellStyle name="Comma 2 2 6 2" xfId="2358"/>
    <cellStyle name="Comma 2 2 7" xfId="2359"/>
    <cellStyle name="Comma 2 2 7 2" xfId="2360"/>
    <cellStyle name="Comma 2 2 7 3" xfId="2361"/>
    <cellStyle name="Comma 2 2 7 4" xfId="2362"/>
    <cellStyle name="Comma 2 2 7 5" xfId="2363"/>
    <cellStyle name="Comma 2 2 7 6" xfId="2364"/>
    <cellStyle name="Comma 2 2 7 7" xfId="2365"/>
    <cellStyle name="Comma 2 2 7 8" xfId="2366"/>
    <cellStyle name="Comma 2 2 7 9" xfId="2367"/>
    <cellStyle name="Comma 2 2 8" xfId="2368"/>
    <cellStyle name="Comma 2 2 8 2" xfId="2369"/>
    <cellStyle name="Comma 2 2 9" xfId="2370"/>
    <cellStyle name="Comma 2 2 9 2" xfId="2371"/>
    <cellStyle name="Comma 2 2_edit-II5.1Top Bs PL 31.03.11" xfId="2372"/>
    <cellStyle name="Comma 2 20" xfId="2373"/>
    <cellStyle name="Comma 2 21" xfId="2374"/>
    <cellStyle name="Comma 2 22" xfId="2375"/>
    <cellStyle name="Comma 2 23" xfId="2376"/>
    <cellStyle name="Comma 2 24" xfId="2377"/>
    <cellStyle name="Comma 2 25" xfId="2378"/>
    <cellStyle name="Comma 2 26" xfId="2379"/>
    <cellStyle name="Comma 2 27" xfId="2380"/>
    <cellStyle name="Comma 2 28" xfId="2381"/>
    <cellStyle name="Comma 2 29" xfId="2382"/>
    <cellStyle name="Comma 2 3" xfId="2383"/>
    <cellStyle name="Comma 2 3 10" xfId="2384"/>
    <cellStyle name="Comma 2 3 11" xfId="2385"/>
    <cellStyle name="Comma 2 3 12" xfId="2386"/>
    <cellStyle name="Comma 2 3 13" xfId="2387"/>
    <cellStyle name="Comma 2 3 14" xfId="2388"/>
    <cellStyle name="Comma 2 3 15" xfId="2389"/>
    <cellStyle name="Comma 2 3 16" xfId="2390"/>
    <cellStyle name="Comma 2 3 17" xfId="2391"/>
    <cellStyle name="Comma 2 3 18" xfId="2392"/>
    <cellStyle name="Comma 2 3 19" xfId="2393"/>
    <cellStyle name="Comma 2 3 2" xfId="2394"/>
    <cellStyle name="Comma 2 3 2 2" xfId="2395"/>
    <cellStyle name="Comma 2 3 2 3" xfId="2396"/>
    <cellStyle name="Comma 2 3 2 4" xfId="2397"/>
    <cellStyle name="Comma 2 3 2 5" xfId="2398"/>
    <cellStyle name="Comma 2 3 2 6" xfId="2399"/>
    <cellStyle name="Comma 2 3 2 7" xfId="2400"/>
    <cellStyle name="Comma 2 3 2 8" xfId="2401"/>
    <cellStyle name="Comma 2 3 3" xfId="2402"/>
    <cellStyle name="Comma 2 3 4" xfId="2403"/>
    <cellStyle name="Comma 2 3 5" xfId="2404"/>
    <cellStyle name="Comma 2 3 6" xfId="2405"/>
    <cellStyle name="Comma 2 3 7" xfId="2406"/>
    <cellStyle name="Comma 2 3 8" xfId="2407"/>
    <cellStyle name="Comma 2 3 9" xfId="2408"/>
    <cellStyle name="Comma 2 3_งบการเงิน Q3'54 31.10.54 9.37น." xfId="2409"/>
    <cellStyle name="Comma 2 4" xfId="2410"/>
    <cellStyle name="Comma 2 5" xfId="2411"/>
    <cellStyle name="Comma 2 5 2" xfId="2412"/>
    <cellStyle name="Comma 2 6" xfId="2413"/>
    <cellStyle name="Comma 2 6 2" xfId="2414"/>
    <cellStyle name="Comma 2 7" xfId="2415"/>
    <cellStyle name="Comma 2 7 2" xfId="2416"/>
    <cellStyle name="Comma 2 8" xfId="2417"/>
    <cellStyle name="Comma 2 9" xfId="2418"/>
    <cellStyle name="Comma 2_DS Future Y'52" xfId="2419"/>
    <cellStyle name="Comma 20" xfId="2420"/>
    <cellStyle name="Comma 21" xfId="2421"/>
    <cellStyle name="Comma 22" xfId="2422"/>
    <cellStyle name="Comma 23" xfId="2423"/>
    <cellStyle name="Comma 23 2" xfId="2424"/>
    <cellStyle name="Comma 24" xfId="2425"/>
    <cellStyle name="Comma 25" xfId="2426"/>
    <cellStyle name="Comma 25 2" xfId="2427"/>
    <cellStyle name="Comma 26" xfId="2428"/>
    <cellStyle name="Comma 27" xfId="2429"/>
    <cellStyle name="Comma 28" xfId="2430"/>
    <cellStyle name="Comma 29" xfId="2431"/>
    <cellStyle name="Comma 3" xfId="15"/>
    <cellStyle name="Comma 3 2" xfId="2432"/>
    <cellStyle name="Comma 3 2 2" xfId="2433"/>
    <cellStyle name="Comma 3 3" xfId="2434"/>
    <cellStyle name="Comma 3 3 2" xfId="2435"/>
    <cellStyle name="Comma 3 4" xfId="2436"/>
    <cellStyle name="Comma 3 4 2" xfId="2437"/>
    <cellStyle name="Comma 3 5" xfId="2438"/>
    <cellStyle name="Comma 3 5 2" xfId="2439"/>
    <cellStyle name="Comma 3 6" xfId="2440"/>
    <cellStyle name="Comma 3 6 2" xfId="2441"/>
    <cellStyle name="Comma 3 7" xfId="2442"/>
    <cellStyle name="Comma 3 8" xfId="2443"/>
    <cellStyle name="Comma 3 9" xfId="2444"/>
    <cellStyle name="Comma 3_edit-II5.1Top Bs PL 31.03.11" xfId="2445"/>
    <cellStyle name="Comma 30" xfId="2446"/>
    <cellStyle name="Comma 32" xfId="2447"/>
    <cellStyle name="Comma 33" xfId="2448"/>
    <cellStyle name="Comma 33 2" xfId="14"/>
    <cellStyle name="Comma 34" xfId="2449"/>
    <cellStyle name="Comma 35" xfId="2450"/>
    <cellStyle name="Comma 36" xfId="2451"/>
    <cellStyle name="Comma 37" xfId="2452"/>
    <cellStyle name="Comma 38" xfId="2453"/>
    <cellStyle name="Comma 39" xfId="2454"/>
    <cellStyle name="Comma 4" xfId="2455"/>
    <cellStyle name="Comma 4 10" xfId="2456"/>
    <cellStyle name="Comma 4 11" xfId="2457"/>
    <cellStyle name="Comma 4 12" xfId="2458"/>
    <cellStyle name="Comma 4 13" xfId="2459"/>
    <cellStyle name="Comma 4 14" xfId="2460"/>
    <cellStyle name="Comma 4 15" xfId="2461"/>
    <cellStyle name="Comma 4 16" xfId="2462"/>
    <cellStyle name="Comma 4 17" xfId="2463"/>
    <cellStyle name="Comma 4 18" xfId="2464"/>
    <cellStyle name="Comma 4 19" xfId="2465"/>
    <cellStyle name="Comma 4 2" xfId="2466"/>
    <cellStyle name="Comma 4 2 10" xfId="2467"/>
    <cellStyle name="Comma 4 2 11" xfId="2468"/>
    <cellStyle name="Comma 4 2 12" xfId="2469"/>
    <cellStyle name="Comma 4 2 13" xfId="2470"/>
    <cellStyle name="Comma 4 2 14" xfId="2471"/>
    <cellStyle name="Comma 4 2 15" xfId="2472"/>
    <cellStyle name="Comma 4 2 16" xfId="2473"/>
    <cellStyle name="Comma 4 2 17" xfId="2474"/>
    <cellStyle name="Comma 4 2 18" xfId="2475"/>
    <cellStyle name="Comma 4 2 19" xfId="2476"/>
    <cellStyle name="Comma 4 2 2" xfId="2477"/>
    <cellStyle name="Comma 4 2 2 10" xfId="2478"/>
    <cellStyle name="Comma 4 2 2 11" xfId="2479"/>
    <cellStyle name="Comma 4 2 2 12" xfId="2480"/>
    <cellStyle name="Comma 4 2 2 13" xfId="2481"/>
    <cellStyle name="Comma 4 2 2 14" xfId="2482"/>
    <cellStyle name="Comma 4 2 2 15" xfId="2483"/>
    <cellStyle name="Comma 4 2 2 16" xfId="2484"/>
    <cellStyle name="Comma 4 2 2 17" xfId="2485"/>
    <cellStyle name="Comma 4 2 2 18" xfId="2486"/>
    <cellStyle name="Comma 4 2 2 19" xfId="2487"/>
    <cellStyle name="Comma 4 2 2 2" xfId="2488"/>
    <cellStyle name="Comma 4 2 2 2 2" xfId="2489"/>
    <cellStyle name="Comma 4 2 2 2 3" xfId="2490"/>
    <cellStyle name="Comma 4 2 2 2 4" xfId="2491"/>
    <cellStyle name="Comma 4 2 2 2 5" xfId="2492"/>
    <cellStyle name="Comma 4 2 2 2 6" xfId="2493"/>
    <cellStyle name="Comma 4 2 2 2 7" xfId="2494"/>
    <cellStyle name="Comma 4 2 2 2 8" xfId="2495"/>
    <cellStyle name="Comma 4 2 2 3" xfId="2496"/>
    <cellStyle name="Comma 4 2 2 4" xfId="2497"/>
    <cellStyle name="Comma 4 2 2 5" xfId="2498"/>
    <cellStyle name="Comma 4 2 2 6" xfId="2499"/>
    <cellStyle name="Comma 4 2 2 7" xfId="2500"/>
    <cellStyle name="Comma 4 2 2 8" xfId="2501"/>
    <cellStyle name="Comma 4 2 2 9" xfId="2502"/>
    <cellStyle name="Comma 4 2 3" xfId="2503"/>
    <cellStyle name="Comma 4 2 3 2" xfId="2504"/>
    <cellStyle name="Comma 4 2 3 3" xfId="2505"/>
    <cellStyle name="Comma 4 2 3 4" xfId="2506"/>
    <cellStyle name="Comma 4 2 3 5" xfId="2507"/>
    <cellStyle name="Comma 4 2 3 6" xfId="2508"/>
    <cellStyle name="Comma 4 2 3 7" xfId="2509"/>
    <cellStyle name="Comma 4 2 3 8" xfId="2510"/>
    <cellStyle name="Comma 4 2 4" xfId="2511"/>
    <cellStyle name="Comma 4 2 5" xfId="2512"/>
    <cellStyle name="Comma 4 2 6" xfId="2513"/>
    <cellStyle name="Comma 4 2 7" xfId="2514"/>
    <cellStyle name="Comma 4 2 8" xfId="2515"/>
    <cellStyle name="Comma 4 2 9" xfId="2516"/>
    <cellStyle name="Comma 4 20" xfId="2517"/>
    <cellStyle name="Comma 4 21" xfId="2518"/>
    <cellStyle name="Comma 4 3" xfId="2519"/>
    <cellStyle name="Comma 4 3 2" xfId="2520"/>
    <cellStyle name="Comma 4 4" xfId="2521"/>
    <cellStyle name="Comma 4 4 2" xfId="2522"/>
    <cellStyle name="Comma 4 5" xfId="2523"/>
    <cellStyle name="Comma 4 5 2" xfId="2524"/>
    <cellStyle name="Comma 4 5 3" xfId="2525"/>
    <cellStyle name="Comma 4 5 4" xfId="2526"/>
    <cellStyle name="Comma 4 5 5" xfId="2527"/>
    <cellStyle name="Comma 4 5 6" xfId="2528"/>
    <cellStyle name="Comma 4 5 7" xfId="2529"/>
    <cellStyle name="Comma 4 5 8" xfId="2530"/>
    <cellStyle name="Comma 4 5 9" xfId="2531"/>
    <cellStyle name="Comma 4 6" xfId="2532"/>
    <cellStyle name="Comma 4 6 2" xfId="2533"/>
    <cellStyle name="Comma 4 7" xfId="2534"/>
    <cellStyle name="Comma 4 8" xfId="2535"/>
    <cellStyle name="Comma 4 9" xfId="2536"/>
    <cellStyle name="Comma 4_edit-II5.1Top Bs PL 31.03.11" xfId="2537"/>
    <cellStyle name="Comma 40" xfId="2538"/>
    <cellStyle name="Comma 41" xfId="2539"/>
    <cellStyle name="Comma 42" xfId="2540"/>
    <cellStyle name="Comma 43" xfId="2541"/>
    <cellStyle name="Comma 44" xfId="2542"/>
    <cellStyle name="Comma 45" xfId="2543"/>
    <cellStyle name="Comma 46" xfId="2544"/>
    <cellStyle name="Comma 47" xfId="2545"/>
    <cellStyle name="Comma 48" xfId="2546"/>
    <cellStyle name="Comma 49" xfId="2547"/>
    <cellStyle name="Comma 5" xfId="2548"/>
    <cellStyle name="Comma 5 10" xfId="2549"/>
    <cellStyle name="Comma 5 11" xfId="2550"/>
    <cellStyle name="Comma 5 12" xfId="2551"/>
    <cellStyle name="Comma 5 13" xfId="2552"/>
    <cellStyle name="Comma 5 14" xfId="2553"/>
    <cellStyle name="Comma 5 15" xfId="2554"/>
    <cellStyle name="Comma 5 16" xfId="2555"/>
    <cellStyle name="Comma 5 17" xfId="2556"/>
    <cellStyle name="Comma 5 18" xfId="2557"/>
    <cellStyle name="Comma 5 19" xfId="2558"/>
    <cellStyle name="Comma 5 2" xfId="2559"/>
    <cellStyle name="Comma 5 2 10" xfId="2560"/>
    <cellStyle name="Comma 5 2 11" xfId="2561"/>
    <cellStyle name="Comma 5 2 12" xfId="2562"/>
    <cellStyle name="Comma 5 2 13" xfId="2563"/>
    <cellStyle name="Comma 5 2 14" xfId="2564"/>
    <cellStyle name="Comma 5 2 15" xfId="2565"/>
    <cellStyle name="Comma 5 2 16" xfId="2566"/>
    <cellStyle name="Comma 5 2 17" xfId="2567"/>
    <cellStyle name="Comma 5 2 18" xfId="2568"/>
    <cellStyle name="Comma 5 2 19" xfId="2569"/>
    <cellStyle name="Comma 5 2 2" xfId="2570"/>
    <cellStyle name="Comma 5 2 2 2" xfId="2571"/>
    <cellStyle name="Comma 5 2 2 3" xfId="2572"/>
    <cellStyle name="Comma 5 2 2 4" xfId="2573"/>
    <cellStyle name="Comma 5 2 2 5" xfId="2574"/>
    <cellStyle name="Comma 5 2 2 6" xfId="2575"/>
    <cellStyle name="Comma 5 2 2 7" xfId="2576"/>
    <cellStyle name="Comma 5 2 2 8" xfId="2577"/>
    <cellStyle name="Comma 5 2 3" xfId="2578"/>
    <cellStyle name="Comma 5 2 4" xfId="2579"/>
    <cellStyle name="Comma 5 2 5" xfId="2580"/>
    <cellStyle name="Comma 5 2 6" xfId="2581"/>
    <cellStyle name="Comma 5 2 7" xfId="2582"/>
    <cellStyle name="Comma 5 2 8" xfId="2583"/>
    <cellStyle name="Comma 5 2 9" xfId="2584"/>
    <cellStyle name="Comma 5 3" xfId="2585"/>
    <cellStyle name="Comma 5 3 2" xfId="2586"/>
    <cellStyle name="Comma 5 3 3" xfId="2587"/>
    <cellStyle name="Comma 5 3 4" xfId="2588"/>
    <cellStyle name="Comma 5 3 5" xfId="2589"/>
    <cellStyle name="Comma 5 3 6" xfId="2590"/>
    <cellStyle name="Comma 5 3 7" xfId="2591"/>
    <cellStyle name="Comma 5 3 8" xfId="2592"/>
    <cellStyle name="Comma 5 4" xfId="2593"/>
    <cellStyle name="Comma 5 5" xfId="2594"/>
    <cellStyle name="Comma 5 6" xfId="2595"/>
    <cellStyle name="Comma 5 7" xfId="2596"/>
    <cellStyle name="Comma 5 8" xfId="2597"/>
    <cellStyle name="Comma 5 9" xfId="2598"/>
    <cellStyle name="Comma 50" xfId="2599"/>
    <cellStyle name="Comma 51" xfId="2600"/>
    <cellStyle name="Comma 52" xfId="2601"/>
    <cellStyle name="Comma 53" xfId="2602"/>
    <cellStyle name="Comma 54" xfId="2603"/>
    <cellStyle name="Comma 55" xfId="2604"/>
    <cellStyle name="Comma 56" xfId="2605"/>
    <cellStyle name="Comma 6" xfId="2606"/>
    <cellStyle name="Comma 6 10" xfId="2607"/>
    <cellStyle name="Comma 6 11" xfId="2608"/>
    <cellStyle name="Comma 6 12" xfId="2609"/>
    <cellStyle name="Comma 6 13" xfId="2610"/>
    <cellStyle name="Comma 6 14" xfId="2611"/>
    <cellStyle name="Comma 6 15" xfId="2612"/>
    <cellStyle name="Comma 6 16" xfId="2613"/>
    <cellStyle name="Comma 6 17" xfId="2614"/>
    <cellStyle name="Comma 6 18" xfId="2615"/>
    <cellStyle name="Comma 6 19" xfId="2616"/>
    <cellStyle name="Comma 6 2" xfId="2617"/>
    <cellStyle name="Comma 6 2 2" xfId="2618"/>
    <cellStyle name="Comma 6 2 3" xfId="2619"/>
    <cellStyle name="Comma 6 2 4" xfId="2620"/>
    <cellStyle name="Comma 6 2 5" xfId="2621"/>
    <cellStyle name="Comma 6 2 6" xfId="2622"/>
    <cellStyle name="Comma 6 2 7" xfId="2623"/>
    <cellStyle name="Comma 6 2 8" xfId="2624"/>
    <cellStyle name="Comma 6 2 9" xfId="2625"/>
    <cellStyle name="Comma 6 3" xfId="2626"/>
    <cellStyle name="Comma 6 4" xfId="2627"/>
    <cellStyle name="Comma 6 5" xfId="2628"/>
    <cellStyle name="Comma 6 6" xfId="2629"/>
    <cellStyle name="Comma 6 7" xfId="2630"/>
    <cellStyle name="Comma 6 8" xfId="2631"/>
    <cellStyle name="Comma 6 9" xfId="2632"/>
    <cellStyle name="Comma 6_งบการเงิน TCI Q3-54 01.11.54" xfId="2633"/>
    <cellStyle name="Comma 7" xfId="2634"/>
    <cellStyle name="Comma 7 10" xfId="2635"/>
    <cellStyle name="Comma 7 11" xfId="2636"/>
    <cellStyle name="Comma 7 12" xfId="2637"/>
    <cellStyle name="Comma 7 13" xfId="2638"/>
    <cellStyle name="Comma 7 14" xfId="2639"/>
    <cellStyle name="Comma 7 15" xfId="2640"/>
    <cellStyle name="Comma 7 16" xfId="2641"/>
    <cellStyle name="Comma 7 17" xfId="2642"/>
    <cellStyle name="Comma 7 18" xfId="2643"/>
    <cellStyle name="Comma 7 19" xfId="2644"/>
    <cellStyle name="Comma 7 2" xfId="2645"/>
    <cellStyle name="Comma 7 2 2" xfId="2646"/>
    <cellStyle name="Comma 7 2 3" xfId="2647"/>
    <cellStyle name="Comma 7 2 4" xfId="2648"/>
    <cellStyle name="Comma 7 2 5" xfId="2649"/>
    <cellStyle name="Comma 7 2 6" xfId="2650"/>
    <cellStyle name="Comma 7 2 7" xfId="2651"/>
    <cellStyle name="Comma 7 2 8" xfId="2652"/>
    <cellStyle name="Comma 7 3" xfId="2653"/>
    <cellStyle name="Comma 7 4" xfId="2654"/>
    <cellStyle name="Comma 7 5" xfId="2655"/>
    <cellStyle name="Comma 7 6" xfId="2656"/>
    <cellStyle name="Comma 7 7" xfId="2657"/>
    <cellStyle name="Comma 7 8" xfId="2658"/>
    <cellStyle name="Comma 7 9" xfId="2659"/>
    <cellStyle name="Comma 8" xfId="2660"/>
    <cellStyle name="Comma 8 10" xfId="24"/>
    <cellStyle name="Comma 8 11" xfId="2661"/>
    <cellStyle name="Comma 8 12" xfId="2662"/>
    <cellStyle name="Comma 8 13" xfId="2663"/>
    <cellStyle name="Comma 8 14" xfId="2664"/>
    <cellStyle name="Comma 8 15" xfId="21"/>
    <cellStyle name="Comma 8 16" xfId="2665"/>
    <cellStyle name="Comma 8 17" xfId="2666"/>
    <cellStyle name="Comma 8 18" xfId="2667"/>
    <cellStyle name="Comma 8 19" xfId="2668"/>
    <cellStyle name="Comma 8 2" xfId="2669"/>
    <cellStyle name="Comma 8 2 2" xfId="2670"/>
    <cellStyle name="Comma 8 2 5" xfId="2671"/>
    <cellStyle name="Comma 8 20" xfId="2672"/>
    <cellStyle name="Comma 8 3" xfId="2673"/>
    <cellStyle name="Comma 8 3 2" xfId="2674"/>
    <cellStyle name="Comma 8 3 3" xfId="2675"/>
    <cellStyle name="Comma 8 3 4" xfId="2676"/>
    <cellStyle name="Comma 8 3 5" xfId="2677"/>
    <cellStyle name="Comma 8 3 6" xfId="2678"/>
    <cellStyle name="Comma 8 3 7" xfId="2679"/>
    <cellStyle name="Comma 8 3 8" xfId="2680"/>
    <cellStyle name="Comma 8 4" xfId="2681"/>
    <cellStyle name="Comma 8 4 2" xfId="2682"/>
    <cellStyle name="Comma 8 4 3" xfId="2683"/>
    <cellStyle name="Comma 8 5" xfId="2684"/>
    <cellStyle name="Comma 8 6" xfId="2685"/>
    <cellStyle name="Comma 8 7" xfId="2686"/>
    <cellStyle name="Comma 8 8" xfId="2687"/>
    <cellStyle name="Comma 8 9" xfId="2688"/>
    <cellStyle name="Comma 8_งบการเงิน Q3'54 31.10.54 9.37น." xfId="2689"/>
    <cellStyle name="Comma 9" xfId="2690"/>
    <cellStyle name="Comma 9 2" xfId="2691"/>
    <cellStyle name="Comma 9 2 2" xfId="2692"/>
    <cellStyle name="Comma 9 2 2 2" xfId="2693"/>
    <cellStyle name="Comma 9 2 2 2 2" xfId="32"/>
    <cellStyle name="Comma 9 2 2 3" xfId="2694"/>
    <cellStyle name="Comma 9 2 3" xfId="2695"/>
    <cellStyle name="Comma 9 2 3 2" xfId="2696"/>
    <cellStyle name="Comma 9 2 4" xfId="2697"/>
    <cellStyle name="Comma 9 2 4 2" xfId="2698"/>
    <cellStyle name="Comma 9 2 5" xfId="2699"/>
    <cellStyle name="Comma 9 3" xfId="2700"/>
    <cellStyle name="Comma 9 3 2" xfId="2701"/>
    <cellStyle name="Comma 9 3 2 2" xfId="2702"/>
    <cellStyle name="Comma 9 3 2 2 2" xfId="2703"/>
    <cellStyle name="Comma 9 3 2 3" xfId="2704"/>
    <cellStyle name="Comma 9 3 3" xfId="2705"/>
    <cellStyle name="Comma 9 3 3 2" xfId="2706"/>
    <cellStyle name="Comma 9 3 4" xfId="2707"/>
    <cellStyle name="Comma 9 4" xfId="2708"/>
    <cellStyle name="Comma 9 4 2" xfId="2709"/>
    <cellStyle name="Comma 9 4 2 2" xfId="2710"/>
    <cellStyle name="Comma 9 4 3" xfId="2711"/>
    <cellStyle name="Comma 9 5" xfId="2712"/>
    <cellStyle name="Comma 9_FS DEMCO Q2'53 ออน" xfId="2713"/>
    <cellStyle name="comma zerodec" xfId="2714"/>
    <cellStyle name="comma zerodec 2" xfId="2715"/>
    <cellStyle name="comma zerodec 3" xfId="2716"/>
    <cellStyle name="comma zerodec_งบการเงิน Q3'54 31.10.54 9.37น." xfId="2717"/>
    <cellStyle name="Comma_งบการเงิน DEMCO Y-53 น้องตี๋ 2" xfId="5"/>
    <cellStyle name="Comma_งบการเงิน_DEM-I_Q4'52" xfId="4"/>
    <cellStyle name="Currency1" xfId="2718"/>
    <cellStyle name="Currency1 2" xfId="2719"/>
    <cellStyle name="Currency1 3" xfId="2720"/>
    <cellStyle name="Currency1_งบการเงิน Q3'54 31.10.54 9.37น." xfId="2721"/>
    <cellStyle name="Date" xfId="2722"/>
    <cellStyle name="Date 2" xfId="2723"/>
    <cellStyle name="Date 3" xfId="2724"/>
    <cellStyle name="Date 4" xfId="2725"/>
    <cellStyle name="Date 5" xfId="2726"/>
    <cellStyle name="Date 6" xfId="2727"/>
    <cellStyle name="Date 7" xfId="2728"/>
    <cellStyle name="Dezimal [0]_35ERI8T2gbIEMixb4v26icuOo" xfId="2729"/>
    <cellStyle name="Dezimal_35ERI8T2gbIEMixb4v26icuOo" xfId="2730"/>
    <cellStyle name="Dollar (zero dec)" xfId="2731"/>
    <cellStyle name="Dollar (zero dec) 2" xfId="2732"/>
    <cellStyle name="Dollar (zero dec) 3" xfId="2733"/>
    <cellStyle name="Dollar (zero dec)_งบการเงิน Q3'54 31.10.54 9.37น." xfId="2734"/>
    <cellStyle name="Dollars" xfId="2735"/>
    <cellStyle name="Dollars 2" xfId="2736"/>
    <cellStyle name="Dollars 3" xfId="2737"/>
    <cellStyle name="Dollars 4" xfId="2738"/>
    <cellStyle name="Dollars 5" xfId="2739"/>
    <cellStyle name="Dollars 6" xfId="2740"/>
    <cellStyle name="Dollars 7" xfId="2741"/>
    <cellStyle name="Dollars 8" xfId="2742"/>
    <cellStyle name="E&amp;Y House" xfId="2743"/>
    <cellStyle name="Explanatory Text 10" xfId="2744"/>
    <cellStyle name="Explanatory Text 11" xfId="2745"/>
    <cellStyle name="Explanatory Text 12" xfId="2746"/>
    <cellStyle name="Explanatory Text 13" xfId="2747"/>
    <cellStyle name="Explanatory Text 14" xfId="2748"/>
    <cellStyle name="Explanatory Text 15" xfId="2749"/>
    <cellStyle name="Explanatory Text 16" xfId="2750"/>
    <cellStyle name="Explanatory Text 17" xfId="2751"/>
    <cellStyle name="Explanatory Text 2" xfId="2752"/>
    <cellStyle name="Explanatory Text 3" xfId="2753"/>
    <cellStyle name="Explanatory Text 4" xfId="2754"/>
    <cellStyle name="Explanatory Text 5" xfId="2755"/>
    <cellStyle name="Explanatory Text 6" xfId="2756"/>
    <cellStyle name="Explanatory Text 7" xfId="2757"/>
    <cellStyle name="Explanatory Text 8" xfId="2758"/>
    <cellStyle name="Explanatory Text 9" xfId="2759"/>
    <cellStyle name="Fixed" xfId="2760"/>
    <cellStyle name="Good 10" xfId="2761"/>
    <cellStyle name="Good 11" xfId="2762"/>
    <cellStyle name="Good 12" xfId="2763"/>
    <cellStyle name="Good 13" xfId="2764"/>
    <cellStyle name="Good 14" xfId="2765"/>
    <cellStyle name="Good 15" xfId="2766"/>
    <cellStyle name="Good 16" xfId="2767"/>
    <cellStyle name="Good 17" xfId="2768"/>
    <cellStyle name="Good 2" xfId="2769"/>
    <cellStyle name="Good 3" xfId="2770"/>
    <cellStyle name="Good 4" xfId="2771"/>
    <cellStyle name="Good 5" xfId="2772"/>
    <cellStyle name="Good 6" xfId="2773"/>
    <cellStyle name="Good 7" xfId="2774"/>
    <cellStyle name="Good 8" xfId="2775"/>
    <cellStyle name="Good 9" xfId="2776"/>
    <cellStyle name="Grey" xfId="2777"/>
    <cellStyle name="Header - Style1" xfId="2778"/>
    <cellStyle name="Header1" xfId="2779"/>
    <cellStyle name="Header2" xfId="2780"/>
    <cellStyle name="Heading" xfId="2781"/>
    <cellStyle name="Heading 1 10" xfId="2782"/>
    <cellStyle name="Heading 1 11" xfId="2783"/>
    <cellStyle name="Heading 1 12" xfId="2784"/>
    <cellStyle name="Heading 1 13" xfId="2785"/>
    <cellStyle name="Heading 1 14" xfId="2786"/>
    <cellStyle name="Heading 1 15" xfId="2787"/>
    <cellStyle name="Heading 1 16" xfId="2788"/>
    <cellStyle name="Heading 1 17" xfId="2789"/>
    <cellStyle name="Heading 1 2" xfId="2790"/>
    <cellStyle name="Heading 1 3" xfId="2791"/>
    <cellStyle name="Heading 1 4" xfId="2792"/>
    <cellStyle name="Heading 1 5" xfId="2793"/>
    <cellStyle name="Heading 1 6" xfId="2794"/>
    <cellStyle name="Heading 1 7" xfId="2795"/>
    <cellStyle name="Heading 1 8" xfId="2796"/>
    <cellStyle name="Heading 1 9" xfId="2797"/>
    <cellStyle name="Heading 2 10" xfId="2798"/>
    <cellStyle name="Heading 2 11" xfId="2799"/>
    <cellStyle name="Heading 2 12" xfId="2800"/>
    <cellStyle name="Heading 2 13" xfId="2801"/>
    <cellStyle name="Heading 2 14" xfId="2802"/>
    <cellStyle name="Heading 2 15" xfId="2803"/>
    <cellStyle name="Heading 2 16" xfId="2804"/>
    <cellStyle name="Heading 2 17" xfId="2805"/>
    <cellStyle name="Heading 2 2" xfId="2806"/>
    <cellStyle name="Heading 2 3" xfId="2807"/>
    <cellStyle name="Heading 2 4" xfId="2808"/>
    <cellStyle name="Heading 2 5" xfId="2809"/>
    <cellStyle name="Heading 2 6" xfId="2810"/>
    <cellStyle name="Heading 2 7" xfId="2811"/>
    <cellStyle name="Heading 2 8" xfId="2812"/>
    <cellStyle name="Heading 2 9" xfId="2813"/>
    <cellStyle name="Heading 3 10" xfId="2814"/>
    <cellStyle name="Heading 3 11" xfId="2815"/>
    <cellStyle name="Heading 3 12" xfId="2816"/>
    <cellStyle name="Heading 3 13" xfId="2817"/>
    <cellStyle name="Heading 3 14" xfId="2818"/>
    <cellStyle name="Heading 3 15" xfId="2819"/>
    <cellStyle name="Heading 3 16" xfId="2820"/>
    <cellStyle name="Heading 3 17" xfId="2821"/>
    <cellStyle name="Heading 3 2" xfId="2822"/>
    <cellStyle name="Heading 3 3" xfId="2823"/>
    <cellStyle name="Heading 3 4" xfId="2824"/>
    <cellStyle name="Heading 3 5" xfId="2825"/>
    <cellStyle name="Heading 3 6" xfId="2826"/>
    <cellStyle name="Heading 3 7" xfId="2827"/>
    <cellStyle name="Heading 3 8" xfId="2828"/>
    <cellStyle name="Heading 3 9" xfId="2829"/>
    <cellStyle name="Heading 4 10" xfId="2830"/>
    <cellStyle name="Heading 4 11" xfId="2831"/>
    <cellStyle name="Heading 4 12" xfId="2832"/>
    <cellStyle name="Heading 4 13" xfId="2833"/>
    <cellStyle name="Heading 4 14" xfId="2834"/>
    <cellStyle name="Heading 4 15" xfId="2835"/>
    <cellStyle name="Heading 4 16" xfId="2836"/>
    <cellStyle name="Heading 4 17" xfId="2837"/>
    <cellStyle name="Heading 4 2" xfId="2838"/>
    <cellStyle name="Heading 4 3" xfId="2839"/>
    <cellStyle name="Heading 4 4" xfId="2840"/>
    <cellStyle name="Heading 4 5" xfId="2841"/>
    <cellStyle name="Heading 4 6" xfId="2842"/>
    <cellStyle name="Heading 4 7" xfId="2843"/>
    <cellStyle name="Heading 4 8" xfId="2844"/>
    <cellStyle name="Heading 4 9" xfId="2845"/>
    <cellStyle name="HEADING1" xfId="2846"/>
    <cellStyle name="HEADING2" xfId="2847"/>
    <cellStyle name="Input [yellow]" xfId="2848"/>
    <cellStyle name="Input 10" xfId="2849"/>
    <cellStyle name="Input 11" xfId="2850"/>
    <cellStyle name="Input 12" xfId="2851"/>
    <cellStyle name="Input 13" xfId="2852"/>
    <cellStyle name="Input 14" xfId="2853"/>
    <cellStyle name="Input 15" xfId="2854"/>
    <cellStyle name="Input 16" xfId="2855"/>
    <cellStyle name="Input 17" xfId="2856"/>
    <cellStyle name="Input 2" xfId="2857"/>
    <cellStyle name="Input 3" xfId="2858"/>
    <cellStyle name="Input 4" xfId="2859"/>
    <cellStyle name="Input 5" xfId="2860"/>
    <cellStyle name="Input 6" xfId="2861"/>
    <cellStyle name="Input 7" xfId="2862"/>
    <cellStyle name="Input 8" xfId="2863"/>
    <cellStyle name="Input 9" xfId="2864"/>
    <cellStyle name="Linked Cell 10" xfId="2865"/>
    <cellStyle name="Linked Cell 11" xfId="2866"/>
    <cellStyle name="Linked Cell 12" xfId="2867"/>
    <cellStyle name="Linked Cell 13" xfId="2868"/>
    <cellStyle name="Linked Cell 14" xfId="2869"/>
    <cellStyle name="Linked Cell 15" xfId="2870"/>
    <cellStyle name="Linked Cell 16" xfId="2871"/>
    <cellStyle name="Linked Cell 17" xfId="2872"/>
    <cellStyle name="Linked Cell 2" xfId="2873"/>
    <cellStyle name="Linked Cell 3" xfId="2874"/>
    <cellStyle name="Linked Cell 4" xfId="2875"/>
    <cellStyle name="Linked Cell 5" xfId="2876"/>
    <cellStyle name="Linked Cell 6" xfId="2877"/>
    <cellStyle name="Linked Cell 7" xfId="2878"/>
    <cellStyle name="Linked Cell 8" xfId="2879"/>
    <cellStyle name="Linked Cell 9" xfId="2880"/>
    <cellStyle name="Neutral 10" xfId="2881"/>
    <cellStyle name="Neutral 11" xfId="2882"/>
    <cellStyle name="Neutral 12" xfId="2883"/>
    <cellStyle name="Neutral 13" xfId="2884"/>
    <cellStyle name="Neutral 14" xfId="2885"/>
    <cellStyle name="Neutral 15" xfId="2886"/>
    <cellStyle name="Neutral 16" xfId="2887"/>
    <cellStyle name="Neutral 17" xfId="2888"/>
    <cellStyle name="Neutral 2" xfId="2889"/>
    <cellStyle name="Neutral 3" xfId="2890"/>
    <cellStyle name="Neutral 4" xfId="2891"/>
    <cellStyle name="Neutral 5" xfId="2892"/>
    <cellStyle name="Neutral 6" xfId="2893"/>
    <cellStyle name="Neutral 7" xfId="2894"/>
    <cellStyle name="Neutral 8" xfId="2895"/>
    <cellStyle name="Neutral 9" xfId="2896"/>
    <cellStyle name="no dec" xfId="2897"/>
    <cellStyle name="Normal" xfId="0" builtinId="0"/>
    <cellStyle name="Normal - Style1" xfId="2898"/>
    <cellStyle name="Normal - Style1 10" xfId="2899"/>
    <cellStyle name="Normal - Style1 11" xfId="2900"/>
    <cellStyle name="Normal - Style1 12" xfId="2901"/>
    <cellStyle name="Normal - Style1 13" xfId="2902"/>
    <cellStyle name="Normal - Style1 14" xfId="2903"/>
    <cellStyle name="Normal - Style1 15" xfId="2904"/>
    <cellStyle name="Normal - Style1 16" xfId="2905"/>
    <cellStyle name="Normal - Style1 17" xfId="2906"/>
    <cellStyle name="Normal - Style1 18" xfId="2907"/>
    <cellStyle name="Normal - Style1 19" xfId="2908"/>
    <cellStyle name="Normal - Style1 2" xfId="2909"/>
    <cellStyle name="Normal - Style1 2 2" xfId="2910"/>
    <cellStyle name="Normal - Style1 2 3" xfId="2911"/>
    <cellStyle name="Normal - Style1 2 4" xfId="2912"/>
    <cellStyle name="Normal - Style1 2 5" xfId="2913"/>
    <cellStyle name="Normal - Style1 2 6" xfId="2914"/>
    <cellStyle name="Normal - Style1 2 7" xfId="2915"/>
    <cellStyle name="Normal - Style1 2 8" xfId="2916"/>
    <cellStyle name="Normal - Style1 3" xfId="2917"/>
    <cellStyle name="Normal - Style1 4" xfId="2918"/>
    <cellStyle name="Normal - Style1 5" xfId="2919"/>
    <cellStyle name="Normal - Style1 6" xfId="2920"/>
    <cellStyle name="Normal - Style1 7" xfId="2921"/>
    <cellStyle name="Normal - Style1 8" xfId="2922"/>
    <cellStyle name="Normal - Style1 9" xfId="2923"/>
    <cellStyle name="Normal 10" xfId="3"/>
    <cellStyle name="Normal 10 2" xfId="2924"/>
    <cellStyle name="Normal 10 2 2" xfId="2925"/>
    <cellStyle name="Normal 10 2 2 2" xfId="2926"/>
    <cellStyle name="Normal 10 2 3" xfId="2927"/>
    <cellStyle name="Normal 10 2 3 2" xfId="2928"/>
    <cellStyle name="Normal 10 2 4" xfId="2929"/>
    <cellStyle name="Normal 10 3" xfId="2930"/>
    <cellStyle name="Normal 11" xfId="2931"/>
    <cellStyle name="Normal 11 2" xfId="2932"/>
    <cellStyle name="Normal 11 3" xfId="2933"/>
    <cellStyle name="Normal 11 4" xfId="2934"/>
    <cellStyle name="Normal 11 5" xfId="2935"/>
    <cellStyle name="Normal 11 6" xfId="2936"/>
    <cellStyle name="Normal 11 7" xfId="2937"/>
    <cellStyle name="Normal 11 8" xfId="2938"/>
    <cellStyle name="Normal 11 9" xfId="2939"/>
    <cellStyle name="Normal 12" xfId="2940"/>
    <cellStyle name="Normal 12 2" xfId="2941"/>
    <cellStyle name="Normal 12 2 2" xfId="23"/>
    <cellStyle name="Normal 12 3" xfId="2942"/>
    <cellStyle name="Normal 12 3 2" xfId="2943"/>
    <cellStyle name="Normal 13" xfId="2944"/>
    <cellStyle name="Normal 14" xfId="2945"/>
    <cellStyle name="Normal 14 2" xfId="2946"/>
    <cellStyle name="Normal 15" xfId="2947"/>
    <cellStyle name="Normal 15 2" xfId="2948"/>
    <cellStyle name="Normal 15 3" xfId="2949"/>
    <cellStyle name="Normal 15 4" xfId="2950"/>
    <cellStyle name="Normal 15 5" xfId="2951"/>
    <cellStyle name="Normal 15 6" xfId="2952"/>
    <cellStyle name="Normal 15 7" xfId="2953"/>
    <cellStyle name="Normal 15 8" xfId="2954"/>
    <cellStyle name="Normal 15 9" xfId="2955"/>
    <cellStyle name="Normal 16" xfId="2956"/>
    <cellStyle name="Normal 16 2" xfId="2957"/>
    <cellStyle name="Normal 16 2 2" xfId="2958"/>
    <cellStyle name="Normal 16 2 3" xfId="2959"/>
    <cellStyle name="Normal 16 3" xfId="2960"/>
    <cellStyle name="Normal 16 4" xfId="25"/>
    <cellStyle name="Normal 17" xfId="2961"/>
    <cellStyle name="Normal 17 2" xfId="2962"/>
    <cellStyle name="Normal 18" xfId="2963"/>
    <cellStyle name="Normal 19" xfId="2964"/>
    <cellStyle name="Normal 19 2" xfId="2965"/>
    <cellStyle name="Normal 2" xfId="2966"/>
    <cellStyle name="Normal 2 10" xfId="2967"/>
    <cellStyle name="Normal 2 11" xfId="2968"/>
    <cellStyle name="Normal 2 12" xfId="2969"/>
    <cellStyle name="Normal 2 13" xfId="2970"/>
    <cellStyle name="Normal 2 14" xfId="2971"/>
    <cellStyle name="Normal 2 15" xfId="2972"/>
    <cellStyle name="Normal 2 16" xfId="2973"/>
    <cellStyle name="Normal 2 17" xfId="2974"/>
    <cellStyle name="Normal 2 18" xfId="2975"/>
    <cellStyle name="Normal 2 2" xfId="26"/>
    <cellStyle name="Normal 2 2 2" xfId="2976"/>
    <cellStyle name="Normal 2 3" xfId="2977"/>
    <cellStyle name="Normal 2 4" xfId="2978"/>
    <cellStyle name="Normal 2 5" xfId="2979"/>
    <cellStyle name="Normal 2 6" xfId="2980"/>
    <cellStyle name="Normal 2 7" xfId="2981"/>
    <cellStyle name="Normal 2 8" xfId="2982"/>
    <cellStyle name="Normal 2 9" xfId="2983"/>
    <cellStyle name="Normal 2_Topและร่างงบQ2'53 -ชา 6-2-53" xfId="2984"/>
    <cellStyle name="Normal 20" xfId="2985"/>
    <cellStyle name="Normal 21" xfId="2986"/>
    <cellStyle name="Normal 22" xfId="2987"/>
    <cellStyle name="Normal 22 2" xfId="2988"/>
    <cellStyle name="Normal 23" xfId="2989"/>
    <cellStyle name="Normal 24" xfId="2990"/>
    <cellStyle name="Normal 24 2" xfId="2991"/>
    <cellStyle name="Normal 25" xfId="2992"/>
    <cellStyle name="Normal 25 2" xfId="2993"/>
    <cellStyle name="Normal 26" xfId="2994"/>
    <cellStyle name="Normal 26 2" xfId="2995"/>
    <cellStyle name="Normal 27" xfId="2996"/>
    <cellStyle name="Normal 27 2" xfId="2997"/>
    <cellStyle name="Normal 28" xfId="2998"/>
    <cellStyle name="Normal 28 2" xfId="2999"/>
    <cellStyle name="Normal 29" xfId="3000"/>
    <cellStyle name="Normal 29 2" xfId="3001"/>
    <cellStyle name="Normal 3" xfId="28"/>
    <cellStyle name="Normal 3 10" xfId="3002"/>
    <cellStyle name="Normal 3 11" xfId="3003"/>
    <cellStyle name="Normal 3 12" xfId="3004"/>
    <cellStyle name="Normal 3 13" xfId="3005"/>
    <cellStyle name="Normal 3 14" xfId="3006"/>
    <cellStyle name="Normal 3 15" xfId="3007"/>
    <cellStyle name="Normal 3 16" xfId="3008"/>
    <cellStyle name="Normal 3 17" xfId="3009"/>
    <cellStyle name="Normal 3 18" xfId="3010"/>
    <cellStyle name="Normal 3 19" xfId="3011"/>
    <cellStyle name="Normal 3 2" xfId="3012"/>
    <cellStyle name="Normal 3 2 10" xfId="35"/>
    <cellStyle name="Normal 3 2 11" xfId="3013"/>
    <cellStyle name="Normal 3 2 12" xfId="3014"/>
    <cellStyle name="Normal 3 2 13" xfId="3015"/>
    <cellStyle name="Normal 3 2 14" xfId="3016"/>
    <cellStyle name="Normal 3 2 15" xfId="3017"/>
    <cellStyle name="Normal 3 2 16" xfId="3018"/>
    <cellStyle name="Normal 3 2 17" xfId="3019"/>
    <cellStyle name="Normal 3 2 18" xfId="3020"/>
    <cellStyle name="Normal 3 2 19" xfId="3021"/>
    <cellStyle name="Normal 3 2 2" xfId="8"/>
    <cellStyle name="Normal 3 2 2 2" xfId="3022"/>
    <cellStyle name="Normal 3 2 2 3" xfId="3023"/>
    <cellStyle name="Normal 3 2 2 4" xfId="3024"/>
    <cellStyle name="Normal 3 2 2 5" xfId="3025"/>
    <cellStyle name="Normal 3 2 2 6" xfId="3026"/>
    <cellStyle name="Normal 3 2 2 7" xfId="3027"/>
    <cellStyle name="Normal 3 2 2 8" xfId="3028"/>
    <cellStyle name="Normal 3 2 2 9" xfId="3029"/>
    <cellStyle name="Normal 3 2 20" xfId="3030"/>
    <cellStyle name="Normal 3 2 20 2" xfId="3031"/>
    <cellStyle name="Normal 3 2 21" xfId="3032"/>
    <cellStyle name="Normal 3 2 3" xfId="3033"/>
    <cellStyle name="Normal 3 2 4" xfId="3034"/>
    <cellStyle name="Normal 3 2 5" xfId="3035"/>
    <cellStyle name="Normal 3 2 6" xfId="3036"/>
    <cellStyle name="Normal 3 2 7" xfId="3037"/>
    <cellStyle name="Normal 3 2 8" xfId="3038"/>
    <cellStyle name="Normal 3 2 9" xfId="3039"/>
    <cellStyle name="Normal 3 20" xfId="3040"/>
    <cellStyle name="Normal 3 3" xfId="3041"/>
    <cellStyle name="Normal 3 3 2" xfId="3042"/>
    <cellStyle name="Normal 3 3 2 2" xfId="3043"/>
    <cellStyle name="Normal 3 3 3" xfId="3044"/>
    <cellStyle name="Normal 3 3 4" xfId="3045"/>
    <cellStyle name="Normal 3 4" xfId="3046"/>
    <cellStyle name="Normal 3 4 10" xfId="3047"/>
    <cellStyle name="Normal 3 4 11" xfId="3048"/>
    <cellStyle name="Normal 3 4 2" xfId="3049"/>
    <cellStyle name="Normal 3 4 3" xfId="3050"/>
    <cellStyle name="Normal 3 4 4" xfId="3051"/>
    <cellStyle name="Normal 3 4 5" xfId="3052"/>
    <cellStyle name="Normal 3 4 6" xfId="3053"/>
    <cellStyle name="Normal 3 4 7" xfId="3054"/>
    <cellStyle name="Normal 3 4 8" xfId="3055"/>
    <cellStyle name="Normal 3 4 9" xfId="3056"/>
    <cellStyle name="Normal 3 4 9 2" xfId="3057"/>
    <cellStyle name="Normal 3 5" xfId="3058"/>
    <cellStyle name="Normal 3 5 2" xfId="3059"/>
    <cellStyle name="Normal 3 5 2 2" xfId="3060"/>
    <cellStyle name="Normal 3 5 3" xfId="3061"/>
    <cellStyle name="Normal 3 5 4" xfId="3062"/>
    <cellStyle name="Normal 3 6" xfId="3063"/>
    <cellStyle name="Normal 3 6 2" xfId="3064"/>
    <cellStyle name="Normal 3 6 2 2" xfId="3065"/>
    <cellStyle name="Normal 3 6 3" xfId="3066"/>
    <cellStyle name="Normal 3 6 4" xfId="3067"/>
    <cellStyle name="Normal 3 7" xfId="3068"/>
    <cellStyle name="Normal 3 7 2" xfId="3069"/>
    <cellStyle name="Normal 3 8" xfId="6"/>
    <cellStyle name="Normal 3 9" xfId="3070"/>
    <cellStyle name="Normal 3_edit-II5.1Top Bs PL 31.03.11" xfId="3071"/>
    <cellStyle name="Normal 30" xfId="3072"/>
    <cellStyle name="Normal 30 2" xfId="3073"/>
    <cellStyle name="Normal 31" xfId="3074"/>
    <cellStyle name="Normal 31 2" xfId="3075"/>
    <cellStyle name="Normal 32" xfId="3076"/>
    <cellStyle name="Normal 32 2" xfId="3077"/>
    <cellStyle name="Normal 33" xfId="3078"/>
    <cellStyle name="Normal 33 2" xfId="3079"/>
    <cellStyle name="Normal 34" xfId="3080"/>
    <cellStyle name="Normal 34 2" xfId="3081"/>
    <cellStyle name="Normal 35" xfId="3082"/>
    <cellStyle name="Normal 35 2" xfId="3083"/>
    <cellStyle name="Normal 36" xfId="3084"/>
    <cellStyle name="Normal 36 2" xfId="3085"/>
    <cellStyle name="Normal 37" xfId="3086"/>
    <cellStyle name="Normal 37 2" xfId="3087"/>
    <cellStyle name="Normal 38" xfId="3088"/>
    <cellStyle name="Normal 38 2" xfId="3089"/>
    <cellStyle name="Normal 39" xfId="3090"/>
    <cellStyle name="Normal 4" xfId="3091"/>
    <cellStyle name="Normal 4 10" xfId="3092"/>
    <cellStyle name="Normal 4 11" xfId="3093"/>
    <cellStyle name="Normal 4 12" xfId="3094"/>
    <cellStyle name="Normal 4 13" xfId="3095"/>
    <cellStyle name="Normal 4 14" xfId="3096"/>
    <cellStyle name="Normal 4 15" xfId="3097"/>
    <cellStyle name="Normal 4 16" xfId="3098"/>
    <cellStyle name="Normal 4 17" xfId="3099"/>
    <cellStyle name="Normal 4 18" xfId="3100"/>
    <cellStyle name="Normal 4 19" xfId="3101"/>
    <cellStyle name="Normal 4 2" xfId="3102"/>
    <cellStyle name="Normal 4 2 2" xfId="3103"/>
    <cellStyle name="Normal 4 2 3" xfId="3104"/>
    <cellStyle name="Normal 4 2 4" xfId="3105"/>
    <cellStyle name="Normal 4 2 5" xfId="3106"/>
    <cellStyle name="Normal 4 2 6" xfId="3107"/>
    <cellStyle name="Normal 4 2 7" xfId="3108"/>
    <cellStyle name="Normal 4 2 8" xfId="3109"/>
    <cellStyle name="Normal 4 3" xfId="3110"/>
    <cellStyle name="Normal 4 4" xfId="3111"/>
    <cellStyle name="Normal 4 5" xfId="3112"/>
    <cellStyle name="Normal 4 6" xfId="3113"/>
    <cellStyle name="Normal 4 7" xfId="3114"/>
    <cellStyle name="Normal 4 8" xfId="3115"/>
    <cellStyle name="Normal 4 9" xfId="3116"/>
    <cellStyle name="Normal 40" xfId="3117"/>
    <cellStyle name="Normal 41" xfId="3118"/>
    <cellStyle name="Normal 42" xfId="3119"/>
    <cellStyle name="Normal 43" xfId="3120"/>
    <cellStyle name="Normal 44" xfId="3121"/>
    <cellStyle name="Normal 45" xfId="3122"/>
    <cellStyle name="Normal 46" xfId="3123"/>
    <cellStyle name="Normal 47" xfId="3124"/>
    <cellStyle name="Normal 48" xfId="3125"/>
    <cellStyle name="Normal 49" xfId="3126"/>
    <cellStyle name="Normal 5" xfId="3127"/>
    <cellStyle name="Normal 5 10" xfId="3128"/>
    <cellStyle name="Normal 5 11" xfId="3129"/>
    <cellStyle name="Normal 5 12" xfId="3130"/>
    <cellStyle name="Normal 5 13" xfId="3131"/>
    <cellStyle name="Normal 5 14" xfId="3132"/>
    <cellStyle name="Normal 5 15" xfId="3133"/>
    <cellStyle name="Normal 5 16" xfId="3134"/>
    <cellStyle name="Normal 5 17" xfId="3135"/>
    <cellStyle name="Normal 5 18" xfId="3136"/>
    <cellStyle name="Normal 5 19" xfId="3137"/>
    <cellStyle name="Normal 5 2" xfId="3138"/>
    <cellStyle name="Normal 5 2 2" xfId="3139"/>
    <cellStyle name="Normal 5 2 3" xfId="3140"/>
    <cellStyle name="Normal 5 2 4" xfId="3141"/>
    <cellStyle name="Normal 5 2 5" xfId="3142"/>
    <cellStyle name="Normal 5 2 6" xfId="3143"/>
    <cellStyle name="Normal 5 2 7" xfId="3144"/>
    <cellStyle name="Normal 5 2 8" xfId="3145"/>
    <cellStyle name="Normal 5 3" xfId="3146"/>
    <cellStyle name="Normal 5 4" xfId="3147"/>
    <cellStyle name="Normal 5 5" xfId="3148"/>
    <cellStyle name="Normal 5 6" xfId="3149"/>
    <cellStyle name="Normal 5 7" xfId="3150"/>
    <cellStyle name="Normal 5 8" xfId="3151"/>
    <cellStyle name="Normal 5 9" xfId="3152"/>
    <cellStyle name="Normal 50" xfId="3153"/>
    <cellStyle name="Normal 51" xfId="3154"/>
    <cellStyle name="Normal 52" xfId="3155"/>
    <cellStyle name="Normal 53" xfId="3156"/>
    <cellStyle name="Normal 54" xfId="3157"/>
    <cellStyle name="Normal 55" xfId="3158"/>
    <cellStyle name="Normal 56" xfId="3159"/>
    <cellStyle name="Normal 57" xfId="3160"/>
    <cellStyle name="Normal 58" xfId="3161"/>
    <cellStyle name="Normal 59" xfId="3162"/>
    <cellStyle name="Normal 6" xfId="3163"/>
    <cellStyle name="Normal 6 10" xfId="3164"/>
    <cellStyle name="Normal 6 11" xfId="3165"/>
    <cellStyle name="Normal 6 12" xfId="3166"/>
    <cellStyle name="Normal 6 13" xfId="3167"/>
    <cellStyle name="Normal 6 14" xfId="3168"/>
    <cellStyle name="Normal 6 15" xfId="3169"/>
    <cellStyle name="Normal 6 16" xfId="3170"/>
    <cellStyle name="Normal 6 17" xfId="3171"/>
    <cellStyle name="Normal 6 18" xfId="3172"/>
    <cellStyle name="Normal 6 19" xfId="3173"/>
    <cellStyle name="Normal 6 2" xfId="3174"/>
    <cellStyle name="Normal 6 2 2" xfId="3175"/>
    <cellStyle name="Normal 6 2 3" xfId="3176"/>
    <cellStyle name="Normal 6 2 4" xfId="3177"/>
    <cellStyle name="Normal 6 2 5" xfId="3178"/>
    <cellStyle name="Normal 6 2 6" xfId="3179"/>
    <cellStyle name="Normal 6 2 7" xfId="3180"/>
    <cellStyle name="Normal 6 2 8" xfId="3181"/>
    <cellStyle name="Normal 6 3" xfId="3182"/>
    <cellStyle name="Normal 6 4" xfId="3183"/>
    <cellStyle name="Normal 6 5" xfId="3184"/>
    <cellStyle name="Normal 6 6" xfId="3185"/>
    <cellStyle name="Normal 6 7" xfId="3186"/>
    <cellStyle name="Normal 6 8" xfId="3187"/>
    <cellStyle name="Normal 6 9" xfId="3188"/>
    <cellStyle name="Normal 60" xfId="3189"/>
    <cellStyle name="Normal 61" xfId="3190"/>
    <cellStyle name="Normal 62" xfId="31"/>
    <cellStyle name="Normal 7" xfId="3191"/>
    <cellStyle name="Normal 7 2" xfId="3192"/>
    <cellStyle name="Normal 7 3" xfId="3193"/>
    <cellStyle name="Normal 7 4" xfId="3194"/>
    <cellStyle name="Normal 7 5" xfId="3195"/>
    <cellStyle name="Normal 7 6" xfId="3196"/>
    <cellStyle name="Normal 7 7" xfId="3197"/>
    <cellStyle name="Normal 7 8" xfId="3198"/>
    <cellStyle name="Normal 8" xfId="3199"/>
    <cellStyle name="Normal 8 2" xfId="18"/>
    <cellStyle name="Normal 8 2 2" xfId="22"/>
    <cellStyle name="Normal 8 2 2 2" xfId="3200"/>
    <cellStyle name="Normal 8 7" xfId="20"/>
    <cellStyle name="Normal 8 7 10" xfId="34"/>
    <cellStyle name="Normal 8 7 11" xfId="3201"/>
    <cellStyle name="Normal 8 7 12" xfId="3202"/>
    <cellStyle name="Normal 8 7 13" xfId="3203"/>
    <cellStyle name="Normal 8 7 14" xfId="3204"/>
    <cellStyle name="Normal 8 7 14 2" xfId="3205"/>
    <cellStyle name="Normal 8 7 15" xfId="3206"/>
    <cellStyle name="Normal 8 7 15 2" xfId="3207"/>
    <cellStyle name="Normal 8 7 16" xfId="3208"/>
    <cellStyle name="Normal 8 7 16 2" xfId="3209"/>
    <cellStyle name="Normal 8 7 17" xfId="3210"/>
    <cellStyle name="Normal 8 7 17 2" xfId="3211"/>
    <cellStyle name="Normal 8 7 18" xfId="3212"/>
    <cellStyle name="Normal 8 7 18 2" xfId="3213"/>
    <cellStyle name="Normal 8 7 19" xfId="3214"/>
    <cellStyle name="Normal 8 7 19 2" xfId="3215"/>
    <cellStyle name="Normal 8 7 2" xfId="3216"/>
    <cellStyle name="Normal 8 7 2 2" xfId="3217"/>
    <cellStyle name="Normal 8 7 2 3" xfId="3218"/>
    <cellStyle name="Normal 8 7 2 4" xfId="3219"/>
    <cellStyle name="Normal 8 7 2 5" xfId="3220"/>
    <cellStyle name="Normal 8 7 2 6" xfId="3221"/>
    <cellStyle name="Normal 8 7 2 7" xfId="3222"/>
    <cellStyle name="Normal 8 7 2 8" xfId="3223"/>
    <cellStyle name="Normal 8 7 2 9" xfId="3224"/>
    <cellStyle name="Normal 8 7 3" xfId="3225"/>
    <cellStyle name="Normal 8 7 4" xfId="3226"/>
    <cellStyle name="Normal 8 7 5" xfId="3227"/>
    <cellStyle name="Normal 8 7 6" xfId="3228"/>
    <cellStyle name="Normal 8 7 7" xfId="3229"/>
    <cellStyle name="Normal 8 7 8" xfId="3230"/>
    <cellStyle name="Normal 8 7 9" xfId="3231"/>
    <cellStyle name="Normal 8_edit-II5.1Top Bs PL 31.03.11" xfId="3232"/>
    <cellStyle name="Normal 9" xfId="3233"/>
    <cellStyle name="Normal 9 2" xfId="13"/>
    <cellStyle name="Normal 9 3" xfId="3234"/>
    <cellStyle name="Normal 9 4" xfId="3235"/>
    <cellStyle name="Normal 9 5" xfId="3236"/>
    <cellStyle name="Normal 9 6" xfId="3237"/>
    <cellStyle name="Normal 9 7" xfId="3238"/>
    <cellStyle name="Normal 9 8" xfId="3239"/>
    <cellStyle name="Normal 9 9" xfId="3240"/>
    <cellStyle name="Normal 9_II5.1-5.4Top(a-x)II6FS  เก๋ แก้ X2" xfId="3241"/>
    <cellStyle name="Normal_งบ เอเชี่ยน 31 มี.ค. 51" xfId="11"/>
    <cellStyle name="Normal_งบ-MCS (31 มี.ค. 49)_งบ MILL 30 ก.ย. 52" xfId="12"/>
    <cellStyle name="Normal_งบการเงิน_DEM-I_Q4'52" xfId="1"/>
    <cellStyle name="Normale_9639A02C" xfId="3242"/>
    <cellStyle name="Note 10" xfId="3243"/>
    <cellStyle name="Note 11" xfId="3244"/>
    <cellStyle name="Note 12" xfId="3245"/>
    <cellStyle name="Note 13" xfId="3246"/>
    <cellStyle name="Note 14" xfId="3247"/>
    <cellStyle name="Note 15" xfId="3248"/>
    <cellStyle name="Note 16" xfId="3249"/>
    <cellStyle name="Note 17" xfId="3250"/>
    <cellStyle name="Note 2" xfId="3251"/>
    <cellStyle name="Note 2 2" xfId="3252"/>
    <cellStyle name="Note 2 2 2" xfId="3253"/>
    <cellStyle name="Note 3" xfId="3254"/>
    <cellStyle name="Note 4" xfId="3255"/>
    <cellStyle name="Note 5" xfId="3256"/>
    <cellStyle name="Note 6" xfId="3257"/>
    <cellStyle name="Note 7" xfId="3258"/>
    <cellStyle name="Note 8" xfId="3259"/>
    <cellStyle name="Note 9" xfId="3260"/>
    <cellStyle name="Output 10" xfId="3261"/>
    <cellStyle name="Output 11" xfId="3262"/>
    <cellStyle name="Output 12" xfId="3263"/>
    <cellStyle name="Output 13" xfId="3264"/>
    <cellStyle name="Output 14" xfId="3265"/>
    <cellStyle name="Output 15" xfId="3266"/>
    <cellStyle name="Output 16" xfId="3267"/>
    <cellStyle name="Output 17" xfId="3268"/>
    <cellStyle name="Output 2" xfId="3269"/>
    <cellStyle name="Output 3" xfId="3270"/>
    <cellStyle name="Output 4" xfId="3271"/>
    <cellStyle name="Output 5" xfId="3272"/>
    <cellStyle name="Output 6" xfId="3273"/>
    <cellStyle name="Output 7" xfId="3274"/>
    <cellStyle name="Output 8" xfId="3275"/>
    <cellStyle name="Output 9" xfId="3276"/>
    <cellStyle name="Percent [2]" xfId="3277"/>
    <cellStyle name="Percent 2" xfId="3278"/>
    <cellStyle name="Percent 2 10" xfId="3279"/>
    <cellStyle name="Percent 2 11" xfId="3280"/>
    <cellStyle name="Percent 2 12" xfId="3281"/>
    <cellStyle name="Percent 2 13" xfId="3282"/>
    <cellStyle name="Percent 2 14" xfId="3283"/>
    <cellStyle name="Percent 2 15" xfId="3284"/>
    <cellStyle name="Percent 2 16" xfId="3285"/>
    <cellStyle name="Percent 2 17" xfId="3286"/>
    <cellStyle name="Percent 2 18" xfId="3287"/>
    <cellStyle name="Percent 2 19" xfId="3288"/>
    <cellStyle name="Percent 2 2" xfId="3289"/>
    <cellStyle name="Percent 2 2 2" xfId="3290"/>
    <cellStyle name="Percent 2 20" xfId="3291"/>
    <cellStyle name="Percent 2 21" xfId="3292"/>
    <cellStyle name="Percent 2 22" xfId="3293"/>
    <cellStyle name="Percent 2 23" xfId="3294"/>
    <cellStyle name="Percent 2 3" xfId="3295"/>
    <cellStyle name="Percent 2 4" xfId="3296"/>
    <cellStyle name="Percent 2 5" xfId="3297"/>
    <cellStyle name="Percent 2 6" xfId="3298"/>
    <cellStyle name="Percent 2 7" xfId="3299"/>
    <cellStyle name="Percent 2 8" xfId="3300"/>
    <cellStyle name="Percent 2 9" xfId="3301"/>
    <cellStyle name="Percent 3" xfId="3302"/>
    <cellStyle name="Percent 3 2" xfId="3303"/>
    <cellStyle name="Percent 3 2 2" xfId="3304"/>
    <cellStyle name="Percent 3 2 2 2" xfId="3305"/>
    <cellStyle name="Percent 3 2 2 2 2" xfId="3306"/>
    <cellStyle name="Percent 3 2 2 3" xfId="3307"/>
    <cellStyle name="Percent 3 2 3" xfId="3308"/>
    <cellStyle name="Percent 3 2 3 2" xfId="3309"/>
    <cellStyle name="Percent 3 2 4" xfId="3310"/>
    <cellStyle name="Percent 3 3" xfId="3311"/>
    <cellStyle name="Percent 3 3 2" xfId="3312"/>
    <cellStyle name="Percent 3 3 2 2" xfId="3313"/>
    <cellStyle name="Percent 3 3 3" xfId="3314"/>
    <cellStyle name="Percent 3 4" xfId="3315"/>
    <cellStyle name="Percent 3 4 2" xfId="3316"/>
    <cellStyle name="Percent 3 5" xfId="3317"/>
    <cellStyle name="Percent 4" xfId="3318"/>
    <cellStyle name="Percent 5" xfId="3319"/>
    <cellStyle name="Percent 6" xfId="3320"/>
    <cellStyle name="Percent 6 2" xfId="3321"/>
    <cellStyle name="Percent 6 3" xfId="3322"/>
    <cellStyle name="Percent 7" xfId="3323"/>
    <cellStyle name="Quantity" xfId="3324"/>
    <cellStyle name="Rittichai" xfId="3325"/>
    <cellStyle name="Rittichai 2" xfId="3326"/>
    <cellStyle name="Rittichai 3" xfId="3327"/>
    <cellStyle name="Rittichai 4" xfId="3328"/>
    <cellStyle name="Rittichai 5" xfId="3329"/>
    <cellStyle name="Rittichai 6" xfId="3330"/>
    <cellStyle name="Rittichai 7" xfId="3331"/>
    <cellStyle name="Rittichai 8" xfId="3332"/>
    <cellStyle name="Standard_Data" xfId="3333"/>
    <cellStyle name="Table" xfId="3334"/>
    <cellStyle name="Table 2" xfId="3335"/>
    <cellStyle name="Table 3" xfId="3336"/>
    <cellStyle name="Table 4" xfId="3337"/>
    <cellStyle name="Table 5" xfId="3338"/>
    <cellStyle name="Table 6" xfId="3339"/>
    <cellStyle name="Table 7" xfId="3340"/>
    <cellStyle name="Table 8" xfId="3341"/>
    <cellStyle name="Times New Roman" xfId="3342"/>
    <cellStyle name="Title 10" xfId="3343"/>
    <cellStyle name="Title 11" xfId="3344"/>
    <cellStyle name="Title 12" xfId="3345"/>
    <cellStyle name="Title 13" xfId="3346"/>
    <cellStyle name="Title 14" xfId="3347"/>
    <cellStyle name="Title 15" xfId="3348"/>
    <cellStyle name="Title 16" xfId="3349"/>
    <cellStyle name="Title 17" xfId="3350"/>
    <cellStyle name="Title 2" xfId="3351"/>
    <cellStyle name="Title 3" xfId="3352"/>
    <cellStyle name="Title 4" xfId="3353"/>
    <cellStyle name="Title 5" xfId="3354"/>
    <cellStyle name="Title 6" xfId="3355"/>
    <cellStyle name="Title 7" xfId="3356"/>
    <cellStyle name="Title 8" xfId="3357"/>
    <cellStyle name="Title 9" xfId="3358"/>
    <cellStyle name="Total 10" xfId="3359"/>
    <cellStyle name="Total 11" xfId="3360"/>
    <cellStyle name="Total 12" xfId="3361"/>
    <cellStyle name="Total 13" xfId="3362"/>
    <cellStyle name="Total 14" xfId="3363"/>
    <cellStyle name="Total 15" xfId="3364"/>
    <cellStyle name="Total 16" xfId="3365"/>
    <cellStyle name="Total 17" xfId="3366"/>
    <cellStyle name="Total 2" xfId="3367"/>
    <cellStyle name="Total 3" xfId="3368"/>
    <cellStyle name="Total 4" xfId="3369"/>
    <cellStyle name="Total 5" xfId="3370"/>
    <cellStyle name="Total 6" xfId="3371"/>
    <cellStyle name="Total 7" xfId="3372"/>
    <cellStyle name="Total 8" xfId="3373"/>
    <cellStyle name="Total 9" xfId="3374"/>
    <cellStyle name="Tusental_A-listan (fixad)" xfId="3375"/>
    <cellStyle name="Valuta_NPV" xfId="3376"/>
    <cellStyle name="Warning Text 10" xfId="3377"/>
    <cellStyle name="Warning Text 11" xfId="3378"/>
    <cellStyle name="Warning Text 12" xfId="3379"/>
    <cellStyle name="Warning Text 13" xfId="3380"/>
    <cellStyle name="Warning Text 14" xfId="3381"/>
    <cellStyle name="Warning Text 15" xfId="3382"/>
    <cellStyle name="Warning Text 16" xfId="3383"/>
    <cellStyle name="Warning Text 17" xfId="3384"/>
    <cellStyle name="Warning Text 2" xfId="3385"/>
    <cellStyle name="Warning Text 3" xfId="3386"/>
    <cellStyle name="Warning Text 4" xfId="3387"/>
    <cellStyle name="Warning Text 5" xfId="3388"/>
    <cellStyle name="Warning Text 6" xfId="3389"/>
    <cellStyle name="Warning Text 7" xfId="3390"/>
    <cellStyle name="Warning Text 8" xfId="3391"/>
    <cellStyle name="Warning Text 9" xfId="3392"/>
    <cellStyle name="WHead - Style2" xfId="3393"/>
    <cellStyle name="Wไhrung [0]_35ERI8T2gbIEMixb4v26icuOo" xfId="3394"/>
    <cellStyle name="Wไhrung_35ERI8T2gbIEMixb4v26icuOo" xfId="3395"/>
    <cellStyle name="การคำนวณ" xfId="3396"/>
    <cellStyle name="การคำนวณ 10" xfId="3397"/>
    <cellStyle name="การคำนวณ 11" xfId="3398"/>
    <cellStyle name="การคำนวณ 12" xfId="3399"/>
    <cellStyle name="การคำนวณ 13" xfId="3400"/>
    <cellStyle name="การคำนวณ 14" xfId="3401"/>
    <cellStyle name="การคำนวณ 15" xfId="3402"/>
    <cellStyle name="การคำนวณ 16" xfId="3403"/>
    <cellStyle name="การคำนวณ 17" xfId="3404"/>
    <cellStyle name="การคำนวณ 18" xfId="3405"/>
    <cellStyle name="การคำนวณ 19" xfId="3406"/>
    <cellStyle name="การคำนวณ 2" xfId="3407"/>
    <cellStyle name="การคำนวณ 2 2" xfId="3408"/>
    <cellStyle name="การคำนวณ 2 3" xfId="3409"/>
    <cellStyle name="การคำนวณ 2 4" xfId="3410"/>
    <cellStyle name="การคำนวณ 2 5" xfId="3411"/>
    <cellStyle name="การคำนวณ 2 6" xfId="3412"/>
    <cellStyle name="การคำนวณ 2 7" xfId="3413"/>
    <cellStyle name="การคำนวณ 2 8" xfId="3414"/>
    <cellStyle name="การคำนวณ 3" xfId="3415"/>
    <cellStyle name="การคำนวณ 3 2" xfId="3416"/>
    <cellStyle name="การคำนวณ 4" xfId="3417"/>
    <cellStyle name="การคำนวณ 4 2" xfId="3418"/>
    <cellStyle name="การคำนวณ 5" xfId="3419"/>
    <cellStyle name="การคำนวณ 5 2" xfId="3420"/>
    <cellStyle name="การคำนวณ 6" xfId="3421"/>
    <cellStyle name="การคำนวณ 6 2" xfId="3422"/>
    <cellStyle name="การคำนวณ 7" xfId="3423"/>
    <cellStyle name="การคำนวณ 8" xfId="3424"/>
    <cellStyle name="การคำนวณ 9" xfId="3425"/>
    <cellStyle name="ข้อความเตือน" xfId="3426"/>
    <cellStyle name="ข้อความเตือน 10" xfId="3427"/>
    <cellStyle name="ข้อความเตือน 11" xfId="3428"/>
    <cellStyle name="ข้อความเตือน 12" xfId="3429"/>
    <cellStyle name="ข้อความเตือน 13" xfId="3430"/>
    <cellStyle name="ข้อความเตือน 14" xfId="3431"/>
    <cellStyle name="ข้อความเตือน 15" xfId="3432"/>
    <cellStyle name="ข้อความเตือน 16" xfId="3433"/>
    <cellStyle name="ข้อความเตือน 17" xfId="3434"/>
    <cellStyle name="ข้อความเตือน 18" xfId="3435"/>
    <cellStyle name="ข้อความเตือน 19" xfId="3436"/>
    <cellStyle name="ข้อความเตือน 2" xfId="3437"/>
    <cellStyle name="ข้อความเตือน 2 2" xfId="3438"/>
    <cellStyle name="ข้อความเตือน 2 3" xfId="3439"/>
    <cellStyle name="ข้อความเตือน 2 4" xfId="3440"/>
    <cellStyle name="ข้อความเตือน 2 5" xfId="3441"/>
    <cellStyle name="ข้อความเตือน 2 6" xfId="3442"/>
    <cellStyle name="ข้อความเตือน 2 7" xfId="3443"/>
    <cellStyle name="ข้อความเตือน 2 8" xfId="3444"/>
    <cellStyle name="ข้อความเตือน 3" xfId="3445"/>
    <cellStyle name="ข้อความเตือน 3 2" xfId="3446"/>
    <cellStyle name="ข้อความเตือน 4" xfId="3447"/>
    <cellStyle name="ข้อความเตือน 4 2" xfId="3448"/>
    <cellStyle name="ข้อความเตือน 5" xfId="3449"/>
    <cellStyle name="ข้อความเตือน 5 2" xfId="3450"/>
    <cellStyle name="ข้อความเตือน 6" xfId="3451"/>
    <cellStyle name="ข้อความเตือน 6 2" xfId="3452"/>
    <cellStyle name="ข้อความเตือน 7" xfId="3453"/>
    <cellStyle name="ข้อความเตือน 8" xfId="3454"/>
    <cellStyle name="ข้อความเตือน 9" xfId="3455"/>
    <cellStyle name="ข้อความอธิบาย" xfId="3456"/>
    <cellStyle name="ข้อความอธิบาย 10" xfId="3457"/>
    <cellStyle name="ข้อความอธิบาย 11" xfId="3458"/>
    <cellStyle name="ข้อความอธิบาย 12" xfId="3459"/>
    <cellStyle name="ข้อความอธิบาย 13" xfId="3460"/>
    <cellStyle name="ข้อความอธิบาย 14" xfId="3461"/>
    <cellStyle name="ข้อความอธิบาย 15" xfId="3462"/>
    <cellStyle name="ข้อความอธิบาย 16" xfId="3463"/>
    <cellStyle name="ข้อความอธิบาย 17" xfId="3464"/>
    <cellStyle name="ข้อความอธิบาย 18" xfId="3465"/>
    <cellStyle name="ข้อความอธิบาย 19" xfId="3466"/>
    <cellStyle name="ข้อความอธิบาย 2" xfId="3467"/>
    <cellStyle name="ข้อความอธิบาย 2 2" xfId="3468"/>
    <cellStyle name="ข้อความอธิบาย 2 3" xfId="3469"/>
    <cellStyle name="ข้อความอธิบาย 2 4" xfId="3470"/>
    <cellStyle name="ข้อความอธิบาย 2 5" xfId="3471"/>
    <cellStyle name="ข้อความอธิบาย 2 6" xfId="3472"/>
    <cellStyle name="ข้อความอธิบาย 2 7" xfId="3473"/>
    <cellStyle name="ข้อความอธิบาย 2 8" xfId="3474"/>
    <cellStyle name="ข้อความอธิบาย 3" xfId="3475"/>
    <cellStyle name="ข้อความอธิบาย 3 2" xfId="3476"/>
    <cellStyle name="ข้อความอธิบาย 4" xfId="3477"/>
    <cellStyle name="ข้อความอธิบาย 4 2" xfId="3478"/>
    <cellStyle name="ข้อความอธิบาย 5" xfId="3479"/>
    <cellStyle name="ข้อความอธิบาย 5 2" xfId="3480"/>
    <cellStyle name="ข้อความอธิบาย 6" xfId="3481"/>
    <cellStyle name="ข้อความอธิบาย 6 2" xfId="3482"/>
    <cellStyle name="ข้อความอธิบาย 7" xfId="3483"/>
    <cellStyle name="ข้อความอธิบาย 8" xfId="3484"/>
    <cellStyle name="ข้อความอธิบาย 9" xfId="3485"/>
    <cellStyle name="เครื่องหมายจุลภาค 10" xfId="3486"/>
    <cellStyle name="เครื่องหมายจุลภาค 2" xfId="3487"/>
    <cellStyle name="เครื่องหมายจุลภาค 2 2" xfId="3488"/>
    <cellStyle name="เครื่องหมายจุลภาค 2 3" xfId="3489"/>
    <cellStyle name="เครื่องหมายจุลภาค 2_งบการเงิน DEMCO Y-53 น้องตี๋" xfId="3490"/>
    <cellStyle name="เครื่องหมายจุลภาค 2_งบการเงิน DEMCO Y-53 น้องตี๋ 2 2 2" xfId="7"/>
    <cellStyle name="เครื่องหมายจุลภาค 3" xfId="3491"/>
    <cellStyle name="เครื่องหมายจุลภาค 3 2" xfId="3492"/>
    <cellStyle name="เครื่องหมายจุลภาค 4" xfId="3493"/>
    <cellStyle name="เครื่องหมายจุลภาค 5" xfId="3494"/>
    <cellStyle name="เครื่องหมายจุลภาค 6" xfId="3495"/>
    <cellStyle name="เครื่องหมายจุลภาค 7" xfId="3496"/>
    <cellStyle name="เครื่องหมายจุลภาค 8" xfId="3497"/>
    <cellStyle name="ชื่อเรื่อง" xfId="3498"/>
    <cellStyle name="ชื่อเรื่อง 10" xfId="3499"/>
    <cellStyle name="ชื่อเรื่อง 11" xfId="3500"/>
    <cellStyle name="ชื่อเรื่อง 12" xfId="3501"/>
    <cellStyle name="ชื่อเรื่อง 13" xfId="3502"/>
    <cellStyle name="ชื่อเรื่อง 14" xfId="3503"/>
    <cellStyle name="ชื่อเรื่อง 15" xfId="3504"/>
    <cellStyle name="ชื่อเรื่อง 16" xfId="3505"/>
    <cellStyle name="ชื่อเรื่อง 17" xfId="3506"/>
    <cellStyle name="ชื่อเรื่อง 18" xfId="3507"/>
    <cellStyle name="ชื่อเรื่อง 19" xfId="3508"/>
    <cellStyle name="ชื่อเรื่อง 2" xfId="3509"/>
    <cellStyle name="ชื่อเรื่อง 2 2" xfId="3510"/>
    <cellStyle name="ชื่อเรื่อง 2 3" xfId="3511"/>
    <cellStyle name="ชื่อเรื่อง 2 4" xfId="3512"/>
    <cellStyle name="ชื่อเรื่อง 2 5" xfId="3513"/>
    <cellStyle name="ชื่อเรื่อง 2 6" xfId="3514"/>
    <cellStyle name="ชื่อเรื่อง 2 7" xfId="3515"/>
    <cellStyle name="ชื่อเรื่อง 2 8" xfId="3516"/>
    <cellStyle name="ชื่อเรื่อง 3" xfId="3517"/>
    <cellStyle name="ชื่อเรื่อง 3 2" xfId="3518"/>
    <cellStyle name="ชื่อเรื่อง 4" xfId="3519"/>
    <cellStyle name="ชื่อเรื่อง 4 2" xfId="3520"/>
    <cellStyle name="ชื่อเรื่อง 5" xfId="3521"/>
    <cellStyle name="ชื่อเรื่อง 5 2" xfId="3522"/>
    <cellStyle name="ชื่อเรื่อง 6" xfId="3523"/>
    <cellStyle name="ชื่อเรื่อง 6 2" xfId="3524"/>
    <cellStyle name="ชื่อเรื่อง 7" xfId="3525"/>
    <cellStyle name="ชื่อเรื่อง 8" xfId="3526"/>
    <cellStyle name="ชื่อเรื่อง 9" xfId="3527"/>
    <cellStyle name="เชื่อมโยงหลายมิติ" xfId="3528"/>
    <cellStyle name="เชื่อมโยงหลายมิติ 2" xfId="3529"/>
    <cellStyle name="เชื่อมโยงหลายมิติ 3" xfId="3530"/>
    <cellStyle name="เชื่อมโยงหลายมิติ_งบการเงิน Q3'54 31.10.54 9.37น." xfId="3531"/>
    <cellStyle name="เซลล์ตรวจสอบ" xfId="3532"/>
    <cellStyle name="เซลล์ตรวจสอบ 10" xfId="3533"/>
    <cellStyle name="เซลล์ตรวจสอบ 11" xfId="3534"/>
    <cellStyle name="เซลล์ตรวจสอบ 12" xfId="3535"/>
    <cellStyle name="เซลล์ตรวจสอบ 13" xfId="3536"/>
    <cellStyle name="เซลล์ตรวจสอบ 14" xfId="3537"/>
    <cellStyle name="เซลล์ตรวจสอบ 15" xfId="3538"/>
    <cellStyle name="เซลล์ตรวจสอบ 16" xfId="3539"/>
    <cellStyle name="เซลล์ตรวจสอบ 17" xfId="3540"/>
    <cellStyle name="เซลล์ตรวจสอบ 18" xfId="3541"/>
    <cellStyle name="เซลล์ตรวจสอบ 19" xfId="3542"/>
    <cellStyle name="เซลล์ตรวจสอบ 2" xfId="3543"/>
    <cellStyle name="เซลล์ตรวจสอบ 2 2" xfId="3544"/>
    <cellStyle name="เซลล์ตรวจสอบ 2 3" xfId="3545"/>
    <cellStyle name="เซลล์ตรวจสอบ 2 4" xfId="3546"/>
    <cellStyle name="เซลล์ตรวจสอบ 2 5" xfId="3547"/>
    <cellStyle name="เซลล์ตรวจสอบ 2 6" xfId="3548"/>
    <cellStyle name="เซลล์ตรวจสอบ 2 7" xfId="3549"/>
    <cellStyle name="เซลล์ตรวจสอบ 2 8" xfId="3550"/>
    <cellStyle name="เซลล์ตรวจสอบ 3" xfId="3551"/>
    <cellStyle name="เซลล์ตรวจสอบ 3 2" xfId="3552"/>
    <cellStyle name="เซลล์ตรวจสอบ 4" xfId="3553"/>
    <cellStyle name="เซลล์ตรวจสอบ 4 2" xfId="3554"/>
    <cellStyle name="เซลล์ตรวจสอบ 5" xfId="3555"/>
    <cellStyle name="เซลล์ตรวจสอบ 5 2" xfId="3556"/>
    <cellStyle name="เซลล์ตรวจสอบ 6" xfId="3557"/>
    <cellStyle name="เซลล์ตรวจสอบ 6 2" xfId="3558"/>
    <cellStyle name="เซลล์ตรวจสอบ 7" xfId="3559"/>
    <cellStyle name="เซลล์ตรวจสอบ 8" xfId="3560"/>
    <cellStyle name="เซลล์ตรวจสอบ 9" xfId="3561"/>
    <cellStyle name="เซลล์ที่มีการเชื่อมโยง" xfId="3562"/>
    <cellStyle name="เซลล์ที่มีการเชื่อมโยง 10" xfId="3563"/>
    <cellStyle name="เซลล์ที่มีการเชื่อมโยง 11" xfId="3564"/>
    <cellStyle name="เซลล์ที่มีการเชื่อมโยง 12" xfId="3565"/>
    <cellStyle name="เซลล์ที่มีการเชื่อมโยง 13" xfId="3566"/>
    <cellStyle name="เซลล์ที่มีการเชื่อมโยง 14" xfId="3567"/>
    <cellStyle name="เซลล์ที่มีการเชื่อมโยง 15" xfId="3568"/>
    <cellStyle name="เซลล์ที่มีการเชื่อมโยง 16" xfId="3569"/>
    <cellStyle name="เซลล์ที่มีการเชื่อมโยง 17" xfId="3570"/>
    <cellStyle name="เซลล์ที่มีการเชื่อมโยง 18" xfId="3571"/>
    <cellStyle name="เซลล์ที่มีการเชื่อมโยง 19" xfId="3572"/>
    <cellStyle name="เซลล์ที่มีการเชื่อมโยง 2" xfId="3573"/>
    <cellStyle name="เซลล์ที่มีการเชื่อมโยง 2 2" xfId="3574"/>
    <cellStyle name="เซลล์ที่มีการเชื่อมโยง 2 3" xfId="3575"/>
    <cellStyle name="เซลล์ที่มีการเชื่อมโยง 2 4" xfId="3576"/>
    <cellStyle name="เซลล์ที่มีการเชื่อมโยง 2 5" xfId="3577"/>
    <cellStyle name="เซลล์ที่มีการเชื่อมโยง 2 6" xfId="3578"/>
    <cellStyle name="เซลล์ที่มีการเชื่อมโยง 2 7" xfId="3579"/>
    <cellStyle name="เซลล์ที่มีการเชื่อมโยง 2 8" xfId="3580"/>
    <cellStyle name="เซลล์ที่มีการเชื่อมโยง 3" xfId="3581"/>
    <cellStyle name="เซลล์ที่มีการเชื่อมโยง 3 2" xfId="3582"/>
    <cellStyle name="เซลล์ที่มีการเชื่อมโยง 4" xfId="3583"/>
    <cellStyle name="เซลล์ที่มีการเชื่อมโยง 4 2" xfId="3584"/>
    <cellStyle name="เซลล์ที่มีการเชื่อมโยง 5" xfId="3585"/>
    <cellStyle name="เซลล์ที่มีการเชื่อมโยง 5 2" xfId="3586"/>
    <cellStyle name="เซลล์ที่มีการเชื่อมโยง 6" xfId="3587"/>
    <cellStyle name="เซลล์ที่มีการเชื่อมโยง 6 2" xfId="3588"/>
    <cellStyle name="เซลล์ที่มีการเชื่อมโยง 7" xfId="3589"/>
    <cellStyle name="เซลล์ที่มีการเชื่อมโยง 8" xfId="3590"/>
    <cellStyle name="เซลล์ที่มีการเชื่อมโยง 9" xfId="3591"/>
    <cellStyle name="ดี" xfId="3592"/>
    <cellStyle name="ดี 10" xfId="3593"/>
    <cellStyle name="ดี 11" xfId="3594"/>
    <cellStyle name="ดี 12" xfId="3595"/>
    <cellStyle name="ดี 13" xfId="3596"/>
    <cellStyle name="ดี 14" xfId="3597"/>
    <cellStyle name="ดี 15" xfId="3598"/>
    <cellStyle name="ดี 16" xfId="3599"/>
    <cellStyle name="ดี 17" xfId="3600"/>
    <cellStyle name="ดี 18" xfId="3601"/>
    <cellStyle name="ดี 19" xfId="3602"/>
    <cellStyle name="ดี 2" xfId="3603"/>
    <cellStyle name="ดี 2 2" xfId="3604"/>
    <cellStyle name="ดี 2 3" xfId="3605"/>
    <cellStyle name="ดี 2 4" xfId="3606"/>
    <cellStyle name="ดี 2 5" xfId="3607"/>
    <cellStyle name="ดี 2 6" xfId="3608"/>
    <cellStyle name="ดี 2 7" xfId="3609"/>
    <cellStyle name="ดี 2 8" xfId="3610"/>
    <cellStyle name="ดี 3" xfId="3611"/>
    <cellStyle name="ดี 3 2" xfId="3612"/>
    <cellStyle name="ดี 4" xfId="3613"/>
    <cellStyle name="ดี 4 2" xfId="3614"/>
    <cellStyle name="ดี 5" xfId="3615"/>
    <cellStyle name="ดี 5 2" xfId="3616"/>
    <cellStyle name="ดี 6" xfId="3617"/>
    <cellStyle name="ดี 6 2" xfId="3618"/>
    <cellStyle name="ดี 7" xfId="3619"/>
    <cellStyle name="ดี 8" xfId="3620"/>
    <cellStyle name="ดี 9" xfId="3621"/>
    <cellStyle name="ตามการเชื่อมโยงหลายมิติ" xfId="3622"/>
    <cellStyle name="ปกติ 10" xfId="3623"/>
    <cellStyle name="ปกติ 2" xfId="3624"/>
    <cellStyle name="ปกติ 2 2" xfId="3625"/>
    <cellStyle name="ปกติ 22" xfId="3626"/>
    <cellStyle name="ปกติ 24" xfId="3627"/>
    <cellStyle name="ปกติ 3" xfId="3628"/>
    <cellStyle name="ปกติ 4" xfId="3629"/>
    <cellStyle name="ปกติ 5" xfId="3630"/>
    <cellStyle name="ปกติ 6" xfId="3631"/>
    <cellStyle name="ปกติ 7" xfId="3632"/>
    <cellStyle name="ปกติ_งบการเงินเด้มโก้Y'47" xfId="10"/>
    <cellStyle name="ป้อนค่า" xfId="3633"/>
    <cellStyle name="ป้อนค่า 10" xfId="3634"/>
    <cellStyle name="ป้อนค่า 11" xfId="3635"/>
    <cellStyle name="ป้อนค่า 12" xfId="3636"/>
    <cellStyle name="ป้อนค่า 13" xfId="3637"/>
    <cellStyle name="ป้อนค่า 14" xfId="3638"/>
    <cellStyle name="ป้อนค่า 15" xfId="3639"/>
    <cellStyle name="ป้อนค่า 16" xfId="3640"/>
    <cellStyle name="ป้อนค่า 17" xfId="3641"/>
    <cellStyle name="ป้อนค่า 18" xfId="3642"/>
    <cellStyle name="ป้อนค่า 19" xfId="3643"/>
    <cellStyle name="ป้อนค่า 2" xfId="3644"/>
    <cellStyle name="ป้อนค่า 2 2" xfId="3645"/>
    <cellStyle name="ป้อนค่า 2 3" xfId="3646"/>
    <cellStyle name="ป้อนค่า 2 4" xfId="3647"/>
    <cellStyle name="ป้อนค่า 2 5" xfId="3648"/>
    <cellStyle name="ป้อนค่า 2 6" xfId="3649"/>
    <cellStyle name="ป้อนค่า 2 7" xfId="3650"/>
    <cellStyle name="ป้อนค่า 2 8" xfId="3651"/>
    <cellStyle name="ป้อนค่า 3" xfId="3652"/>
    <cellStyle name="ป้อนค่า 3 2" xfId="3653"/>
    <cellStyle name="ป้อนค่า 4" xfId="3654"/>
    <cellStyle name="ป้อนค่า 4 2" xfId="3655"/>
    <cellStyle name="ป้อนค่า 5" xfId="3656"/>
    <cellStyle name="ป้อนค่า 5 2" xfId="3657"/>
    <cellStyle name="ป้อนค่า 6" xfId="3658"/>
    <cellStyle name="ป้อนค่า 6 2" xfId="3659"/>
    <cellStyle name="ป้อนค่า 7" xfId="3660"/>
    <cellStyle name="ป้อนค่า 8" xfId="3661"/>
    <cellStyle name="ป้อนค่า 9" xfId="3662"/>
    <cellStyle name="ปานกลาง" xfId="3663"/>
    <cellStyle name="ปานกลาง 10" xfId="3664"/>
    <cellStyle name="ปานกลาง 11" xfId="3665"/>
    <cellStyle name="ปานกลาง 12" xfId="3666"/>
    <cellStyle name="ปานกลาง 13" xfId="3667"/>
    <cellStyle name="ปานกลาง 14" xfId="3668"/>
    <cellStyle name="ปานกลาง 15" xfId="3669"/>
    <cellStyle name="ปานกลาง 16" xfId="3670"/>
    <cellStyle name="ปานกลาง 17" xfId="3671"/>
    <cellStyle name="ปานกลาง 18" xfId="3672"/>
    <cellStyle name="ปานกลาง 19" xfId="3673"/>
    <cellStyle name="ปานกลาง 2" xfId="3674"/>
    <cellStyle name="ปานกลาง 2 2" xfId="3675"/>
    <cellStyle name="ปานกลาง 2 3" xfId="3676"/>
    <cellStyle name="ปานกลาง 2 4" xfId="3677"/>
    <cellStyle name="ปานกลาง 2 5" xfId="3678"/>
    <cellStyle name="ปานกลาง 2 6" xfId="3679"/>
    <cellStyle name="ปานกลาง 2 7" xfId="3680"/>
    <cellStyle name="ปานกลาง 2 8" xfId="3681"/>
    <cellStyle name="ปานกลาง 3" xfId="3682"/>
    <cellStyle name="ปานกลาง 3 2" xfId="3683"/>
    <cellStyle name="ปานกลาง 4" xfId="3684"/>
    <cellStyle name="ปานกลาง 4 2" xfId="3685"/>
    <cellStyle name="ปานกลาง 5" xfId="3686"/>
    <cellStyle name="ปานกลาง 5 2" xfId="3687"/>
    <cellStyle name="ปานกลาง 6" xfId="3688"/>
    <cellStyle name="ปานกลาง 6 2" xfId="3689"/>
    <cellStyle name="ปานกลาง 7" xfId="3690"/>
    <cellStyle name="ปานกลาง 8" xfId="3691"/>
    <cellStyle name="ปานกลาง 9" xfId="3692"/>
    <cellStyle name="เปอร์เซ็นต์ 2" xfId="3693"/>
    <cellStyle name="เปอร์เซ็นต์ 5" xfId="3694"/>
    <cellStyle name="ผลรวม" xfId="3695"/>
    <cellStyle name="ผลรวม 10" xfId="3696"/>
    <cellStyle name="ผลรวม 11" xfId="3697"/>
    <cellStyle name="ผลรวม 12" xfId="3698"/>
    <cellStyle name="ผลรวม 13" xfId="3699"/>
    <cellStyle name="ผลรวม 14" xfId="3700"/>
    <cellStyle name="ผลรวม 15" xfId="3701"/>
    <cellStyle name="ผลรวม 16" xfId="3702"/>
    <cellStyle name="ผลรวม 17" xfId="3703"/>
    <cellStyle name="ผลรวม 18" xfId="3704"/>
    <cellStyle name="ผลรวม 19" xfId="3705"/>
    <cellStyle name="ผลรวม 2" xfId="3706"/>
    <cellStyle name="ผลรวม 2 2" xfId="3707"/>
    <cellStyle name="ผลรวม 2 3" xfId="3708"/>
    <cellStyle name="ผลรวม 2 4" xfId="3709"/>
    <cellStyle name="ผลรวม 2 5" xfId="3710"/>
    <cellStyle name="ผลรวม 2 6" xfId="3711"/>
    <cellStyle name="ผลรวม 2 7" xfId="3712"/>
    <cellStyle name="ผลรวม 2 8" xfId="3713"/>
    <cellStyle name="ผลรวม 3" xfId="3714"/>
    <cellStyle name="ผลรวม 3 2" xfId="3715"/>
    <cellStyle name="ผลรวม 4" xfId="3716"/>
    <cellStyle name="ผลรวม 4 2" xfId="3717"/>
    <cellStyle name="ผลรวม 5" xfId="3718"/>
    <cellStyle name="ผลรวม 5 2" xfId="3719"/>
    <cellStyle name="ผลรวม 6" xfId="3720"/>
    <cellStyle name="ผลรวม 6 2" xfId="3721"/>
    <cellStyle name="ผลรวม 7" xfId="3722"/>
    <cellStyle name="ผลรวม 8" xfId="3723"/>
    <cellStyle name="ผลรวม 9" xfId="3724"/>
    <cellStyle name="แย่" xfId="3725"/>
    <cellStyle name="แย่ 10" xfId="3726"/>
    <cellStyle name="แย่ 11" xfId="3727"/>
    <cellStyle name="แย่ 12" xfId="3728"/>
    <cellStyle name="แย่ 13" xfId="3729"/>
    <cellStyle name="แย่ 14" xfId="3730"/>
    <cellStyle name="แย่ 15" xfId="3731"/>
    <cellStyle name="แย่ 16" xfId="3732"/>
    <cellStyle name="แย่ 17" xfId="3733"/>
    <cellStyle name="แย่ 18" xfId="3734"/>
    <cellStyle name="แย่ 19" xfId="3735"/>
    <cellStyle name="แย่ 2" xfId="3736"/>
    <cellStyle name="แย่ 2 2" xfId="3737"/>
    <cellStyle name="แย่ 2 3" xfId="3738"/>
    <cellStyle name="แย่ 2 4" xfId="3739"/>
    <cellStyle name="แย่ 2 5" xfId="3740"/>
    <cellStyle name="แย่ 2 6" xfId="3741"/>
    <cellStyle name="แย่ 2 7" xfId="3742"/>
    <cellStyle name="แย่ 2 8" xfId="3743"/>
    <cellStyle name="แย่ 3" xfId="3744"/>
    <cellStyle name="แย่ 3 2" xfId="3745"/>
    <cellStyle name="แย่ 4" xfId="3746"/>
    <cellStyle name="แย่ 4 2" xfId="3747"/>
    <cellStyle name="แย่ 5" xfId="3748"/>
    <cellStyle name="แย่ 5 2" xfId="3749"/>
    <cellStyle name="แย่ 6" xfId="3750"/>
    <cellStyle name="แย่ 6 2" xfId="3751"/>
    <cellStyle name="แย่ 7" xfId="3752"/>
    <cellStyle name="แย่ 8" xfId="3753"/>
    <cellStyle name="แย่ 9" xfId="3754"/>
    <cellStyle name="ส่วนที่ถูกเน้น1" xfId="3755"/>
    <cellStyle name="ส่วนที่ถูกเน้น1 10" xfId="3756"/>
    <cellStyle name="ส่วนที่ถูกเน้น1 11" xfId="3757"/>
    <cellStyle name="ส่วนที่ถูกเน้น1 12" xfId="3758"/>
    <cellStyle name="ส่วนที่ถูกเน้น1 13" xfId="3759"/>
    <cellStyle name="ส่วนที่ถูกเน้น1 14" xfId="3760"/>
    <cellStyle name="ส่วนที่ถูกเน้น1 15" xfId="3761"/>
    <cellStyle name="ส่วนที่ถูกเน้น1 16" xfId="3762"/>
    <cellStyle name="ส่วนที่ถูกเน้น1 17" xfId="3763"/>
    <cellStyle name="ส่วนที่ถูกเน้น1 18" xfId="3764"/>
    <cellStyle name="ส่วนที่ถูกเน้น1 19" xfId="3765"/>
    <cellStyle name="ส่วนที่ถูกเน้น1 2" xfId="3766"/>
    <cellStyle name="ส่วนที่ถูกเน้น1 2 2" xfId="3767"/>
    <cellStyle name="ส่วนที่ถูกเน้น1 2 3" xfId="3768"/>
    <cellStyle name="ส่วนที่ถูกเน้น1 2 4" xfId="3769"/>
    <cellStyle name="ส่วนที่ถูกเน้น1 2 5" xfId="3770"/>
    <cellStyle name="ส่วนที่ถูกเน้น1 2 6" xfId="3771"/>
    <cellStyle name="ส่วนที่ถูกเน้น1 2 7" xfId="3772"/>
    <cellStyle name="ส่วนที่ถูกเน้น1 2 8" xfId="3773"/>
    <cellStyle name="ส่วนที่ถูกเน้น1 3" xfId="3774"/>
    <cellStyle name="ส่วนที่ถูกเน้น1 3 2" xfId="3775"/>
    <cellStyle name="ส่วนที่ถูกเน้น1 4" xfId="3776"/>
    <cellStyle name="ส่วนที่ถูกเน้น1 4 2" xfId="3777"/>
    <cellStyle name="ส่วนที่ถูกเน้น1 5" xfId="3778"/>
    <cellStyle name="ส่วนที่ถูกเน้น1 5 2" xfId="3779"/>
    <cellStyle name="ส่วนที่ถูกเน้น1 6" xfId="3780"/>
    <cellStyle name="ส่วนที่ถูกเน้น1 6 2" xfId="3781"/>
    <cellStyle name="ส่วนที่ถูกเน้น1 7" xfId="3782"/>
    <cellStyle name="ส่วนที่ถูกเน้น1 8" xfId="3783"/>
    <cellStyle name="ส่วนที่ถูกเน้น1 9" xfId="3784"/>
    <cellStyle name="ส่วนที่ถูกเน้น2" xfId="3785"/>
    <cellStyle name="ส่วนที่ถูกเน้น2 10" xfId="3786"/>
    <cellStyle name="ส่วนที่ถูกเน้น2 11" xfId="3787"/>
    <cellStyle name="ส่วนที่ถูกเน้น2 12" xfId="3788"/>
    <cellStyle name="ส่วนที่ถูกเน้น2 13" xfId="3789"/>
    <cellStyle name="ส่วนที่ถูกเน้น2 14" xfId="3790"/>
    <cellStyle name="ส่วนที่ถูกเน้น2 15" xfId="3791"/>
    <cellStyle name="ส่วนที่ถูกเน้น2 16" xfId="3792"/>
    <cellStyle name="ส่วนที่ถูกเน้น2 17" xfId="3793"/>
    <cellStyle name="ส่วนที่ถูกเน้น2 18" xfId="3794"/>
    <cellStyle name="ส่วนที่ถูกเน้น2 19" xfId="3795"/>
    <cellStyle name="ส่วนที่ถูกเน้น2 2" xfId="3796"/>
    <cellStyle name="ส่วนที่ถูกเน้น2 2 2" xfId="3797"/>
    <cellStyle name="ส่วนที่ถูกเน้น2 2 3" xfId="3798"/>
    <cellStyle name="ส่วนที่ถูกเน้น2 2 4" xfId="3799"/>
    <cellStyle name="ส่วนที่ถูกเน้น2 2 5" xfId="3800"/>
    <cellStyle name="ส่วนที่ถูกเน้น2 2 6" xfId="3801"/>
    <cellStyle name="ส่วนที่ถูกเน้น2 2 7" xfId="3802"/>
    <cellStyle name="ส่วนที่ถูกเน้น2 2 8" xfId="3803"/>
    <cellStyle name="ส่วนที่ถูกเน้น2 3" xfId="3804"/>
    <cellStyle name="ส่วนที่ถูกเน้น2 3 2" xfId="3805"/>
    <cellStyle name="ส่วนที่ถูกเน้น2 4" xfId="3806"/>
    <cellStyle name="ส่วนที่ถูกเน้น2 4 2" xfId="3807"/>
    <cellStyle name="ส่วนที่ถูกเน้น2 5" xfId="3808"/>
    <cellStyle name="ส่วนที่ถูกเน้น2 5 2" xfId="3809"/>
    <cellStyle name="ส่วนที่ถูกเน้น2 6" xfId="3810"/>
    <cellStyle name="ส่วนที่ถูกเน้น2 6 2" xfId="3811"/>
    <cellStyle name="ส่วนที่ถูกเน้น2 7" xfId="3812"/>
    <cellStyle name="ส่วนที่ถูกเน้น2 8" xfId="3813"/>
    <cellStyle name="ส่วนที่ถูกเน้น2 9" xfId="3814"/>
    <cellStyle name="ส่วนที่ถูกเน้น3" xfId="3815"/>
    <cellStyle name="ส่วนที่ถูกเน้น3 10" xfId="3816"/>
    <cellStyle name="ส่วนที่ถูกเน้น3 11" xfId="3817"/>
    <cellStyle name="ส่วนที่ถูกเน้น3 12" xfId="3818"/>
    <cellStyle name="ส่วนที่ถูกเน้น3 13" xfId="3819"/>
    <cellStyle name="ส่วนที่ถูกเน้น3 14" xfId="3820"/>
    <cellStyle name="ส่วนที่ถูกเน้น3 15" xfId="3821"/>
    <cellStyle name="ส่วนที่ถูกเน้น3 16" xfId="3822"/>
    <cellStyle name="ส่วนที่ถูกเน้น3 17" xfId="3823"/>
    <cellStyle name="ส่วนที่ถูกเน้น3 18" xfId="3824"/>
    <cellStyle name="ส่วนที่ถูกเน้น3 19" xfId="3825"/>
    <cellStyle name="ส่วนที่ถูกเน้น3 2" xfId="3826"/>
    <cellStyle name="ส่วนที่ถูกเน้น3 2 2" xfId="3827"/>
    <cellStyle name="ส่วนที่ถูกเน้น3 2 3" xfId="3828"/>
    <cellStyle name="ส่วนที่ถูกเน้น3 2 4" xfId="3829"/>
    <cellStyle name="ส่วนที่ถูกเน้น3 2 5" xfId="3830"/>
    <cellStyle name="ส่วนที่ถูกเน้น3 2 6" xfId="3831"/>
    <cellStyle name="ส่วนที่ถูกเน้น3 2 7" xfId="3832"/>
    <cellStyle name="ส่วนที่ถูกเน้น3 2 8" xfId="3833"/>
    <cellStyle name="ส่วนที่ถูกเน้น3 3" xfId="3834"/>
    <cellStyle name="ส่วนที่ถูกเน้น3 3 2" xfId="3835"/>
    <cellStyle name="ส่วนที่ถูกเน้น3 4" xfId="3836"/>
    <cellStyle name="ส่วนที่ถูกเน้น3 4 2" xfId="3837"/>
    <cellStyle name="ส่วนที่ถูกเน้น3 5" xfId="3838"/>
    <cellStyle name="ส่วนที่ถูกเน้น3 5 2" xfId="3839"/>
    <cellStyle name="ส่วนที่ถูกเน้น3 6" xfId="3840"/>
    <cellStyle name="ส่วนที่ถูกเน้น3 6 2" xfId="3841"/>
    <cellStyle name="ส่วนที่ถูกเน้น3 7" xfId="3842"/>
    <cellStyle name="ส่วนที่ถูกเน้น3 8" xfId="3843"/>
    <cellStyle name="ส่วนที่ถูกเน้น3 9" xfId="3844"/>
    <cellStyle name="ส่วนที่ถูกเน้น4" xfId="3845"/>
    <cellStyle name="ส่วนที่ถูกเน้น4 10" xfId="3846"/>
    <cellStyle name="ส่วนที่ถูกเน้น4 11" xfId="3847"/>
    <cellStyle name="ส่วนที่ถูกเน้น4 12" xfId="3848"/>
    <cellStyle name="ส่วนที่ถูกเน้น4 13" xfId="3849"/>
    <cellStyle name="ส่วนที่ถูกเน้น4 14" xfId="3850"/>
    <cellStyle name="ส่วนที่ถูกเน้น4 15" xfId="3851"/>
    <cellStyle name="ส่วนที่ถูกเน้น4 16" xfId="3852"/>
    <cellStyle name="ส่วนที่ถูกเน้น4 17" xfId="3853"/>
    <cellStyle name="ส่วนที่ถูกเน้น4 18" xfId="3854"/>
    <cellStyle name="ส่วนที่ถูกเน้น4 19" xfId="3855"/>
    <cellStyle name="ส่วนที่ถูกเน้น4 2" xfId="3856"/>
    <cellStyle name="ส่วนที่ถูกเน้น4 2 2" xfId="3857"/>
    <cellStyle name="ส่วนที่ถูกเน้น4 2 3" xfId="3858"/>
    <cellStyle name="ส่วนที่ถูกเน้น4 2 4" xfId="3859"/>
    <cellStyle name="ส่วนที่ถูกเน้น4 2 5" xfId="3860"/>
    <cellStyle name="ส่วนที่ถูกเน้น4 2 6" xfId="3861"/>
    <cellStyle name="ส่วนที่ถูกเน้น4 2 7" xfId="3862"/>
    <cellStyle name="ส่วนที่ถูกเน้น4 2 8" xfId="3863"/>
    <cellStyle name="ส่วนที่ถูกเน้น4 3" xfId="3864"/>
    <cellStyle name="ส่วนที่ถูกเน้น4 3 2" xfId="3865"/>
    <cellStyle name="ส่วนที่ถูกเน้น4 4" xfId="3866"/>
    <cellStyle name="ส่วนที่ถูกเน้น4 4 2" xfId="3867"/>
    <cellStyle name="ส่วนที่ถูกเน้น4 5" xfId="3868"/>
    <cellStyle name="ส่วนที่ถูกเน้น4 5 2" xfId="3869"/>
    <cellStyle name="ส่วนที่ถูกเน้น4 6" xfId="3870"/>
    <cellStyle name="ส่วนที่ถูกเน้น4 6 2" xfId="3871"/>
    <cellStyle name="ส่วนที่ถูกเน้น4 7" xfId="3872"/>
    <cellStyle name="ส่วนที่ถูกเน้น4 8" xfId="3873"/>
    <cellStyle name="ส่วนที่ถูกเน้น4 9" xfId="3874"/>
    <cellStyle name="ส่วนที่ถูกเน้น5" xfId="3875"/>
    <cellStyle name="ส่วนที่ถูกเน้น5 10" xfId="3876"/>
    <cellStyle name="ส่วนที่ถูกเน้น5 11" xfId="3877"/>
    <cellStyle name="ส่วนที่ถูกเน้น5 12" xfId="3878"/>
    <cellStyle name="ส่วนที่ถูกเน้น5 13" xfId="3879"/>
    <cellStyle name="ส่วนที่ถูกเน้น5 14" xfId="3880"/>
    <cellStyle name="ส่วนที่ถูกเน้น5 15" xfId="3881"/>
    <cellStyle name="ส่วนที่ถูกเน้น5 16" xfId="3882"/>
    <cellStyle name="ส่วนที่ถูกเน้น5 17" xfId="3883"/>
    <cellStyle name="ส่วนที่ถูกเน้น5 18" xfId="3884"/>
    <cellStyle name="ส่วนที่ถูกเน้น5 19" xfId="3885"/>
    <cellStyle name="ส่วนที่ถูกเน้น5 2" xfId="3886"/>
    <cellStyle name="ส่วนที่ถูกเน้น5 2 2" xfId="3887"/>
    <cellStyle name="ส่วนที่ถูกเน้น5 2 3" xfId="3888"/>
    <cellStyle name="ส่วนที่ถูกเน้น5 2 4" xfId="3889"/>
    <cellStyle name="ส่วนที่ถูกเน้น5 2 5" xfId="3890"/>
    <cellStyle name="ส่วนที่ถูกเน้น5 2 6" xfId="3891"/>
    <cellStyle name="ส่วนที่ถูกเน้น5 2 7" xfId="3892"/>
    <cellStyle name="ส่วนที่ถูกเน้น5 2 8" xfId="3893"/>
    <cellStyle name="ส่วนที่ถูกเน้น5 3" xfId="3894"/>
    <cellStyle name="ส่วนที่ถูกเน้น5 3 2" xfId="3895"/>
    <cellStyle name="ส่วนที่ถูกเน้น5 4" xfId="3896"/>
    <cellStyle name="ส่วนที่ถูกเน้น5 4 2" xfId="3897"/>
    <cellStyle name="ส่วนที่ถูกเน้น5 5" xfId="3898"/>
    <cellStyle name="ส่วนที่ถูกเน้น5 5 2" xfId="3899"/>
    <cellStyle name="ส่วนที่ถูกเน้น5 6" xfId="3900"/>
    <cellStyle name="ส่วนที่ถูกเน้น5 6 2" xfId="3901"/>
    <cellStyle name="ส่วนที่ถูกเน้น5 7" xfId="3902"/>
    <cellStyle name="ส่วนที่ถูกเน้น5 8" xfId="3903"/>
    <cellStyle name="ส่วนที่ถูกเน้น5 9" xfId="3904"/>
    <cellStyle name="ส่วนที่ถูกเน้น6" xfId="3905"/>
    <cellStyle name="ส่วนที่ถูกเน้น6 10" xfId="3906"/>
    <cellStyle name="ส่วนที่ถูกเน้น6 11" xfId="3907"/>
    <cellStyle name="ส่วนที่ถูกเน้น6 12" xfId="3908"/>
    <cellStyle name="ส่วนที่ถูกเน้น6 13" xfId="3909"/>
    <cellStyle name="ส่วนที่ถูกเน้น6 14" xfId="3910"/>
    <cellStyle name="ส่วนที่ถูกเน้น6 15" xfId="3911"/>
    <cellStyle name="ส่วนที่ถูกเน้น6 16" xfId="3912"/>
    <cellStyle name="ส่วนที่ถูกเน้น6 17" xfId="3913"/>
    <cellStyle name="ส่วนที่ถูกเน้น6 18" xfId="3914"/>
    <cellStyle name="ส่วนที่ถูกเน้น6 19" xfId="3915"/>
    <cellStyle name="ส่วนที่ถูกเน้น6 2" xfId="3916"/>
    <cellStyle name="ส่วนที่ถูกเน้น6 2 2" xfId="3917"/>
    <cellStyle name="ส่วนที่ถูกเน้น6 2 3" xfId="3918"/>
    <cellStyle name="ส่วนที่ถูกเน้น6 2 4" xfId="3919"/>
    <cellStyle name="ส่วนที่ถูกเน้น6 2 5" xfId="3920"/>
    <cellStyle name="ส่วนที่ถูกเน้น6 2 6" xfId="3921"/>
    <cellStyle name="ส่วนที่ถูกเน้น6 2 7" xfId="3922"/>
    <cellStyle name="ส่วนที่ถูกเน้น6 2 8" xfId="3923"/>
    <cellStyle name="ส่วนที่ถูกเน้น6 3" xfId="3924"/>
    <cellStyle name="ส่วนที่ถูกเน้น6 3 2" xfId="3925"/>
    <cellStyle name="ส่วนที่ถูกเน้น6 4" xfId="3926"/>
    <cellStyle name="ส่วนที่ถูกเน้น6 4 2" xfId="3927"/>
    <cellStyle name="ส่วนที่ถูกเน้น6 5" xfId="3928"/>
    <cellStyle name="ส่วนที่ถูกเน้น6 5 2" xfId="3929"/>
    <cellStyle name="ส่วนที่ถูกเน้น6 6" xfId="3930"/>
    <cellStyle name="ส่วนที่ถูกเน้น6 6 2" xfId="3931"/>
    <cellStyle name="ส่วนที่ถูกเน้น6 7" xfId="3932"/>
    <cellStyle name="ส่วนที่ถูกเน้น6 8" xfId="3933"/>
    <cellStyle name="ส่วนที่ถูกเน้น6 9" xfId="3934"/>
    <cellStyle name="แสดงผล" xfId="3935"/>
    <cellStyle name="แสดงผล 10" xfId="3936"/>
    <cellStyle name="แสดงผล 11" xfId="3937"/>
    <cellStyle name="แสดงผล 12" xfId="3938"/>
    <cellStyle name="แสดงผล 13" xfId="3939"/>
    <cellStyle name="แสดงผล 14" xfId="3940"/>
    <cellStyle name="แสดงผล 15" xfId="3941"/>
    <cellStyle name="แสดงผล 16" xfId="3942"/>
    <cellStyle name="แสดงผล 17" xfId="3943"/>
    <cellStyle name="แสดงผล 18" xfId="3944"/>
    <cellStyle name="แสดงผล 19" xfId="3945"/>
    <cellStyle name="แสดงผล 2" xfId="3946"/>
    <cellStyle name="แสดงผล 2 2" xfId="3947"/>
    <cellStyle name="แสดงผล 2 3" xfId="3948"/>
    <cellStyle name="แสดงผล 2 4" xfId="3949"/>
    <cellStyle name="แสดงผล 2 5" xfId="3950"/>
    <cellStyle name="แสดงผล 2 6" xfId="3951"/>
    <cellStyle name="แสดงผล 2 7" xfId="3952"/>
    <cellStyle name="แสดงผล 2 8" xfId="3953"/>
    <cellStyle name="แสดงผล 3" xfId="3954"/>
    <cellStyle name="แสดงผล 3 2" xfId="3955"/>
    <cellStyle name="แสดงผล 4" xfId="3956"/>
    <cellStyle name="แสดงผล 4 2" xfId="3957"/>
    <cellStyle name="แสดงผล 5" xfId="3958"/>
    <cellStyle name="แสดงผล 5 2" xfId="3959"/>
    <cellStyle name="แสดงผล 6" xfId="3960"/>
    <cellStyle name="แสดงผล 6 2" xfId="3961"/>
    <cellStyle name="แสดงผล 7" xfId="3962"/>
    <cellStyle name="แสดงผล 8" xfId="3963"/>
    <cellStyle name="แสดงผล 9" xfId="3964"/>
    <cellStyle name="หมายเหตุ" xfId="3965"/>
    <cellStyle name="หมายเหตุ 10" xfId="3966"/>
    <cellStyle name="หมายเหตุ 11" xfId="3967"/>
    <cellStyle name="หมายเหตุ 12" xfId="3968"/>
    <cellStyle name="หมายเหตุ 13" xfId="3969"/>
    <cellStyle name="หมายเหตุ 14" xfId="3970"/>
    <cellStyle name="หมายเหตุ 15" xfId="3971"/>
    <cellStyle name="หมายเหตุ 16" xfId="3972"/>
    <cellStyle name="หมายเหตุ 17" xfId="3973"/>
    <cellStyle name="หมายเหตุ 18" xfId="3974"/>
    <cellStyle name="หมายเหตุ 19" xfId="3975"/>
    <cellStyle name="หมายเหตุ 2" xfId="3976"/>
    <cellStyle name="หมายเหตุ 2 2" xfId="3977"/>
    <cellStyle name="หมายเหตุ 2 3" xfId="3978"/>
    <cellStyle name="หมายเหตุ 2 4" xfId="3979"/>
    <cellStyle name="หมายเหตุ 2 5" xfId="3980"/>
    <cellStyle name="หมายเหตุ 2 6" xfId="3981"/>
    <cellStyle name="หมายเหตุ 2 7" xfId="3982"/>
    <cellStyle name="หมายเหตุ 2 8" xfId="3983"/>
    <cellStyle name="หมายเหตุ 2 9" xfId="3984"/>
    <cellStyle name="หมายเหตุ 3" xfId="3985"/>
    <cellStyle name="หมายเหตุ 3 2" xfId="3986"/>
    <cellStyle name="หมายเหตุ 4" xfId="3987"/>
    <cellStyle name="หมายเหตุ 4 2" xfId="3988"/>
    <cellStyle name="หมายเหตุ 5" xfId="3989"/>
    <cellStyle name="หมายเหตุ 5 2" xfId="3990"/>
    <cellStyle name="หมายเหตุ 6" xfId="3991"/>
    <cellStyle name="หมายเหตุ 6 2" xfId="3992"/>
    <cellStyle name="หมายเหตุ 7" xfId="3993"/>
    <cellStyle name="หมายเหตุ 8" xfId="3994"/>
    <cellStyle name="หมายเหตุ 9" xfId="3995"/>
    <cellStyle name="หัวเรื่อง 1" xfId="3996"/>
    <cellStyle name="หัวเรื่อง 1 10" xfId="3997"/>
    <cellStyle name="หัวเรื่อง 1 11" xfId="3998"/>
    <cellStyle name="หัวเรื่อง 1 12" xfId="3999"/>
    <cellStyle name="หัวเรื่อง 1 13" xfId="4000"/>
    <cellStyle name="หัวเรื่อง 1 14" xfId="4001"/>
    <cellStyle name="หัวเรื่อง 1 15" xfId="4002"/>
    <cellStyle name="หัวเรื่อง 1 16" xfId="4003"/>
    <cellStyle name="หัวเรื่อง 1 17" xfId="4004"/>
    <cellStyle name="หัวเรื่อง 1 18" xfId="4005"/>
    <cellStyle name="หัวเรื่อง 1 19" xfId="4006"/>
    <cellStyle name="หัวเรื่อง 1 2" xfId="4007"/>
    <cellStyle name="หัวเรื่อง 1 2 2" xfId="4008"/>
    <cellStyle name="หัวเรื่อง 1 2 3" xfId="4009"/>
    <cellStyle name="หัวเรื่อง 1 2 4" xfId="4010"/>
    <cellStyle name="หัวเรื่อง 1 2 5" xfId="4011"/>
    <cellStyle name="หัวเรื่อง 1 2 6" xfId="4012"/>
    <cellStyle name="หัวเรื่อง 1 2 7" xfId="4013"/>
    <cellStyle name="หัวเรื่อง 1 2 8" xfId="4014"/>
    <cellStyle name="หัวเรื่อง 1 3" xfId="4015"/>
    <cellStyle name="หัวเรื่อง 1 3 2" xfId="4016"/>
    <cellStyle name="หัวเรื่อง 1 4" xfId="4017"/>
    <cellStyle name="หัวเรื่อง 1 4 2" xfId="4018"/>
    <cellStyle name="หัวเรื่อง 1 5" xfId="4019"/>
    <cellStyle name="หัวเรื่อง 1 5 2" xfId="4020"/>
    <cellStyle name="หัวเรื่อง 1 6" xfId="4021"/>
    <cellStyle name="หัวเรื่อง 1 6 2" xfId="4022"/>
    <cellStyle name="หัวเรื่อง 1 7" xfId="4023"/>
    <cellStyle name="หัวเรื่อง 1 8" xfId="4024"/>
    <cellStyle name="หัวเรื่อง 1 9" xfId="4025"/>
    <cellStyle name="หัวเรื่อง 2" xfId="4026"/>
    <cellStyle name="หัวเรื่อง 2 10" xfId="4027"/>
    <cellStyle name="หัวเรื่อง 2 11" xfId="4028"/>
    <cellStyle name="หัวเรื่อง 2 12" xfId="4029"/>
    <cellStyle name="หัวเรื่อง 2 13" xfId="4030"/>
    <cellStyle name="หัวเรื่อง 2 14" xfId="4031"/>
    <cellStyle name="หัวเรื่อง 2 15" xfId="4032"/>
    <cellStyle name="หัวเรื่อง 2 16" xfId="4033"/>
    <cellStyle name="หัวเรื่อง 2 17" xfId="4034"/>
    <cellStyle name="หัวเรื่อง 2 18" xfId="4035"/>
    <cellStyle name="หัวเรื่อง 2 19" xfId="4036"/>
    <cellStyle name="หัวเรื่อง 2 2" xfId="4037"/>
    <cellStyle name="หัวเรื่อง 2 2 2" xfId="4038"/>
    <cellStyle name="หัวเรื่อง 2 2 3" xfId="4039"/>
    <cellStyle name="หัวเรื่อง 2 2 4" xfId="4040"/>
    <cellStyle name="หัวเรื่อง 2 2 5" xfId="4041"/>
    <cellStyle name="หัวเรื่อง 2 2 6" xfId="4042"/>
    <cellStyle name="หัวเรื่อง 2 2 7" xfId="4043"/>
    <cellStyle name="หัวเรื่อง 2 2 8" xfId="4044"/>
    <cellStyle name="หัวเรื่อง 2 3" xfId="4045"/>
    <cellStyle name="หัวเรื่อง 2 3 2" xfId="4046"/>
    <cellStyle name="หัวเรื่อง 2 4" xfId="4047"/>
    <cellStyle name="หัวเรื่อง 2 4 2" xfId="4048"/>
    <cellStyle name="หัวเรื่อง 2 5" xfId="4049"/>
    <cellStyle name="หัวเรื่อง 2 5 2" xfId="4050"/>
    <cellStyle name="หัวเรื่อง 2 6" xfId="4051"/>
    <cellStyle name="หัวเรื่อง 2 6 2" xfId="4052"/>
    <cellStyle name="หัวเรื่อง 2 7" xfId="4053"/>
    <cellStyle name="หัวเรื่อง 2 8" xfId="4054"/>
    <cellStyle name="หัวเรื่อง 2 9" xfId="4055"/>
    <cellStyle name="หัวเรื่อง 3" xfId="4056"/>
    <cellStyle name="หัวเรื่อง 3 10" xfId="4057"/>
    <cellStyle name="หัวเรื่อง 3 11" xfId="4058"/>
    <cellStyle name="หัวเรื่อง 3 12" xfId="4059"/>
    <cellStyle name="หัวเรื่อง 3 13" xfId="4060"/>
    <cellStyle name="หัวเรื่อง 3 14" xfId="4061"/>
    <cellStyle name="หัวเรื่อง 3 15" xfId="4062"/>
    <cellStyle name="หัวเรื่อง 3 16" xfId="4063"/>
    <cellStyle name="หัวเรื่อง 3 17" xfId="4064"/>
    <cellStyle name="หัวเรื่อง 3 18" xfId="4065"/>
    <cellStyle name="หัวเรื่อง 3 19" xfId="4066"/>
    <cellStyle name="หัวเรื่อง 3 2" xfId="4067"/>
    <cellStyle name="หัวเรื่อง 3 2 2" xfId="4068"/>
    <cellStyle name="หัวเรื่อง 3 2 3" xfId="4069"/>
    <cellStyle name="หัวเรื่อง 3 2 4" xfId="4070"/>
    <cellStyle name="หัวเรื่อง 3 2 5" xfId="4071"/>
    <cellStyle name="หัวเรื่อง 3 2 6" xfId="4072"/>
    <cellStyle name="หัวเรื่อง 3 2 7" xfId="4073"/>
    <cellStyle name="หัวเรื่อง 3 2 8" xfId="4074"/>
    <cellStyle name="หัวเรื่อง 3 3" xfId="4075"/>
    <cellStyle name="หัวเรื่อง 3 3 2" xfId="4076"/>
    <cellStyle name="หัวเรื่อง 3 4" xfId="4077"/>
    <cellStyle name="หัวเรื่อง 3 4 2" xfId="4078"/>
    <cellStyle name="หัวเรื่อง 3 5" xfId="4079"/>
    <cellStyle name="หัวเรื่อง 3 5 2" xfId="4080"/>
    <cellStyle name="หัวเรื่อง 3 6" xfId="4081"/>
    <cellStyle name="หัวเรื่อง 3 6 2" xfId="4082"/>
    <cellStyle name="หัวเรื่อง 3 7" xfId="4083"/>
    <cellStyle name="หัวเรื่อง 3 8" xfId="4084"/>
    <cellStyle name="หัวเรื่อง 3 9" xfId="4085"/>
    <cellStyle name="หัวเรื่อง 4" xfId="4086"/>
    <cellStyle name="หัวเรื่อง 4 10" xfId="4087"/>
    <cellStyle name="หัวเรื่อง 4 11" xfId="4088"/>
    <cellStyle name="หัวเรื่อง 4 12" xfId="4089"/>
    <cellStyle name="หัวเรื่อง 4 13" xfId="4090"/>
    <cellStyle name="หัวเรื่อง 4 14" xfId="4091"/>
    <cellStyle name="หัวเรื่อง 4 15" xfId="4092"/>
    <cellStyle name="หัวเรื่อง 4 16" xfId="4093"/>
    <cellStyle name="หัวเรื่อง 4 17" xfId="4094"/>
    <cellStyle name="หัวเรื่อง 4 18" xfId="4095"/>
    <cellStyle name="หัวเรื่อง 4 19" xfId="4096"/>
    <cellStyle name="หัวเรื่อง 4 2" xfId="4097"/>
    <cellStyle name="หัวเรื่อง 4 2 2" xfId="4098"/>
    <cellStyle name="หัวเรื่อง 4 2 3" xfId="4099"/>
    <cellStyle name="หัวเรื่อง 4 2 4" xfId="4100"/>
    <cellStyle name="หัวเรื่อง 4 2 5" xfId="4101"/>
    <cellStyle name="หัวเรื่อง 4 2 6" xfId="4102"/>
    <cellStyle name="หัวเรื่อง 4 2 7" xfId="4103"/>
    <cellStyle name="หัวเรื่อง 4 2 8" xfId="4104"/>
    <cellStyle name="หัวเรื่อง 4 3" xfId="4105"/>
    <cellStyle name="หัวเรื่อง 4 3 2" xfId="4106"/>
    <cellStyle name="หัวเรื่อง 4 4" xfId="4107"/>
    <cellStyle name="หัวเรื่อง 4 4 2" xfId="4108"/>
    <cellStyle name="หัวเรื่อง 4 5" xfId="4109"/>
    <cellStyle name="หัวเรื่อง 4 5 2" xfId="4110"/>
    <cellStyle name="หัวเรื่อง 4 6" xfId="4111"/>
    <cellStyle name="หัวเรื่อง 4 6 2" xfId="4112"/>
    <cellStyle name="หัวเรื่อง 4 7" xfId="4113"/>
    <cellStyle name="หัวเรื่อง 4 8" xfId="4114"/>
    <cellStyle name="หัวเรื่อง 4 9" xfId="4115"/>
  </cellStyles>
  <dxfs count="0"/>
  <tableStyles count="0" defaultTableStyle="TableStyleMedium2" defaultPivotStyle="PivotStyleLight16"/>
  <colors>
    <mruColors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view="pageBreakPreview" topLeftCell="A91" zoomScaleNormal="85" zoomScaleSheetLayoutView="100" workbookViewId="0">
      <selection activeCell="O100" sqref="O100"/>
    </sheetView>
  </sheetViews>
  <sheetFormatPr defaultColWidth="9" defaultRowHeight="21"/>
  <cols>
    <col min="1" max="4" width="2" style="43" customWidth="1"/>
    <col min="5" max="5" width="11.28515625" style="45" customWidth="1"/>
    <col min="6" max="6" width="24.140625" style="45" customWidth="1"/>
    <col min="7" max="7" width="5.28515625" style="132" customWidth="1"/>
    <col min="8" max="8" width="1.7109375" style="45" customWidth="1"/>
    <col min="9" max="9" width="11.28515625" style="49" customWidth="1"/>
    <col min="10" max="10" width="1.7109375" style="50" customWidth="1"/>
    <col min="11" max="11" width="11.28515625" style="172" customWidth="1"/>
    <col min="12" max="12" width="1.7109375" style="50" customWidth="1"/>
    <col min="13" max="13" width="11.28515625" style="52" customWidth="1"/>
    <col min="14" max="14" width="1.7109375" style="66" customWidth="1"/>
    <col min="15" max="15" width="11.28515625" style="121" customWidth="1"/>
    <col min="16" max="16" width="9.140625" style="45" customWidth="1"/>
    <col min="17" max="16384" width="9" style="45"/>
  </cols>
  <sheetData>
    <row r="1" spans="1:15" ht="20.45" customHeight="1">
      <c r="A1" s="390" t="s">
        <v>98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</row>
    <row r="2" spans="1:15" ht="20.45" customHeight="1">
      <c r="A2" s="390" t="s">
        <v>9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</row>
    <row r="3" spans="1:15" s="50" customFormat="1" ht="20.45" customHeight="1">
      <c r="A3" s="390" t="s">
        <v>226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</row>
    <row r="4" spans="1:15" s="50" customFormat="1" ht="20.45" customHeight="1">
      <c r="A4" s="143"/>
      <c r="B4" s="143"/>
      <c r="C4" s="143"/>
      <c r="D4" s="143"/>
      <c r="E4" s="112"/>
      <c r="F4" s="112"/>
      <c r="G4" s="144"/>
      <c r="H4" s="112"/>
      <c r="I4" s="58"/>
      <c r="J4" s="145"/>
      <c r="K4" s="146"/>
      <c r="L4" s="145"/>
      <c r="M4" s="147"/>
      <c r="N4" s="145"/>
      <c r="O4" s="278" t="s">
        <v>154</v>
      </c>
    </row>
    <row r="5" spans="1:15" s="92" customFormat="1" ht="20.45" customHeight="1">
      <c r="A5" s="148"/>
      <c r="B5" s="148"/>
      <c r="C5" s="148"/>
      <c r="D5" s="148"/>
      <c r="E5" s="149"/>
      <c r="F5" s="149"/>
      <c r="G5" s="150"/>
      <c r="H5" s="149"/>
      <c r="I5" s="389" t="s">
        <v>149</v>
      </c>
      <c r="J5" s="389"/>
      <c r="K5" s="389"/>
      <c r="L5" s="151"/>
      <c r="M5" s="389" t="s">
        <v>12</v>
      </c>
      <c r="N5" s="389"/>
      <c r="O5" s="389"/>
    </row>
    <row r="6" spans="1:15" s="92" customFormat="1" ht="20.45" customHeight="1">
      <c r="A6" s="148"/>
      <c r="B6" s="148"/>
      <c r="C6" s="148"/>
      <c r="D6" s="148"/>
      <c r="E6" s="149"/>
      <c r="F6" s="149"/>
      <c r="G6" s="150"/>
      <c r="H6" s="149"/>
      <c r="I6" s="271" t="s">
        <v>151</v>
      </c>
      <c r="J6" s="270"/>
      <c r="K6" s="271" t="s">
        <v>151</v>
      </c>
      <c r="L6" s="151"/>
      <c r="M6" s="271" t="s">
        <v>151</v>
      </c>
      <c r="N6" s="270"/>
      <c r="O6" s="271" t="s">
        <v>151</v>
      </c>
    </row>
    <row r="7" spans="1:15" s="92" customFormat="1" ht="20.45" customHeight="1">
      <c r="A7" s="148"/>
      <c r="B7" s="148"/>
      <c r="C7" s="148"/>
      <c r="D7" s="148"/>
      <c r="E7" s="149"/>
      <c r="F7" s="149"/>
      <c r="G7" s="150"/>
      <c r="H7" s="149"/>
      <c r="I7" s="272" t="s">
        <v>227</v>
      </c>
      <c r="J7" s="270"/>
      <c r="K7" s="272" t="s">
        <v>152</v>
      </c>
      <c r="L7" s="272"/>
      <c r="M7" s="272" t="s">
        <v>227</v>
      </c>
      <c r="N7" s="272"/>
      <c r="O7" s="272" t="s">
        <v>152</v>
      </c>
    </row>
    <row r="8" spans="1:15" s="92" customFormat="1" ht="20.45" customHeight="1">
      <c r="A8" s="148"/>
      <c r="B8" s="148"/>
      <c r="C8" s="148"/>
      <c r="D8" s="148"/>
      <c r="E8" s="149"/>
      <c r="F8" s="149"/>
      <c r="G8" s="150"/>
      <c r="H8" s="149"/>
      <c r="I8" s="273" t="s">
        <v>10</v>
      </c>
      <c r="J8" s="274"/>
      <c r="K8" s="274" t="s">
        <v>153</v>
      </c>
      <c r="L8" s="151"/>
      <c r="M8" s="273" t="s">
        <v>10</v>
      </c>
      <c r="N8" s="274"/>
      <c r="O8" s="274" t="s">
        <v>153</v>
      </c>
    </row>
    <row r="9" spans="1:15" s="92" customFormat="1" ht="20.45" customHeight="1">
      <c r="A9" s="148"/>
      <c r="B9" s="148"/>
      <c r="C9" s="148"/>
      <c r="D9" s="148"/>
      <c r="E9" s="149"/>
      <c r="F9" s="149"/>
      <c r="G9" s="152" t="s">
        <v>8</v>
      </c>
      <c r="H9" s="149"/>
      <c r="I9" s="275" t="s">
        <v>11</v>
      </c>
      <c r="J9" s="276"/>
      <c r="K9" s="277"/>
      <c r="L9" s="210"/>
      <c r="M9" s="275" t="s">
        <v>11</v>
      </c>
      <c r="N9" s="276"/>
      <c r="O9" s="277"/>
    </row>
    <row r="10" spans="1:15" s="155" customFormat="1" ht="20.45" customHeight="1">
      <c r="A10" s="153" t="s">
        <v>7</v>
      </c>
      <c r="B10" s="154"/>
      <c r="C10" s="154"/>
      <c r="E10" s="156"/>
      <c r="F10" s="156"/>
      <c r="G10" s="157"/>
      <c r="H10" s="156"/>
      <c r="I10" s="158"/>
      <c r="J10" s="159"/>
      <c r="K10" s="160"/>
      <c r="L10" s="161"/>
      <c r="M10" s="162"/>
      <c r="N10" s="159"/>
      <c r="O10" s="163"/>
    </row>
    <row r="11" spans="1:15" ht="20.45" customHeight="1">
      <c r="A11" s="164" t="s">
        <v>6</v>
      </c>
      <c r="B11" s="164"/>
      <c r="C11" s="165"/>
      <c r="D11" s="164"/>
      <c r="E11" s="166"/>
      <c r="G11" s="167"/>
      <c r="H11" s="168"/>
      <c r="I11" s="120"/>
      <c r="J11" s="120"/>
      <c r="K11" s="120"/>
      <c r="L11" s="120"/>
      <c r="M11" s="120"/>
      <c r="N11" s="120"/>
      <c r="O11" s="120"/>
    </row>
    <row r="12" spans="1:15" ht="20.45" customHeight="1">
      <c r="B12" s="387" t="s">
        <v>4</v>
      </c>
      <c r="C12" s="387"/>
      <c r="D12" s="387"/>
      <c r="E12" s="387"/>
      <c r="F12" s="387"/>
      <c r="G12" s="129">
        <v>5</v>
      </c>
      <c r="H12" s="68"/>
      <c r="I12" s="36">
        <v>190216</v>
      </c>
      <c r="J12" s="23"/>
      <c r="K12" s="120">
        <v>442577</v>
      </c>
      <c r="L12" s="25"/>
      <c r="M12" s="37">
        <v>180563</v>
      </c>
      <c r="N12" s="25"/>
      <c r="O12" s="120">
        <v>418940</v>
      </c>
    </row>
    <row r="13" spans="1:15" ht="20.45" customHeight="1">
      <c r="B13" s="387" t="s">
        <v>109</v>
      </c>
      <c r="C13" s="387"/>
      <c r="D13" s="387"/>
      <c r="E13" s="387"/>
      <c r="F13" s="387"/>
      <c r="G13" s="129"/>
      <c r="H13" s="68"/>
      <c r="I13" s="36">
        <v>289</v>
      </c>
      <c r="J13" s="23"/>
      <c r="K13" s="120">
        <v>224</v>
      </c>
      <c r="L13" s="25"/>
      <c r="M13" s="37">
        <v>0</v>
      </c>
      <c r="N13" s="25"/>
      <c r="O13" s="120">
        <v>0</v>
      </c>
    </row>
    <row r="14" spans="1:15" ht="20.45" customHeight="1">
      <c r="B14" s="43" t="s">
        <v>5</v>
      </c>
      <c r="G14" s="131">
        <v>6</v>
      </c>
      <c r="H14" s="47"/>
      <c r="I14" s="36">
        <v>1559120</v>
      </c>
      <c r="J14" s="23"/>
      <c r="K14" s="120">
        <v>1423174</v>
      </c>
      <c r="L14" s="25"/>
      <c r="M14" s="37">
        <v>1572550</v>
      </c>
      <c r="N14" s="25"/>
      <c r="O14" s="120">
        <v>1456348</v>
      </c>
    </row>
    <row r="15" spans="1:15" ht="20.45" customHeight="1">
      <c r="B15" s="43" t="s">
        <v>177</v>
      </c>
      <c r="E15" s="43"/>
      <c r="F15" s="43"/>
      <c r="G15" s="130">
        <v>4.0999999999999996</v>
      </c>
      <c r="H15" s="44"/>
      <c r="I15" s="36">
        <v>96339</v>
      </c>
      <c r="J15" s="23"/>
      <c r="K15" s="120">
        <v>0</v>
      </c>
      <c r="L15" s="25"/>
      <c r="M15" s="37">
        <v>199000</v>
      </c>
      <c r="N15" s="25"/>
      <c r="O15" s="120">
        <v>48000</v>
      </c>
    </row>
    <row r="16" spans="1:15" ht="20.45" customHeight="1">
      <c r="B16" s="46" t="s">
        <v>13</v>
      </c>
      <c r="C16" s="46"/>
      <c r="G16" s="131">
        <v>7</v>
      </c>
      <c r="H16" s="47"/>
      <c r="I16" s="36">
        <v>1573055</v>
      </c>
      <c r="J16" s="23"/>
      <c r="K16" s="120">
        <v>1523813</v>
      </c>
      <c r="L16" s="25"/>
      <c r="M16" s="37">
        <v>1492691</v>
      </c>
      <c r="N16" s="25"/>
      <c r="O16" s="120">
        <v>1519133</v>
      </c>
    </row>
    <row r="17" spans="1:15" ht="20.45" customHeight="1">
      <c r="B17" s="46" t="s">
        <v>144</v>
      </c>
      <c r="C17" s="46"/>
      <c r="G17" s="131"/>
      <c r="H17" s="47"/>
      <c r="I17" s="120"/>
      <c r="J17" s="120"/>
      <c r="K17" s="120"/>
      <c r="L17" s="120"/>
      <c r="M17" s="120"/>
      <c r="N17" s="120"/>
      <c r="O17" s="120"/>
    </row>
    <row r="18" spans="1:15" ht="20.45" customHeight="1">
      <c r="B18" s="45"/>
      <c r="C18" s="43" t="s">
        <v>130</v>
      </c>
      <c r="E18" s="43"/>
      <c r="F18" s="43"/>
      <c r="I18" s="120"/>
      <c r="J18" s="120"/>
      <c r="K18" s="120"/>
      <c r="L18" s="120"/>
      <c r="M18" s="120"/>
      <c r="N18" s="120"/>
      <c r="O18" s="120"/>
    </row>
    <row r="19" spans="1:15" ht="20.45" customHeight="1">
      <c r="B19" s="45"/>
      <c r="D19" s="43" t="s">
        <v>131</v>
      </c>
      <c r="E19" s="43"/>
      <c r="F19" s="43"/>
      <c r="G19" s="131">
        <v>8.1</v>
      </c>
      <c r="H19" s="47"/>
      <c r="I19" s="36">
        <v>2629</v>
      </c>
      <c r="J19" s="23"/>
      <c r="K19" s="120">
        <v>996</v>
      </c>
      <c r="L19" s="25"/>
      <c r="M19" s="37">
        <v>1243</v>
      </c>
      <c r="N19" s="25"/>
      <c r="O19" s="120">
        <v>192</v>
      </c>
    </row>
    <row r="20" spans="1:15" ht="20.45" customHeight="1">
      <c r="B20" s="45"/>
      <c r="C20" s="43" t="s">
        <v>132</v>
      </c>
      <c r="G20" s="131"/>
      <c r="H20" s="47"/>
      <c r="I20" s="120"/>
      <c r="J20" s="120"/>
      <c r="K20" s="120"/>
      <c r="L20" s="120"/>
      <c r="M20" s="120"/>
      <c r="N20" s="120"/>
      <c r="O20" s="120"/>
    </row>
    <row r="21" spans="1:15" ht="20.45" customHeight="1">
      <c r="B21" s="45"/>
      <c r="C21" s="43" t="s">
        <v>3</v>
      </c>
      <c r="D21" s="43" t="s">
        <v>131</v>
      </c>
      <c r="G21" s="131">
        <v>8.1999999999999993</v>
      </c>
      <c r="H21" s="47"/>
      <c r="I21" s="36">
        <v>21080</v>
      </c>
      <c r="J21" s="26"/>
      <c r="K21" s="120">
        <v>37027</v>
      </c>
      <c r="L21" s="26"/>
      <c r="M21" s="103">
        <v>0</v>
      </c>
      <c r="N21" s="48"/>
      <c r="O21" s="120">
        <v>0</v>
      </c>
    </row>
    <row r="22" spans="1:15">
      <c r="B22" s="43" t="s">
        <v>14</v>
      </c>
      <c r="C22" s="169"/>
      <c r="D22" s="164"/>
      <c r="E22" s="166"/>
      <c r="G22" s="131"/>
      <c r="H22" s="47"/>
      <c r="I22" s="36">
        <v>68691</v>
      </c>
      <c r="J22" s="26"/>
      <c r="K22" s="120">
        <v>0</v>
      </c>
      <c r="L22" s="26"/>
      <c r="M22" s="103">
        <v>0</v>
      </c>
      <c r="N22" s="48"/>
      <c r="O22" s="120">
        <v>0</v>
      </c>
    </row>
    <row r="23" spans="1:15">
      <c r="B23" s="43" t="s">
        <v>145</v>
      </c>
      <c r="C23" s="169"/>
      <c r="D23" s="164"/>
      <c r="E23" s="166"/>
      <c r="G23" s="131"/>
      <c r="H23" s="47"/>
      <c r="I23" s="120"/>
      <c r="J23" s="120"/>
      <c r="K23" s="120"/>
      <c r="L23" s="120"/>
      <c r="M23" s="120"/>
      <c r="N23" s="120"/>
      <c r="O23" s="120"/>
    </row>
    <row r="24" spans="1:15" ht="20.45" customHeight="1">
      <c r="B24" s="45"/>
      <c r="C24" s="43" t="s">
        <v>18</v>
      </c>
      <c r="G24" s="131">
        <v>9</v>
      </c>
      <c r="H24" s="47"/>
      <c r="I24" s="36">
        <v>448934</v>
      </c>
      <c r="J24" s="23"/>
      <c r="K24" s="120">
        <v>453860</v>
      </c>
      <c r="L24" s="336"/>
      <c r="M24" s="37">
        <v>193677</v>
      </c>
      <c r="N24" s="25"/>
      <c r="O24" s="120">
        <v>198602</v>
      </c>
    </row>
    <row r="25" spans="1:15" s="166" customFormat="1" ht="20.45" customHeight="1">
      <c r="A25" s="164"/>
      <c r="B25" s="164"/>
      <c r="C25" s="164" t="s">
        <v>15</v>
      </c>
      <c r="G25" s="170"/>
      <c r="H25" s="171"/>
      <c r="I25" s="122">
        <f>SUM(I12:I24)</f>
        <v>3960353</v>
      </c>
      <c r="J25" s="23"/>
      <c r="K25" s="122">
        <f>SUM(K12:K24)</f>
        <v>3881671</v>
      </c>
      <c r="L25" s="104"/>
      <c r="M25" s="122">
        <f>SUM(M12:M24)</f>
        <v>3639724</v>
      </c>
      <c r="N25" s="23"/>
      <c r="O25" s="122">
        <f>SUM(O12:O24)</f>
        <v>3641215</v>
      </c>
    </row>
    <row r="26" spans="1:15" ht="20.45" customHeight="1">
      <c r="A26" s="164" t="s">
        <v>19</v>
      </c>
      <c r="G26" s="131"/>
      <c r="H26" s="47"/>
      <c r="I26" s="36"/>
      <c r="J26" s="23"/>
      <c r="K26" s="24"/>
      <c r="L26" s="23"/>
      <c r="M26" s="103"/>
      <c r="N26" s="48"/>
      <c r="O26" s="120"/>
    </row>
    <row r="27" spans="1:15" ht="20.45" customHeight="1">
      <c r="A27" s="164"/>
      <c r="B27" s="43" t="s">
        <v>20</v>
      </c>
      <c r="G27" s="130">
        <v>10</v>
      </c>
      <c r="H27" s="44"/>
      <c r="I27" s="36">
        <v>0</v>
      </c>
      <c r="J27" s="23"/>
      <c r="K27" s="24">
        <v>0</v>
      </c>
      <c r="L27" s="23"/>
      <c r="M27" s="103">
        <v>329958</v>
      </c>
      <c r="N27" s="48"/>
      <c r="O27" s="120">
        <v>426958</v>
      </c>
    </row>
    <row r="28" spans="1:15" ht="20.45" customHeight="1">
      <c r="A28" s="164"/>
      <c r="B28" s="43" t="s">
        <v>142</v>
      </c>
      <c r="G28" s="130">
        <v>11</v>
      </c>
      <c r="H28" s="44"/>
      <c r="I28" s="36">
        <v>101234</v>
      </c>
      <c r="J28" s="23"/>
      <c r="K28" s="120">
        <v>70400</v>
      </c>
      <c r="L28" s="23"/>
      <c r="M28" s="103">
        <v>16600</v>
      </c>
      <c r="N28" s="48"/>
      <c r="O28" s="120">
        <v>17600</v>
      </c>
    </row>
    <row r="29" spans="1:15" ht="20.45" customHeight="1">
      <c r="B29" s="43" t="s">
        <v>21</v>
      </c>
      <c r="C29" s="63"/>
      <c r="D29" s="63"/>
      <c r="E29" s="63"/>
      <c r="F29" s="63"/>
      <c r="G29" s="131">
        <v>12</v>
      </c>
      <c r="H29" s="47"/>
      <c r="I29" s="36">
        <v>170099</v>
      </c>
      <c r="J29" s="23"/>
      <c r="K29" s="120">
        <v>274244</v>
      </c>
      <c r="L29" s="23"/>
      <c r="M29" s="103">
        <v>96673</v>
      </c>
      <c r="N29" s="48"/>
      <c r="O29" s="120">
        <v>95130</v>
      </c>
    </row>
    <row r="30" spans="1:15" ht="20.45" customHeight="1">
      <c r="B30" s="43" t="s">
        <v>22</v>
      </c>
      <c r="G30" s="303">
        <v>13</v>
      </c>
      <c r="H30" s="47"/>
      <c r="I30" s="36">
        <v>176603</v>
      </c>
      <c r="J30" s="26"/>
      <c r="K30" s="120">
        <v>25978</v>
      </c>
      <c r="L30" s="26"/>
      <c r="M30" s="103">
        <v>0</v>
      </c>
      <c r="N30" s="48"/>
      <c r="O30" s="120">
        <v>0</v>
      </c>
    </row>
    <row r="31" spans="1:15" ht="20.45" customHeight="1">
      <c r="A31" s="164"/>
      <c r="B31" s="43" t="s">
        <v>146</v>
      </c>
      <c r="C31" s="63"/>
      <c r="D31" s="63"/>
      <c r="E31" s="63"/>
      <c r="F31" s="63"/>
      <c r="G31" s="131"/>
      <c r="H31" s="47"/>
      <c r="I31" s="36"/>
      <c r="J31" s="23"/>
      <c r="K31" s="120"/>
      <c r="L31" s="23"/>
      <c r="M31" s="103"/>
      <c r="N31" s="48"/>
      <c r="O31" s="120"/>
    </row>
    <row r="32" spans="1:15" ht="20.45" customHeight="1">
      <c r="B32" s="45"/>
      <c r="C32" s="43" t="s">
        <v>25</v>
      </c>
      <c r="G32" s="303">
        <v>14.1</v>
      </c>
      <c r="H32" s="47"/>
      <c r="I32" s="36">
        <v>26207</v>
      </c>
      <c r="J32" s="26"/>
      <c r="K32" s="120">
        <v>40201</v>
      </c>
      <c r="L32" s="26"/>
      <c r="M32" s="103">
        <v>0</v>
      </c>
      <c r="N32" s="48"/>
      <c r="O32" s="120">
        <v>0</v>
      </c>
    </row>
    <row r="33" spans="1:15" ht="20.45" customHeight="1">
      <c r="B33" s="45"/>
      <c r="C33" s="43" t="s">
        <v>24</v>
      </c>
      <c r="G33" s="303">
        <v>14.2</v>
      </c>
      <c r="H33" s="47"/>
      <c r="I33" s="36">
        <v>1658</v>
      </c>
      <c r="J33" s="26"/>
      <c r="K33" s="120">
        <v>2021</v>
      </c>
      <c r="L33" s="26"/>
      <c r="M33" s="103">
        <v>1658</v>
      </c>
      <c r="N33" s="48"/>
      <c r="O33" s="120">
        <v>2021</v>
      </c>
    </row>
    <row r="34" spans="1:15" ht="20.45" customHeight="1">
      <c r="B34" s="45"/>
      <c r="C34" s="43" t="s">
        <v>23</v>
      </c>
      <c r="G34" s="303">
        <v>14.3</v>
      </c>
      <c r="H34" s="47"/>
      <c r="I34" s="36">
        <v>73</v>
      </c>
      <c r="J34" s="26"/>
      <c r="K34" s="120">
        <v>89798</v>
      </c>
      <c r="L34" s="26"/>
      <c r="M34" s="103">
        <v>66</v>
      </c>
      <c r="N34" s="48"/>
      <c r="O34" s="120">
        <v>141</v>
      </c>
    </row>
    <row r="35" spans="1:15" ht="20.45" customHeight="1">
      <c r="B35" s="43" t="s">
        <v>26</v>
      </c>
      <c r="G35" s="131"/>
      <c r="H35" s="47"/>
      <c r="I35" s="36">
        <v>1685</v>
      </c>
      <c r="J35" s="26"/>
      <c r="K35" s="120">
        <v>3286</v>
      </c>
      <c r="L35" s="26"/>
      <c r="M35" s="103">
        <v>0</v>
      </c>
      <c r="N35" s="48"/>
      <c r="O35" s="120">
        <v>0</v>
      </c>
    </row>
    <row r="36" spans="1:15" ht="20.45" customHeight="1">
      <c r="A36" s="164"/>
      <c r="B36" s="43" t="s">
        <v>141</v>
      </c>
      <c r="G36" s="131">
        <v>8.1</v>
      </c>
      <c r="H36" s="47"/>
      <c r="I36" s="332">
        <v>66422</v>
      </c>
      <c r="J36" s="23"/>
      <c r="K36" s="120">
        <v>68872</v>
      </c>
      <c r="L36" s="23"/>
      <c r="M36" s="103">
        <v>41954</v>
      </c>
      <c r="N36" s="48"/>
      <c r="O36" s="120">
        <v>43450</v>
      </c>
    </row>
    <row r="37" spans="1:15" ht="20.45" customHeight="1">
      <c r="B37" s="43" t="s">
        <v>147</v>
      </c>
      <c r="G37" s="131"/>
      <c r="H37" s="47"/>
      <c r="I37" s="36"/>
      <c r="J37" s="26"/>
      <c r="K37" s="120"/>
      <c r="L37" s="26"/>
      <c r="M37" s="103"/>
      <c r="N37" s="48"/>
      <c r="O37" s="120"/>
    </row>
    <row r="38" spans="1:15" ht="20.45" customHeight="1">
      <c r="B38" s="45"/>
      <c r="C38" s="43" t="s">
        <v>27</v>
      </c>
      <c r="D38" s="164"/>
      <c r="E38" s="166"/>
      <c r="F38" s="166"/>
      <c r="G38" s="304">
        <v>15.1</v>
      </c>
      <c r="H38" s="44"/>
      <c r="I38" s="337">
        <v>376141</v>
      </c>
      <c r="J38" s="26"/>
      <c r="K38" s="120">
        <v>378420</v>
      </c>
      <c r="L38" s="26"/>
      <c r="M38" s="331">
        <v>340603</v>
      </c>
      <c r="N38" s="48"/>
      <c r="O38" s="120">
        <v>360860</v>
      </c>
    </row>
    <row r="39" spans="1:15" ht="20.45" customHeight="1">
      <c r="A39" s="164"/>
      <c r="B39" s="45"/>
      <c r="C39" s="43" t="s">
        <v>28</v>
      </c>
      <c r="G39" s="130"/>
      <c r="H39" s="44"/>
      <c r="I39" s="337">
        <v>23625</v>
      </c>
      <c r="J39" s="23"/>
      <c r="K39" s="120">
        <v>23625</v>
      </c>
      <c r="L39" s="23"/>
      <c r="M39" s="103">
        <v>0</v>
      </c>
      <c r="N39" s="48"/>
      <c r="O39" s="120">
        <v>0</v>
      </c>
    </row>
    <row r="40" spans="1:15" ht="20.45" customHeight="1">
      <c r="C40" s="43" t="s">
        <v>117</v>
      </c>
      <c r="D40" s="164"/>
      <c r="E40" s="166"/>
      <c r="F40" s="166"/>
      <c r="G40" s="304">
        <v>15.2</v>
      </c>
      <c r="H40" s="44"/>
      <c r="I40" s="337">
        <v>18880</v>
      </c>
      <c r="J40" s="26"/>
      <c r="K40" s="120">
        <v>157097</v>
      </c>
      <c r="L40" s="26"/>
      <c r="M40" s="331">
        <v>16653</v>
      </c>
      <c r="N40" s="48"/>
      <c r="O40" s="120">
        <v>116601</v>
      </c>
    </row>
    <row r="41" spans="1:15" s="166" customFormat="1" ht="20.45" customHeight="1">
      <c r="A41" s="164"/>
      <c r="B41" s="164"/>
      <c r="C41" s="164" t="s">
        <v>140</v>
      </c>
      <c r="G41" s="170"/>
      <c r="H41" s="171"/>
      <c r="I41" s="94">
        <f>SUM(I27:I40)</f>
        <v>962627</v>
      </c>
      <c r="J41" s="104"/>
      <c r="K41" s="122">
        <f>SUM(K27:K40)</f>
        <v>1133942</v>
      </c>
      <c r="L41" s="104"/>
      <c r="M41" s="94">
        <f>SUM(M27:M40)</f>
        <v>844165</v>
      </c>
      <c r="N41" s="23"/>
      <c r="O41" s="122">
        <f>SUM(O27:O40)</f>
        <v>1062761</v>
      </c>
    </row>
    <row r="42" spans="1:15" s="166" customFormat="1" ht="20.45" customHeight="1" thickBot="1">
      <c r="A42" s="164"/>
      <c r="B42" s="164"/>
      <c r="C42" s="164"/>
      <c r="D42" s="166" t="s">
        <v>29</v>
      </c>
      <c r="G42" s="170"/>
      <c r="H42" s="171"/>
      <c r="I42" s="97">
        <f>+I25+I41</f>
        <v>4922980</v>
      </c>
      <c r="J42" s="104"/>
      <c r="K42" s="106">
        <f>+K25+K41</f>
        <v>5015613</v>
      </c>
      <c r="L42" s="104"/>
      <c r="M42" s="97">
        <f>+M25+M41</f>
        <v>4483889</v>
      </c>
      <c r="N42" s="23"/>
      <c r="O42" s="125">
        <f>+O25+O41</f>
        <v>4703976</v>
      </c>
    </row>
    <row r="43" spans="1:15" s="166" customFormat="1" ht="20.45" customHeight="1" thickTop="1">
      <c r="A43" s="164"/>
      <c r="B43" s="164"/>
      <c r="C43" s="164"/>
      <c r="G43" s="170"/>
      <c r="H43" s="171"/>
      <c r="I43" s="60"/>
      <c r="J43" s="104"/>
      <c r="K43" s="55"/>
      <c r="L43" s="104"/>
      <c r="M43" s="60"/>
      <c r="N43" s="23"/>
      <c r="O43" s="317"/>
    </row>
    <row r="44" spans="1:15">
      <c r="A44" s="76" t="s">
        <v>82</v>
      </c>
      <c r="D44" s="45"/>
      <c r="N44" s="173"/>
      <c r="O44" s="174"/>
    </row>
    <row r="45" spans="1:15">
      <c r="A45" s="76" t="s">
        <v>30</v>
      </c>
      <c r="G45" s="175"/>
      <c r="H45" s="176"/>
      <c r="J45" s="177"/>
      <c r="L45" s="177"/>
      <c r="N45" s="173"/>
    </row>
    <row r="46" spans="1:15">
      <c r="A46" s="71"/>
      <c r="B46" s="178" t="s">
        <v>118</v>
      </c>
      <c r="I46" s="45"/>
      <c r="J46" s="45"/>
      <c r="K46" s="179"/>
      <c r="L46" s="45"/>
      <c r="M46" s="45"/>
      <c r="N46" s="45"/>
      <c r="O46" s="179"/>
    </row>
    <row r="47" spans="1:15">
      <c r="A47" s="71"/>
      <c r="B47" s="178" t="s">
        <v>119</v>
      </c>
      <c r="G47" s="305">
        <v>16</v>
      </c>
      <c r="H47" s="180"/>
      <c r="I47" s="36">
        <v>1477175</v>
      </c>
      <c r="J47" s="27"/>
      <c r="K47" s="120">
        <v>1834094</v>
      </c>
      <c r="L47" s="92"/>
      <c r="M47" s="181">
        <v>1467378</v>
      </c>
      <c r="N47" s="48"/>
      <c r="O47" s="120">
        <v>1824589</v>
      </c>
    </row>
    <row r="48" spans="1:15">
      <c r="B48" s="43" t="s">
        <v>129</v>
      </c>
      <c r="G48" s="134"/>
      <c r="H48" s="180"/>
      <c r="I48" s="36">
        <v>148807</v>
      </c>
      <c r="J48" s="27"/>
      <c r="K48" s="120">
        <v>103133</v>
      </c>
      <c r="L48" s="92"/>
      <c r="M48" s="181">
        <v>111268</v>
      </c>
      <c r="N48" s="48"/>
      <c r="O48" s="120">
        <v>96193</v>
      </c>
    </row>
    <row r="49" spans="1:15">
      <c r="B49" s="43" t="s">
        <v>139</v>
      </c>
      <c r="G49" s="133">
        <v>17</v>
      </c>
      <c r="H49" s="180"/>
      <c r="I49" s="36">
        <v>64606</v>
      </c>
      <c r="J49" s="27"/>
      <c r="K49" s="120">
        <v>13281</v>
      </c>
      <c r="L49" s="92"/>
      <c r="M49" s="36">
        <v>64606</v>
      </c>
      <c r="N49" s="23"/>
      <c r="O49" s="120">
        <v>0</v>
      </c>
    </row>
    <row r="50" spans="1:15">
      <c r="B50" s="43" t="s">
        <v>164</v>
      </c>
      <c r="G50" s="134"/>
      <c r="H50" s="180"/>
      <c r="I50" s="36">
        <v>332161</v>
      </c>
      <c r="J50" s="27"/>
      <c r="K50" s="120">
        <v>6709</v>
      </c>
      <c r="L50" s="92"/>
      <c r="M50" s="36">
        <v>99792</v>
      </c>
      <c r="N50" s="23"/>
      <c r="O50" s="120">
        <v>0</v>
      </c>
    </row>
    <row r="51" spans="1:15">
      <c r="B51" s="43" t="s">
        <v>120</v>
      </c>
      <c r="G51" s="133"/>
      <c r="H51" s="93"/>
      <c r="I51" s="36">
        <v>6943</v>
      </c>
      <c r="J51" s="27"/>
      <c r="K51" s="120">
        <v>1567</v>
      </c>
      <c r="L51" s="92"/>
      <c r="M51" s="36">
        <v>6602</v>
      </c>
      <c r="N51" s="23"/>
      <c r="O51" s="120">
        <v>823</v>
      </c>
    </row>
    <row r="52" spans="1:15">
      <c r="B52" s="43" t="s">
        <v>33</v>
      </c>
      <c r="H52" s="93"/>
      <c r="I52" s="36"/>
      <c r="J52" s="27"/>
      <c r="K52" s="120"/>
      <c r="L52" s="92"/>
      <c r="M52" s="36"/>
      <c r="N52" s="23"/>
      <c r="O52" s="120"/>
    </row>
    <row r="53" spans="1:15">
      <c r="C53" s="43" t="s">
        <v>114</v>
      </c>
      <c r="G53" s="133"/>
      <c r="H53" s="93"/>
      <c r="I53" s="36">
        <v>2918</v>
      </c>
      <c r="J53" s="92"/>
      <c r="K53" s="24">
        <v>1472</v>
      </c>
      <c r="L53" s="92"/>
      <c r="M53" s="38">
        <v>2918</v>
      </c>
      <c r="N53" s="23"/>
      <c r="O53" s="123">
        <v>1472</v>
      </c>
    </row>
    <row r="54" spans="1:15">
      <c r="C54" s="43" t="s">
        <v>115</v>
      </c>
      <c r="G54" s="306">
        <v>18</v>
      </c>
      <c r="H54" s="93"/>
      <c r="I54" s="36">
        <v>881</v>
      </c>
      <c r="J54" s="27"/>
      <c r="K54" s="120">
        <v>851</v>
      </c>
      <c r="L54" s="92"/>
      <c r="M54" s="36">
        <v>200</v>
      </c>
      <c r="N54" s="23"/>
      <c r="O54" s="120">
        <v>413</v>
      </c>
    </row>
    <row r="55" spans="1:15" s="166" customFormat="1">
      <c r="A55" s="71"/>
      <c r="B55" s="71"/>
      <c r="C55" s="76" t="s">
        <v>31</v>
      </c>
      <c r="G55" s="182"/>
      <c r="H55" s="183"/>
      <c r="I55" s="94">
        <f>SUM(I47:I54)</f>
        <v>2033491</v>
      </c>
      <c r="J55" s="41"/>
      <c r="K55" s="122">
        <f>SUM(K47:K54)</f>
        <v>1961107</v>
      </c>
      <c r="L55" s="105"/>
      <c r="M55" s="94">
        <f>SUM(M47:M54)</f>
        <v>1752764</v>
      </c>
      <c r="N55" s="23"/>
      <c r="O55" s="122">
        <f>SUM(O47:O54)</f>
        <v>1923490</v>
      </c>
    </row>
    <row r="56" spans="1:15">
      <c r="A56" s="76" t="s">
        <v>138</v>
      </c>
      <c r="G56" s="133"/>
      <c r="H56" s="93"/>
      <c r="I56" s="36"/>
      <c r="J56" s="92"/>
      <c r="K56" s="120"/>
      <c r="L56" s="92"/>
      <c r="M56" s="181"/>
      <c r="N56" s="23"/>
      <c r="O56" s="123"/>
    </row>
    <row r="57" spans="1:15">
      <c r="A57" s="76"/>
      <c r="B57" s="43" t="s">
        <v>165</v>
      </c>
      <c r="G57" s="305">
        <v>17</v>
      </c>
      <c r="H57" s="180"/>
      <c r="I57" s="36">
        <v>0</v>
      </c>
      <c r="J57" s="92"/>
      <c r="K57" s="120">
        <v>199261</v>
      </c>
      <c r="L57" s="92"/>
      <c r="M57" s="36">
        <v>0</v>
      </c>
      <c r="N57" s="23"/>
      <c r="O57" s="120">
        <v>74506</v>
      </c>
    </row>
    <row r="58" spans="1:15">
      <c r="B58" s="184" t="s">
        <v>34</v>
      </c>
      <c r="C58" s="71"/>
      <c r="D58" s="71"/>
      <c r="E58" s="71"/>
      <c r="F58" s="71"/>
      <c r="G58" s="133"/>
      <c r="H58" s="93"/>
      <c r="I58" s="36">
        <v>29580</v>
      </c>
      <c r="J58" s="92"/>
      <c r="K58" s="120">
        <v>45822</v>
      </c>
      <c r="L58" s="92"/>
      <c r="M58" s="36">
        <v>9975</v>
      </c>
      <c r="N58" s="23"/>
      <c r="O58" s="120">
        <v>8233</v>
      </c>
    </row>
    <row r="59" spans="1:15">
      <c r="B59" s="388" t="s">
        <v>220</v>
      </c>
      <c r="C59" s="388"/>
      <c r="D59" s="388"/>
      <c r="E59" s="388"/>
      <c r="F59" s="388"/>
      <c r="G59" s="134"/>
      <c r="H59" s="180"/>
      <c r="I59" s="36">
        <v>11940</v>
      </c>
      <c r="J59" s="92"/>
      <c r="K59" s="120">
        <v>11724</v>
      </c>
      <c r="L59" s="92"/>
      <c r="M59" s="36">
        <v>10023</v>
      </c>
      <c r="N59" s="23"/>
      <c r="O59" s="120">
        <v>10116</v>
      </c>
    </row>
    <row r="60" spans="1:15">
      <c r="B60" s="43" t="s">
        <v>137</v>
      </c>
      <c r="C60" s="71"/>
      <c r="D60" s="71"/>
      <c r="E60" s="71"/>
      <c r="F60" s="71"/>
      <c r="H60" s="93"/>
      <c r="I60" s="36"/>
      <c r="J60" s="92"/>
      <c r="K60" s="120"/>
      <c r="L60" s="92"/>
      <c r="M60" s="38"/>
      <c r="N60" s="23"/>
      <c r="O60" s="123"/>
    </row>
    <row r="61" spans="1:15">
      <c r="C61" s="43" t="s">
        <v>114</v>
      </c>
      <c r="E61" s="71"/>
      <c r="F61" s="71"/>
      <c r="G61" s="133"/>
      <c r="H61" s="93"/>
      <c r="I61" s="36">
        <v>9841</v>
      </c>
      <c r="J61" s="27"/>
      <c r="K61" s="24">
        <v>4663</v>
      </c>
      <c r="L61" s="92"/>
      <c r="M61" s="36">
        <v>9841</v>
      </c>
      <c r="N61" s="23"/>
      <c r="O61" s="120">
        <v>4663</v>
      </c>
    </row>
    <row r="62" spans="1:15">
      <c r="C62" s="43" t="s">
        <v>115</v>
      </c>
      <c r="E62" s="71"/>
      <c r="F62" s="71"/>
      <c r="G62" s="306">
        <v>18</v>
      </c>
      <c r="H62" s="93"/>
      <c r="I62" s="36">
        <v>99967</v>
      </c>
      <c r="J62" s="92"/>
      <c r="K62" s="120">
        <v>100848</v>
      </c>
      <c r="L62" s="92"/>
      <c r="M62" s="36">
        <v>48768</v>
      </c>
      <c r="N62" s="23"/>
      <c r="O62" s="120">
        <v>48968</v>
      </c>
    </row>
    <row r="63" spans="1:15">
      <c r="B63" s="185" t="s">
        <v>35</v>
      </c>
      <c r="C63" s="185"/>
      <c r="D63" s="185"/>
      <c r="E63" s="185"/>
      <c r="F63" s="185"/>
      <c r="G63" s="133"/>
      <c r="H63" s="93"/>
      <c r="I63" s="36">
        <v>427</v>
      </c>
      <c r="J63" s="92"/>
      <c r="K63" s="120">
        <v>427</v>
      </c>
      <c r="L63" s="92"/>
      <c r="M63" s="36">
        <v>247</v>
      </c>
      <c r="N63" s="23"/>
      <c r="O63" s="120">
        <v>247</v>
      </c>
    </row>
    <row r="64" spans="1:15" s="166" customFormat="1">
      <c r="A64" s="71"/>
      <c r="B64" s="71"/>
      <c r="C64" s="76" t="s">
        <v>136</v>
      </c>
      <c r="G64" s="182"/>
      <c r="H64" s="183"/>
      <c r="I64" s="94">
        <f>SUM(I57:I63)</f>
        <v>151755</v>
      </c>
      <c r="J64" s="105"/>
      <c r="K64" s="122">
        <f>SUM(K57:K63)</f>
        <v>362745</v>
      </c>
      <c r="L64" s="105"/>
      <c r="M64" s="94">
        <f>SUM(M57:M63)</f>
        <v>78854</v>
      </c>
      <c r="N64" s="23"/>
      <c r="O64" s="122">
        <f>SUM(O57:O63)</f>
        <v>146733</v>
      </c>
    </row>
    <row r="65" spans="1:15" s="166" customFormat="1">
      <c r="A65" s="71"/>
      <c r="B65" s="71"/>
      <c r="C65" s="71"/>
      <c r="D65" s="76" t="s">
        <v>32</v>
      </c>
      <c r="G65" s="182"/>
      <c r="H65" s="183"/>
      <c r="I65" s="94">
        <f>+I55+I64</f>
        <v>2185246</v>
      </c>
      <c r="J65" s="105"/>
      <c r="K65" s="122">
        <f>+K55+K64</f>
        <v>2323852</v>
      </c>
      <c r="L65" s="105"/>
      <c r="M65" s="94">
        <f>+M55+M64</f>
        <v>1831618</v>
      </c>
      <c r="N65" s="104">
        <v>0</v>
      </c>
      <c r="O65" s="122">
        <f>+O55+O64</f>
        <v>2070223</v>
      </c>
    </row>
    <row r="66" spans="1:15" s="166" customFormat="1">
      <c r="A66" s="71"/>
      <c r="B66" s="71"/>
      <c r="C66" s="71"/>
      <c r="D66" s="71"/>
      <c r="E66" s="76"/>
      <c r="G66" s="182"/>
      <c r="H66" s="183"/>
      <c r="I66" s="186"/>
      <c r="J66" s="187"/>
      <c r="K66" s="188"/>
      <c r="L66" s="187"/>
      <c r="M66" s="186"/>
      <c r="N66" s="189"/>
      <c r="O66" s="190"/>
    </row>
    <row r="67" spans="1:15" s="166" customFormat="1">
      <c r="A67" s="71"/>
      <c r="B67" s="71"/>
      <c r="C67" s="71"/>
      <c r="D67" s="71"/>
      <c r="E67" s="76"/>
      <c r="G67" s="182"/>
      <c r="H67" s="183"/>
      <c r="I67" s="186"/>
      <c r="J67" s="187"/>
      <c r="K67" s="188"/>
      <c r="L67" s="187"/>
      <c r="M67" s="186"/>
      <c r="N67" s="189"/>
      <c r="O67" s="190"/>
    </row>
    <row r="68" spans="1:15" s="166" customFormat="1">
      <c r="A68" s="71"/>
      <c r="B68" s="71"/>
      <c r="C68" s="71"/>
      <c r="D68" s="71"/>
      <c r="E68" s="76"/>
      <c r="G68" s="182"/>
      <c r="H68" s="183"/>
      <c r="I68" s="186"/>
      <c r="J68" s="187"/>
      <c r="K68" s="188"/>
      <c r="L68" s="187"/>
      <c r="M68" s="186"/>
      <c r="N68" s="189"/>
      <c r="O68" s="190"/>
    </row>
    <row r="69" spans="1:15" s="166" customFormat="1">
      <c r="A69" s="71"/>
      <c r="B69" s="71"/>
      <c r="C69" s="71"/>
      <c r="D69" s="71"/>
      <c r="E69" s="76"/>
      <c r="G69" s="182"/>
      <c r="H69" s="183"/>
      <c r="I69" s="186"/>
      <c r="J69" s="187"/>
      <c r="K69" s="188"/>
      <c r="L69" s="187"/>
      <c r="M69" s="186"/>
      <c r="N69" s="189"/>
      <c r="O69" s="190"/>
    </row>
    <row r="70" spans="1:15" s="166" customFormat="1">
      <c r="A70" s="71"/>
      <c r="B70" s="71"/>
      <c r="C70" s="71"/>
      <c r="D70" s="71"/>
      <c r="E70" s="76"/>
      <c r="G70" s="182"/>
      <c r="H70" s="183"/>
      <c r="I70" s="186"/>
      <c r="J70" s="187"/>
      <c r="K70" s="188"/>
      <c r="L70" s="187"/>
      <c r="M70" s="186"/>
      <c r="N70" s="189"/>
      <c r="O70" s="190"/>
    </row>
    <row r="71" spans="1:15" s="166" customFormat="1">
      <c r="A71" s="71"/>
      <c r="B71" s="71"/>
      <c r="C71" s="71"/>
      <c r="D71" s="71"/>
      <c r="E71" s="76"/>
      <c r="G71" s="182"/>
      <c r="H71" s="183"/>
      <c r="I71" s="186"/>
      <c r="J71" s="187"/>
      <c r="K71" s="188"/>
      <c r="L71" s="187"/>
      <c r="M71" s="186"/>
      <c r="N71" s="189"/>
      <c r="O71" s="190"/>
    </row>
    <row r="72" spans="1:15">
      <c r="A72" s="76" t="s">
        <v>36</v>
      </c>
      <c r="G72" s="133"/>
      <c r="H72" s="93"/>
      <c r="K72" s="51"/>
      <c r="N72" s="191"/>
    </row>
    <row r="73" spans="1:15">
      <c r="B73" s="164" t="s">
        <v>37</v>
      </c>
      <c r="G73" s="133"/>
      <c r="H73" s="93"/>
      <c r="K73" s="51"/>
      <c r="N73" s="191"/>
    </row>
    <row r="74" spans="1:15">
      <c r="B74" s="45"/>
      <c r="C74" s="164" t="s">
        <v>38</v>
      </c>
      <c r="G74" s="133"/>
      <c r="K74" s="51"/>
      <c r="N74" s="191"/>
    </row>
    <row r="75" spans="1:15">
      <c r="B75" s="45"/>
      <c r="C75" s="164"/>
      <c r="D75" s="43" t="s">
        <v>217</v>
      </c>
      <c r="G75" s="133"/>
      <c r="K75" s="51"/>
      <c r="N75" s="191"/>
    </row>
    <row r="76" spans="1:15" ht="21.75" thickBot="1">
      <c r="B76" s="45"/>
      <c r="C76" s="164"/>
      <c r="D76" s="43" t="s">
        <v>39</v>
      </c>
      <c r="E76" s="45" t="s">
        <v>40</v>
      </c>
      <c r="G76" s="306">
        <v>20.100000000000001</v>
      </c>
      <c r="I76" s="324">
        <v>1648225</v>
      </c>
      <c r="K76" s="295">
        <v>1648225</v>
      </c>
      <c r="M76" s="324">
        <v>1648225</v>
      </c>
      <c r="N76" s="191"/>
      <c r="O76" s="295">
        <v>1648225</v>
      </c>
    </row>
    <row r="77" spans="1:15" ht="21.75" thickTop="1">
      <c r="A77" s="139"/>
      <c r="B77" s="45"/>
      <c r="C77" s="192" t="s">
        <v>41</v>
      </c>
      <c r="D77" s="139"/>
      <c r="E77" s="140"/>
      <c r="F77" s="140"/>
      <c r="G77" s="135"/>
      <c r="H77" s="140"/>
      <c r="I77" s="36"/>
      <c r="J77" s="27"/>
      <c r="K77" s="120"/>
      <c r="L77" s="27"/>
      <c r="M77" s="36"/>
      <c r="N77" s="27"/>
      <c r="O77" s="120"/>
    </row>
    <row r="78" spans="1:15">
      <c r="A78" s="139"/>
      <c r="B78" s="45"/>
      <c r="C78" s="192"/>
      <c r="D78" s="43" t="s">
        <v>218</v>
      </c>
      <c r="E78" s="140"/>
      <c r="F78" s="140"/>
      <c r="G78" s="135"/>
      <c r="H78" s="140"/>
      <c r="I78" s="36"/>
      <c r="J78" s="27"/>
      <c r="K78" s="120"/>
      <c r="L78" s="27"/>
      <c r="M78" s="36"/>
      <c r="N78" s="27"/>
      <c r="O78" s="120"/>
    </row>
    <row r="79" spans="1:15">
      <c r="A79" s="139"/>
      <c r="B79" s="45"/>
      <c r="C79" s="192"/>
      <c r="D79" s="45"/>
      <c r="E79" s="193" t="s">
        <v>40</v>
      </c>
      <c r="F79" s="140"/>
      <c r="G79" s="307">
        <v>20.100000000000001</v>
      </c>
      <c r="H79" s="140"/>
      <c r="I79" s="36">
        <f>'EC Consol'!G21</f>
        <v>854895</v>
      </c>
      <c r="J79" s="27"/>
      <c r="K79" s="120">
        <v>854895</v>
      </c>
      <c r="L79" s="27"/>
      <c r="M79" s="36">
        <f>'EC Separate'!G17</f>
        <v>854895</v>
      </c>
      <c r="N79" s="27"/>
      <c r="O79" s="120">
        <v>854895</v>
      </c>
    </row>
    <row r="80" spans="1:15">
      <c r="A80" s="139"/>
      <c r="B80" s="139" t="s">
        <v>42</v>
      </c>
      <c r="C80" s="139"/>
      <c r="D80" s="71"/>
      <c r="E80" s="140"/>
      <c r="F80" s="140"/>
      <c r="G80" s="135"/>
      <c r="H80" s="140"/>
      <c r="I80" s="36">
        <f>'EC Consol'!I21</f>
        <v>1215168</v>
      </c>
      <c r="J80" s="27"/>
      <c r="K80" s="120">
        <v>1215168</v>
      </c>
      <c r="L80" s="27"/>
      <c r="M80" s="36">
        <f>'EC Separate'!I17</f>
        <v>1215168</v>
      </c>
      <c r="N80" s="27"/>
      <c r="O80" s="120">
        <v>1215168</v>
      </c>
    </row>
    <row r="81" spans="1:15">
      <c r="A81" s="139"/>
      <c r="B81" s="139" t="s">
        <v>43</v>
      </c>
      <c r="C81" s="139"/>
      <c r="D81" s="139"/>
      <c r="E81" s="140"/>
      <c r="F81" s="140"/>
      <c r="G81" s="135"/>
      <c r="H81" s="140"/>
      <c r="I81" s="36"/>
      <c r="J81" s="27"/>
      <c r="K81" s="120"/>
      <c r="L81" s="27"/>
      <c r="M81" s="38"/>
      <c r="N81" s="27"/>
      <c r="O81" s="123"/>
    </row>
    <row r="82" spans="1:15">
      <c r="A82" s="139"/>
      <c r="B82" s="139"/>
      <c r="C82" s="139" t="s">
        <v>44</v>
      </c>
      <c r="D82" s="139"/>
      <c r="E82" s="140"/>
      <c r="F82" s="140"/>
      <c r="G82" s="135"/>
      <c r="H82" s="139"/>
      <c r="I82" s="36"/>
      <c r="J82" s="27"/>
      <c r="K82" s="120"/>
      <c r="L82" s="27"/>
      <c r="M82" s="38"/>
      <c r="N82" s="27"/>
      <c r="O82" s="123"/>
    </row>
    <row r="83" spans="1:15">
      <c r="A83" s="139"/>
      <c r="B83" s="139"/>
      <c r="C83" s="139"/>
      <c r="D83" s="296" t="s">
        <v>203</v>
      </c>
      <c r="E83" s="140"/>
      <c r="F83" s="140"/>
      <c r="G83" s="136"/>
      <c r="H83" s="180"/>
      <c r="I83" s="120">
        <f>'EC Consol'!M21</f>
        <v>50641</v>
      </c>
      <c r="J83" s="39"/>
      <c r="K83" s="120">
        <v>50641</v>
      </c>
      <c r="L83" s="39"/>
      <c r="M83" s="123">
        <f>'EC Separate'!M17</f>
        <v>50641</v>
      </c>
      <c r="N83" s="39"/>
      <c r="O83" s="123">
        <v>50641</v>
      </c>
    </row>
    <row r="84" spans="1:15">
      <c r="A84" s="139"/>
      <c r="B84" s="139"/>
      <c r="C84" s="139"/>
      <c r="D84" s="296" t="s">
        <v>210</v>
      </c>
      <c r="E84" s="140"/>
      <c r="F84" s="140"/>
      <c r="G84" s="136"/>
      <c r="H84" s="180"/>
      <c r="I84" s="36">
        <f>'EC Consol'!O21</f>
        <v>-3600</v>
      </c>
      <c r="J84" s="39"/>
      <c r="K84" s="123">
        <v>0</v>
      </c>
      <c r="L84" s="39"/>
      <c r="M84" s="36">
        <f>'EC Separate'!O17</f>
        <v>-3600</v>
      </c>
      <c r="N84" s="39"/>
      <c r="O84" s="123">
        <v>0</v>
      </c>
    </row>
    <row r="85" spans="1:15">
      <c r="A85" s="139"/>
      <c r="B85" s="139"/>
      <c r="C85" s="139" t="s">
        <v>46</v>
      </c>
      <c r="D85" s="139"/>
      <c r="E85" s="140"/>
      <c r="F85" s="140"/>
      <c r="G85" s="135"/>
      <c r="H85" s="195"/>
      <c r="I85" s="123">
        <f>'EC Consol'!Q21</f>
        <v>504330</v>
      </c>
      <c r="J85" s="39"/>
      <c r="K85" s="123">
        <v>485535</v>
      </c>
      <c r="L85" s="39"/>
      <c r="M85" s="123">
        <f>'EC Separate'!Q17</f>
        <v>538767</v>
      </c>
      <c r="N85" s="39"/>
      <c r="O85" s="123">
        <v>513049</v>
      </c>
    </row>
    <row r="86" spans="1:15">
      <c r="A86" s="139"/>
      <c r="B86" s="139" t="s">
        <v>214</v>
      </c>
      <c r="C86" s="139"/>
      <c r="D86" s="139"/>
      <c r="E86" s="140"/>
      <c r="F86" s="140"/>
      <c r="G86" s="307">
        <v>19</v>
      </c>
      <c r="H86" s="195"/>
      <c r="I86" s="36">
        <f>'EC Consol'!O21</f>
        <v>-3600</v>
      </c>
      <c r="J86" s="39"/>
      <c r="K86" s="123">
        <v>0</v>
      </c>
      <c r="L86" s="39"/>
      <c r="M86" s="36">
        <f>'EC Separate'!K17</f>
        <v>-3600</v>
      </c>
      <c r="N86" s="39"/>
      <c r="O86" s="123">
        <v>0</v>
      </c>
    </row>
    <row r="87" spans="1:15" s="166" customFormat="1">
      <c r="A87" s="71"/>
      <c r="B87" s="139" t="s">
        <v>47</v>
      </c>
      <c r="C87" s="139"/>
      <c r="D87" s="71"/>
      <c r="E87" s="140"/>
      <c r="F87" s="140"/>
      <c r="G87" s="196"/>
      <c r="H87" s="197"/>
      <c r="I87" s="124">
        <f>'EC Consol'!W21</f>
        <v>91</v>
      </c>
      <c r="J87" s="55"/>
      <c r="K87" s="124">
        <v>354</v>
      </c>
      <c r="L87" s="55"/>
      <c r="M87" s="124">
        <v>0</v>
      </c>
      <c r="N87" s="55"/>
      <c r="O87" s="124">
        <v>0</v>
      </c>
    </row>
    <row r="88" spans="1:15" s="166" customFormat="1">
      <c r="A88" s="71"/>
      <c r="B88" s="184"/>
      <c r="C88" s="198" t="s">
        <v>48</v>
      </c>
      <c r="D88" s="199"/>
      <c r="E88" s="199"/>
      <c r="F88" s="140"/>
      <c r="G88" s="196"/>
      <c r="H88" s="197"/>
      <c r="I88" s="123">
        <f>SUM(I79:I87)</f>
        <v>2617925</v>
      </c>
      <c r="J88" s="55"/>
      <c r="K88" s="123">
        <f>SUM(K79:K87)</f>
        <v>2606593</v>
      </c>
      <c r="L88" s="55"/>
      <c r="M88" s="123">
        <f>SUM(M79:M87)</f>
        <v>2652271</v>
      </c>
      <c r="N88" s="55"/>
      <c r="O88" s="123">
        <f>SUM(O79:O87)</f>
        <v>2633753</v>
      </c>
    </row>
    <row r="89" spans="1:15" s="166" customFormat="1">
      <c r="A89" s="71"/>
      <c r="B89" s="200" t="s">
        <v>143</v>
      </c>
      <c r="C89" s="199"/>
      <c r="D89" s="199"/>
      <c r="E89" s="199"/>
      <c r="F89" s="140"/>
      <c r="G89" s="196"/>
      <c r="H89" s="197"/>
      <c r="I89" s="123">
        <f>'EC Consol'!AA21</f>
        <v>119809</v>
      </c>
      <c r="J89" s="55"/>
      <c r="K89" s="123">
        <v>85168</v>
      </c>
      <c r="L89" s="55"/>
      <c r="M89" s="123">
        <v>0</v>
      </c>
      <c r="N89" s="55"/>
      <c r="O89" s="123">
        <v>0</v>
      </c>
    </row>
    <row r="90" spans="1:15" s="166" customFormat="1">
      <c r="A90" s="71"/>
      <c r="C90" s="76" t="s">
        <v>49</v>
      </c>
      <c r="D90" s="139"/>
      <c r="E90" s="197"/>
      <c r="F90" s="197"/>
      <c r="G90" s="196"/>
      <c r="H90" s="197"/>
      <c r="I90" s="122">
        <f>SUM(I88:I89)</f>
        <v>2737734</v>
      </c>
      <c r="J90" s="55"/>
      <c r="K90" s="122">
        <f>SUM(K88:K89)</f>
        <v>2691761</v>
      </c>
      <c r="L90" s="55"/>
      <c r="M90" s="122">
        <f>SUM(M88:M89)</f>
        <v>2652271</v>
      </c>
      <c r="N90" s="55"/>
      <c r="O90" s="122">
        <f>SUM(O88:O89)</f>
        <v>2633753</v>
      </c>
    </row>
    <row r="91" spans="1:15" s="166" customFormat="1" ht="21.75" thickBot="1">
      <c r="A91" s="71"/>
      <c r="D91" s="76" t="s">
        <v>135</v>
      </c>
      <c r="E91" s="197"/>
      <c r="F91" s="107"/>
      <c r="G91" s="201"/>
      <c r="H91" s="107"/>
      <c r="I91" s="125">
        <f>+I90+I65</f>
        <v>4922980</v>
      </c>
      <c r="J91" s="55"/>
      <c r="K91" s="125">
        <f>+K90+K65</f>
        <v>5015613</v>
      </c>
      <c r="L91" s="55"/>
      <c r="M91" s="125">
        <f>+M90+M65</f>
        <v>4483889</v>
      </c>
      <c r="N91" s="39"/>
      <c r="O91" s="125">
        <f>+O90+O65</f>
        <v>4703976</v>
      </c>
    </row>
    <row r="92" spans="1:15" s="166" customFormat="1" ht="21.75" thickTop="1">
      <c r="A92" s="71"/>
      <c r="B92" s="71"/>
      <c r="C92" s="71"/>
      <c r="D92" s="71"/>
      <c r="E92" s="107"/>
      <c r="F92" s="107"/>
      <c r="G92" s="202"/>
      <c r="H92" s="107"/>
      <c r="I92" s="203"/>
      <c r="K92" s="204"/>
      <c r="M92" s="205"/>
      <c r="O92" s="206"/>
    </row>
    <row r="93" spans="1:15">
      <c r="I93" s="65">
        <f>+I91-I42</f>
        <v>0</v>
      </c>
      <c r="J93" s="263"/>
      <c r="K93" s="264">
        <f>+K91-K42</f>
        <v>0</v>
      </c>
      <c r="L93" s="263"/>
      <c r="M93" s="65">
        <f>+M91-M42</f>
        <v>0</v>
      </c>
      <c r="N93" s="263"/>
      <c r="O93" s="264">
        <f>+O91-O42</f>
        <v>0</v>
      </c>
    </row>
  </sheetData>
  <mergeCells count="8">
    <mergeCell ref="B12:F12"/>
    <mergeCell ref="B13:F13"/>
    <mergeCell ref="B59:F59"/>
    <mergeCell ref="I5:K5"/>
    <mergeCell ref="A1:O1"/>
    <mergeCell ref="A2:O2"/>
    <mergeCell ref="A3:O3"/>
    <mergeCell ref="M5:O5"/>
  </mergeCells>
  <pageMargins left="0.70866141732283472" right="0.51181102362204722" top="0.39370078740157483" bottom="0.39370078740157483" header="0.19685039370078741" footer="0.39370078740157483"/>
  <pageSetup paperSize="9" scale="88" orientation="portrait" useFirstPageNumber="1" r:id="rId1"/>
  <headerFooter>
    <oddFooter xml:space="preserve">&amp;L&amp;"Angsana New,Regular"&amp;12The accompanying notes are an intergral part of the interim financial statements.&amp;R&amp;"Angsana New,Regular"&amp;14&amp;P    </oddFooter>
  </headerFooter>
  <rowBreaks count="2" manualBreakCount="2">
    <brk id="43" max="14" man="1"/>
    <brk id="7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view="pageBreakPreview" zoomScale="85" zoomScaleNormal="160" zoomScaleSheetLayoutView="85" workbookViewId="0">
      <selection activeCell="F20" sqref="F20"/>
    </sheetView>
  </sheetViews>
  <sheetFormatPr defaultColWidth="9" defaultRowHeight="21"/>
  <cols>
    <col min="1" max="4" width="2" style="43" customWidth="1"/>
    <col min="5" max="5" width="11.28515625" style="45" customWidth="1"/>
    <col min="6" max="6" width="33.85546875" style="45" customWidth="1"/>
    <col min="7" max="7" width="8" style="45" bestFit="1" customWidth="1"/>
    <col min="8" max="8" width="1.7109375" style="45" customWidth="1"/>
    <col min="9" max="9" width="11.7109375" style="49" customWidth="1"/>
    <col min="10" max="10" width="1.7109375" style="50" customWidth="1"/>
    <col min="11" max="11" width="11.7109375" style="65" customWidth="1"/>
    <col min="12" max="12" width="1.7109375" style="50" customWidth="1"/>
    <col min="13" max="13" width="11.7109375" style="53" customWidth="1"/>
    <col min="14" max="14" width="1.7109375" style="66" customWidth="1"/>
    <col min="15" max="15" width="11.7109375" style="52" customWidth="1"/>
    <col min="16" max="17" width="9.140625" style="45" customWidth="1"/>
    <col min="18" max="16384" width="9" style="45"/>
  </cols>
  <sheetData>
    <row r="1" spans="1:15">
      <c r="O1" s="35" t="s">
        <v>10</v>
      </c>
    </row>
    <row r="2" spans="1:15">
      <c r="O2" s="35" t="s">
        <v>11</v>
      </c>
    </row>
    <row r="3" spans="1:15" ht="20.45" customHeight="1">
      <c r="A3" s="390" t="s">
        <v>98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</row>
    <row r="4" spans="1:15" ht="20.45" customHeight="1">
      <c r="A4" s="390" t="s">
        <v>50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</row>
    <row r="5" spans="1:15" s="50" customFormat="1" ht="20.45" customHeight="1">
      <c r="A5" s="390" t="s">
        <v>228</v>
      </c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</row>
    <row r="6" spans="1:15" s="50" customFormat="1" ht="20.45" customHeight="1">
      <c r="A6" s="143"/>
      <c r="B6" s="143"/>
      <c r="C6" s="143"/>
      <c r="D6" s="143"/>
      <c r="E6" s="112"/>
      <c r="F6" s="112"/>
      <c r="G6" s="112"/>
      <c r="H6" s="112"/>
      <c r="I6" s="58"/>
      <c r="J6" s="145"/>
      <c r="K6" s="208"/>
      <c r="L6" s="145"/>
      <c r="M6" s="54"/>
      <c r="N6" s="145"/>
      <c r="O6" s="209" t="str">
        <f>+SP!O4</f>
        <v>(Unit : Thousand Baht)</v>
      </c>
    </row>
    <row r="7" spans="1:15" s="92" customFormat="1" ht="20.45" customHeight="1">
      <c r="A7" s="148"/>
      <c r="B7" s="148"/>
      <c r="C7" s="148"/>
      <c r="D7" s="148"/>
      <c r="E7" s="149"/>
      <c r="F7" s="149"/>
      <c r="G7" s="149"/>
      <c r="H7" s="149"/>
      <c r="I7" s="392" t="str">
        <f>+SP!I5</f>
        <v xml:space="preserve">Consolidated </v>
      </c>
      <c r="J7" s="392"/>
      <c r="K7" s="392"/>
      <c r="L7" s="151"/>
      <c r="M7" s="392" t="str">
        <f>+SP!M5</f>
        <v>Separate</v>
      </c>
      <c r="N7" s="392"/>
      <c r="O7" s="392"/>
    </row>
    <row r="8" spans="1:15" s="92" customFormat="1" ht="20.45" customHeight="1">
      <c r="A8" s="148"/>
      <c r="B8" s="148"/>
      <c r="C8" s="148"/>
      <c r="D8" s="148"/>
      <c r="E8" s="149"/>
      <c r="F8" s="149"/>
      <c r="G8" s="152" t="s">
        <v>8</v>
      </c>
      <c r="H8" s="149"/>
      <c r="I8" s="59" t="s">
        <v>155</v>
      </c>
      <c r="J8" s="210"/>
      <c r="K8" s="59" t="s">
        <v>65</v>
      </c>
      <c r="L8" s="210"/>
      <c r="M8" s="59" t="s">
        <v>155</v>
      </c>
      <c r="N8" s="210"/>
      <c r="O8" s="59" t="s">
        <v>65</v>
      </c>
    </row>
    <row r="9" spans="1:15">
      <c r="A9" s="139"/>
      <c r="B9" s="139" t="s">
        <v>121</v>
      </c>
      <c r="C9" s="139"/>
      <c r="D9" s="139"/>
      <c r="E9" s="140"/>
      <c r="F9" s="140"/>
      <c r="G9" s="307"/>
      <c r="H9" s="140"/>
      <c r="I9" s="36">
        <v>912055</v>
      </c>
      <c r="J9" s="294"/>
      <c r="K9" s="127">
        <v>839968</v>
      </c>
      <c r="L9" s="294"/>
      <c r="M9" s="36">
        <v>887609</v>
      </c>
      <c r="N9" s="294"/>
      <c r="O9" s="36">
        <v>829996</v>
      </c>
    </row>
    <row r="10" spans="1:15">
      <c r="A10" s="139"/>
      <c r="B10" s="139" t="s">
        <v>101</v>
      </c>
      <c r="C10" s="139"/>
      <c r="D10" s="139"/>
      <c r="E10" s="140"/>
      <c r="F10" s="140"/>
      <c r="G10" s="135"/>
      <c r="H10" s="140"/>
      <c r="I10" s="36"/>
      <c r="J10" s="22"/>
      <c r="K10" s="36"/>
      <c r="L10" s="22"/>
      <c r="M10" s="36"/>
      <c r="N10" s="22"/>
      <c r="O10" s="127"/>
    </row>
    <row r="11" spans="1:15">
      <c r="A11" s="139"/>
      <c r="B11" s="45"/>
      <c r="C11" s="139" t="s">
        <v>52</v>
      </c>
      <c r="D11" s="139"/>
      <c r="E11" s="140"/>
      <c r="F11" s="140"/>
      <c r="G11" s="256"/>
      <c r="H11" s="140"/>
      <c r="I11" s="335">
        <v>11464</v>
      </c>
      <c r="J11" s="22"/>
      <c r="K11" s="127">
        <v>15067</v>
      </c>
      <c r="L11" s="107"/>
      <c r="M11" s="38">
        <v>9863</v>
      </c>
      <c r="N11" s="308"/>
      <c r="O11" s="38">
        <v>14557</v>
      </c>
    </row>
    <row r="12" spans="1:15">
      <c r="A12" s="139"/>
      <c r="B12" s="45"/>
      <c r="C12" s="139" t="s">
        <v>51</v>
      </c>
      <c r="D12" s="139"/>
      <c r="E12" s="140"/>
      <c r="F12" s="140"/>
      <c r="G12" s="136"/>
      <c r="H12" s="180"/>
      <c r="I12" s="335">
        <v>6612</v>
      </c>
      <c r="J12" s="22"/>
      <c r="K12" s="127">
        <v>9865</v>
      </c>
      <c r="L12" s="107"/>
      <c r="M12" s="38">
        <v>6311</v>
      </c>
      <c r="N12" s="308"/>
      <c r="O12" s="38">
        <v>9329</v>
      </c>
    </row>
    <row r="13" spans="1:15">
      <c r="A13" s="139"/>
      <c r="B13" s="45"/>
      <c r="C13" s="192" t="s">
        <v>53</v>
      </c>
      <c r="D13" s="139"/>
      <c r="E13" s="140"/>
      <c r="F13" s="140"/>
      <c r="G13" s="305">
        <v>23</v>
      </c>
      <c r="I13" s="94">
        <f>SUM(I9:I12)</f>
        <v>930131</v>
      </c>
      <c r="J13" s="107"/>
      <c r="K13" s="94">
        <f>SUM(K9:K12)</f>
        <v>864900</v>
      </c>
      <c r="L13" s="107"/>
      <c r="M13" s="94">
        <f>SUM(M9:M12)</f>
        <v>903783</v>
      </c>
      <c r="N13" s="107"/>
      <c r="O13" s="94">
        <f>SUM(O9:O12)</f>
        <v>853882</v>
      </c>
    </row>
    <row r="14" spans="1:15">
      <c r="A14" s="139"/>
      <c r="B14" s="139" t="s">
        <v>122</v>
      </c>
      <c r="C14" s="139"/>
      <c r="D14" s="139"/>
      <c r="E14" s="140"/>
      <c r="F14" s="140"/>
      <c r="G14" s="168"/>
      <c r="I14" s="38">
        <v>-833525</v>
      </c>
      <c r="J14" s="22"/>
      <c r="K14" s="38">
        <v>-762769</v>
      </c>
      <c r="L14" s="22"/>
      <c r="M14" s="38">
        <v>-807840</v>
      </c>
      <c r="N14" s="294"/>
      <c r="O14" s="38">
        <v>-754907</v>
      </c>
    </row>
    <row r="15" spans="1:15">
      <c r="A15" s="71"/>
      <c r="B15" s="139" t="s">
        <v>54</v>
      </c>
      <c r="C15" s="139"/>
      <c r="D15" s="139"/>
      <c r="E15" s="140"/>
      <c r="F15" s="140"/>
      <c r="G15" s="168"/>
      <c r="I15" s="38">
        <v>-22397</v>
      </c>
      <c r="J15" s="22"/>
      <c r="K15" s="38">
        <v>-22411</v>
      </c>
      <c r="L15" s="22"/>
      <c r="M15" s="36">
        <v>-22397</v>
      </c>
      <c r="N15" s="294"/>
      <c r="O15" s="36">
        <v>-22411</v>
      </c>
    </row>
    <row r="16" spans="1:15">
      <c r="A16" s="139"/>
      <c r="B16" s="139" t="s">
        <v>55</v>
      </c>
      <c r="C16" s="139"/>
      <c r="D16" s="139"/>
      <c r="E16" s="140"/>
      <c r="F16" s="140"/>
      <c r="G16" s="167"/>
      <c r="I16" s="38">
        <v>-41145</v>
      </c>
      <c r="J16" s="22"/>
      <c r="K16" s="38">
        <v>-38250</v>
      </c>
      <c r="L16" s="22"/>
      <c r="M16" s="38">
        <v>-37996</v>
      </c>
      <c r="N16" s="294"/>
      <c r="O16" s="38">
        <v>-33801</v>
      </c>
    </row>
    <row r="17" spans="1:15">
      <c r="A17" s="139"/>
      <c r="B17" s="139" t="s">
        <v>56</v>
      </c>
      <c r="C17" s="139"/>
      <c r="D17" s="139"/>
      <c r="E17" s="140"/>
      <c r="F17" s="140"/>
      <c r="G17" s="305">
        <v>23</v>
      </c>
      <c r="H17" s="180"/>
      <c r="I17" s="38">
        <v>-26871</v>
      </c>
      <c r="J17" s="22"/>
      <c r="K17" s="38">
        <v>-26068</v>
      </c>
      <c r="L17" s="22"/>
      <c r="M17" s="38">
        <v>-24124</v>
      </c>
      <c r="N17" s="294"/>
      <c r="O17" s="38">
        <v>-24806</v>
      </c>
    </row>
    <row r="18" spans="1:15">
      <c r="A18" s="45"/>
      <c r="B18" s="45"/>
      <c r="C18" s="76" t="s">
        <v>57</v>
      </c>
      <c r="D18" s="139"/>
      <c r="E18" s="140"/>
      <c r="F18" s="140"/>
      <c r="G18" s="168"/>
      <c r="I18" s="94">
        <f>SUM(I14:I17)</f>
        <v>-923938</v>
      </c>
      <c r="J18" s="41"/>
      <c r="K18" s="94">
        <f>SUM(K14:K17)</f>
        <v>-849498</v>
      </c>
      <c r="L18" s="41"/>
      <c r="M18" s="94">
        <f>SUM(M14:M17)</f>
        <v>-892357</v>
      </c>
      <c r="N18" s="41"/>
      <c r="O18" s="94">
        <f>SUM(O14:O17)</f>
        <v>-835925</v>
      </c>
    </row>
    <row r="19" spans="1:15" s="166" customFormat="1">
      <c r="A19" s="76" t="s">
        <v>245</v>
      </c>
      <c r="B19" s="197"/>
      <c r="C19" s="197"/>
      <c r="D19" s="197"/>
      <c r="E19" s="197"/>
      <c r="F19" s="197"/>
      <c r="G19" s="257"/>
      <c r="I19" s="95">
        <f>+I13+I18</f>
        <v>6193</v>
      </c>
      <c r="J19" s="41"/>
      <c r="K19" s="95">
        <f>+K13+K18</f>
        <v>15402</v>
      </c>
      <c r="L19" s="41"/>
      <c r="M19" s="95">
        <f>+M13+M18</f>
        <v>11426</v>
      </c>
      <c r="N19" s="41"/>
      <c r="O19" s="95">
        <f>+O13+O18</f>
        <v>17957</v>
      </c>
    </row>
    <row r="20" spans="1:15">
      <c r="A20" s="139"/>
      <c r="B20" s="139" t="s">
        <v>133</v>
      </c>
      <c r="C20" s="139"/>
      <c r="D20" s="139"/>
      <c r="E20" s="140"/>
      <c r="F20" s="140"/>
      <c r="G20" s="305">
        <v>23</v>
      </c>
      <c r="H20" s="180"/>
      <c r="I20" s="38">
        <v>-2441</v>
      </c>
      <c r="J20" s="27"/>
      <c r="K20" s="38">
        <v>-3882</v>
      </c>
      <c r="L20" s="27"/>
      <c r="M20" s="38">
        <v>-2853</v>
      </c>
      <c r="N20" s="27"/>
      <c r="O20" s="38">
        <v>-3547</v>
      </c>
    </row>
    <row r="21" spans="1:15">
      <c r="A21" s="391" t="s">
        <v>252</v>
      </c>
      <c r="B21" s="391"/>
      <c r="C21" s="391"/>
      <c r="D21" s="391"/>
      <c r="E21" s="391"/>
      <c r="F21" s="391"/>
      <c r="G21" s="391"/>
      <c r="H21" s="258"/>
      <c r="I21" s="96">
        <f>SUM(I19:I20)</f>
        <v>3752</v>
      </c>
      <c r="J21" s="27"/>
      <c r="K21" s="96">
        <f>SUM(K19:K20)</f>
        <v>11520</v>
      </c>
      <c r="L21" s="27"/>
      <c r="M21" s="96">
        <f>SUM(M19:M20)</f>
        <v>8573</v>
      </c>
      <c r="N21" s="27"/>
      <c r="O21" s="96">
        <f>SUM(O19:O20)</f>
        <v>14410</v>
      </c>
    </row>
    <row r="22" spans="1:15" s="140" customFormat="1">
      <c r="A22" s="76"/>
      <c r="B22" s="139"/>
      <c r="C22" s="139"/>
      <c r="D22" s="139"/>
      <c r="G22" s="197"/>
      <c r="H22" s="197"/>
      <c r="I22" s="60"/>
      <c r="J22" s="41"/>
      <c r="K22" s="60"/>
      <c r="L22" s="41"/>
      <c r="M22" s="55"/>
      <c r="N22" s="41"/>
      <c r="O22" s="60"/>
    </row>
    <row r="23" spans="1:15" s="7" customFormat="1">
      <c r="A23" s="76" t="s">
        <v>236</v>
      </c>
      <c r="B23" s="140"/>
      <c r="C23" s="373"/>
      <c r="D23" s="373"/>
      <c r="E23" s="192"/>
      <c r="F23" s="140"/>
      <c r="G23" s="261">
        <v>10</v>
      </c>
      <c r="H23" s="373"/>
      <c r="I23" s="374"/>
      <c r="J23" s="373"/>
      <c r="K23" s="38"/>
      <c r="L23" s="27"/>
      <c r="M23" s="38"/>
      <c r="N23" s="27"/>
      <c r="O23" s="38"/>
    </row>
    <row r="24" spans="1:15" s="7" customFormat="1">
      <c r="A24" s="71" t="s">
        <v>237</v>
      </c>
      <c r="B24" s="140"/>
      <c r="C24" s="373"/>
      <c r="D24" s="373"/>
      <c r="E24" s="139"/>
      <c r="F24" s="140"/>
      <c r="G24" s="373"/>
      <c r="H24" s="373"/>
      <c r="I24" s="374"/>
      <c r="J24" s="373"/>
      <c r="K24" s="38"/>
      <c r="L24" s="27"/>
      <c r="M24" s="38"/>
      <c r="N24" s="27"/>
      <c r="O24" s="38"/>
    </row>
    <row r="25" spans="1:15" s="7" customFormat="1">
      <c r="A25" s="139" t="s">
        <v>238</v>
      </c>
      <c r="B25" s="140"/>
      <c r="C25" s="373"/>
      <c r="D25" s="373"/>
      <c r="E25" s="373"/>
      <c r="F25" s="373"/>
      <c r="G25" s="373"/>
      <c r="H25" s="373"/>
      <c r="I25" s="40">
        <v>0</v>
      </c>
      <c r="J25" s="27"/>
      <c r="K25" s="40">
        <v>2529</v>
      </c>
      <c r="L25" s="27"/>
      <c r="M25" s="40">
        <v>0</v>
      </c>
      <c r="N25" s="27"/>
      <c r="O25" s="40">
        <v>0</v>
      </c>
    </row>
    <row r="26" spans="1:15" s="7" customFormat="1" ht="21.75" thickBot="1">
      <c r="A26" s="76" t="s">
        <v>249</v>
      </c>
      <c r="B26" s="140"/>
      <c r="C26" s="373"/>
      <c r="D26" s="373"/>
      <c r="E26" s="373"/>
      <c r="F26" s="373"/>
      <c r="G26" s="373"/>
      <c r="H26" s="373"/>
      <c r="I26" s="98">
        <f>I21+I25</f>
        <v>3752</v>
      </c>
      <c r="J26" s="25"/>
      <c r="K26" s="98">
        <f>K21+K25</f>
        <v>14049</v>
      </c>
      <c r="L26" s="63"/>
      <c r="M26" s="98">
        <f>M21+M25</f>
        <v>8573</v>
      </c>
      <c r="N26" s="25"/>
      <c r="O26" s="98">
        <f>O21+O25</f>
        <v>14410</v>
      </c>
    </row>
    <row r="27" spans="1:15" s="7" customFormat="1" ht="21.75" thickTop="1">
      <c r="A27" s="192"/>
      <c r="B27" s="140"/>
      <c r="C27" s="373"/>
      <c r="D27" s="373"/>
      <c r="E27" s="373"/>
      <c r="F27" s="373"/>
      <c r="G27" s="373"/>
      <c r="H27" s="373"/>
      <c r="I27" s="375"/>
      <c r="J27" s="27"/>
      <c r="K27" s="262"/>
      <c r="L27" s="27"/>
      <c r="M27" s="262"/>
      <c r="N27" s="262"/>
      <c r="O27" s="262"/>
    </row>
    <row r="28" spans="1:15" s="140" customFormat="1">
      <c r="A28" s="192" t="s">
        <v>58</v>
      </c>
      <c r="B28" s="139"/>
      <c r="C28" s="139"/>
      <c r="D28" s="139"/>
      <c r="I28" s="38"/>
      <c r="J28" s="27"/>
      <c r="K28" s="38"/>
      <c r="L28" s="27"/>
      <c r="M28" s="39"/>
      <c r="N28" s="27"/>
      <c r="O28" s="38"/>
    </row>
    <row r="29" spans="1:15" s="140" customFormat="1">
      <c r="A29" s="192"/>
      <c r="B29" s="259" t="s">
        <v>59</v>
      </c>
      <c r="C29" s="139"/>
      <c r="D29" s="139"/>
      <c r="I29" s="38"/>
      <c r="J29" s="27"/>
      <c r="K29" s="38"/>
      <c r="L29" s="27"/>
      <c r="M29" s="39"/>
      <c r="N29" s="27"/>
      <c r="O29" s="38"/>
    </row>
    <row r="30" spans="1:15" s="140" customFormat="1">
      <c r="A30" s="192"/>
      <c r="B30" s="139"/>
      <c r="C30" s="260" t="s">
        <v>60</v>
      </c>
      <c r="D30" s="139"/>
      <c r="I30" s="38"/>
      <c r="J30" s="27"/>
      <c r="K30" s="38"/>
      <c r="L30" s="27"/>
      <c r="M30" s="39"/>
      <c r="N30" s="27"/>
      <c r="O30" s="38"/>
    </row>
    <row r="31" spans="1:15" s="140" customFormat="1">
      <c r="A31" s="192"/>
      <c r="B31" s="139"/>
      <c r="C31" s="260"/>
      <c r="D31" s="260" t="s">
        <v>61</v>
      </c>
      <c r="G31" s="180"/>
      <c r="H31" s="180"/>
      <c r="I31" s="40">
        <v>0</v>
      </c>
      <c r="J31" s="27"/>
      <c r="K31" s="38">
        <v>0</v>
      </c>
      <c r="L31" s="27"/>
      <c r="M31" s="40">
        <v>0</v>
      </c>
      <c r="N31" s="27"/>
      <c r="O31" s="38">
        <v>0</v>
      </c>
    </row>
    <row r="32" spans="1:15" s="140" customFormat="1">
      <c r="A32" s="192"/>
      <c r="C32" s="259" t="s">
        <v>62</v>
      </c>
      <c r="D32" s="139"/>
      <c r="I32" s="61">
        <f>SUM(I31:I31)</f>
        <v>0</v>
      </c>
      <c r="J32" s="41"/>
      <c r="K32" s="94">
        <f>SUM(K31:K31)</f>
        <v>0</v>
      </c>
      <c r="L32" s="41"/>
      <c r="M32" s="61">
        <f>SUM(M31:M31)</f>
        <v>0</v>
      </c>
      <c r="N32" s="41"/>
      <c r="O32" s="94">
        <f>SUM(O31:O31)</f>
        <v>0</v>
      </c>
    </row>
    <row r="33" spans="1:15" s="140" customFormat="1">
      <c r="A33" s="192"/>
      <c r="B33" s="259" t="s">
        <v>192</v>
      </c>
      <c r="C33" s="139"/>
      <c r="D33" s="139"/>
      <c r="I33" s="38"/>
      <c r="J33" s="27"/>
      <c r="K33" s="38"/>
      <c r="L33" s="27"/>
      <c r="M33" s="39"/>
      <c r="N33" s="27"/>
      <c r="O33" s="38"/>
    </row>
    <row r="34" spans="1:15" s="140" customFormat="1">
      <c r="A34" s="192"/>
      <c r="C34" s="185" t="s">
        <v>102</v>
      </c>
      <c r="D34" s="185"/>
      <c r="E34" s="185"/>
      <c r="F34" s="185"/>
      <c r="G34" s="185"/>
      <c r="H34" s="185"/>
      <c r="I34" s="40">
        <v>-38</v>
      </c>
      <c r="J34" s="27"/>
      <c r="K34" s="40">
        <v>60</v>
      </c>
      <c r="L34" s="27"/>
      <c r="M34" s="40">
        <v>0</v>
      </c>
      <c r="N34" s="27"/>
      <c r="O34" s="40">
        <v>0</v>
      </c>
    </row>
    <row r="35" spans="1:15" s="140" customFormat="1">
      <c r="A35" s="91" t="s">
        <v>254</v>
      </c>
      <c r="B35" s="139"/>
      <c r="C35" s="139"/>
      <c r="D35" s="139"/>
      <c r="I35" s="94">
        <f>+I32+I34</f>
        <v>-38</v>
      </c>
      <c r="J35" s="108"/>
      <c r="K35" s="94">
        <f>+K32+K34</f>
        <v>60</v>
      </c>
      <c r="L35" s="108"/>
      <c r="M35" s="61">
        <f>+M32+M34</f>
        <v>0</v>
      </c>
      <c r="N35" s="108"/>
      <c r="O35" s="94">
        <f>+O32+O34</f>
        <v>0</v>
      </c>
    </row>
    <row r="36" spans="1:15" s="140" customFormat="1" ht="21.75" thickBot="1">
      <c r="A36" s="192" t="s">
        <v>255</v>
      </c>
      <c r="B36" s="139"/>
      <c r="C36" s="139"/>
      <c r="D36" s="139"/>
      <c r="I36" s="98">
        <f>+I35+I26</f>
        <v>3714</v>
      </c>
      <c r="J36" s="25"/>
      <c r="K36" s="98">
        <f>+K35+K26</f>
        <v>14109</v>
      </c>
      <c r="L36" s="63"/>
      <c r="M36" s="98">
        <f>+M35+M26</f>
        <v>8573</v>
      </c>
      <c r="N36" s="25"/>
      <c r="O36" s="98">
        <f>+O35+O26</f>
        <v>14410</v>
      </c>
    </row>
    <row r="37" spans="1:15" s="140" customFormat="1" ht="21.75" thickTop="1">
      <c r="A37" s="192"/>
      <c r="B37" s="139"/>
      <c r="C37" s="139"/>
      <c r="D37" s="139"/>
      <c r="I37" s="262"/>
      <c r="J37" s="25"/>
      <c r="K37" s="262"/>
      <c r="L37" s="63"/>
      <c r="M37" s="57"/>
      <c r="N37" s="25"/>
      <c r="O37" s="262"/>
    </row>
    <row r="38" spans="1:15" s="13" customFormat="1">
      <c r="A38" s="192" t="s">
        <v>260</v>
      </c>
      <c r="B38" s="139"/>
      <c r="C38" s="139"/>
      <c r="D38" s="139"/>
      <c r="E38" s="140"/>
      <c r="F38" s="140"/>
      <c r="G38" s="140"/>
      <c r="H38" s="140"/>
      <c r="I38" s="262"/>
      <c r="J38" s="25"/>
      <c r="K38" s="262"/>
      <c r="L38" s="63"/>
      <c r="M38" s="57"/>
      <c r="N38" s="25"/>
      <c r="O38" s="262"/>
    </row>
    <row r="39" spans="1:15" s="13" customFormat="1">
      <c r="A39" s="139" t="s">
        <v>261</v>
      </c>
      <c r="B39" s="139"/>
      <c r="C39" s="139"/>
      <c r="D39" s="139"/>
      <c r="E39" s="140"/>
      <c r="F39" s="140"/>
      <c r="G39" s="140"/>
      <c r="H39" s="140"/>
      <c r="I39" s="262"/>
      <c r="J39" s="25"/>
      <c r="K39" s="262"/>
      <c r="L39" s="63"/>
      <c r="M39" s="57"/>
      <c r="N39" s="25"/>
      <c r="O39" s="262"/>
    </row>
    <row r="40" spans="1:15" s="13" customFormat="1">
      <c r="A40" s="192"/>
      <c r="B40" s="139"/>
      <c r="C40" s="376" t="s">
        <v>250</v>
      </c>
      <c r="D40" s="139"/>
      <c r="E40" s="140"/>
      <c r="F40" s="140"/>
      <c r="G40" s="140"/>
      <c r="H40" s="140"/>
      <c r="I40" s="377">
        <f>I26-I25-I44</f>
        <v>3752</v>
      </c>
      <c r="J40" s="25"/>
      <c r="K40" s="377">
        <f>K26-K25-K44</f>
        <v>9934</v>
      </c>
      <c r="L40" s="63"/>
      <c r="M40" s="377">
        <f>M26-M25-M44</f>
        <v>8573</v>
      </c>
      <c r="N40" s="25"/>
      <c r="O40" s="377">
        <f>O26-O25-O44</f>
        <v>14410</v>
      </c>
    </row>
    <row r="41" spans="1:15" s="13" customFormat="1">
      <c r="A41" s="192"/>
      <c r="B41" s="139"/>
      <c r="C41" s="376" t="s">
        <v>251</v>
      </c>
      <c r="D41" s="139"/>
      <c r="E41" s="140"/>
      <c r="F41" s="140"/>
      <c r="G41" s="140"/>
      <c r="H41" s="140"/>
      <c r="I41" s="377">
        <f>I25</f>
        <v>0</v>
      </c>
      <c r="J41" s="25"/>
      <c r="K41" s="377">
        <f>K25</f>
        <v>2529</v>
      </c>
      <c r="L41" s="63"/>
      <c r="M41" s="378">
        <v>0</v>
      </c>
      <c r="N41" s="25"/>
      <c r="O41" s="377">
        <v>0</v>
      </c>
    </row>
    <row r="42" spans="1:15" s="13" customFormat="1" ht="21.75" thickBot="1">
      <c r="A42" s="139" t="s">
        <v>262</v>
      </c>
      <c r="B42" s="197"/>
      <c r="C42" s="139"/>
      <c r="D42" s="139"/>
      <c r="E42" s="140"/>
      <c r="F42" s="140"/>
      <c r="G42" s="140"/>
      <c r="H42" s="140"/>
      <c r="I42" s="384">
        <f>SUM(I40:I41)</f>
        <v>3752</v>
      </c>
      <c r="J42" s="27"/>
      <c r="K42" s="384">
        <f>SUM(K40:K41)</f>
        <v>12463</v>
      </c>
      <c r="L42" s="27"/>
      <c r="M42" s="384">
        <f>SUM(M40:M41)</f>
        <v>8573</v>
      </c>
      <c r="N42" s="27"/>
      <c r="O42" s="384">
        <f>SUM(O40:O41)</f>
        <v>14410</v>
      </c>
    </row>
    <row r="43" spans="1:15" s="13" customFormat="1" ht="21.75" thickTop="1">
      <c r="A43" s="139" t="s">
        <v>63</v>
      </c>
      <c r="B43" s="139"/>
      <c r="C43" s="139"/>
      <c r="D43" s="139"/>
      <c r="E43" s="140"/>
      <c r="F43" s="140"/>
      <c r="G43" s="140"/>
      <c r="H43" s="140"/>
      <c r="I43" s="262"/>
      <c r="J43" s="25"/>
      <c r="K43" s="262"/>
      <c r="L43" s="63"/>
      <c r="M43" s="57"/>
      <c r="N43" s="25"/>
      <c r="O43" s="262"/>
    </row>
    <row r="44" spans="1:15" s="13" customFormat="1">
      <c r="A44" s="192"/>
      <c r="B44" s="139"/>
      <c r="C44" s="376" t="s">
        <v>250</v>
      </c>
      <c r="D44" s="139"/>
      <c r="E44" s="197"/>
      <c r="F44" s="140"/>
      <c r="G44" s="140"/>
      <c r="H44" s="140"/>
      <c r="I44" s="377">
        <v>0</v>
      </c>
      <c r="J44" s="25"/>
      <c r="K44" s="377">
        <v>1586</v>
      </c>
      <c r="L44" s="63"/>
      <c r="M44" s="378">
        <v>0</v>
      </c>
      <c r="N44" s="25"/>
      <c r="O44" s="377">
        <v>0</v>
      </c>
    </row>
    <row r="45" spans="1:15" s="13" customFormat="1">
      <c r="A45" s="192"/>
      <c r="B45" s="139"/>
      <c r="C45" s="376" t="s">
        <v>251</v>
      </c>
      <c r="D45" s="139"/>
      <c r="E45" s="197"/>
      <c r="F45" s="140"/>
      <c r="G45" s="140"/>
      <c r="H45" s="140"/>
      <c r="I45" s="377">
        <v>0</v>
      </c>
      <c r="J45" s="25"/>
      <c r="K45" s="377">
        <v>0</v>
      </c>
      <c r="L45" s="63"/>
      <c r="M45" s="378">
        <v>0</v>
      </c>
      <c r="N45" s="25"/>
      <c r="O45" s="377">
        <v>0</v>
      </c>
    </row>
    <row r="46" spans="1:15" s="13" customFormat="1" ht="21.75" thickBot="1">
      <c r="A46" s="192"/>
      <c r="B46" s="139"/>
      <c r="C46" s="139"/>
      <c r="D46" s="76" t="s">
        <v>64</v>
      </c>
      <c r="E46" s="140"/>
      <c r="F46" s="140"/>
      <c r="G46" s="140"/>
      <c r="H46" s="140"/>
      <c r="I46" s="98">
        <f>SUM(I42:I45)</f>
        <v>3752</v>
      </c>
      <c r="J46" s="41"/>
      <c r="K46" s="98">
        <f>SUM(K42:K45)</f>
        <v>14049</v>
      </c>
      <c r="L46" s="41"/>
      <c r="M46" s="98">
        <f>SUM(M42:M45)</f>
        <v>8573</v>
      </c>
      <c r="N46" s="41"/>
      <c r="O46" s="98">
        <f>SUM(O42:O45)</f>
        <v>14410</v>
      </c>
    </row>
    <row r="47" spans="1:15" s="7" customFormat="1" ht="21.75" thickTop="1">
      <c r="A47" s="76" t="s">
        <v>256</v>
      </c>
      <c r="B47" s="71"/>
      <c r="C47" s="71"/>
      <c r="D47" s="71"/>
      <c r="E47" s="197"/>
      <c r="F47" s="197"/>
      <c r="G47" s="140"/>
      <c r="H47" s="140"/>
      <c r="I47" s="262"/>
      <c r="J47" s="25"/>
      <c r="K47" s="262"/>
      <c r="L47" s="63"/>
      <c r="M47" s="57"/>
      <c r="N47" s="25"/>
      <c r="O47" s="262"/>
    </row>
    <row r="48" spans="1:15" s="7" customFormat="1">
      <c r="A48" s="139"/>
      <c r="B48" s="139" t="s">
        <v>261</v>
      </c>
      <c r="C48" s="139"/>
      <c r="D48" s="139"/>
      <c r="E48" s="140"/>
      <c r="F48" s="140"/>
      <c r="G48" s="140"/>
      <c r="H48" s="140"/>
      <c r="I48" s="377">
        <f>I36-I44</f>
        <v>3714</v>
      </c>
      <c r="J48" s="25"/>
      <c r="K48" s="377">
        <f>K36-K44</f>
        <v>12523</v>
      </c>
      <c r="L48" s="63"/>
      <c r="M48" s="378">
        <f>M36</f>
        <v>8573</v>
      </c>
      <c r="N48" s="25"/>
      <c r="O48" s="377">
        <f>O36</f>
        <v>14410</v>
      </c>
    </row>
    <row r="49" spans="1:15" s="7" customFormat="1">
      <c r="A49" s="139"/>
      <c r="B49" s="373" t="s">
        <v>63</v>
      </c>
      <c r="C49" s="373"/>
      <c r="D49" s="373"/>
      <c r="E49" s="373"/>
      <c r="F49" s="373"/>
      <c r="G49" s="140"/>
      <c r="H49" s="140"/>
      <c r="I49" s="377">
        <f>I44</f>
        <v>0</v>
      </c>
      <c r="J49" s="25"/>
      <c r="K49" s="377">
        <f>K44</f>
        <v>1586</v>
      </c>
      <c r="L49" s="63"/>
      <c r="M49" s="378">
        <v>0</v>
      </c>
      <c r="N49" s="25"/>
      <c r="O49" s="377">
        <v>0</v>
      </c>
    </row>
    <row r="50" spans="1:15" s="7" customFormat="1" ht="21.75" thickBot="1">
      <c r="A50" s="139"/>
      <c r="B50" s="139"/>
      <c r="C50" s="76" t="s">
        <v>64</v>
      </c>
      <c r="D50" s="139"/>
      <c r="E50" s="140"/>
      <c r="F50" s="140"/>
      <c r="G50" s="140"/>
      <c r="H50" s="140"/>
      <c r="I50" s="98">
        <f>SUM(I48:I49)</f>
        <v>3714</v>
      </c>
      <c r="J50" s="41"/>
      <c r="K50" s="98">
        <f>SUM(K48:K49)</f>
        <v>14109</v>
      </c>
      <c r="L50" s="41"/>
      <c r="M50" s="98">
        <f>SUM(M48:M49)</f>
        <v>8573</v>
      </c>
      <c r="N50" s="41"/>
      <c r="O50" s="98">
        <f>SUM(O48:O49)</f>
        <v>14410</v>
      </c>
    </row>
    <row r="51" spans="1:15" s="1" customFormat="1" ht="21.75" thickTop="1">
      <c r="A51" s="381" t="s">
        <v>242</v>
      </c>
      <c r="B51" s="43"/>
      <c r="C51" s="43"/>
      <c r="D51" s="43"/>
      <c r="E51" s="45"/>
      <c r="F51" s="45"/>
      <c r="G51" s="45"/>
      <c r="H51" s="45"/>
      <c r="I51" s="49"/>
      <c r="J51" s="50"/>
      <c r="K51" s="65"/>
      <c r="L51" s="50"/>
      <c r="M51" s="53"/>
      <c r="N51" s="66"/>
      <c r="O51" s="52"/>
    </row>
    <row r="52" spans="1:15" s="1" customFormat="1">
      <c r="A52" s="381" t="s">
        <v>216</v>
      </c>
      <c r="B52" s="43"/>
      <c r="C52" s="43"/>
      <c r="D52" s="43"/>
      <c r="E52" s="45"/>
      <c r="F52" s="45"/>
      <c r="G52" s="45"/>
      <c r="H52" s="45"/>
      <c r="I52" s="49"/>
      <c r="J52" s="50"/>
      <c r="K52" s="65"/>
      <c r="L52" s="50"/>
      <c r="M52" s="53"/>
      <c r="N52" s="66"/>
      <c r="O52" s="52"/>
    </row>
    <row r="53" spans="1:15" s="1" customFormat="1">
      <c r="A53" s="380" t="s">
        <v>253</v>
      </c>
      <c r="B53" s="43"/>
      <c r="C53" s="43"/>
      <c r="D53" s="43"/>
      <c r="E53" s="45"/>
      <c r="F53" s="45"/>
      <c r="G53" s="93">
        <v>22</v>
      </c>
      <c r="H53" s="45"/>
      <c r="I53" s="141">
        <f>I42/8508952</f>
        <v>4.0000000000000002E-4</v>
      </c>
      <c r="J53" s="141"/>
      <c r="K53" s="141">
        <f>K42/6259081</f>
        <v>2E-3</v>
      </c>
      <c r="L53" s="62"/>
      <c r="M53" s="141">
        <f>M42/8508952</f>
        <v>1E-3</v>
      </c>
      <c r="N53" s="286"/>
      <c r="O53" s="141">
        <f>O42/6259081</f>
        <v>2.3E-3</v>
      </c>
    </row>
    <row r="54" spans="1:15" s="1" customFormat="1">
      <c r="A54" s="380" t="s">
        <v>243</v>
      </c>
      <c r="B54" s="43"/>
      <c r="C54" s="43"/>
      <c r="D54" s="43"/>
      <c r="E54" s="45"/>
      <c r="F54" s="45"/>
      <c r="G54" s="93"/>
      <c r="H54" s="45"/>
      <c r="I54" s="49"/>
      <c r="J54" s="50"/>
      <c r="K54" s="65"/>
      <c r="L54" s="50"/>
      <c r="M54" s="53"/>
      <c r="N54" s="66"/>
      <c r="O54" s="52"/>
    </row>
    <row r="55" spans="1:15" s="1" customFormat="1">
      <c r="A55" s="380" t="s">
        <v>248</v>
      </c>
      <c r="B55" s="43"/>
      <c r="C55" s="43"/>
      <c r="D55" s="43"/>
      <c r="E55" s="45"/>
      <c r="F55" s="45"/>
      <c r="G55" s="45"/>
      <c r="H55" s="45"/>
      <c r="I55" s="49"/>
      <c r="J55" s="50"/>
      <c r="K55" s="65"/>
      <c r="L55" s="50"/>
      <c r="M55" s="53"/>
      <c r="N55" s="66"/>
      <c r="O55" s="52"/>
    </row>
    <row r="56" spans="1:15" s="1" customFormat="1">
      <c r="A56" s="382" t="s">
        <v>244</v>
      </c>
      <c r="B56" s="43"/>
      <c r="C56" s="43"/>
      <c r="D56" s="43"/>
      <c r="E56" s="45"/>
      <c r="F56" s="45"/>
      <c r="G56" s="93">
        <v>22</v>
      </c>
      <c r="H56" s="45"/>
      <c r="I56" s="141">
        <f>I40/8508952</f>
        <v>4.0000000000000002E-4</v>
      </c>
      <c r="J56" s="141"/>
      <c r="K56" s="141">
        <f>K40/6259081</f>
        <v>1.6000000000000001E-3</v>
      </c>
      <c r="L56" s="62"/>
      <c r="M56" s="141">
        <f>M40/8508952</f>
        <v>1E-3</v>
      </c>
      <c r="N56" s="286"/>
      <c r="O56" s="141">
        <f>O40/6259081</f>
        <v>2.3E-3</v>
      </c>
    </row>
  </sheetData>
  <mergeCells count="6">
    <mergeCell ref="A21:G21"/>
    <mergeCell ref="A3:O3"/>
    <mergeCell ref="A4:O4"/>
    <mergeCell ref="A5:O5"/>
    <mergeCell ref="I7:K7"/>
    <mergeCell ref="M7:O7"/>
  </mergeCells>
  <pageMargins left="0.74803149606299213" right="0.62992125984251968" top="0.39370078740157483" bottom="0.39370078740157483" header="0.19685039370078741" footer="0.39370078740157483"/>
  <pageSetup paperSize="9" scale="76" firstPageNumber="4" orientation="portrait" useFirstPageNumber="1" r:id="rId1"/>
  <headerFooter>
    <oddFooter>&amp;L&amp;"Angsana New,Regular"&amp;12The accompanying notes are an intergral part of the interim financial statements.&amp;R&amp;"Angsana New,Regular"&amp;14          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view="pageBreakPreview" zoomScale="85" zoomScaleNormal="160" zoomScaleSheetLayoutView="85" workbookViewId="0">
      <selection activeCell="F16" sqref="F16"/>
    </sheetView>
  </sheetViews>
  <sheetFormatPr defaultColWidth="9" defaultRowHeight="21"/>
  <cols>
    <col min="1" max="4" width="2" style="43" customWidth="1"/>
    <col min="5" max="5" width="11.28515625" style="45" customWidth="1"/>
    <col min="6" max="6" width="33.7109375" style="45" customWidth="1"/>
    <col min="7" max="7" width="8" style="45" bestFit="1" customWidth="1"/>
    <col min="8" max="8" width="1.7109375" style="1" customWidth="1"/>
    <col min="9" max="9" width="11.7109375" style="49" customWidth="1"/>
    <col min="10" max="10" width="1.7109375" style="2" customWidth="1"/>
    <col min="11" max="11" width="11.7109375" style="30" customWidth="1"/>
    <col min="12" max="12" width="1.7109375" style="2" customWidth="1"/>
    <col min="13" max="13" width="11.7109375" style="53" customWidth="1"/>
    <col min="14" max="14" width="1.7109375" style="17" customWidth="1"/>
    <col min="15" max="15" width="11.7109375" style="31" customWidth="1"/>
    <col min="16" max="17" width="9.140625" style="1" customWidth="1"/>
    <col min="18" max="16384" width="9" style="1"/>
  </cols>
  <sheetData>
    <row r="1" spans="1:15">
      <c r="O1" s="35" t="s">
        <v>10</v>
      </c>
    </row>
    <row r="2" spans="1:15">
      <c r="H2" s="45"/>
      <c r="J2" s="50"/>
      <c r="K2" s="65"/>
      <c r="L2" s="50"/>
      <c r="N2" s="66"/>
      <c r="O2" s="35" t="s">
        <v>11</v>
      </c>
    </row>
    <row r="3" spans="1:15" ht="20.45" customHeight="1">
      <c r="A3" s="393" t="s">
        <v>98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</row>
    <row r="4" spans="1:15" ht="20.45" customHeight="1">
      <c r="A4" s="393" t="s">
        <v>50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</row>
    <row r="5" spans="1:15" s="2" customFormat="1" ht="20.45" customHeight="1">
      <c r="A5" s="393" t="s">
        <v>229</v>
      </c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</row>
    <row r="6" spans="1:15" s="2" customFormat="1" ht="20.45" customHeight="1">
      <c r="A6" s="143"/>
      <c r="B6" s="143"/>
      <c r="C6" s="143"/>
      <c r="D6" s="143"/>
      <c r="E6" s="112"/>
      <c r="F6" s="112"/>
      <c r="G6" s="112"/>
      <c r="H6" s="12"/>
      <c r="I6" s="58"/>
      <c r="J6" s="3"/>
      <c r="K6" s="32"/>
      <c r="L6" s="3"/>
      <c r="M6" s="54"/>
      <c r="N6" s="3"/>
      <c r="O6" s="33" t="str">
        <f>+SP!O4</f>
        <v>(Unit : Thousand Baht)</v>
      </c>
    </row>
    <row r="7" spans="1:15" s="5" customFormat="1" ht="20.45" customHeight="1">
      <c r="A7" s="148"/>
      <c r="B7" s="148"/>
      <c r="C7" s="148"/>
      <c r="D7" s="148"/>
      <c r="E7" s="149"/>
      <c r="F7" s="149"/>
      <c r="G7" s="149"/>
      <c r="H7" s="4"/>
      <c r="I7" s="394" t="str">
        <f>+SP!I5</f>
        <v xml:space="preserve">Consolidated </v>
      </c>
      <c r="J7" s="394"/>
      <c r="K7" s="394"/>
      <c r="L7" s="20"/>
      <c r="M7" s="394" t="str">
        <f>+SP!M5</f>
        <v>Separate</v>
      </c>
      <c r="N7" s="394"/>
      <c r="O7" s="394"/>
    </row>
    <row r="8" spans="1:15" s="5" customFormat="1" ht="20.45" customHeight="1">
      <c r="A8" s="148"/>
      <c r="B8" s="148"/>
      <c r="C8" s="148"/>
      <c r="D8" s="148"/>
      <c r="E8" s="149"/>
      <c r="F8" s="149"/>
      <c r="G8" s="152" t="s">
        <v>8</v>
      </c>
      <c r="H8" s="4"/>
      <c r="I8" s="21">
        <v>2019</v>
      </c>
      <c r="J8" s="19"/>
      <c r="K8" s="21" t="s">
        <v>65</v>
      </c>
      <c r="L8" s="19"/>
      <c r="M8" s="21">
        <v>2019</v>
      </c>
      <c r="N8" s="19"/>
      <c r="O8" s="21" t="s">
        <v>65</v>
      </c>
    </row>
    <row r="9" spans="1:15">
      <c r="A9" s="139"/>
      <c r="B9" s="139" t="s">
        <v>121</v>
      </c>
      <c r="C9" s="139"/>
      <c r="D9" s="139"/>
      <c r="E9" s="140"/>
      <c r="F9" s="140"/>
      <c r="G9" s="309"/>
      <c r="H9" s="7"/>
      <c r="I9" s="36">
        <v>2632075</v>
      </c>
      <c r="J9" s="22"/>
      <c r="K9" s="36">
        <v>2441601</v>
      </c>
      <c r="L9" s="22"/>
      <c r="M9" s="36">
        <v>2567144</v>
      </c>
      <c r="N9" s="22"/>
      <c r="O9" s="36">
        <v>2396149</v>
      </c>
    </row>
    <row r="10" spans="1:15">
      <c r="A10" s="139"/>
      <c r="B10" s="139" t="s">
        <v>101</v>
      </c>
      <c r="C10" s="139"/>
      <c r="D10" s="139"/>
      <c r="E10" s="140"/>
      <c r="F10" s="140"/>
      <c r="G10" s="135"/>
      <c r="H10" s="7"/>
      <c r="I10" s="36"/>
      <c r="J10" s="22"/>
      <c r="K10" s="36"/>
      <c r="L10" s="22"/>
      <c r="M10" s="36"/>
      <c r="N10" s="22"/>
      <c r="O10" s="36"/>
    </row>
    <row r="11" spans="1:15">
      <c r="A11" s="139"/>
      <c r="B11" s="45"/>
      <c r="C11" s="139" t="s">
        <v>52</v>
      </c>
      <c r="D11" s="139"/>
      <c r="E11" s="140"/>
      <c r="F11" s="140"/>
      <c r="G11" s="135"/>
      <c r="H11" s="7"/>
      <c r="I11" s="38">
        <v>34966</v>
      </c>
      <c r="J11" s="27"/>
      <c r="K11" s="38">
        <v>73571</v>
      </c>
      <c r="L11" s="41"/>
      <c r="M11" s="38">
        <v>31710</v>
      </c>
      <c r="N11" s="41"/>
      <c r="O11" s="38">
        <v>71940</v>
      </c>
    </row>
    <row r="12" spans="1:15">
      <c r="A12" s="139"/>
      <c r="B12" s="45"/>
      <c r="C12" s="139" t="s">
        <v>51</v>
      </c>
      <c r="D12" s="139"/>
      <c r="E12" s="140"/>
      <c r="F12" s="140"/>
      <c r="G12" s="311"/>
      <c r="H12" s="10"/>
      <c r="I12" s="38">
        <v>51673</v>
      </c>
      <c r="J12" s="27"/>
      <c r="K12" s="38">
        <v>23231</v>
      </c>
      <c r="L12" s="41"/>
      <c r="M12" s="38">
        <v>44385</v>
      </c>
      <c r="N12" s="41"/>
      <c r="O12" s="38">
        <v>19263</v>
      </c>
    </row>
    <row r="13" spans="1:15">
      <c r="A13" s="139"/>
      <c r="B13" s="45"/>
      <c r="C13" s="192" t="s">
        <v>53</v>
      </c>
      <c r="D13" s="139"/>
      <c r="E13" s="140"/>
      <c r="F13" s="140"/>
      <c r="G13" s="311">
        <v>23</v>
      </c>
      <c r="I13" s="94">
        <f>SUM(I9:I12)</f>
        <v>2718714</v>
      </c>
      <c r="J13" s="107"/>
      <c r="K13" s="94">
        <f>SUM(K9:K12)</f>
        <v>2538403</v>
      </c>
      <c r="L13" s="107"/>
      <c r="M13" s="325">
        <f>SUM(M9:M12)</f>
        <v>2643239</v>
      </c>
      <c r="N13" s="14"/>
      <c r="O13" s="94">
        <f>SUM(O9:O12)</f>
        <v>2487352</v>
      </c>
    </row>
    <row r="14" spans="1:15">
      <c r="A14" s="139"/>
      <c r="B14" s="139" t="s">
        <v>122</v>
      </c>
      <c r="C14" s="139"/>
      <c r="D14" s="139"/>
      <c r="E14" s="140"/>
      <c r="F14" s="140"/>
      <c r="G14" s="167"/>
      <c r="I14" s="38">
        <v>-2389310</v>
      </c>
      <c r="J14" s="27"/>
      <c r="K14" s="38">
        <v>-2201036</v>
      </c>
      <c r="L14" s="22"/>
      <c r="M14" s="38">
        <v>-2330536</v>
      </c>
      <c r="N14" s="27"/>
      <c r="O14" s="38">
        <v>-2168390</v>
      </c>
    </row>
    <row r="15" spans="1:15">
      <c r="A15" s="71"/>
      <c r="B15" s="139" t="s">
        <v>123</v>
      </c>
      <c r="C15" s="139"/>
      <c r="D15" s="139"/>
      <c r="E15" s="140"/>
      <c r="F15" s="140"/>
      <c r="G15" s="167"/>
      <c r="I15" s="38">
        <v>-68515</v>
      </c>
      <c r="J15" s="27"/>
      <c r="K15" s="38">
        <v>-68319</v>
      </c>
      <c r="L15" s="22"/>
      <c r="M15" s="36">
        <v>-68515</v>
      </c>
      <c r="N15" s="27"/>
      <c r="O15" s="36">
        <v>-68319</v>
      </c>
    </row>
    <row r="16" spans="1:15">
      <c r="A16" s="139"/>
      <c r="B16" s="139" t="s">
        <v>55</v>
      </c>
      <c r="C16" s="139"/>
      <c r="D16" s="139"/>
      <c r="E16" s="140"/>
      <c r="F16" s="140"/>
      <c r="G16" s="312"/>
      <c r="I16" s="38">
        <v>-131054</v>
      </c>
      <c r="J16" s="27"/>
      <c r="K16" s="38">
        <v>-127835</v>
      </c>
      <c r="L16" s="22"/>
      <c r="M16" s="38">
        <v>-112360</v>
      </c>
      <c r="N16" s="27"/>
      <c r="O16" s="38">
        <v>-112430</v>
      </c>
    </row>
    <row r="17" spans="1:15">
      <c r="A17" s="139"/>
      <c r="B17" s="139" t="s">
        <v>56</v>
      </c>
      <c r="C17" s="139"/>
      <c r="D17" s="139"/>
      <c r="E17" s="140"/>
      <c r="F17" s="140"/>
      <c r="G17" s="311">
        <v>23</v>
      </c>
      <c r="H17" s="10"/>
      <c r="I17" s="38">
        <v>-80272</v>
      </c>
      <c r="J17" s="27"/>
      <c r="K17" s="38">
        <v>-81865</v>
      </c>
      <c r="L17" s="22"/>
      <c r="M17" s="38">
        <v>-74366</v>
      </c>
      <c r="N17" s="27"/>
      <c r="O17" s="38">
        <v>-77786</v>
      </c>
    </row>
    <row r="18" spans="1:15">
      <c r="A18" s="45"/>
      <c r="B18" s="45"/>
      <c r="C18" s="76" t="s">
        <v>57</v>
      </c>
      <c r="D18" s="139"/>
      <c r="E18" s="140"/>
      <c r="F18" s="140"/>
      <c r="G18" s="167"/>
      <c r="I18" s="94">
        <f>SUM(I14:I17)</f>
        <v>-2669151</v>
      </c>
      <c r="J18" s="41"/>
      <c r="K18" s="94">
        <f>SUM(K14:K17)</f>
        <v>-2479055</v>
      </c>
      <c r="L18" s="41"/>
      <c r="M18" s="94">
        <f>SUM(M14:M17)</f>
        <v>-2585777</v>
      </c>
      <c r="N18" s="9"/>
      <c r="O18" s="94">
        <f>SUM(O14:O17)</f>
        <v>-2426925</v>
      </c>
    </row>
    <row r="19" spans="1:15" s="6" customFormat="1">
      <c r="A19" s="76" t="s">
        <v>245</v>
      </c>
      <c r="B19" s="197"/>
      <c r="C19" s="197"/>
      <c r="D19" s="197"/>
      <c r="E19" s="197"/>
      <c r="F19" s="197"/>
      <c r="G19" s="310"/>
      <c r="I19" s="95">
        <f>+I13+I18</f>
        <v>49563</v>
      </c>
      <c r="J19" s="41"/>
      <c r="K19" s="95">
        <f>+K13+K18</f>
        <v>59348</v>
      </c>
      <c r="L19" s="41"/>
      <c r="M19" s="95">
        <f>+M13+M18</f>
        <v>57462</v>
      </c>
      <c r="N19" s="9"/>
      <c r="O19" s="95">
        <f>+O13+O18</f>
        <v>60427</v>
      </c>
    </row>
    <row r="20" spans="1:15">
      <c r="A20" s="139"/>
      <c r="B20" s="139" t="s">
        <v>133</v>
      </c>
      <c r="C20" s="139"/>
      <c r="D20" s="139"/>
      <c r="E20" s="140"/>
      <c r="F20" s="140"/>
      <c r="G20" s="312">
        <v>23</v>
      </c>
      <c r="H20" s="10"/>
      <c r="I20" s="38">
        <v>-14295</v>
      </c>
      <c r="J20" s="27"/>
      <c r="K20" s="38">
        <v>-9533</v>
      </c>
      <c r="L20" s="27"/>
      <c r="M20" s="38">
        <v>-13482</v>
      </c>
      <c r="N20" s="27"/>
      <c r="O20" s="38">
        <v>-12439</v>
      </c>
    </row>
    <row r="21" spans="1:15">
      <c r="A21" s="391" t="s">
        <v>246</v>
      </c>
      <c r="B21" s="391"/>
      <c r="C21" s="391"/>
      <c r="D21" s="391"/>
      <c r="E21" s="391"/>
      <c r="F21" s="391"/>
      <c r="G21" s="391"/>
      <c r="H21" s="67"/>
      <c r="I21" s="96">
        <f>SUM(I19:I20)</f>
        <v>35268</v>
      </c>
      <c r="J21" s="27"/>
      <c r="K21" s="96">
        <f>SUM(K19:K20)</f>
        <v>49815</v>
      </c>
      <c r="L21" s="27"/>
      <c r="M21" s="326">
        <f>SUM(M19:M20)</f>
        <v>43980</v>
      </c>
      <c r="N21" s="11"/>
      <c r="O21" s="96">
        <f>SUM(O19:O20)</f>
        <v>47988</v>
      </c>
    </row>
    <row r="22" spans="1:15" s="7" customFormat="1">
      <c r="A22" s="76"/>
      <c r="B22" s="139"/>
      <c r="C22" s="139"/>
      <c r="D22" s="139"/>
      <c r="E22" s="140"/>
      <c r="F22" s="140"/>
      <c r="G22" s="197"/>
      <c r="H22" s="197"/>
      <c r="I22" s="60"/>
      <c r="J22" s="41"/>
      <c r="K22" s="60"/>
      <c r="L22" s="41"/>
      <c r="M22" s="55"/>
      <c r="N22" s="41"/>
      <c r="O22" s="60"/>
    </row>
    <row r="23" spans="1:15" s="7" customFormat="1">
      <c r="A23" s="76" t="s">
        <v>236</v>
      </c>
      <c r="B23" s="140"/>
      <c r="C23" s="373"/>
      <c r="D23" s="373"/>
      <c r="E23" s="192"/>
      <c r="F23" s="140"/>
      <c r="G23" s="261">
        <v>10</v>
      </c>
      <c r="H23" s="373"/>
      <c r="I23" s="374"/>
      <c r="J23" s="373"/>
      <c r="K23" s="38"/>
      <c r="L23" s="27"/>
      <c r="M23" s="38"/>
      <c r="N23" s="27"/>
      <c r="O23" s="38"/>
    </row>
    <row r="24" spans="1:15" s="7" customFormat="1">
      <c r="A24" s="71" t="s">
        <v>237</v>
      </c>
      <c r="B24" s="140"/>
      <c r="C24" s="373"/>
      <c r="D24" s="373"/>
      <c r="E24" s="139"/>
      <c r="F24" s="140"/>
      <c r="G24" s="373"/>
      <c r="H24" s="373"/>
      <c r="I24" s="374"/>
      <c r="J24" s="373"/>
      <c r="K24" s="38"/>
      <c r="L24" s="27"/>
      <c r="M24" s="38"/>
      <c r="N24" s="27"/>
      <c r="O24" s="38"/>
    </row>
    <row r="25" spans="1:15" s="7" customFormat="1">
      <c r="A25" s="139" t="s">
        <v>238</v>
      </c>
      <c r="B25" s="140"/>
      <c r="C25" s="373"/>
      <c r="D25" s="373"/>
      <c r="E25" s="373"/>
      <c r="F25" s="373"/>
      <c r="G25" s="373"/>
      <c r="H25" s="373"/>
      <c r="I25" s="40">
        <v>4253</v>
      </c>
      <c r="J25" s="27"/>
      <c r="K25" s="40">
        <v>9286</v>
      </c>
      <c r="L25" s="27"/>
      <c r="M25" s="40">
        <v>0</v>
      </c>
      <c r="N25" s="27"/>
      <c r="O25" s="40">
        <v>0</v>
      </c>
    </row>
    <row r="26" spans="1:15" s="7" customFormat="1" ht="21.75" thickBot="1">
      <c r="A26" s="76" t="s">
        <v>249</v>
      </c>
      <c r="B26" s="140"/>
      <c r="C26" s="373"/>
      <c r="D26" s="373"/>
      <c r="E26" s="373"/>
      <c r="F26" s="373"/>
      <c r="G26" s="373"/>
      <c r="H26" s="373"/>
      <c r="I26" s="98">
        <f>I21+I25</f>
        <v>39521</v>
      </c>
      <c r="J26" s="25"/>
      <c r="K26" s="98">
        <f>K21+K25</f>
        <v>59101</v>
      </c>
      <c r="L26" s="63"/>
      <c r="M26" s="98">
        <f>M21+M25</f>
        <v>43980</v>
      </c>
      <c r="N26" s="25"/>
      <c r="O26" s="98">
        <f>O21+O25</f>
        <v>47988</v>
      </c>
    </row>
    <row r="27" spans="1:15" s="7" customFormat="1" ht="21.75" thickTop="1">
      <c r="A27" s="192"/>
      <c r="B27" s="140"/>
      <c r="C27" s="373"/>
      <c r="D27" s="373"/>
      <c r="E27" s="373"/>
      <c r="F27" s="373"/>
      <c r="G27" s="373"/>
      <c r="H27" s="373"/>
      <c r="I27" s="375"/>
      <c r="J27" s="27"/>
      <c r="K27" s="262"/>
      <c r="L27" s="27"/>
      <c r="M27" s="262"/>
      <c r="N27" s="262"/>
      <c r="O27" s="262"/>
    </row>
    <row r="28" spans="1:15" s="7" customFormat="1">
      <c r="A28" s="192" t="s">
        <v>58</v>
      </c>
      <c r="B28" s="139"/>
      <c r="C28" s="139"/>
      <c r="D28" s="139"/>
      <c r="E28" s="140"/>
      <c r="F28" s="140"/>
      <c r="G28" s="140"/>
      <c r="I28" s="38"/>
      <c r="J28" s="11"/>
      <c r="K28" s="28"/>
      <c r="L28" s="11"/>
      <c r="M28" s="39"/>
      <c r="N28" s="11"/>
      <c r="O28" s="38"/>
    </row>
    <row r="29" spans="1:15" s="7" customFormat="1">
      <c r="A29" s="192"/>
      <c r="B29" s="259" t="s">
        <v>59</v>
      </c>
      <c r="C29" s="139"/>
      <c r="D29" s="139"/>
      <c r="E29" s="140"/>
      <c r="F29" s="140"/>
      <c r="G29" s="140"/>
      <c r="I29" s="38"/>
      <c r="J29" s="11"/>
      <c r="K29" s="28"/>
      <c r="L29" s="11"/>
      <c r="M29" s="39"/>
      <c r="N29" s="11"/>
      <c r="O29" s="38"/>
    </row>
    <row r="30" spans="1:15" s="7" customFormat="1">
      <c r="A30" s="192"/>
      <c r="B30" s="139"/>
      <c r="C30" s="260" t="s">
        <v>60</v>
      </c>
      <c r="D30" s="139"/>
      <c r="E30" s="140"/>
      <c r="F30" s="140"/>
      <c r="G30" s="140"/>
      <c r="I30" s="38"/>
      <c r="J30" s="11"/>
      <c r="K30" s="28"/>
      <c r="L30" s="11"/>
      <c r="M30" s="39"/>
      <c r="N30" s="11"/>
      <c r="O30" s="38"/>
    </row>
    <row r="31" spans="1:15" s="7" customFormat="1">
      <c r="A31" s="192"/>
      <c r="B31" s="139"/>
      <c r="C31" s="260"/>
      <c r="D31" s="260" t="s">
        <v>61</v>
      </c>
      <c r="E31" s="140"/>
      <c r="F31" s="140"/>
      <c r="G31" s="180"/>
      <c r="H31" s="10"/>
      <c r="I31" s="40">
        <v>2588</v>
      </c>
      <c r="J31" s="27"/>
      <c r="K31" s="40">
        <v>0</v>
      </c>
      <c r="L31" s="27"/>
      <c r="M31" s="40">
        <v>2588</v>
      </c>
      <c r="N31" s="11"/>
      <c r="O31" s="40">
        <v>0</v>
      </c>
    </row>
    <row r="32" spans="1:15" s="7" customFormat="1">
      <c r="A32" s="192"/>
      <c r="B32" s="140"/>
      <c r="C32" s="192" t="s">
        <v>62</v>
      </c>
      <c r="D32" s="139"/>
      <c r="E32" s="140"/>
      <c r="F32" s="140"/>
      <c r="G32" s="140"/>
      <c r="I32" s="61">
        <f>SUM(I31:I31)</f>
        <v>2588</v>
      </c>
      <c r="J32" s="9"/>
      <c r="K32" s="29">
        <f>SUM(K31:K31)</f>
        <v>0</v>
      </c>
      <c r="L32" s="9"/>
      <c r="M32" s="327">
        <f>SUM(M31:M31)</f>
        <v>2588</v>
      </c>
      <c r="N32" s="9"/>
      <c r="O32" s="61">
        <f>SUM(O31:O31)</f>
        <v>0</v>
      </c>
    </row>
    <row r="33" spans="1:15" s="7" customFormat="1">
      <c r="A33" s="192"/>
      <c r="B33" s="259" t="s">
        <v>192</v>
      </c>
      <c r="C33" s="139"/>
      <c r="D33" s="139"/>
      <c r="E33" s="140"/>
      <c r="F33" s="140"/>
      <c r="G33" s="140"/>
      <c r="H33" s="140"/>
      <c r="I33" s="38"/>
      <c r="J33" s="27"/>
      <c r="K33" s="38"/>
      <c r="L33" s="27"/>
      <c r="M33" s="39"/>
      <c r="N33" s="27"/>
      <c r="O33" s="38"/>
    </row>
    <row r="34" spans="1:15" s="13" customFormat="1">
      <c r="A34" s="192"/>
      <c r="B34" s="140"/>
      <c r="C34" s="288" t="s">
        <v>102</v>
      </c>
      <c r="D34" s="288"/>
      <c r="E34" s="288"/>
      <c r="F34" s="288"/>
      <c r="G34" s="288"/>
      <c r="H34" s="288"/>
      <c r="I34" s="40">
        <f>'EC Consol'!U16</f>
        <v>-263</v>
      </c>
      <c r="J34" s="27"/>
      <c r="K34" s="40">
        <v>69</v>
      </c>
      <c r="L34" s="27"/>
      <c r="M34" s="328">
        <v>0</v>
      </c>
      <c r="N34" s="27"/>
      <c r="O34" s="40">
        <v>0</v>
      </c>
    </row>
    <row r="35" spans="1:15" s="13" customFormat="1">
      <c r="A35" s="289" t="s">
        <v>254</v>
      </c>
      <c r="B35" s="139"/>
      <c r="C35" s="139"/>
      <c r="D35" s="139"/>
      <c r="E35" s="140"/>
      <c r="F35" s="140"/>
      <c r="G35" s="140"/>
      <c r="H35" s="140"/>
      <c r="I35" s="94">
        <f>+I32+I34</f>
        <v>2325</v>
      </c>
      <c r="J35" s="108"/>
      <c r="K35" s="94">
        <f>+K32+K34</f>
        <v>69</v>
      </c>
      <c r="L35" s="108"/>
      <c r="M35" s="325">
        <f>+M32+M34</f>
        <v>2588</v>
      </c>
      <c r="N35" s="108"/>
      <c r="O35" s="94">
        <f>+O32+O34</f>
        <v>0</v>
      </c>
    </row>
    <row r="36" spans="1:15" s="13" customFormat="1" ht="21.75" thickBot="1">
      <c r="A36" s="192" t="s">
        <v>255</v>
      </c>
      <c r="B36" s="139"/>
      <c r="C36" s="139"/>
      <c r="D36" s="139"/>
      <c r="E36" s="140"/>
      <c r="F36" s="140"/>
      <c r="G36" s="140"/>
      <c r="H36" s="140"/>
      <c r="I36" s="98">
        <f>+I35+I26</f>
        <v>41846</v>
      </c>
      <c r="J36" s="25"/>
      <c r="K36" s="98">
        <f>+K35+K26</f>
        <v>59170</v>
      </c>
      <c r="L36" s="63"/>
      <c r="M36" s="98">
        <f>+M35+M26</f>
        <v>46568</v>
      </c>
      <c r="N36" s="25"/>
      <c r="O36" s="98">
        <f>+O35+O26</f>
        <v>47988</v>
      </c>
    </row>
    <row r="37" spans="1:15" s="13" customFormat="1" ht="21.75" thickTop="1">
      <c r="A37" s="192"/>
      <c r="B37" s="139"/>
      <c r="C37" s="139"/>
      <c r="D37" s="139"/>
      <c r="E37" s="140"/>
      <c r="F37" s="140"/>
      <c r="G37" s="140"/>
      <c r="H37" s="140"/>
      <c r="I37" s="262"/>
      <c r="J37" s="25"/>
      <c r="K37" s="262"/>
      <c r="L37" s="63"/>
      <c r="M37" s="57"/>
      <c r="N37" s="25"/>
      <c r="O37" s="262"/>
    </row>
    <row r="38" spans="1:15" s="13" customFormat="1">
      <c r="A38" s="192" t="s">
        <v>260</v>
      </c>
      <c r="B38" s="139"/>
      <c r="C38" s="139"/>
      <c r="D38" s="139"/>
      <c r="E38" s="140"/>
      <c r="F38" s="140"/>
      <c r="G38" s="140"/>
      <c r="H38" s="140"/>
      <c r="I38" s="262"/>
      <c r="J38" s="25"/>
      <c r="K38" s="262"/>
      <c r="L38" s="63"/>
      <c r="M38" s="57"/>
      <c r="N38" s="25"/>
      <c r="O38" s="262"/>
    </row>
    <row r="39" spans="1:15" s="13" customFormat="1">
      <c r="A39" s="139" t="s">
        <v>261</v>
      </c>
      <c r="B39" s="139"/>
      <c r="C39" s="139"/>
      <c r="D39" s="139"/>
      <c r="E39" s="140"/>
      <c r="F39" s="140"/>
      <c r="G39" s="140"/>
      <c r="H39" s="140"/>
      <c r="I39" s="262"/>
      <c r="J39" s="25"/>
      <c r="K39" s="262"/>
      <c r="L39" s="63"/>
      <c r="M39" s="57"/>
      <c r="N39" s="25"/>
      <c r="O39" s="262"/>
    </row>
    <row r="40" spans="1:15" s="13" customFormat="1">
      <c r="A40" s="192"/>
      <c r="B40" s="139"/>
      <c r="C40" s="376" t="s">
        <v>250</v>
      </c>
      <c r="D40" s="139"/>
      <c r="E40" s="140"/>
      <c r="F40" s="140"/>
      <c r="G40" s="140"/>
      <c r="H40" s="140"/>
      <c r="I40" s="377">
        <f>I26-I25-I44</f>
        <v>32804</v>
      </c>
      <c r="J40" s="25"/>
      <c r="K40" s="377">
        <f>K26-K25-K44</f>
        <v>45796</v>
      </c>
      <c r="L40" s="63"/>
      <c r="M40" s="377">
        <f>M26-M25-M44</f>
        <v>43980</v>
      </c>
      <c r="N40" s="25"/>
      <c r="O40" s="377">
        <f>O26-O25-O44</f>
        <v>47988</v>
      </c>
    </row>
    <row r="41" spans="1:15" s="13" customFormat="1">
      <c r="A41" s="192"/>
      <c r="B41" s="139"/>
      <c r="C41" s="376" t="s">
        <v>251</v>
      </c>
      <c r="D41" s="139"/>
      <c r="E41" s="140"/>
      <c r="F41" s="140"/>
      <c r="G41" s="140"/>
      <c r="H41" s="140"/>
      <c r="I41" s="377">
        <f>I25</f>
        <v>4253</v>
      </c>
      <c r="J41" s="25"/>
      <c r="K41" s="377">
        <f>K25</f>
        <v>9286</v>
      </c>
      <c r="L41" s="63"/>
      <c r="M41" s="378">
        <v>0</v>
      </c>
      <c r="N41" s="25"/>
      <c r="O41" s="377">
        <v>0</v>
      </c>
    </row>
    <row r="42" spans="1:15" s="13" customFormat="1" ht="21.75" thickBot="1">
      <c r="A42" s="139" t="s">
        <v>262</v>
      </c>
      <c r="B42" s="197"/>
      <c r="C42" s="139"/>
      <c r="D42" s="139"/>
      <c r="E42" s="140"/>
      <c r="F42" s="140"/>
      <c r="G42" s="140"/>
      <c r="H42" s="140"/>
      <c r="I42" s="384">
        <f>SUM(I40:I41)</f>
        <v>37057</v>
      </c>
      <c r="J42" s="27"/>
      <c r="K42" s="384">
        <f>SUM(K40:K41)</f>
        <v>55082</v>
      </c>
      <c r="L42" s="27"/>
      <c r="M42" s="384">
        <f>SUM(M40:M41)</f>
        <v>43980</v>
      </c>
      <c r="N42" s="27"/>
      <c r="O42" s="384">
        <f>SUM(O40:O41)</f>
        <v>47988</v>
      </c>
    </row>
    <row r="43" spans="1:15" s="13" customFormat="1" ht="21.75" thickTop="1">
      <c r="A43" s="139" t="s">
        <v>63</v>
      </c>
      <c r="B43" s="139"/>
      <c r="C43" s="139"/>
      <c r="D43" s="139"/>
      <c r="E43" s="140"/>
      <c r="F43" s="140"/>
      <c r="G43" s="140"/>
      <c r="H43" s="140"/>
      <c r="I43" s="262"/>
      <c r="J43" s="25"/>
      <c r="K43" s="262"/>
      <c r="L43" s="63"/>
      <c r="M43" s="57"/>
      <c r="N43" s="25"/>
      <c r="O43" s="262"/>
    </row>
    <row r="44" spans="1:15" s="13" customFormat="1">
      <c r="A44" s="192"/>
      <c r="B44" s="139"/>
      <c r="C44" s="376" t="s">
        <v>250</v>
      </c>
      <c r="D44" s="139"/>
      <c r="F44" s="140"/>
      <c r="G44" s="140"/>
      <c r="H44" s="140"/>
      <c r="I44" s="377">
        <f>'EC Consol'!AA16+'EC Consol'!AA19</f>
        <v>2464</v>
      </c>
      <c r="J44" s="25"/>
      <c r="K44" s="377">
        <f>'EC Consol'!AA26</f>
        <v>4019</v>
      </c>
      <c r="L44" s="63"/>
      <c r="M44" s="378">
        <v>0</v>
      </c>
      <c r="N44" s="25"/>
      <c r="O44" s="377">
        <v>0</v>
      </c>
    </row>
    <row r="45" spans="1:15" s="13" customFormat="1">
      <c r="A45" s="192"/>
      <c r="B45" s="139"/>
      <c r="C45" s="376" t="s">
        <v>251</v>
      </c>
      <c r="D45" s="139"/>
      <c r="F45" s="140"/>
      <c r="G45" s="140"/>
      <c r="H45" s="140"/>
      <c r="I45" s="377">
        <v>0</v>
      </c>
      <c r="J45" s="25"/>
      <c r="K45" s="377">
        <v>0</v>
      </c>
      <c r="L45" s="63"/>
      <c r="M45" s="378">
        <v>0</v>
      </c>
      <c r="N45" s="25"/>
      <c r="O45" s="377">
        <v>0</v>
      </c>
    </row>
    <row r="46" spans="1:15" s="13" customFormat="1" ht="21.75" thickBot="1">
      <c r="A46" s="192"/>
      <c r="B46" s="139"/>
      <c r="C46" s="139"/>
      <c r="D46" s="76" t="s">
        <v>64</v>
      </c>
      <c r="E46" s="140"/>
      <c r="F46" s="140"/>
      <c r="G46" s="140"/>
      <c r="H46" s="140"/>
      <c r="I46" s="98">
        <f>SUM(I42:I45)</f>
        <v>39521</v>
      </c>
      <c r="J46" s="41"/>
      <c r="K46" s="98">
        <f>SUM(K42:K45)</f>
        <v>59101</v>
      </c>
      <c r="L46" s="41"/>
      <c r="M46" s="98">
        <f>SUM(M42:M45)</f>
        <v>43980</v>
      </c>
      <c r="N46" s="41"/>
      <c r="O46" s="98">
        <f>SUM(O42:O45)</f>
        <v>47988</v>
      </c>
    </row>
    <row r="47" spans="1:15" s="7" customFormat="1" ht="21.75" thickTop="1">
      <c r="A47" s="76" t="s">
        <v>256</v>
      </c>
      <c r="B47" s="71"/>
      <c r="C47" s="71"/>
      <c r="D47" s="71"/>
      <c r="E47" s="197"/>
      <c r="F47" s="197"/>
      <c r="G47" s="140"/>
      <c r="I47" s="36"/>
      <c r="J47" s="27"/>
      <c r="K47" s="36"/>
      <c r="L47" s="22"/>
      <c r="M47" s="24"/>
      <c r="N47" s="8"/>
      <c r="O47" s="36"/>
    </row>
    <row r="48" spans="1:15" s="7" customFormat="1">
      <c r="A48" s="139"/>
      <c r="B48" s="139" t="s">
        <v>261</v>
      </c>
      <c r="C48" s="139"/>
      <c r="D48" s="139"/>
      <c r="E48" s="140"/>
      <c r="F48" s="140"/>
      <c r="G48" s="140"/>
      <c r="I48" s="37">
        <f>I36-I44</f>
        <v>39382</v>
      </c>
      <c r="J48" s="27"/>
      <c r="K48" s="37">
        <f>K36-K44</f>
        <v>55151</v>
      </c>
      <c r="L48" s="22"/>
      <c r="M48" s="37">
        <f>M36</f>
        <v>46568</v>
      </c>
      <c r="N48" s="11"/>
      <c r="O48" s="37">
        <f>O36</f>
        <v>47988</v>
      </c>
    </row>
    <row r="49" spans="1:15" s="7" customFormat="1">
      <c r="A49" s="139"/>
      <c r="B49" s="288" t="s">
        <v>63</v>
      </c>
      <c r="C49" s="288"/>
      <c r="D49" s="288"/>
      <c r="E49" s="288"/>
      <c r="F49" s="288"/>
      <c r="G49" s="261"/>
      <c r="H49" s="18"/>
      <c r="I49" s="37">
        <f>I44</f>
        <v>2464</v>
      </c>
      <c r="J49" s="27"/>
      <c r="K49" s="37">
        <f>K44</f>
        <v>4019</v>
      </c>
      <c r="L49" s="22"/>
      <c r="M49" s="330">
        <v>0</v>
      </c>
      <c r="N49" s="11"/>
      <c r="O49" s="37">
        <v>0</v>
      </c>
    </row>
    <row r="50" spans="1:15" s="7" customFormat="1" ht="21.75" thickBot="1">
      <c r="A50" s="139"/>
      <c r="B50" s="139"/>
      <c r="C50" s="76" t="s">
        <v>64</v>
      </c>
      <c r="D50" s="139"/>
      <c r="E50" s="140"/>
      <c r="F50" s="140"/>
      <c r="G50" s="140"/>
      <c r="I50" s="98">
        <f>SUM(I48:I49)</f>
        <v>41846</v>
      </c>
      <c r="J50" s="41"/>
      <c r="K50" s="98">
        <f>SUM(K48:K49)</f>
        <v>59170</v>
      </c>
      <c r="L50" s="107"/>
      <c r="M50" s="329">
        <f>SUM(M48:M49)</f>
        <v>46568</v>
      </c>
      <c r="N50" s="9"/>
      <c r="O50" s="98">
        <f>SUM(O48:O49)</f>
        <v>47988</v>
      </c>
    </row>
    <row r="51" spans="1:15" ht="21.75" thickTop="1">
      <c r="A51" s="381" t="s">
        <v>242</v>
      </c>
    </row>
    <row r="52" spans="1:15">
      <c r="A52" s="381" t="s">
        <v>216</v>
      </c>
    </row>
    <row r="53" spans="1:15">
      <c r="A53" s="380" t="s">
        <v>247</v>
      </c>
      <c r="G53" s="261">
        <v>22</v>
      </c>
      <c r="I53" s="141">
        <f>I42/8534227</f>
        <v>4.3E-3</v>
      </c>
      <c r="J53" s="15"/>
      <c r="K53" s="141">
        <f>K42/6259076</f>
        <v>8.8000000000000005E-3</v>
      </c>
      <c r="L53" s="15"/>
      <c r="M53" s="141">
        <f>M42/8534227</f>
        <v>5.1999999999999998E-3</v>
      </c>
      <c r="N53" s="16"/>
      <c r="O53" s="141">
        <f>O42/6259076</f>
        <v>7.7000000000000002E-3</v>
      </c>
    </row>
    <row r="54" spans="1:15">
      <c r="A54" s="380" t="s">
        <v>243</v>
      </c>
      <c r="G54" s="261"/>
    </row>
    <row r="55" spans="1:15">
      <c r="A55" s="380" t="s">
        <v>248</v>
      </c>
      <c r="G55" s="261"/>
    </row>
    <row r="56" spans="1:15">
      <c r="A56" s="382" t="s">
        <v>244</v>
      </c>
      <c r="G56" s="261">
        <v>22</v>
      </c>
      <c r="I56" s="141">
        <f>I40/8534227</f>
        <v>3.8E-3</v>
      </c>
      <c r="J56" s="15"/>
      <c r="K56" s="141">
        <f>K40/6259076</f>
        <v>7.3000000000000001E-3</v>
      </c>
      <c r="L56" s="15"/>
      <c r="M56" s="141">
        <f>M40/8534227</f>
        <v>5.1999999999999998E-3</v>
      </c>
      <c r="N56" s="16"/>
      <c r="O56" s="141">
        <f>O40/6259076</f>
        <v>7.7000000000000002E-3</v>
      </c>
    </row>
  </sheetData>
  <mergeCells count="6">
    <mergeCell ref="A21:G21"/>
    <mergeCell ref="A3:O3"/>
    <mergeCell ref="A4:O4"/>
    <mergeCell ref="A5:O5"/>
    <mergeCell ref="I7:K7"/>
    <mergeCell ref="M7:O7"/>
  </mergeCells>
  <pageMargins left="0.74803149606299213" right="0.62992125984251968" top="0.39370078740157483" bottom="0.39370078740157483" header="0.19685039370078741" footer="0.39370078740157483"/>
  <pageSetup paperSize="9" scale="76" firstPageNumber="6" orientation="portrait" useFirstPageNumber="1" r:id="rId1"/>
  <headerFooter>
    <oddFooter>&amp;L&amp;"Angsana New,Regular"&amp;12The accompanying notes are an intergral part of the interim financial statements.&amp;R&amp;"Angsana New,Regular"&amp;14&amp;P</oddFooter>
  </headerFooter>
  <rowBreaks count="1" manualBreakCount="1">
    <brk id="4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1"/>
  <sheetViews>
    <sheetView view="pageBreakPreview" zoomScale="70" zoomScaleNormal="130" zoomScaleSheetLayoutView="70" workbookViewId="0">
      <selection activeCell="K22" sqref="K22"/>
    </sheetView>
  </sheetViews>
  <sheetFormatPr defaultColWidth="9" defaultRowHeight="21"/>
  <cols>
    <col min="1" max="2" width="2" style="69" customWidth="1"/>
    <col min="3" max="3" width="23.7109375" style="69" customWidth="1"/>
    <col min="4" max="4" width="10.42578125" style="86" customWidth="1"/>
    <col min="5" max="5" width="8.42578125" style="234" customWidth="1"/>
    <col min="6" max="6" width="1.7109375" style="86" customWidth="1"/>
    <col min="7" max="7" width="12.7109375" style="69" customWidth="1"/>
    <col min="8" max="8" width="1.7109375" style="86" customWidth="1"/>
    <col min="9" max="9" width="12.85546875" style="69" customWidth="1"/>
    <col min="10" max="10" width="1.140625" style="86" customWidth="1"/>
    <col min="11" max="11" width="12.28515625" style="86" customWidth="1"/>
    <col min="12" max="12" width="1.140625" style="86" customWidth="1"/>
    <col min="13" max="13" width="12.7109375" style="69" customWidth="1"/>
    <col min="14" max="14" width="1.7109375" style="86" customWidth="1"/>
    <col min="15" max="15" width="12.7109375" style="86" customWidth="1"/>
    <col min="16" max="16" width="1.7109375" style="86" customWidth="1"/>
    <col min="17" max="17" width="12.7109375" style="69" customWidth="1"/>
    <col min="18" max="18" width="1.7109375" style="86" customWidth="1"/>
    <col min="19" max="19" width="14.28515625" style="86" customWidth="1"/>
    <col min="20" max="20" width="1.7109375" style="86" customWidth="1"/>
    <col min="21" max="21" width="17.28515625" style="69" customWidth="1"/>
    <col min="22" max="22" width="1.7109375" style="86" customWidth="1"/>
    <col min="23" max="23" width="14.7109375" style="69" customWidth="1"/>
    <col min="24" max="24" width="1.7109375" style="86" customWidth="1"/>
    <col min="25" max="25" width="13.140625" style="86" customWidth="1"/>
    <col min="26" max="26" width="1.7109375" style="86" customWidth="1"/>
    <col min="27" max="27" width="12.7109375" style="69" customWidth="1"/>
    <col min="28" max="28" width="1.7109375" style="86" customWidth="1"/>
    <col min="29" max="29" width="12.7109375" style="69" customWidth="1"/>
    <col min="30" max="16384" width="9" style="69"/>
  </cols>
  <sheetData>
    <row r="1" spans="1:32">
      <c r="AC1" s="279" t="s">
        <v>10</v>
      </c>
    </row>
    <row r="2" spans="1:32">
      <c r="AC2" s="279" t="s">
        <v>11</v>
      </c>
    </row>
    <row r="3" spans="1:32">
      <c r="C3" s="396" t="str">
        <f>SP!A1</f>
        <v>TWZ CORPORATION PUBLIC COMPANY LIMITED AND SUBSIDIARIES</v>
      </c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  <c r="P3" s="396"/>
      <c r="Q3" s="396"/>
      <c r="R3" s="396"/>
      <c r="S3" s="396"/>
      <c r="T3" s="396"/>
      <c r="U3" s="396"/>
      <c r="V3" s="396"/>
      <c r="W3" s="396"/>
      <c r="X3" s="396"/>
      <c r="Y3" s="396"/>
      <c r="Z3" s="396"/>
      <c r="AA3" s="396"/>
      <c r="AB3" s="396"/>
      <c r="AC3" s="396"/>
      <c r="AF3" s="64"/>
    </row>
    <row r="4" spans="1:32">
      <c r="C4" s="396" t="s">
        <v>71</v>
      </c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  <c r="AC4" s="396"/>
      <c r="AF4" s="64"/>
    </row>
    <row r="5" spans="1:32">
      <c r="C5" s="396" t="s">
        <v>229</v>
      </c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</row>
    <row r="6" spans="1:32" ht="20.25" customHeight="1">
      <c r="C6" s="226"/>
      <c r="D6" s="82"/>
      <c r="E6" s="242"/>
      <c r="F6" s="243"/>
      <c r="G6" s="243"/>
      <c r="H6" s="243"/>
      <c r="I6" s="243"/>
      <c r="J6" s="243"/>
      <c r="K6" s="287"/>
      <c r="L6" s="287"/>
      <c r="M6" s="243"/>
      <c r="N6" s="243"/>
      <c r="O6" s="291"/>
      <c r="P6" s="291"/>
      <c r="Q6" s="243"/>
      <c r="R6" s="243"/>
      <c r="S6" s="281"/>
      <c r="T6" s="281"/>
      <c r="U6" s="243"/>
      <c r="V6" s="243"/>
      <c r="W6" s="243"/>
      <c r="X6" s="243"/>
      <c r="Y6" s="281"/>
      <c r="Z6" s="281"/>
      <c r="AA6" s="243"/>
      <c r="AB6" s="243"/>
      <c r="AC6" s="224" t="str">
        <f>+'CI (3M)'!O6</f>
        <v>(Unit : Thousand Baht)</v>
      </c>
    </row>
    <row r="7" spans="1:32">
      <c r="D7" s="225"/>
      <c r="E7" s="397" t="s">
        <v>149</v>
      </c>
      <c r="F7" s="397"/>
      <c r="G7" s="397"/>
      <c r="H7" s="397"/>
      <c r="I7" s="397"/>
      <c r="J7" s="397"/>
      <c r="K7" s="397"/>
      <c r="L7" s="397"/>
      <c r="M7" s="397"/>
      <c r="N7" s="397"/>
      <c r="O7" s="397"/>
      <c r="P7" s="397"/>
      <c r="Q7" s="397"/>
      <c r="R7" s="397"/>
      <c r="S7" s="397"/>
      <c r="T7" s="397"/>
      <c r="U7" s="397"/>
      <c r="V7" s="397"/>
      <c r="W7" s="397"/>
      <c r="X7" s="397"/>
      <c r="Y7" s="397"/>
      <c r="Z7" s="397"/>
      <c r="AA7" s="397"/>
      <c r="AB7" s="397"/>
      <c r="AC7" s="397"/>
    </row>
    <row r="8" spans="1:32" s="244" customFormat="1">
      <c r="C8" s="119"/>
      <c r="D8" s="119"/>
      <c r="E8" s="236"/>
      <c r="F8" s="119"/>
      <c r="G8" s="80" t="s">
        <v>37</v>
      </c>
      <c r="H8" s="228"/>
      <c r="I8" s="80"/>
      <c r="J8" s="119"/>
      <c r="K8" s="119"/>
      <c r="L8" s="119"/>
      <c r="M8" s="397" t="s">
        <v>70</v>
      </c>
      <c r="N8" s="397"/>
      <c r="O8" s="397"/>
      <c r="P8" s="397"/>
      <c r="Q8" s="397"/>
      <c r="R8" s="228"/>
      <c r="S8" s="385" t="s">
        <v>183</v>
      </c>
      <c r="T8" s="228"/>
      <c r="U8" s="245" t="s">
        <v>215</v>
      </c>
      <c r="V8" s="119"/>
      <c r="W8" s="82" t="s">
        <v>181</v>
      </c>
      <c r="X8" s="245"/>
      <c r="Y8" s="285" t="s">
        <v>186</v>
      </c>
      <c r="Z8" s="245"/>
      <c r="AA8" s="245" t="s">
        <v>74</v>
      </c>
      <c r="AB8" s="119"/>
      <c r="AC8" s="246"/>
    </row>
    <row r="9" spans="1:32" s="244" customFormat="1" ht="21" customHeight="1">
      <c r="C9" s="80"/>
      <c r="D9" s="119"/>
      <c r="E9" s="247"/>
      <c r="F9" s="119"/>
      <c r="G9" s="228" t="s">
        <v>66</v>
      </c>
      <c r="H9" s="228"/>
      <c r="I9" s="119" t="s">
        <v>69</v>
      </c>
      <c r="J9" s="119"/>
      <c r="K9" s="119" t="s">
        <v>197</v>
      </c>
      <c r="L9" s="119"/>
      <c r="M9" s="228" t="s">
        <v>44</v>
      </c>
      <c r="N9" s="228"/>
      <c r="O9" s="228" t="s">
        <v>44</v>
      </c>
      <c r="P9" s="228"/>
      <c r="R9" s="228"/>
      <c r="S9" s="385" t="s">
        <v>184</v>
      </c>
      <c r="T9" s="228"/>
      <c r="U9" s="245" t="s">
        <v>190</v>
      </c>
      <c r="V9" s="119"/>
      <c r="W9" s="245" t="s">
        <v>182</v>
      </c>
      <c r="X9" s="248"/>
      <c r="Y9" s="245" t="s">
        <v>187</v>
      </c>
      <c r="Z9" s="248"/>
      <c r="AA9" s="245" t="s">
        <v>75</v>
      </c>
      <c r="AB9" s="119"/>
      <c r="AC9" s="80"/>
    </row>
    <row r="10" spans="1:32" s="244" customFormat="1">
      <c r="C10" s="119"/>
      <c r="D10" s="119"/>
      <c r="E10" s="230" t="s">
        <v>8</v>
      </c>
      <c r="F10" s="119"/>
      <c r="G10" s="231" t="s">
        <v>67</v>
      </c>
      <c r="H10" s="228"/>
      <c r="I10" s="81" t="s">
        <v>68</v>
      </c>
      <c r="J10" s="119"/>
      <c r="K10" s="81" t="s">
        <v>198</v>
      </c>
      <c r="L10" s="119"/>
      <c r="M10" s="231" t="s">
        <v>45</v>
      </c>
      <c r="N10" s="228"/>
      <c r="O10" s="231" t="s">
        <v>209</v>
      </c>
      <c r="P10" s="228"/>
      <c r="Q10" s="231" t="s">
        <v>46</v>
      </c>
      <c r="R10" s="228"/>
      <c r="S10" s="232" t="s">
        <v>185</v>
      </c>
      <c r="T10" s="228"/>
      <c r="U10" s="249" t="s">
        <v>191</v>
      </c>
      <c r="V10" s="119"/>
      <c r="W10" s="249" t="s">
        <v>72</v>
      </c>
      <c r="X10" s="248"/>
      <c r="Y10" s="249" t="s">
        <v>188</v>
      </c>
      <c r="Z10" s="248"/>
      <c r="AA10" s="249" t="s">
        <v>73</v>
      </c>
      <c r="AB10" s="119"/>
      <c r="AC10" s="250" t="s">
        <v>64</v>
      </c>
    </row>
    <row r="11" spans="1:32">
      <c r="A11" s="69" t="s">
        <v>156</v>
      </c>
      <c r="E11" s="137"/>
      <c r="G11" s="265">
        <v>854895</v>
      </c>
      <c r="H11" s="265"/>
      <c r="I11" s="265">
        <v>1215168</v>
      </c>
      <c r="J11" s="265"/>
      <c r="K11" s="265">
        <v>0</v>
      </c>
      <c r="L11" s="265"/>
      <c r="M11" s="265">
        <v>50641</v>
      </c>
      <c r="N11" s="265"/>
      <c r="O11" s="265">
        <v>0</v>
      </c>
      <c r="P11" s="265"/>
      <c r="Q11" s="265">
        <v>485535</v>
      </c>
      <c r="R11" s="282"/>
      <c r="S11" s="283">
        <v>0</v>
      </c>
      <c r="T11" s="265"/>
      <c r="U11" s="265">
        <v>354</v>
      </c>
      <c r="V11" s="265"/>
      <c r="W11" s="85">
        <f>SUM(S11:U11)</f>
        <v>354</v>
      </c>
      <c r="X11" s="265"/>
      <c r="Y11" s="38">
        <f>+W11+G11+I11+M11+Q11</f>
        <v>2606593</v>
      </c>
      <c r="Z11" s="265"/>
      <c r="AA11" s="85">
        <v>85168</v>
      </c>
      <c r="AB11" s="265"/>
      <c r="AC11" s="38">
        <f>+Y11+AA11</f>
        <v>2691761</v>
      </c>
    </row>
    <row r="12" spans="1:32">
      <c r="A12" s="69" t="s">
        <v>160</v>
      </c>
      <c r="E12" s="137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82"/>
      <c r="S12" s="282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</row>
    <row r="13" spans="1:32">
      <c r="B13" s="69" t="s">
        <v>161</v>
      </c>
      <c r="E13" s="137"/>
      <c r="G13" s="38">
        <v>0</v>
      </c>
      <c r="H13" s="265"/>
      <c r="I13" s="38">
        <v>0</v>
      </c>
      <c r="J13" s="334"/>
      <c r="K13" s="38">
        <v>0</v>
      </c>
      <c r="L13" s="334"/>
      <c r="M13" s="38">
        <v>0</v>
      </c>
      <c r="N13" s="38"/>
      <c r="O13" s="38">
        <v>0</v>
      </c>
      <c r="P13" s="265"/>
      <c r="Q13" s="38">
        <v>0</v>
      </c>
      <c r="R13" s="282"/>
      <c r="S13" s="38">
        <v>0</v>
      </c>
      <c r="T13" s="334"/>
      <c r="U13" s="38">
        <v>0</v>
      </c>
      <c r="V13" s="265"/>
      <c r="W13" s="85">
        <f>SUM(S13:U13)</f>
        <v>0</v>
      </c>
      <c r="X13" s="265"/>
      <c r="Y13" s="38">
        <f>+W13+G13+I13+M13+Q13</f>
        <v>0</v>
      </c>
      <c r="Z13" s="265"/>
      <c r="AA13" s="38">
        <f>-85168-2464</f>
        <v>-87632</v>
      </c>
      <c r="AB13" s="265"/>
      <c r="AC13" s="38">
        <f t="shared" ref="AC13:AC19" si="0">+Y13+AA13</f>
        <v>-87632</v>
      </c>
    </row>
    <row r="14" spans="1:32">
      <c r="B14" s="386" t="s">
        <v>264</v>
      </c>
      <c r="E14" s="137"/>
      <c r="G14" s="38"/>
      <c r="H14" s="265"/>
      <c r="I14" s="38"/>
      <c r="J14" s="334"/>
      <c r="K14" s="38"/>
      <c r="L14" s="334"/>
      <c r="M14" s="38"/>
      <c r="N14" s="38"/>
      <c r="O14" s="38"/>
      <c r="P14" s="265"/>
      <c r="Q14" s="38"/>
      <c r="R14" s="282"/>
      <c r="S14" s="38"/>
      <c r="T14" s="334"/>
      <c r="U14" s="38"/>
      <c r="V14" s="265"/>
      <c r="W14" s="85"/>
      <c r="X14" s="265"/>
      <c r="Y14" s="38"/>
      <c r="Z14" s="265"/>
      <c r="AA14" s="38"/>
      <c r="AB14" s="265"/>
      <c r="AC14" s="38"/>
    </row>
    <row r="15" spans="1:32">
      <c r="A15" s="69" t="s">
        <v>77</v>
      </c>
      <c r="E15" s="313">
        <v>21.2</v>
      </c>
      <c r="G15" s="85">
        <v>0</v>
      </c>
      <c r="H15" s="265"/>
      <c r="I15" s="85">
        <v>0</v>
      </c>
      <c r="J15" s="334"/>
      <c r="K15" s="85">
        <v>0</v>
      </c>
      <c r="L15" s="334"/>
      <c r="M15" s="85">
        <v>0</v>
      </c>
      <c r="N15" s="85"/>
      <c r="O15" s="85">
        <v>0</v>
      </c>
      <c r="P15" s="265"/>
      <c r="Q15" s="38">
        <v>-24450</v>
      </c>
      <c r="R15" s="282"/>
      <c r="S15" s="85">
        <v>0</v>
      </c>
      <c r="T15" s="334"/>
      <c r="U15" s="85">
        <v>0</v>
      </c>
      <c r="V15" s="265"/>
      <c r="W15" s="85">
        <f>SUM(S15:U15)</f>
        <v>0</v>
      </c>
      <c r="X15" s="265"/>
      <c r="Y15" s="38">
        <f>+W15+G15+I15+M15+Q15</f>
        <v>-24450</v>
      </c>
      <c r="Z15" s="265"/>
      <c r="AA15" s="85">
        <v>0</v>
      </c>
      <c r="AB15" s="265"/>
      <c r="AC15" s="38">
        <f t="shared" si="0"/>
        <v>-24450</v>
      </c>
    </row>
    <row r="16" spans="1:32">
      <c r="A16" s="69" t="s">
        <v>219</v>
      </c>
      <c r="G16" s="38">
        <v>0</v>
      </c>
      <c r="H16" s="265"/>
      <c r="I16" s="38">
        <v>0</v>
      </c>
      <c r="J16" s="334"/>
      <c r="K16" s="38">
        <v>0</v>
      </c>
      <c r="L16" s="334"/>
      <c r="M16" s="38">
        <v>0</v>
      </c>
      <c r="N16" s="38"/>
      <c r="O16" s="38">
        <v>0</v>
      </c>
      <c r="P16" s="265"/>
      <c r="Q16" s="265">
        <f>'CI (9M)'!I42</f>
        <v>37057</v>
      </c>
      <c r="R16" s="282"/>
      <c r="S16" s="38">
        <v>2588</v>
      </c>
      <c r="T16" s="334"/>
      <c r="U16" s="38">
        <v>-263</v>
      </c>
      <c r="V16" s="265"/>
      <c r="W16" s="85">
        <f>SUM(S16:U16)</f>
        <v>2325</v>
      </c>
      <c r="X16" s="265"/>
      <c r="Y16" s="38">
        <f>+W16+G16+I16+M16+Q16</f>
        <v>39382</v>
      </c>
      <c r="Z16" s="265"/>
      <c r="AA16" s="38">
        <v>0</v>
      </c>
      <c r="AB16" s="265"/>
      <c r="AC16" s="38">
        <f t="shared" si="0"/>
        <v>39382</v>
      </c>
    </row>
    <row r="17" spans="1:31">
      <c r="A17" s="69" t="s">
        <v>265</v>
      </c>
      <c r="E17" s="313">
        <v>10</v>
      </c>
      <c r="G17" s="38">
        <v>0</v>
      </c>
      <c r="H17" s="265"/>
      <c r="I17" s="38">
        <v>0</v>
      </c>
      <c r="J17" s="334"/>
      <c r="K17" s="38">
        <v>0</v>
      </c>
      <c r="L17" s="334"/>
      <c r="M17" s="38">
        <v>0</v>
      </c>
      <c r="N17" s="38"/>
      <c r="O17" s="38">
        <v>0</v>
      </c>
      <c r="P17" s="265"/>
      <c r="Q17" s="38">
        <v>0</v>
      </c>
      <c r="R17" s="282"/>
      <c r="S17" s="38">
        <v>0</v>
      </c>
      <c r="T17" s="334"/>
      <c r="U17" s="38">
        <v>0</v>
      </c>
      <c r="V17" s="265"/>
      <c r="W17" s="265">
        <v>0</v>
      </c>
      <c r="X17" s="265"/>
      <c r="Y17" s="265">
        <v>0</v>
      </c>
      <c r="Z17" s="265"/>
      <c r="AA17" s="38">
        <v>119809</v>
      </c>
      <c r="AB17" s="265"/>
      <c r="AC17" s="38">
        <f t="shared" si="0"/>
        <v>119809</v>
      </c>
    </row>
    <row r="18" spans="1:31">
      <c r="A18" s="69" t="s">
        <v>208</v>
      </c>
      <c r="E18" s="313">
        <v>19</v>
      </c>
      <c r="G18" s="38">
        <v>0</v>
      </c>
      <c r="H18" s="265"/>
      <c r="I18" s="38">
        <v>0</v>
      </c>
      <c r="J18" s="334"/>
      <c r="K18" s="38">
        <v>0</v>
      </c>
      <c r="L18" s="334"/>
      <c r="M18" s="38">
        <v>0</v>
      </c>
      <c r="N18" s="38"/>
      <c r="O18" s="38">
        <v>-3600</v>
      </c>
      <c r="P18" s="265"/>
      <c r="Q18" s="38">
        <f>-O18</f>
        <v>3600</v>
      </c>
      <c r="R18" s="282"/>
      <c r="S18" s="38">
        <v>0</v>
      </c>
      <c r="T18" s="334"/>
      <c r="U18" s="38">
        <v>0</v>
      </c>
      <c r="V18" s="265"/>
      <c r="W18" s="265">
        <v>0</v>
      </c>
      <c r="X18" s="265"/>
      <c r="Y18" s="265">
        <v>0</v>
      </c>
      <c r="Z18" s="265"/>
      <c r="AA18" s="38">
        <v>0</v>
      </c>
      <c r="AB18" s="265"/>
      <c r="AC18" s="38">
        <f t="shared" si="0"/>
        <v>0</v>
      </c>
    </row>
    <row r="19" spans="1:31">
      <c r="A19" s="69" t="s">
        <v>189</v>
      </c>
      <c r="E19" s="137"/>
      <c r="G19" s="38">
        <v>0</v>
      </c>
      <c r="H19" s="265"/>
      <c r="I19" s="38">
        <v>0</v>
      </c>
      <c r="J19" s="334"/>
      <c r="K19" s="38">
        <v>0</v>
      </c>
      <c r="L19" s="334"/>
      <c r="M19" s="38">
        <v>0</v>
      </c>
      <c r="N19" s="38"/>
      <c r="O19" s="38">
        <v>0</v>
      </c>
      <c r="P19" s="265"/>
      <c r="Q19" s="38">
        <v>2588</v>
      </c>
      <c r="R19" s="282"/>
      <c r="S19" s="38">
        <v>-2588</v>
      </c>
      <c r="T19" s="334"/>
      <c r="U19" s="38">
        <v>0</v>
      </c>
      <c r="V19" s="265"/>
      <c r="W19" s="38">
        <f>SUM(S19:U19)</f>
        <v>-2588</v>
      </c>
      <c r="X19" s="265"/>
      <c r="Y19" s="38">
        <f>+W19+G19+I19+M19+Q19</f>
        <v>0</v>
      </c>
      <c r="Z19" s="265"/>
      <c r="AA19" s="38">
        <v>2464</v>
      </c>
      <c r="AB19" s="265"/>
      <c r="AC19" s="38">
        <f t="shared" si="0"/>
        <v>2464</v>
      </c>
    </row>
    <row r="20" spans="1:31">
      <c r="A20" s="69" t="s">
        <v>211</v>
      </c>
      <c r="E20" s="137">
        <v>19</v>
      </c>
      <c r="G20" s="85">
        <v>0</v>
      </c>
      <c r="H20" s="265"/>
      <c r="I20" s="85">
        <v>0</v>
      </c>
      <c r="J20" s="334"/>
      <c r="K20" s="38">
        <v>-3600</v>
      </c>
      <c r="L20" s="334"/>
      <c r="M20" s="85">
        <v>0</v>
      </c>
      <c r="N20" s="85"/>
      <c r="O20" s="85">
        <v>0</v>
      </c>
      <c r="P20" s="265"/>
      <c r="Q20" s="85">
        <v>0</v>
      </c>
      <c r="R20" s="282"/>
      <c r="S20" s="38">
        <v>0</v>
      </c>
      <c r="T20" s="334"/>
      <c r="U20" s="85">
        <v>0</v>
      </c>
      <c r="V20" s="265"/>
      <c r="W20" s="265">
        <v>0</v>
      </c>
      <c r="X20" s="265"/>
      <c r="Y20" s="36">
        <f t="shared" ref="Y20" si="1">SUM(G20:Q20)+W20</f>
        <v>-3600</v>
      </c>
      <c r="Z20" s="265"/>
      <c r="AA20" s="85">
        <v>0</v>
      </c>
      <c r="AB20" s="265"/>
      <c r="AC20" s="38">
        <f>+Y20+AA20</f>
        <v>-3600</v>
      </c>
    </row>
    <row r="21" spans="1:31" ht="21.75" thickBot="1">
      <c r="A21" s="235" t="s">
        <v>230</v>
      </c>
      <c r="D21" s="251"/>
      <c r="E21" s="227"/>
      <c r="F21" s="251"/>
      <c r="G21" s="266">
        <f>SUM(G11:G20)</f>
        <v>854895</v>
      </c>
      <c r="H21" s="267"/>
      <c r="I21" s="266">
        <f>SUM(I11:I20)</f>
        <v>1215168</v>
      </c>
      <c r="J21" s="267"/>
      <c r="K21" s="266">
        <f>SUM(K11:K20)</f>
        <v>-3600</v>
      </c>
      <c r="L21" s="267"/>
      <c r="M21" s="266">
        <f>SUM(M11:M20)</f>
        <v>50641</v>
      </c>
      <c r="N21" s="267"/>
      <c r="O21" s="266">
        <f>SUM(O11:O20)</f>
        <v>-3600</v>
      </c>
      <c r="P21" s="267"/>
      <c r="Q21" s="266">
        <f>SUM(Q11:Q20)</f>
        <v>504330</v>
      </c>
      <c r="R21" s="284"/>
      <c r="S21" s="266">
        <f>SUM(S11:S20)</f>
        <v>0</v>
      </c>
      <c r="T21" s="267"/>
      <c r="U21" s="266">
        <f>SUM(U11:U20)</f>
        <v>91</v>
      </c>
      <c r="V21" s="267"/>
      <c r="W21" s="266">
        <f>SUM(W11:W20)</f>
        <v>91</v>
      </c>
      <c r="X21" s="267"/>
      <c r="Y21" s="266">
        <f>SUM(Y11:Y20)</f>
        <v>2617925</v>
      </c>
      <c r="Z21" s="267"/>
      <c r="AA21" s="266">
        <f>SUM(AA11:AA20)</f>
        <v>119809</v>
      </c>
      <c r="AB21" s="267"/>
      <c r="AC21" s="266">
        <f>SUM(AC11:AC20)</f>
        <v>2737734</v>
      </c>
      <c r="AE21" s="316">
        <f>AC21-SP!I90</f>
        <v>0</v>
      </c>
    </row>
    <row r="22" spans="1:31" ht="21.75" thickTop="1">
      <c r="A22" s="235"/>
      <c r="D22" s="251"/>
      <c r="E22" s="227"/>
      <c r="F22" s="251"/>
      <c r="G22" s="267"/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84"/>
      <c r="S22" s="284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</row>
    <row r="23" spans="1:31">
      <c r="A23" s="69" t="s">
        <v>157</v>
      </c>
      <c r="E23" s="137"/>
      <c r="G23" s="268">
        <v>625907</v>
      </c>
      <c r="H23" s="265"/>
      <c r="I23" s="268">
        <v>1169366</v>
      </c>
      <c r="J23" s="265"/>
      <c r="K23" s="265">
        <v>0</v>
      </c>
      <c r="L23" s="265"/>
      <c r="M23" s="268">
        <v>46736</v>
      </c>
      <c r="N23" s="265"/>
      <c r="O23" s="38">
        <v>0</v>
      </c>
      <c r="P23" s="265"/>
      <c r="Q23" s="268">
        <v>432334</v>
      </c>
      <c r="R23" s="282"/>
      <c r="S23" s="282">
        <v>0</v>
      </c>
      <c r="T23" s="265"/>
      <c r="U23" s="268">
        <v>400</v>
      </c>
      <c r="V23" s="265"/>
      <c r="W23" s="85">
        <f t="shared" ref="W23:W26" si="2">SUM(S23:U23)</f>
        <v>400</v>
      </c>
      <c r="X23" s="265"/>
      <c r="Y23" s="38">
        <f t="shared" ref="Y23:Y27" si="3">+W23+G23+I23+M23+Q23</f>
        <v>2274743</v>
      </c>
      <c r="Z23" s="265"/>
      <c r="AA23" s="265">
        <v>84512</v>
      </c>
      <c r="AB23" s="265"/>
      <c r="AC23" s="38">
        <f t="shared" ref="AC23:AC27" si="4">+Y23+AA23</f>
        <v>2359255</v>
      </c>
    </row>
    <row r="24" spans="1:31">
      <c r="A24" s="69" t="s">
        <v>263</v>
      </c>
      <c r="E24" s="137"/>
      <c r="G24" s="268">
        <v>1</v>
      </c>
      <c r="H24" s="265"/>
      <c r="I24" s="268">
        <v>5</v>
      </c>
      <c r="J24" s="265"/>
      <c r="K24" s="265">
        <v>0</v>
      </c>
      <c r="L24" s="265"/>
      <c r="M24" s="268">
        <v>0</v>
      </c>
      <c r="N24" s="265"/>
      <c r="O24" s="38">
        <v>0</v>
      </c>
      <c r="P24" s="265"/>
      <c r="Q24" s="268">
        <v>0</v>
      </c>
      <c r="R24" s="282"/>
      <c r="S24" s="282">
        <v>0</v>
      </c>
      <c r="T24" s="265"/>
      <c r="U24" s="268">
        <v>0</v>
      </c>
      <c r="V24" s="265"/>
      <c r="W24" s="268">
        <v>0</v>
      </c>
      <c r="X24" s="265"/>
      <c r="Y24" s="38">
        <f t="shared" si="3"/>
        <v>6</v>
      </c>
      <c r="Z24" s="265"/>
      <c r="AA24" s="265">
        <v>0</v>
      </c>
      <c r="AB24" s="265"/>
      <c r="AC24" s="38">
        <f t="shared" si="4"/>
        <v>6</v>
      </c>
    </row>
    <row r="25" spans="1:31">
      <c r="A25" s="69" t="s">
        <v>199</v>
      </c>
      <c r="E25" s="137"/>
      <c r="G25" s="268">
        <v>0</v>
      </c>
      <c r="H25" s="265"/>
      <c r="I25" s="268">
        <v>0</v>
      </c>
      <c r="J25" s="265"/>
      <c r="K25" s="265">
        <v>0</v>
      </c>
      <c r="L25" s="265"/>
      <c r="M25" s="268">
        <v>0</v>
      </c>
      <c r="N25" s="265"/>
      <c r="O25" s="38">
        <v>0</v>
      </c>
      <c r="P25" s="265"/>
      <c r="Q25" s="268">
        <v>-6506</v>
      </c>
      <c r="R25" s="282"/>
      <c r="S25" s="282">
        <v>0</v>
      </c>
      <c r="T25" s="265"/>
      <c r="U25" s="268">
        <v>0</v>
      </c>
      <c r="V25" s="265"/>
      <c r="W25" s="268">
        <v>0</v>
      </c>
      <c r="X25" s="265"/>
      <c r="Y25" s="38">
        <f t="shared" si="3"/>
        <v>-6506</v>
      </c>
      <c r="Z25" s="265"/>
      <c r="AA25" s="265">
        <v>0</v>
      </c>
      <c r="AB25" s="265"/>
      <c r="AC25" s="38">
        <f t="shared" si="4"/>
        <v>-6506</v>
      </c>
    </row>
    <row r="26" spans="1:31">
      <c r="A26" s="69" t="s">
        <v>219</v>
      </c>
      <c r="E26" s="138"/>
      <c r="F26" s="87"/>
      <c r="G26" s="268">
        <v>0</v>
      </c>
      <c r="H26" s="265"/>
      <c r="I26" s="268">
        <v>0</v>
      </c>
      <c r="J26" s="265"/>
      <c r="K26" s="265">
        <v>0</v>
      </c>
      <c r="L26" s="265"/>
      <c r="M26" s="38">
        <v>0</v>
      </c>
      <c r="N26" s="269"/>
      <c r="O26" s="38">
        <v>0</v>
      </c>
      <c r="P26" s="269"/>
      <c r="Q26" s="38">
        <v>45796</v>
      </c>
      <c r="R26" s="282"/>
      <c r="S26" s="282">
        <v>0</v>
      </c>
      <c r="T26" s="265"/>
      <c r="U26" s="38">
        <v>69</v>
      </c>
      <c r="V26" s="265"/>
      <c r="W26" s="38">
        <f t="shared" si="2"/>
        <v>69</v>
      </c>
      <c r="X26" s="265"/>
      <c r="Y26" s="38">
        <f t="shared" si="3"/>
        <v>45865</v>
      </c>
      <c r="Z26" s="265"/>
      <c r="AA26" s="268">
        <v>4019</v>
      </c>
      <c r="AB26" s="265"/>
      <c r="AC26" s="38">
        <f t="shared" si="4"/>
        <v>49884</v>
      </c>
    </row>
    <row r="27" spans="1:31">
      <c r="A27" s="69" t="s">
        <v>76</v>
      </c>
      <c r="E27" s="138"/>
      <c r="F27" s="87"/>
      <c r="G27" s="268">
        <v>0</v>
      </c>
      <c r="H27" s="265"/>
      <c r="I27" s="268">
        <v>0</v>
      </c>
      <c r="J27" s="265"/>
      <c r="K27" s="265">
        <v>0</v>
      </c>
      <c r="L27" s="265"/>
      <c r="M27" s="268">
        <v>853</v>
      </c>
      <c r="N27" s="269"/>
      <c r="O27" s="38">
        <v>0</v>
      </c>
      <c r="P27" s="269"/>
      <c r="Q27" s="268">
        <v>-853</v>
      </c>
      <c r="R27" s="282"/>
      <c r="S27" s="282">
        <v>0</v>
      </c>
      <c r="T27" s="265"/>
      <c r="U27" s="292">
        <v>0</v>
      </c>
      <c r="V27" s="265"/>
      <c r="W27" s="292">
        <v>0</v>
      </c>
      <c r="X27" s="265"/>
      <c r="Y27" s="38">
        <f t="shared" si="3"/>
        <v>0</v>
      </c>
      <c r="Z27" s="265"/>
      <c r="AA27" s="268">
        <v>0</v>
      </c>
      <c r="AB27" s="265"/>
      <c r="AC27" s="38">
        <f t="shared" si="4"/>
        <v>0</v>
      </c>
    </row>
    <row r="28" spans="1:31" s="235" customFormat="1" ht="21.75" thickBot="1">
      <c r="A28" s="235" t="s">
        <v>231</v>
      </c>
      <c r="D28" s="251"/>
      <c r="E28" s="252"/>
      <c r="F28" s="251"/>
      <c r="G28" s="266">
        <f>SUM(G23:G27)</f>
        <v>625908</v>
      </c>
      <c r="H28" s="267"/>
      <c r="I28" s="266">
        <f>SUM(I23:I27)</f>
        <v>1169371</v>
      </c>
      <c r="J28" s="267"/>
      <c r="K28" s="266">
        <f>SUM(K23:K27)</f>
        <v>0</v>
      </c>
      <c r="L28" s="267"/>
      <c r="M28" s="266">
        <f>SUM(M23:M27)</f>
        <v>47589</v>
      </c>
      <c r="N28" s="267"/>
      <c r="O28" s="266">
        <f>SUM(O23:O27)</f>
        <v>0</v>
      </c>
      <c r="P28" s="267"/>
      <c r="Q28" s="266">
        <f>SUM(Q23:Q27)</f>
        <v>470771</v>
      </c>
      <c r="R28" s="284"/>
      <c r="S28" s="266">
        <f>SUM(S23:S27)</f>
        <v>0</v>
      </c>
      <c r="T28" s="267"/>
      <c r="U28" s="266">
        <f>SUM(U23:U27)</f>
        <v>469</v>
      </c>
      <c r="V28" s="267"/>
      <c r="W28" s="266">
        <f>SUM(W23:W27)</f>
        <v>469</v>
      </c>
      <c r="X28" s="267"/>
      <c r="Y28" s="266">
        <f>SUM(Y23:Y27)</f>
        <v>2314108</v>
      </c>
      <c r="Z28" s="267"/>
      <c r="AA28" s="266">
        <f>SUM(AA23:AA27)</f>
        <v>88531</v>
      </c>
      <c r="AB28" s="267"/>
      <c r="AC28" s="266">
        <f>SUM(AC23:AC27)</f>
        <v>2402639</v>
      </c>
    </row>
    <row r="29" spans="1:31" ht="21.75" thickTop="1">
      <c r="G29" s="109"/>
      <c r="H29" s="110"/>
      <c r="I29" s="109"/>
      <c r="J29" s="110"/>
      <c r="K29" s="110"/>
      <c r="L29" s="110"/>
      <c r="M29" s="109"/>
      <c r="N29" s="110"/>
      <c r="O29" s="110"/>
      <c r="P29" s="110"/>
      <c r="Q29" s="109"/>
      <c r="R29" s="282"/>
      <c r="S29" s="282"/>
      <c r="T29" s="110"/>
      <c r="U29" s="109"/>
      <c r="V29" s="110"/>
      <c r="W29" s="109"/>
      <c r="X29" s="110"/>
      <c r="Y29" s="110"/>
      <c r="Z29" s="110"/>
      <c r="AA29" s="109"/>
      <c r="AB29" s="110"/>
      <c r="AC29" s="253"/>
    </row>
    <row r="30" spans="1:31">
      <c r="C30" s="235"/>
      <c r="D30" s="251"/>
      <c r="E30" s="252"/>
      <c r="F30" s="251"/>
      <c r="G30" s="254"/>
      <c r="H30" s="254"/>
      <c r="I30" s="254"/>
      <c r="J30" s="254"/>
      <c r="K30" s="254"/>
      <c r="L30" s="254"/>
      <c r="M30" s="254"/>
      <c r="N30" s="254"/>
      <c r="O30" s="254"/>
      <c r="P30" s="254"/>
      <c r="Q30" s="254"/>
      <c r="R30" s="284"/>
      <c r="S30" s="284"/>
      <c r="T30" s="254"/>
      <c r="U30" s="254"/>
      <c r="V30" s="254"/>
      <c r="W30" s="254"/>
      <c r="X30" s="254"/>
      <c r="Y30" s="254"/>
      <c r="Z30" s="254"/>
      <c r="AA30" s="255"/>
      <c r="AB30" s="254"/>
      <c r="AC30" s="254"/>
    </row>
    <row r="31" spans="1:31">
      <c r="C31" s="235"/>
      <c r="D31" s="251"/>
      <c r="E31" s="252"/>
      <c r="F31" s="251"/>
      <c r="G31" s="254"/>
      <c r="H31" s="254"/>
      <c r="I31" s="254"/>
      <c r="J31" s="254"/>
      <c r="K31" s="254"/>
      <c r="L31" s="254"/>
      <c r="M31" s="254"/>
      <c r="N31" s="254"/>
      <c r="O31" s="254"/>
      <c r="P31" s="254"/>
      <c r="Q31" s="254"/>
      <c r="R31" s="284"/>
      <c r="S31" s="284"/>
      <c r="T31" s="254"/>
      <c r="U31" s="254"/>
      <c r="V31" s="254"/>
      <c r="W31" s="254"/>
      <c r="X31" s="254"/>
      <c r="Y31" s="254"/>
      <c r="Z31" s="254"/>
      <c r="AA31" s="255"/>
      <c r="AB31" s="254"/>
      <c r="AC31" s="254"/>
    </row>
    <row r="32" spans="1:31">
      <c r="C32" s="235"/>
      <c r="D32" s="251"/>
      <c r="E32" s="252"/>
      <c r="F32" s="251"/>
      <c r="G32" s="254"/>
      <c r="H32" s="254"/>
      <c r="I32" s="254"/>
      <c r="J32" s="254"/>
      <c r="K32" s="254"/>
      <c r="L32" s="254"/>
      <c r="M32" s="254"/>
      <c r="N32" s="254"/>
      <c r="O32" s="254"/>
      <c r="P32" s="254"/>
      <c r="Q32" s="254"/>
      <c r="R32" s="254"/>
      <c r="S32" s="254"/>
      <c r="T32" s="254"/>
      <c r="U32" s="254"/>
      <c r="V32" s="254"/>
      <c r="W32" s="254"/>
      <c r="X32" s="254"/>
      <c r="Y32" s="254"/>
      <c r="Z32" s="254"/>
      <c r="AA32" s="255"/>
      <c r="AB32" s="254"/>
      <c r="AC32" s="254"/>
    </row>
    <row r="33" spans="3:29">
      <c r="C33" s="235"/>
      <c r="D33" s="251"/>
      <c r="E33" s="252"/>
      <c r="F33" s="251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4"/>
      <c r="U33" s="254"/>
      <c r="V33" s="254"/>
      <c r="W33" s="254"/>
      <c r="X33" s="254"/>
      <c r="Y33" s="254"/>
      <c r="Z33" s="254"/>
      <c r="AA33" s="255"/>
      <c r="AB33" s="254"/>
      <c r="AC33" s="254"/>
    </row>
    <row r="34" spans="3:29">
      <c r="C34" s="235"/>
      <c r="D34" s="251"/>
      <c r="E34" s="252"/>
      <c r="F34" s="251"/>
      <c r="G34" s="254"/>
      <c r="H34" s="254"/>
      <c r="I34" s="254"/>
      <c r="J34" s="254"/>
      <c r="K34" s="254"/>
      <c r="L34" s="254"/>
      <c r="M34" s="254"/>
      <c r="N34" s="254"/>
      <c r="O34" s="254"/>
      <c r="P34" s="254"/>
      <c r="Q34" s="254"/>
      <c r="R34" s="254"/>
      <c r="S34" s="254"/>
      <c r="T34" s="254"/>
      <c r="U34" s="254"/>
      <c r="V34" s="254"/>
      <c r="W34" s="254"/>
      <c r="X34" s="254"/>
      <c r="Y34" s="254"/>
      <c r="Z34" s="254"/>
      <c r="AA34" s="255"/>
      <c r="AB34" s="254"/>
      <c r="AC34" s="254"/>
    </row>
    <row r="35" spans="3:29">
      <c r="C35" s="235"/>
      <c r="D35" s="251"/>
      <c r="E35" s="252"/>
      <c r="F35" s="251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5"/>
      <c r="AB35" s="254"/>
      <c r="AC35" s="254"/>
    </row>
    <row r="36" spans="3:29">
      <c r="C36" s="235"/>
      <c r="D36" s="251"/>
      <c r="E36" s="252"/>
      <c r="F36" s="251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R36" s="254"/>
      <c r="S36" s="254"/>
      <c r="T36" s="254"/>
      <c r="U36" s="254"/>
      <c r="V36" s="254"/>
      <c r="W36" s="254"/>
      <c r="X36" s="254"/>
      <c r="Y36" s="254"/>
      <c r="Z36" s="254"/>
      <c r="AA36" s="255"/>
      <c r="AB36" s="254"/>
      <c r="AC36" s="254"/>
    </row>
    <row r="37" spans="3:29">
      <c r="C37" s="235"/>
      <c r="D37" s="251"/>
      <c r="E37" s="252"/>
      <c r="F37" s="251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5"/>
      <c r="AB37" s="254"/>
      <c r="AC37" s="254"/>
    </row>
    <row r="38" spans="3:29">
      <c r="C38" s="235"/>
      <c r="D38" s="251"/>
      <c r="E38" s="252"/>
      <c r="F38" s="251"/>
      <c r="G38" s="254"/>
      <c r="H38" s="254"/>
      <c r="I38" s="254"/>
      <c r="J38" s="254"/>
      <c r="K38" s="254"/>
      <c r="L38" s="254"/>
      <c r="M38" s="254"/>
      <c r="N38" s="254"/>
      <c r="O38" s="254"/>
      <c r="P38" s="254"/>
      <c r="Q38" s="254"/>
      <c r="R38" s="254"/>
      <c r="S38" s="254"/>
      <c r="T38" s="254"/>
      <c r="U38" s="254"/>
      <c r="V38" s="254"/>
      <c r="W38" s="254"/>
      <c r="X38" s="254"/>
      <c r="Y38" s="254"/>
      <c r="Z38" s="254"/>
      <c r="AA38" s="255"/>
      <c r="AB38" s="254"/>
      <c r="AC38" s="254"/>
    </row>
    <row r="39" spans="3:29">
      <c r="C39" s="235"/>
      <c r="D39" s="251"/>
      <c r="E39" s="252"/>
      <c r="F39" s="251"/>
      <c r="G39" s="254"/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54"/>
      <c r="X39" s="254"/>
      <c r="Y39" s="254"/>
      <c r="Z39" s="254"/>
      <c r="AA39" s="255"/>
      <c r="AB39" s="254"/>
      <c r="AC39" s="254"/>
    </row>
    <row r="40" spans="3:29">
      <c r="C40" s="235"/>
      <c r="D40" s="251"/>
      <c r="E40" s="252"/>
      <c r="F40" s="251"/>
      <c r="G40" s="254"/>
      <c r="H40" s="254"/>
      <c r="I40" s="254"/>
      <c r="J40" s="254"/>
      <c r="K40" s="254"/>
      <c r="L40" s="254"/>
      <c r="M40" s="254"/>
      <c r="N40" s="254"/>
      <c r="O40" s="254"/>
      <c r="P40" s="254"/>
      <c r="Q40" s="254"/>
      <c r="R40" s="254"/>
      <c r="S40" s="254"/>
      <c r="T40" s="254"/>
      <c r="U40" s="254"/>
      <c r="V40" s="254"/>
      <c r="W40" s="254"/>
      <c r="X40" s="254"/>
      <c r="Y40" s="254"/>
      <c r="Z40" s="254"/>
      <c r="AA40" s="255"/>
      <c r="AB40" s="254"/>
      <c r="AC40" s="254"/>
    </row>
    <row r="41" spans="3:29">
      <c r="C41" s="395"/>
      <c r="D41" s="395"/>
      <c r="E41" s="395"/>
      <c r="F41" s="395"/>
      <c r="G41" s="395"/>
      <c r="H41" s="395"/>
      <c r="I41" s="395"/>
      <c r="J41" s="395"/>
      <c r="K41" s="395"/>
      <c r="L41" s="395"/>
      <c r="M41" s="395"/>
      <c r="N41" s="395"/>
      <c r="O41" s="395"/>
      <c r="P41" s="395"/>
      <c r="Q41" s="395"/>
      <c r="R41" s="395"/>
      <c r="S41" s="395"/>
      <c r="T41" s="395"/>
      <c r="U41" s="395"/>
      <c r="V41" s="395"/>
      <c r="W41" s="395"/>
      <c r="X41" s="395"/>
      <c r="Y41" s="395"/>
      <c r="Z41" s="395"/>
      <c r="AA41" s="395"/>
      <c r="AB41" s="395"/>
      <c r="AC41" s="395"/>
    </row>
  </sheetData>
  <mergeCells count="6">
    <mergeCell ref="C41:AC41"/>
    <mergeCell ref="C3:AC3"/>
    <mergeCell ref="C4:AC4"/>
    <mergeCell ref="C5:AC5"/>
    <mergeCell ref="M8:Q8"/>
    <mergeCell ref="E7:AC7"/>
  </mergeCells>
  <pageMargins left="0.6692913385826772" right="0.31496062992125984" top="0.39370078740157483" bottom="0.39370078740157483" header="0.19685039370078741" footer="0.39370078740157483"/>
  <pageSetup paperSize="9" scale="60" firstPageNumber="8" orientation="landscape" useFirstPageNumber="1" r:id="rId1"/>
  <headerFooter>
    <oddFooter xml:space="preserve">&amp;L&amp;"Angsana New,Regular"&amp;12The accompanying notes are an intergral part of the interim financial statements.&amp;R&amp;"Angsana New,Regular"&amp;14        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"/>
  <sheetViews>
    <sheetView view="pageBreakPreview" topLeftCell="A7" zoomScale="70" zoomScaleSheetLayoutView="70" workbookViewId="0">
      <selection activeCell="K8" sqref="K8"/>
    </sheetView>
  </sheetViews>
  <sheetFormatPr defaultColWidth="9" defaultRowHeight="21"/>
  <cols>
    <col min="1" max="2" width="2" style="69" customWidth="1"/>
    <col min="3" max="3" width="32.28515625" style="69" customWidth="1"/>
    <col min="4" max="4" width="1.85546875" style="69" customWidth="1"/>
    <col min="5" max="5" width="8" style="234" customWidth="1"/>
    <col min="6" max="6" width="1.7109375" style="86" customWidth="1"/>
    <col min="7" max="7" width="14" style="69" customWidth="1"/>
    <col min="8" max="8" width="1.7109375" style="86" customWidth="1"/>
    <col min="9" max="9" width="14" style="69" customWidth="1"/>
    <col min="10" max="10" width="1.28515625" style="69" customWidth="1"/>
    <col min="11" max="11" width="14" style="69" customWidth="1"/>
    <col min="12" max="12" width="1.28515625" style="86" customWidth="1"/>
    <col min="13" max="13" width="14" style="69" customWidth="1"/>
    <col min="14" max="14" width="1.7109375" style="69" customWidth="1"/>
    <col min="15" max="15" width="14" style="69" customWidth="1"/>
    <col min="16" max="16" width="1.7109375" style="86" customWidth="1"/>
    <col min="17" max="17" width="14" style="69" customWidth="1"/>
    <col min="18" max="18" width="1.7109375" style="69" customWidth="1"/>
    <col min="19" max="19" width="14" style="69" customWidth="1"/>
    <col min="20" max="20" width="1.85546875" style="69" customWidth="1"/>
    <col min="21" max="21" width="14" style="69" customWidth="1"/>
    <col min="22" max="22" width="1.7109375" style="86" customWidth="1"/>
    <col min="23" max="23" width="14" style="69" customWidth="1"/>
    <col min="24" max="24" width="10.85546875" style="69" bestFit="1" customWidth="1"/>
    <col min="25" max="16384" width="9" style="69"/>
  </cols>
  <sheetData>
    <row r="1" spans="1:29">
      <c r="W1" s="279" t="s">
        <v>10</v>
      </c>
    </row>
    <row r="2" spans="1:29">
      <c r="W2" s="279" t="s">
        <v>11</v>
      </c>
    </row>
    <row r="3" spans="1:29">
      <c r="C3" s="396" t="s">
        <v>98</v>
      </c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  <c r="P3" s="396"/>
      <c r="Q3" s="396"/>
      <c r="R3" s="396"/>
      <c r="S3" s="396"/>
      <c r="T3" s="396"/>
      <c r="U3" s="396"/>
      <c r="V3" s="396"/>
      <c r="W3" s="396"/>
    </row>
    <row r="4" spans="1:29">
      <c r="C4" s="396" t="s">
        <v>71</v>
      </c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</row>
    <row r="5" spans="1:29">
      <c r="C5" s="396" t="s">
        <v>229</v>
      </c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6"/>
      <c r="T5" s="396"/>
      <c r="U5" s="396"/>
      <c r="V5" s="396"/>
      <c r="W5" s="396"/>
      <c r="X5" s="220"/>
      <c r="Y5" s="220"/>
      <c r="Z5" s="220"/>
      <c r="AA5" s="220"/>
      <c r="AB5" s="220"/>
      <c r="AC5" s="220"/>
    </row>
    <row r="6" spans="1:29">
      <c r="C6" s="221"/>
      <c r="D6" s="221"/>
      <c r="E6" s="222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4" t="str">
        <f>+'EC Consol'!AC6</f>
        <v>(Unit : Thousand Baht)</v>
      </c>
    </row>
    <row r="7" spans="1:29">
      <c r="D7" s="225"/>
      <c r="E7" s="397" t="s">
        <v>12</v>
      </c>
      <c r="F7" s="397"/>
      <c r="G7" s="397"/>
      <c r="H7" s="397"/>
      <c r="I7" s="397"/>
      <c r="J7" s="397"/>
      <c r="K7" s="397"/>
      <c r="L7" s="397"/>
      <c r="M7" s="397"/>
      <c r="N7" s="397"/>
      <c r="O7" s="397"/>
      <c r="P7" s="397"/>
      <c r="Q7" s="397"/>
      <c r="R7" s="397"/>
      <c r="S7" s="397"/>
      <c r="T7" s="397"/>
      <c r="U7" s="397"/>
      <c r="V7" s="397"/>
      <c r="W7" s="397"/>
    </row>
    <row r="8" spans="1:29">
      <c r="C8" s="226"/>
      <c r="D8" s="226"/>
      <c r="E8" s="227"/>
      <c r="F8" s="82"/>
      <c r="G8" s="226" t="s">
        <v>37</v>
      </c>
      <c r="H8" s="228"/>
      <c r="I8" s="119"/>
      <c r="J8" s="119"/>
      <c r="K8" s="119"/>
      <c r="L8" s="82"/>
      <c r="M8" s="397" t="s">
        <v>70</v>
      </c>
      <c r="N8" s="397"/>
      <c r="O8" s="397"/>
      <c r="P8" s="397"/>
      <c r="Q8" s="397"/>
      <c r="R8" s="82"/>
      <c r="S8" s="385" t="s">
        <v>183</v>
      </c>
      <c r="T8" s="82"/>
      <c r="U8" s="82" t="s">
        <v>178</v>
      </c>
      <c r="V8" s="229"/>
      <c r="W8" s="226"/>
    </row>
    <row r="9" spans="1:29">
      <c r="C9" s="290"/>
      <c r="D9" s="290"/>
      <c r="E9" s="227"/>
      <c r="F9" s="82"/>
      <c r="G9" s="228" t="s">
        <v>66</v>
      </c>
      <c r="H9" s="228"/>
      <c r="I9" s="119" t="s">
        <v>69</v>
      </c>
      <c r="J9" s="119"/>
      <c r="K9" s="119" t="s">
        <v>204</v>
      </c>
      <c r="L9" s="82"/>
      <c r="M9" s="229" t="s">
        <v>44</v>
      </c>
      <c r="N9" s="229"/>
      <c r="O9" s="228" t="s">
        <v>44</v>
      </c>
      <c r="P9" s="229"/>
      <c r="S9" s="385" t="s">
        <v>184</v>
      </c>
      <c r="U9" s="245" t="s">
        <v>179</v>
      </c>
      <c r="V9" s="229"/>
      <c r="W9" s="290"/>
    </row>
    <row r="10" spans="1:29">
      <c r="C10" s="82"/>
      <c r="D10" s="82"/>
      <c r="E10" s="230" t="s">
        <v>8</v>
      </c>
      <c r="F10" s="119"/>
      <c r="G10" s="231" t="s">
        <v>67</v>
      </c>
      <c r="H10" s="228"/>
      <c r="I10" s="81" t="s">
        <v>68</v>
      </c>
      <c r="J10" s="119"/>
      <c r="K10" s="81" t="s">
        <v>207</v>
      </c>
      <c r="L10" s="82"/>
      <c r="M10" s="232" t="s">
        <v>45</v>
      </c>
      <c r="N10" s="229"/>
      <c r="O10" s="231" t="s">
        <v>205</v>
      </c>
      <c r="P10" s="229"/>
      <c r="Q10" s="232" t="s">
        <v>46</v>
      </c>
      <c r="R10" s="229"/>
      <c r="S10" s="232" t="s">
        <v>185</v>
      </c>
      <c r="T10" s="229"/>
      <c r="U10" s="249" t="s">
        <v>180</v>
      </c>
      <c r="V10" s="229"/>
      <c r="W10" s="233" t="s">
        <v>64</v>
      </c>
    </row>
    <row r="11" spans="1:29">
      <c r="A11" s="69" t="s">
        <v>156</v>
      </c>
      <c r="G11" s="70">
        <v>854895</v>
      </c>
      <c r="H11" s="70"/>
      <c r="I11" s="70">
        <v>1215168</v>
      </c>
      <c r="J11" s="70"/>
      <c r="K11" s="70">
        <v>0</v>
      </c>
      <c r="L11" s="70"/>
      <c r="M11" s="70">
        <v>50641</v>
      </c>
      <c r="N11" s="70"/>
      <c r="O11" s="70">
        <v>0</v>
      </c>
      <c r="P11" s="70"/>
      <c r="Q11" s="70">
        <v>513049</v>
      </c>
      <c r="R11" s="70"/>
      <c r="S11" s="70">
        <v>0</v>
      </c>
      <c r="T11" s="70"/>
      <c r="U11" s="70">
        <v>0</v>
      </c>
      <c r="V11" s="128"/>
      <c r="W11" s="37">
        <f>SUM(G11:Q11)+U11</f>
        <v>2633753</v>
      </c>
    </row>
    <row r="12" spans="1:29">
      <c r="A12" s="69" t="s">
        <v>77</v>
      </c>
      <c r="E12" s="314">
        <v>21.2</v>
      </c>
      <c r="G12" s="70">
        <v>0</v>
      </c>
      <c r="H12" s="70"/>
      <c r="I12" s="70">
        <v>0</v>
      </c>
      <c r="J12" s="70"/>
      <c r="K12" s="70">
        <v>0</v>
      </c>
      <c r="L12" s="70"/>
      <c r="M12" s="70">
        <v>0</v>
      </c>
      <c r="N12" s="70"/>
      <c r="O12" s="70">
        <v>0</v>
      </c>
      <c r="P12" s="70"/>
      <c r="Q12" s="37">
        <v>-24450</v>
      </c>
      <c r="R12" s="37"/>
      <c r="S12" s="333">
        <v>0</v>
      </c>
      <c r="T12" s="37"/>
      <c r="U12" s="70">
        <f t="shared" ref="U12" si="0">S12</f>
        <v>0</v>
      </c>
      <c r="V12" s="128"/>
      <c r="W12" s="37">
        <f t="shared" ref="W12:W16" si="1">SUM(G12:Q12)+U12</f>
        <v>-24450</v>
      </c>
    </row>
    <row r="13" spans="1:29">
      <c r="A13" s="69" t="s">
        <v>219</v>
      </c>
      <c r="E13" s="315"/>
      <c r="G13" s="34">
        <v>0</v>
      </c>
      <c r="H13" s="34"/>
      <c r="I13" s="34">
        <v>0</v>
      </c>
      <c r="J13" s="34"/>
      <c r="K13" s="34">
        <v>0</v>
      </c>
      <c r="L13" s="70"/>
      <c r="M13" s="34">
        <v>0</v>
      </c>
      <c r="N13" s="34"/>
      <c r="O13" s="34">
        <v>0</v>
      </c>
      <c r="P13" s="70"/>
      <c r="Q13" s="37">
        <f>'CI (9M)'!M21</f>
        <v>43980</v>
      </c>
      <c r="R13" s="37"/>
      <c r="S13" s="37">
        <v>2588</v>
      </c>
      <c r="T13" s="38"/>
      <c r="U13" s="38">
        <f>S13</f>
        <v>2588</v>
      </c>
      <c r="V13" s="128"/>
      <c r="W13" s="37">
        <f t="shared" si="1"/>
        <v>46568</v>
      </c>
    </row>
    <row r="14" spans="1:29">
      <c r="A14" s="69" t="s">
        <v>208</v>
      </c>
      <c r="E14" s="313">
        <v>19</v>
      </c>
      <c r="G14" s="34">
        <v>0</v>
      </c>
      <c r="H14" s="34"/>
      <c r="I14" s="34">
        <v>0</v>
      </c>
      <c r="J14" s="34"/>
      <c r="K14" s="34">
        <v>0</v>
      </c>
      <c r="L14" s="70"/>
      <c r="M14" s="37">
        <v>0</v>
      </c>
      <c r="N14" s="34"/>
      <c r="O14" s="37">
        <v>-3600</v>
      </c>
      <c r="P14" s="70"/>
      <c r="Q14" s="37">
        <f>-O14</f>
        <v>3600</v>
      </c>
      <c r="R14" s="37"/>
      <c r="S14" s="70">
        <v>0</v>
      </c>
      <c r="T14" s="38"/>
      <c r="U14" s="38">
        <f t="shared" ref="U14:U15" si="2">S14</f>
        <v>0</v>
      </c>
      <c r="V14" s="128"/>
      <c r="W14" s="37">
        <f t="shared" si="1"/>
        <v>0</v>
      </c>
    </row>
    <row r="15" spans="1:29">
      <c r="A15" s="69" t="s">
        <v>189</v>
      </c>
      <c r="G15" s="34">
        <v>0</v>
      </c>
      <c r="H15" s="34"/>
      <c r="I15" s="34">
        <v>0</v>
      </c>
      <c r="J15" s="34"/>
      <c r="K15" s="34">
        <v>0</v>
      </c>
      <c r="L15" s="70"/>
      <c r="M15" s="34">
        <v>0</v>
      </c>
      <c r="N15" s="34"/>
      <c r="O15" s="37">
        <v>0</v>
      </c>
      <c r="P15" s="70"/>
      <c r="Q15" s="37">
        <f>-U15</f>
        <v>2588</v>
      </c>
      <c r="R15" s="37"/>
      <c r="S15" s="37">
        <v>-2588</v>
      </c>
      <c r="T15" s="70"/>
      <c r="U15" s="38">
        <f t="shared" si="2"/>
        <v>-2588</v>
      </c>
      <c r="V15" s="128"/>
      <c r="W15" s="37">
        <f t="shared" si="1"/>
        <v>0</v>
      </c>
    </row>
    <row r="16" spans="1:29">
      <c r="A16" s="69" t="s">
        <v>211</v>
      </c>
      <c r="E16" s="313">
        <v>19</v>
      </c>
      <c r="G16" s="70">
        <v>0</v>
      </c>
      <c r="H16" s="70"/>
      <c r="I16" s="70">
        <v>0</v>
      </c>
      <c r="J16" s="70"/>
      <c r="K16" s="37">
        <v>-3600</v>
      </c>
      <c r="L16" s="70"/>
      <c r="M16" s="70">
        <v>0</v>
      </c>
      <c r="N16" s="70"/>
      <c r="O16" s="70">
        <v>0</v>
      </c>
      <c r="P16" s="70"/>
      <c r="Q16" s="70">
        <v>0</v>
      </c>
      <c r="R16" s="70"/>
      <c r="S16" s="70">
        <v>0</v>
      </c>
      <c r="T16" s="70"/>
      <c r="U16" s="70">
        <v>0</v>
      </c>
      <c r="V16" s="128"/>
      <c r="W16" s="37">
        <f t="shared" si="1"/>
        <v>-3600</v>
      </c>
    </row>
    <row r="17" spans="1:24" ht="21.75" thickBot="1">
      <c r="A17" s="235" t="s">
        <v>230</v>
      </c>
      <c r="D17" s="235"/>
      <c r="G17" s="99">
        <f>SUM(G11:G16)</f>
        <v>854895</v>
      </c>
      <c r="H17" s="100"/>
      <c r="I17" s="99">
        <f>SUM(I11:I16)</f>
        <v>1215168</v>
      </c>
      <c r="J17" s="100"/>
      <c r="K17" s="266">
        <f>SUM(K11:K16)</f>
        <v>-3600</v>
      </c>
      <c r="L17" s="100"/>
      <c r="M17" s="99">
        <f>SUM(M11:M16)</f>
        <v>50641</v>
      </c>
      <c r="N17" s="100"/>
      <c r="O17" s="266">
        <f>SUM(O11:O16)</f>
        <v>-3600</v>
      </c>
      <c r="P17" s="100"/>
      <c r="Q17" s="99">
        <f>SUM(Q11:Q16)</f>
        <v>538767</v>
      </c>
      <c r="R17" s="100"/>
      <c r="S17" s="99">
        <f>SUM(S11:S16)</f>
        <v>0</v>
      </c>
      <c r="T17" s="100"/>
      <c r="U17" s="99">
        <f>SUM(U11:U16)</f>
        <v>0</v>
      </c>
      <c r="V17" s="100"/>
      <c r="W17" s="99">
        <f>SUM(W11:W16)</f>
        <v>2652271</v>
      </c>
      <c r="X17" s="280">
        <f>W17-SP!M90</f>
        <v>0</v>
      </c>
    </row>
    <row r="18" spans="1:24" ht="21.75" thickTop="1">
      <c r="D18" s="235"/>
      <c r="G18" s="100"/>
      <c r="H18" s="100"/>
      <c r="I18" s="100"/>
      <c r="J18" s="100"/>
      <c r="K18" s="100"/>
      <c r="L18" s="100"/>
      <c r="M18" s="70"/>
      <c r="N18" s="70"/>
      <c r="O18" s="70"/>
      <c r="P18" s="70"/>
      <c r="Q18" s="70"/>
      <c r="R18" s="70"/>
      <c r="S18" s="70"/>
      <c r="T18" s="70"/>
      <c r="U18" s="70"/>
      <c r="V18" s="100"/>
      <c r="W18" s="100"/>
    </row>
    <row r="19" spans="1:24">
      <c r="A19" s="69" t="s">
        <v>157</v>
      </c>
      <c r="D19" s="235"/>
      <c r="G19" s="70">
        <v>625907</v>
      </c>
      <c r="H19" s="70"/>
      <c r="I19" s="70">
        <v>1169366</v>
      </c>
      <c r="J19" s="70"/>
      <c r="K19" s="70">
        <v>0</v>
      </c>
      <c r="L19" s="100"/>
      <c r="M19" s="70">
        <v>46736</v>
      </c>
      <c r="N19" s="70"/>
      <c r="O19" s="70">
        <v>0</v>
      </c>
      <c r="P19" s="70"/>
      <c r="Q19" s="70">
        <v>462418</v>
      </c>
      <c r="R19" s="70"/>
      <c r="S19" s="70">
        <v>0</v>
      </c>
      <c r="T19" s="70"/>
      <c r="U19" s="70">
        <v>0</v>
      </c>
      <c r="V19" s="100"/>
      <c r="W19" s="38">
        <f t="shared" ref="W19:W23" si="3">SUM(G19:U19)</f>
        <v>2304427</v>
      </c>
    </row>
    <row r="20" spans="1:24">
      <c r="A20" s="69" t="s">
        <v>263</v>
      </c>
      <c r="D20" s="235"/>
      <c r="G20" s="70">
        <v>1</v>
      </c>
      <c r="H20" s="70"/>
      <c r="I20" s="70">
        <v>5</v>
      </c>
      <c r="J20" s="70"/>
      <c r="K20" s="70">
        <v>0</v>
      </c>
      <c r="L20" s="100"/>
      <c r="M20" s="70">
        <v>0</v>
      </c>
      <c r="N20" s="70"/>
      <c r="O20" s="70">
        <v>0</v>
      </c>
      <c r="P20" s="70"/>
      <c r="Q20" s="70">
        <v>0</v>
      </c>
      <c r="R20" s="70"/>
      <c r="S20" s="70">
        <v>0</v>
      </c>
      <c r="T20" s="70"/>
      <c r="U20" s="70">
        <v>0</v>
      </c>
      <c r="V20" s="100"/>
      <c r="W20" s="38">
        <f t="shared" si="3"/>
        <v>6</v>
      </c>
    </row>
    <row r="21" spans="1:24">
      <c r="A21" s="69" t="s">
        <v>199</v>
      </c>
      <c r="D21" s="235"/>
      <c r="G21" s="70">
        <v>0</v>
      </c>
      <c r="H21" s="70"/>
      <c r="I21" s="70">
        <v>0</v>
      </c>
      <c r="J21" s="70"/>
      <c r="K21" s="70">
        <v>0</v>
      </c>
      <c r="L21" s="100"/>
      <c r="M21" s="70">
        <v>0</v>
      </c>
      <c r="N21" s="70"/>
      <c r="O21" s="70">
        <v>0</v>
      </c>
      <c r="P21" s="70"/>
      <c r="Q21" s="38">
        <v>-6506</v>
      </c>
      <c r="R21" s="38"/>
      <c r="S21" s="70">
        <v>0</v>
      </c>
      <c r="T21" s="70"/>
      <c r="U21" s="70">
        <v>0</v>
      </c>
      <c r="V21" s="100"/>
      <c r="W21" s="38">
        <f t="shared" si="3"/>
        <v>-6506</v>
      </c>
    </row>
    <row r="22" spans="1:24">
      <c r="A22" s="69" t="s">
        <v>219</v>
      </c>
      <c r="E22" s="138"/>
      <c r="F22" s="87"/>
      <c r="G22" s="237">
        <v>0</v>
      </c>
      <c r="H22" s="237"/>
      <c r="I22" s="237">
        <v>0</v>
      </c>
      <c r="J22" s="237"/>
      <c r="K22" s="237">
        <v>0</v>
      </c>
      <c r="L22" s="237"/>
      <c r="M22" s="237">
        <v>0</v>
      </c>
      <c r="N22" s="237"/>
      <c r="O22" s="70">
        <v>0</v>
      </c>
      <c r="P22" s="34"/>
      <c r="Q22" s="38">
        <v>47988</v>
      </c>
      <c r="R22" s="38"/>
      <c r="S22" s="70">
        <v>0</v>
      </c>
      <c r="T22" s="38"/>
      <c r="U22" s="38">
        <v>0</v>
      </c>
      <c r="V22" s="34"/>
      <c r="W22" s="38">
        <f t="shared" si="3"/>
        <v>47988</v>
      </c>
    </row>
    <row r="23" spans="1:24">
      <c r="A23" s="69" t="s">
        <v>76</v>
      </c>
      <c r="E23" s="129"/>
      <c r="F23" s="87"/>
      <c r="G23" s="237">
        <v>0</v>
      </c>
      <c r="H23" s="238"/>
      <c r="I23" s="237">
        <v>0</v>
      </c>
      <c r="J23" s="237"/>
      <c r="K23" s="237">
        <v>0</v>
      </c>
      <c r="L23" s="238"/>
      <c r="M23" s="237">
        <v>853</v>
      </c>
      <c r="N23" s="237"/>
      <c r="O23" s="70">
        <v>0</v>
      </c>
      <c r="P23" s="34"/>
      <c r="Q23" s="38">
        <v>-853</v>
      </c>
      <c r="R23" s="38"/>
      <c r="S23" s="70">
        <v>0</v>
      </c>
      <c r="T23" s="38"/>
      <c r="U23" s="38">
        <v>0</v>
      </c>
      <c r="V23" s="34"/>
      <c r="W23" s="38">
        <f t="shared" si="3"/>
        <v>0</v>
      </c>
    </row>
    <row r="24" spans="1:24" ht="21.75" thickBot="1">
      <c r="A24" s="235" t="s">
        <v>231</v>
      </c>
      <c r="D24" s="235"/>
      <c r="G24" s="99">
        <f>SUM(G19:G23)</f>
        <v>625908</v>
      </c>
      <c r="H24" s="100"/>
      <c r="I24" s="99">
        <f>SUM(I19:I23)</f>
        <v>1169371</v>
      </c>
      <c r="J24" s="100"/>
      <c r="K24" s="99">
        <v>0</v>
      </c>
      <c r="L24" s="100"/>
      <c r="M24" s="99">
        <f>SUM(M19:M23)</f>
        <v>47589</v>
      </c>
      <c r="N24" s="100"/>
      <c r="O24" s="99">
        <f>SUM(O19:O23)</f>
        <v>0</v>
      </c>
      <c r="P24" s="100"/>
      <c r="Q24" s="99">
        <f>SUM(Q19:Q23)</f>
        <v>503047</v>
      </c>
      <c r="R24" s="100"/>
      <c r="S24" s="99">
        <f>SUM(S19:S23)</f>
        <v>0</v>
      </c>
      <c r="T24" s="100"/>
      <c r="U24" s="99">
        <f>SUM(U19:U23)</f>
        <v>0</v>
      </c>
      <c r="V24" s="100"/>
      <c r="W24" s="99">
        <f>SUM(W19:W23)</f>
        <v>2345915</v>
      </c>
    </row>
    <row r="25" spans="1:24" ht="21" customHeight="1" thickTop="1">
      <c r="G25" s="239"/>
      <c r="H25" s="240"/>
      <c r="I25" s="239"/>
      <c r="J25" s="239"/>
      <c r="K25" s="239"/>
      <c r="L25" s="240"/>
      <c r="M25" s="239"/>
      <c r="N25" s="239"/>
      <c r="O25" s="239"/>
      <c r="P25" s="240"/>
      <c r="Q25" s="239"/>
      <c r="R25" s="239"/>
      <c r="S25" s="239"/>
      <c r="T25" s="239"/>
      <c r="U25" s="239"/>
      <c r="V25" s="240"/>
      <c r="W25" s="239"/>
    </row>
    <row r="26" spans="1:24" ht="10.5" customHeight="1">
      <c r="C26" s="235"/>
      <c r="D26" s="235"/>
      <c r="G26" s="241"/>
      <c r="H26" s="241"/>
      <c r="I26" s="241"/>
      <c r="J26" s="241"/>
      <c r="K26" s="241"/>
      <c r="L26" s="241"/>
      <c r="M26" s="241"/>
      <c r="N26" s="241"/>
      <c r="O26" s="241"/>
      <c r="P26" s="241"/>
      <c r="Q26" s="241"/>
      <c r="R26" s="241"/>
      <c r="S26" s="241"/>
      <c r="T26" s="241"/>
      <c r="U26" s="241"/>
      <c r="V26" s="241"/>
      <c r="W26" s="241"/>
    </row>
  </sheetData>
  <mergeCells count="5">
    <mergeCell ref="C3:W3"/>
    <mergeCell ref="C4:W4"/>
    <mergeCell ref="C5:W5"/>
    <mergeCell ref="M8:Q8"/>
    <mergeCell ref="E7:W7"/>
  </mergeCells>
  <pageMargins left="0.6692913385826772" right="0.31496062992125984" top="0.39370078740157483" bottom="0.39370078740157483" header="0.19685039370078741" footer="0.39370078740157483"/>
  <pageSetup paperSize="9" scale="72" firstPageNumber="9" orientation="landscape" useFirstPageNumber="1" r:id="rId1"/>
  <headerFooter>
    <oddFooter xml:space="preserve">&amp;L&amp;"Angsana New,Regular"&amp;12The accompanying notes are an intergral part of the interim financial statements.&amp;R&amp;"Angsana New,Regular"&amp;14          &amp;P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tabSelected="1" view="pageBreakPreview" topLeftCell="A97" zoomScale="70" zoomScaleNormal="160" zoomScaleSheetLayoutView="70" zoomScalePageLayoutView="85" workbookViewId="0">
      <selection activeCell="K22" sqref="K22"/>
    </sheetView>
  </sheetViews>
  <sheetFormatPr defaultColWidth="9" defaultRowHeight="21"/>
  <cols>
    <col min="1" max="4" width="2" style="43" customWidth="1"/>
    <col min="5" max="5" width="11.28515625" style="45" customWidth="1"/>
    <col min="6" max="6" width="29.28515625" style="45" customWidth="1"/>
    <col min="7" max="7" width="7.42578125" style="45" customWidth="1"/>
    <col min="8" max="8" width="1.7109375" style="45" customWidth="1"/>
    <col min="9" max="9" width="13.7109375" style="51" customWidth="1"/>
    <col min="10" max="10" width="1.7109375" style="50" customWidth="1"/>
    <col min="11" max="11" width="13.7109375" style="65" customWidth="1"/>
    <col min="12" max="12" width="1.7109375" style="50" customWidth="1"/>
    <col min="13" max="13" width="13.7109375" style="53" customWidth="1"/>
    <col min="14" max="14" width="1.7109375" style="66" customWidth="1"/>
    <col min="15" max="15" width="13.7109375" style="52" customWidth="1"/>
    <col min="16" max="16" width="14.140625" style="73" customWidth="1"/>
    <col min="17" max="17" width="14.140625" style="45" bestFit="1" customWidth="1"/>
    <col min="18" max="18" width="10.140625" style="45" customWidth="1"/>
    <col min="19" max="20" width="9.140625" style="45" customWidth="1"/>
    <col min="21" max="16384" width="9" style="45"/>
  </cols>
  <sheetData>
    <row r="1" spans="1:18">
      <c r="O1" s="279" t="s">
        <v>10</v>
      </c>
    </row>
    <row r="2" spans="1:18">
      <c r="O2" s="279" t="s">
        <v>11</v>
      </c>
    </row>
    <row r="3" spans="1:18" ht="20.45" customHeight="1">
      <c r="A3" s="390" t="s">
        <v>98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</row>
    <row r="4" spans="1:18" ht="20.45" customHeight="1">
      <c r="A4" s="390" t="s">
        <v>78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</row>
    <row r="5" spans="1:18" s="50" customFormat="1" ht="20.45" customHeight="1">
      <c r="A5" s="390" t="s">
        <v>229</v>
      </c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207"/>
    </row>
    <row r="6" spans="1:18" s="50" customFormat="1" ht="20.45" customHeight="1">
      <c r="A6" s="143"/>
      <c r="B6" s="143"/>
      <c r="C6" s="143"/>
      <c r="D6" s="143"/>
      <c r="E6" s="112"/>
      <c r="F6" s="112"/>
      <c r="G6" s="112"/>
      <c r="H6" s="112"/>
      <c r="I6" s="88"/>
      <c r="J6" s="145"/>
      <c r="K6" s="208"/>
      <c r="L6" s="145"/>
      <c r="M6" s="54"/>
      <c r="N6" s="145"/>
      <c r="O6" s="209" t="str">
        <f>+'EC Separate'!W6</f>
        <v>(Unit : Thousand Baht)</v>
      </c>
      <c r="P6" s="207"/>
    </row>
    <row r="7" spans="1:18" s="92" customFormat="1" ht="20.45" customHeight="1">
      <c r="A7" s="148"/>
      <c r="B7" s="148"/>
      <c r="C7" s="148"/>
      <c r="D7" s="148"/>
      <c r="E7" s="149"/>
      <c r="F7" s="149"/>
      <c r="G7" s="149"/>
      <c r="H7" s="149"/>
      <c r="I7" s="392" t="str">
        <f>'CI (3M)'!I7:K7</f>
        <v xml:space="preserve">Consolidated </v>
      </c>
      <c r="J7" s="392"/>
      <c r="K7" s="392"/>
      <c r="L7" s="151"/>
      <c r="M7" s="392" t="str">
        <f>'CI (3M)'!M7:O7</f>
        <v>Separate</v>
      </c>
      <c r="N7" s="392"/>
      <c r="O7" s="392"/>
      <c r="P7" s="194"/>
    </row>
    <row r="8" spans="1:18" s="92" customFormat="1" ht="20.45" customHeight="1">
      <c r="A8" s="148"/>
      <c r="B8" s="148"/>
      <c r="C8" s="148"/>
      <c r="D8" s="148"/>
      <c r="E8" s="149"/>
      <c r="F8" s="149"/>
      <c r="G8" s="119"/>
      <c r="H8" s="149"/>
      <c r="I8" s="56" t="str">
        <f>+'CI (3M)'!I8</f>
        <v>2019</v>
      </c>
      <c r="J8" s="210"/>
      <c r="K8" s="126" t="str">
        <f>+'CI (3M)'!K8</f>
        <v>2018</v>
      </c>
      <c r="L8" s="210"/>
      <c r="M8" s="56" t="str">
        <f>+'CI (3M)'!M8</f>
        <v>2019</v>
      </c>
      <c r="N8" s="210"/>
      <c r="O8" s="126" t="str">
        <f>+'CI (3M)'!O8</f>
        <v>2018</v>
      </c>
      <c r="P8" s="194"/>
    </row>
    <row r="9" spans="1:18" s="77" customFormat="1">
      <c r="A9" s="76" t="s">
        <v>79</v>
      </c>
      <c r="B9" s="71"/>
      <c r="C9" s="71"/>
      <c r="D9" s="71"/>
      <c r="E9" s="78"/>
      <c r="F9" s="149"/>
      <c r="G9" s="78"/>
      <c r="H9" s="78"/>
      <c r="I9" s="89"/>
      <c r="J9" s="211"/>
      <c r="K9" s="212"/>
      <c r="L9" s="71"/>
      <c r="M9" s="213"/>
      <c r="O9" s="214"/>
      <c r="P9" s="79"/>
      <c r="Q9" s="74"/>
    </row>
    <row r="10" spans="1:18" s="75" customFormat="1">
      <c r="A10" s="71"/>
      <c r="B10" s="71" t="s">
        <v>266</v>
      </c>
      <c r="C10" s="71"/>
      <c r="D10" s="71"/>
      <c r="I10" s="39">
        <v>39521</v>
      </c>
      <c r="J10" s="39"/>
      <c r="K10" s="39">
        <v>59101</v>
      </c>
      <c r="L10" s="39"/>
      <c r="M10" s="39">
        <v>43980</v>
      </c>
      <c r="N10" s="39"/>
      <c r="O10" s="39">
        <v>47988</v>
      </c>
      <c r="P10" s="73"/>
      <c r="Q10" s="74"/>
      <c r="R10" s="357"/>
    </row>
    <row r="11" spans="1:18" s="75" customFormat="1">
      <c r="A11" s="71"/>
      <c r="B11" s="71" t="s">
        <v>80</v>
      </c>
      <c r="C11" s="71"/>
      <c r="D11" s="71"/>
      <c r="E11" s="71"/>
      <c r="F11" s="71"/>
      <c r="G11" s="71"/>
      <c r="H11" s="71"/>
      <c r="I11" s="39"/>
      <c r="J11" s="27"/>
      <c r="K11" s="38"/>
      <c r="L11" s="22"/>
      <c r="M11" s="24"/>
      <c r="N11" s="22"/>
      <c r="O11" s="36"/>
      <c r="P11" s="73"/>
      <c r="Q11" s="74"/>
      <c r="R11" s="357"/>
    </row>
    <row r="12" spans="1:18" s="75" customFormat="1">
      <c r="A12" s="71"/>
      <c r="B12" s="71"/>
      <c r="C12" s="71" t="s">
        <v>280</v>
      </c>
      <c r="D12" s="71"/>
      <c r="E12" s="71"/>
      <c r="F12" s="71"/>
      <c r="G12" s="71"/>
      <c r="H12" s="71"/>
      <c r="I12" s="39">
        <v>14103</v>
      </c>
      <c r="J12" s="27"/>
      <c r="K12" s="38">
        <v>8947</v>
      </c>
      <c r="L12" s="22"/>
      <c r="M12" s="24">
        <v>13482</v>
      </c>
      <c r="N12" s="22"/>
      <c r="O12" s="36">
        <v>12439</v>
      </c>
      <c r="P12" s="73"/>
      <c r="Q12" s="74"/>
      <c r="R12" s="357"/>
    </row>
    <row r="13" spans="1:18" s="75" customFormat="1">
      <c r="A13" s="71"/>
      <c r="C13" s="71" t="s">
        <v>103</v>
      </c>
      <c r="D13" s="71"/>
      <c r="E13" s="78"/>
      <c r="F13" s="78"/>
      <c r="G13" s="78"/>
      <c r="H13" s="78"/>
      <c r="I13" s="111"/>
      <c r="J13" s="42"/>
      <c r="K13" s="101"/>
      <c r="L13" s="42"/>
      <c r="M13" s="111"/>
      <c r="N13" s="42"/>
      <c r="O13" s="101"/>
      <c r="P13" s="73"/>
      <c r="Q13" s="74"/>
      <c r="R13" s="357"/>
    </row>
    <row r="14" spans="1:18" s="75" customFormat="1">
      <c r="A14" s="71"/>
      <c r="C14" s="71"/>
      <c r="D14" s="71" t="s">
        <v>16</v>
      </c>
      <c r="E14" s="78"/>
      <c r="F14" s="78"/>
      <c r="G14" s="78"/>
      <c r="H14" s="78"/>
      <c r="I14" s="111"/>
      <c r="J14" s="42"/>
      <c r="K14" s="101"/>
      <c r="L14" s="42"/>
      <c r="M14" s="111"/>
      <c r="N14" s="42"/>
      <c r="O14" s="101"/>
      <c r="P14" s="73"/>
      <c r="R14" s="357"/>
    </row>
    <row r="15" spans="1:18" s="75" customFormat="1">
      <c r="A15" s="71"/>
      <c r="C15" s="71"/>
      <c r="E15" s="71" t="s">
        <v>17</v>
      </c>
      <c r="F15" s="78"/>
      <c r="G15" s="78"/>
      <c r="H15" s="78"/>
      <c r="I15" s="37">
        <v>5998</v>
      </c>
      <c r="J15" s="298"/>
      <c r="K15" s="297">
        <v>4920</v>
      </c>
      <c r="L15" s="298"/>
      <c r="M15" s="111">
        <v>2682</v>
      </c>
      <c r="N15" s="298"/>
      <c r="O15" s="297">
        <v>2695</v>
      </c>
      <c r="P15" s="73"/>
      <c r="Q15" s="74"/>
      <c r="R15" s="357"/>
    </row>
    <row r="16" spans="1:18" s="75" customFormat="1">
      <c r="A16" s="71"/>
      <c r="C16" s="71"/>
      <c r="D16" s="71" t="s">
        <v>81</v>
      </c>
      <c r="E16" s="78"/>
      <c r="F16" s="78" t="s">
        <v>83</v>
      </c>
      <c r="G16" s="78"/>
      <c r="H16" s="78"/>
      <c r="I16" s="111">
        <v>75785</v>
      </c>
      <c r="J16" s="298"/>
      <c r="K16" s="297">
        <v>82343</v>
      </c>
      <c r="L16" s="298"/>
      <c r="M16" s="111">
        <v>71684</v>
      </c>
      <c r="N16" s="298"/>
      <c r="O16" s="297">
        <v>75090</v>
      </c>
      <c r="P16" s="73"/>
      <c r="Q16" s="74"/>
      <c r="R16" s="357"/>
    </row>
    <row r="17" spans="1:18" s="77" customFormat="1">
      <c r="A17" s="76"/>
      <c r="C17" s="71" t="s">
        <v>124</v>
      </c>
      <c r="E17" s="78"/>
      <c r="F17" s="78"/>
      <c r="G17" s="78"/>
      <c r="H17" s="78"/>
      <c r="I17" s="37">
        <v>-140001</v>
      </c>
      <c r="J17" s="342"/>
      <c r="K17" s="37">
        <v>165773</v>
      </c>
      <c r="L17" s="342"/>
      <c r="M17" s="37">
        <v>-119771</v>
      </c>
      <c r="N17" s="299"/>
      <c r="O17" s="293">
        <v>119826</v>
      </c>
      <c r="P17" s="73"/>
      <c r="Q17" s="74"/>
      <c r="R17" s="357"/>
    </row>
    <row r="18" spans="1:18" s="77" customFormat="1">
      <c r="A18" s="76"/>
      <c r="C18" s="71" t="s">
        <v>84</v>
      </c>
      <c r="D18" s="71"/>
      <c r="E18" s="78"/>
      <c r="F18" s="78"/>
      <c r="G18" s="78"/>
      <c r="H18" s="78"/>
      <c r="I18" s="37">
        <v>34217</v>
      </c>
      <c r="J18" s="342"/>
      <c r="K18" s="37">
        <v>-25865</v>
      </c>
      <c r="L18" s="342"/>
      <c r="M18" s="37">
        <v>32405</v>
      </c>
      <c r="N18" s="299"/>
      <c r="O18" s="293">
        <v>-29865</v>
      </c>
      <c r="P18" s="73"/>
      <c r="Q18" s="74"/>
      <c r="R18" s="357"/>
    </row>
    <row r="19" spans="1:18" s="77" customFormat="1">
      <c r="A19" s="76"/>
      <c r="C19" s="71" t="s">
        <v>232</v>
      </c>
      <c r="D19" s="71"/>
      <c r="E19" s="71"/>
      <c r="F19" s="71"/>
      <c r="G19" s="71"/>
      <c r="H19" s="71"/>
      <c r="I19" s="37">
        <v>105198</v>
      </c>
      <c r="J19" s="342"/>
      <c r="K19" s="37">
        <v>15426</v>
      </c>
      <c r="L19" s="342"/>
      <c r="M19" s="37">
        <v>122028</v>
      </c>
      <c r="N19" s="299"/>
      <c r="O19" s="293">
        <v>50662</v>
      </c>
      <c r="P19" s="73"/>
      <c r="Q19" s="74"/>
      <c r="R19" s="357"/>
    </row>
    <row r="20" spans="1:18" s="77" customFormat="1">
      <c r="A20" s="76"/>
      <c r="C20" s="71" t="s">
        <v>166</v>
      </c>
      <c r="E20" s="78"/>
      <c r="F20" s="78"/>
      <c r="G20" s="78"/>
      <c r="H20" s="78"/>
      <c r="I20" s="37">
        <v>53518</v>
      </c>
      <c r="J20" s="342"/>
      <c r="K20" s="37">
        <v>-176</v>
      </c>
      <c r="L20" s="342"/>
      <c r="M20" s="36">
        <v>16866</v>
      </c>
      <c r="N20" s="299"/>
      <c r="O20" s="293">
        <v>25325</v>
      </c>
      <c r="P20" s="73"/>
      <c r="Q20" s="74"/>
      <c r="R20" s="357"/>
    </row>
    <row r="21" spans="1:18" s="75" customFormat="1">
      <c r="A21" s="76"/>
      <c r="B21" s="76"/>
      <c r="C21" s="71" t="s">
        <v>104</v>
      </c>
      <c r="D21" s="71"/>
      <c r="E21" s="63"/>
      <c r="F21" s="63"/>
      <c r="G21" s="63"/>
      <c r="H21" s="63"/>
      <c r="I21" s="37">
        <v>-740</v>
      </c>
      <c r="J21" s="294"/>
      <c r="K21" s="292">
        <v>0</v>
      </c>
      <c r="L21" s="298"/>
      <c r="M21" s="37">
        <v>-740</v>
      </c>
      <c r="N21" s="298"/>
      <c r="O21" s="300">
        <v>0</v>
      </c>
      <c r="P21" s="73"/>
      <c r="Q21" s="74"/>
      <c r="R21" s="357"/>
    </row>
    <row r="22" spans="1:18" s="75" customFormat="1">
      <c r="A22" s="76"/>
      <c r="B22" s="76"/>
      <c r="C22" s="71" t="s">
        <v>99</v>
      </c>
      <c r="D22" s="71"/>
      <c r="E22" s="63"/>
      <c r="F22" s="63"/>
      <c r="G22" s="63"/>
      <c r="H22" s="63"/>
      <c r="I22" s="37"/>
      <c r="J22" s="37"/>
      <c r="K22" s="37"/>
      <c r="L22" s="37"/>
      <c r="M22" s="37"/>
      <c r="N22" s="37"/>
      <c r="O22" s="37"/>
      <c r="P22" s="73"/>
      <c r="Q22" s="74"/>
      <c r="R22" s="357"/>
    </row>
    <row r="23" spans="1:18" s="75" customFormat="1">
      <c r="A23" s="76"/>
      <c r="B23" s="76"/>
      <c r="C23" s="71"/>
      <c r="D23" s="71" t="s">
        <v>85</v>
      </c>
      <c r="E23" s="63"/>
      <c r="F23" s="63"/>
      <c r="G23" s="63"/>
      <c r="H23" s="63"/>
      <c r="I23" s="24">
        <v>14177</v>
      </c>
      <c r="J23" s="294"/>
      <c r="K23" s="292">
        <v>17156</v>
      </c>
      <c r="L23" s="298"/>
      <c r="M23" s="330">
        <v>11526</v>
      </c>
      <c r="N23" s="298"/>
      <c r="O23" s="300">
        <v>9681</v>
      </c>
      <c r="P23" s="73"/>
      <c r="Q23" s="74"/>
      <c r="R23" s="357"/>
    </row>
    <row r="24" spans="1:18" s="75" customFormat="1">
      <c r="A24" s="76"/>
      <c r="B24" s="76"/>
      <c r="C24" s="71"/>
      <c r="D24" s="71" t="s">
        <v>86</v>
      </c>
      <c r="E24" s="63"/>
      <c r="F24" s="63"/>
      <c r="G24" s="63"/>
      <c r="H24" s="63"/>
      <c r="I24" s="24">
        <v>7547</v>
      </c>
      <c r="J24" s="294"/>
      <c r="K24" s="292">
        <v>3885</v>
      </c>
      <c r="L24" s="298"/>
      <c r="M24" s="330">
        <v>0</v>
      </c>
      <c r="N24" s="298"/>
      <c r="O24" s="300">
        <v>282</v>
      </c>
      <c r="P24" s="73"/>
      <c r="Q24" s="74"/>
      <c r="R24" s="357"/>
    </row>
    <row r="25" spans="1:18" s="75" customFormat="1">
      <c r="A25" s="76"/>
      <c r="B25" s="76"/>
      <c r="C25" s="71"/>
      <c r="D25" s="71" t="s">
        <v>87</v>
      </c>
      <c r="E25" s="63"/>
      <c r="F25" s="63"/>
      <c r="G25" s="63"/>
      <c r="H25" s="63"/>
      <c r="I25" s="24">
        <v>363</v>
      </c>
      <c r="J25" s="294"/>
      <c r="K25" s="292">
        <v>363</v>
      </c>
      <c r="L25" s="298"/>
      <c r="M25" s="330">
        <v>363</v>
      </c>
      <c r="N25" s="298"/>
      <c r="O25" s="300">
        <v>363</v>
      </c>
      <c r="P25" s="73"/>
      <c r="Q25" s="74"/>
      <c r="R25" s="357"/>
    </row>
    <row r="26" spans="1:18" s="75" customFormat="1">
      <c r="A26" s="76"/>
      <c r="B26" s="76"/>
      <c r="C26" s="71"/>
      <c r="D26" s="71" t="s">
        <v>88</v>
      </c>
      <c r="E26" s="63"/>
      <c r="F26" s="63"/>
      <c r="G26" s="63"/>
      <c r="H26" s="63"/>
      <c r="I26" s="24">
        <v>1042</v>
      </c>
      <c r="J26" s="294"/>
      <c r="K26" s="292">
        <v>2062</v>
      </c>
      <c r="L26" s="298"/>
      <c r="M26" s="330">
        <v>75</v>
      </c>
      <c r="N26" s="298"/>
      <c r="O26" s="300">
        <v>125</v>
      </c>
      <c r="P26" s="73"/>
      <c r="Q26" s="74"/>
      <c r="R26" s="357"/>
    </row>
    <row r="27" spans="1:18" s="75" customFormat="1">
      <c r="A27" s="71"/>
      <c r="B27" s="71"/>
      <c r="C27" s="75" t="s">
        <v>125</v>
      </c>
      <c r="I27" s="37"/>
      <c r="J27" s="37"/>
      <c r="K27" s="37"/>
      <c r="L27" s="37"/>
      <c r="M27" s="37"/>
      <c r="N27" s="37"/>
      <c r="O27" s="37"/>
      <c r="P27" s="73"/>
      <c r="Q27" s="74"/>
      <c r="R27" s="357"/>
    </row>
    <row r="28" spans="1:18" s="75" customFormat="1">
      <c r="A28" s="71"/>
      <c r="B28" s="71"/>
      <c r="D28" s="75" t="s">
        <v>126</v>
      </c>
      <c r="I28" s="36">
        <v>-2828</v>
      </c>
      <c r="J28" s="294"/>
      <c r="K28" s="292">
        <v>-232</v>
      </c>
      <c r="L28" s="294"/>
      <c r="M28" s="337">
        <v>-2504</v>
      </c>
      <c r="N28" s="294"/>
      <c r="O28" s="292">
        <v>-186</v>
      </c>
      <c r="P28" s="73"/>
      <c r="Q28" s="74"/>
      <c r="R28" s="357"/>
    </row>
    <row r="29" spans="1:18" s="75" customFormat="1">
      <c r="A29" s="71"/>
      <c r="B29" s="71"/>
      <c r="D29" s="75" t="s">
        <v>89</v>
      </c>
      <c r="I29" s="36">
        <v>-838</v>
      </c>
      <c r="J29" s="294"/>
      <c r="K29" s="292">
        <v>-321</v>
      </c>
      <c r="L29" s="294"/>
      <c r="M29" s="337">
        <v>-867</v>
      </c>
      <c r="N29" s="294"/>
      <c r="O29" s="292">
        <v>-503</v>
      </c>
      <c r="P29" s="73"/>
      <c r="Q29" s="74"/>
      <c r="R29" s="357"/>
    </row>
    <row r="30" spans="1:18" s="75" customFormat="1">
      <c r="A30" s="71"/>
      <c r="B30" s="115"/>
      <c r="C30" s="142"/>
      <c r="D30" s="115" t="s">
        <v>105</v>
      </c>
      <c r="E30" s="115"/>
      <c r="F30" s="115"/>
      <c r="G30" s="115"/>
      <c r="H30" s="71"/>
      <c r="I30" s="36">
        <v>-2592</v>
      </c>
      <c r="J30" s="294"/>
      <c r="K30" s="292">
        <v>-2160</v>
      </c>
      <c r="L30" s="294"/>
      <c r="M30" s="337">
        <v>-2592</v>
      </c>
      <c r="N30" s="294"/>
      <c r="O30" s="292">
        <v>-2160</v>
      </c>
      <c r="P30" s="73"/>
      <c r="Q30" s="74"/>
      <c r="R30" s="357"/>
    </row>
    <row r="31" spans="1:18" s="75" customFormat="1">
      <c r="A31" s="71"/>
      <c r="B31" s="115"/>
      <c r="C31" s="115" t="s">
        <v>134</v>
      </c>
      <c r="D31" s="115"/>
      <c r="E31" s="116"/>
      <c r="F31" s="116"/>
      <c r="G31" s="116"/>
      <c r="H31" s="72"/>
      <c r="I31" s="37"/>
      <c r="J31" s="37"/>
      <c r="K31" s="37"/>
      <c r="L31" s="37"/>
      <c r="M31" s="37"/>
      <c r="N31" s="37"/>
      <c r="O31" s="37"/>
      <c r="P31" s="73"/>
      <c r="Q31" s="74"/>
      <c r="R31" s="357"/>
    </row>
    <row r="32" spans="1:18" s="75" customFormat="1">
      <c r="A32" s="71"/>
      <c r="B32" s="115"/>
      <c r="C32" s="115"/>
      <c r="D32" s="115" t="s">
        <v>90</v>
      </c>
      <c r="E32" s="116"/>
      <c r="F32" s="116"/>
      <c r="G32" s="116"/>
      <c r="H32" s="72"/>
      <c r="I32" s="24">
        <v>3600</v>
      </c>
      <c r="J32" s="294"/>
      <c r="K32" s="292">
        <v>1981</v>
      </c>
      <c r="L32" s="294"/>
      <c r="M32" s="36">
        <v>3142</v>
      </c>
      <c r="N32" s="294"/>
      <c r="O32" s="292">
        <v>1744</v>
      </c>
      <c r="P32" s="73"/>
      <c r="Q32" s="74"/>
      <c r="R32" s="357"/>
    </row>
    <row r="33" spans="1:18" s="75" customFormat="1">
      <c r="A33" s="71"/>
      <c r="B33" s="115"/>
      <c r="C33" s="115" t="s">
        <v>233</v>
      </c>
      <c r="D33" s="115"/>
      <c r="E33" s="116"/>
      <c r="F33" s="116"/>
      <c r="G33" s="116"/>
      <c r="H33" s="72"/>
      <c r="I33" s="338">
        <v>-8525</v>
      </c>
      <c r="J33" s="294"/>
      <c r="K33" s="292">
        <v>-6270</v>
      </c>
      <c r="L33" s="294"/>
      <c r="M33" s="36">
        <v>1000</v>
      </c>
      <c r="N33" s="294"/>
      <c r="O33" s="292">
        <v>-4631</v>
      </c>
      <c r="P33" s="73"/>
      <c r="Q33" s="74"/>
      <c r="R33" s="357"/>
    </row>
    <row r="34" spans="1:18" s="75" customFormat="1">
      <c r="A34" s="71"/>
      <c r="B34" s="115"/>
      <c r="C34" s="115" t="s">
        <v>234</v>
      </c>
      <c r="D34" s="117"/>
      <c r="E34" s="117"/>
      <c r="F34" s="117"/>
      <c r="G34" s="117"/>
      <c r="H34" s="63"/>
      <c r="I34" s="37"/>
      <c r="J34" s="37"/>
      <c r="K34" s="37"/>
      <c r="L34" s="37"/>
      <c r="M34" s="37"/>
      <c r="N34" s="37"/>
      <c r="O34" s="37"/>
      <c r="P34" s="73"/>
      <c r="Q34" s="74"/>
      <c r="R34" s="357"/>
    </row>
    <row r="35" spans="1:18" s="75" customFormat="1">
      <c r="A35" s="71"/>
      <c r="B35" s="115"/>
      <c r="C35" s="215"/>
      <c r="D35" s="115" t="s">
        <v>150</v>
      </c>
      <c r="E35" s="117"/>
      <c r="F35" s="117"/>
      <c r="G35" s="117"/>
      <c r="H35" s="63"/>
      <c r="I35" s="36">
        <v>0</v>
      </c>
      <c r="J35" s="301"/>
      <c r="K35" s="292">
        <v>-864</v>
      </c>
      <c r="L35" s="294"/>
      <c r="M35" s="24">
        <v>0</v>
      </c>
      <c r="N35" s="294"/>
      <c r="O35" s="292">
        <v>105</v>
      </c>
      <c r="P35" s="73"/>
      <c r="Q35" s="74"/>
      <c r="R35" s="357"/>
    </row>
    <row r="36" spans="1:18" s="75" customFormat="1">
      <c r="A36" s="71"/>
      <c r="B36" s="115"/>
      <c r="C36" s="115"/>
      <c r="D36" s="115" t="s">
        <v>267</v>
      </c>
      <c r="E36" s="116"/>
      <c r="F36" s="116"/>
      <c r="G36" s="116"/>
      <c r="H36" s="72"/>
      <c r="I36" s="36">
        <v>-4575</v>
      </c>
      <c r="J36" s="294"/>
      <c r="K36" s="292">
        <v>-1014</v>
      </c>
      <c r="L36" s="294"/>
      <c r="M36" s="36">
        <v>-4575</v>
      </c>
      <c r="N36" s="294"/>
      <c r="O36" s="292">
        <v>-1014</v>
      </c>
      <c r="P36" s="73"/>
      <c r="Q36" s="74"/>
      <c r="R36" s="357"/>
    </row>
    <row r="37" spans="1:18" s="75" customFormat="1">
      <c r="A37" s="71"/>
      <c r="B37" s="115"/>
      <c r="C37" s="115" t="s">
        <v>200</v>
      </c>
      <c r="D37" s="115"/>
      <c r="E37" s="116"/>
      <c r="F37" s="116"/>
      <c r="G37" s="116"/>
      <c r="H37" s="72"/>
      <c r="I37" s="36">
        <v>0</v>
      </c>
      <c r="J37" s="294"/>
      <c r="K37" s="292">
        <v>-8</v>
      </c>
      <c r="L37" s="294"/>
      <c r="M37" s="36">
        <v>0</v>
      </c>
      <c r="N37" s="294"/>
      <c r="O37" s="292">
        <v>-8</v>
      </c>
      <c r="P37" s="73"/>
      <c r="Q37" s="74"/>
      <c r="R37" s="357"/>
    </row>
    <row r="38" spans="1:18" s="75" customFormat="1">
      <c r="A38" s="71"/>
      <c r="B38" s="118"/>
      <c r="C38" s="115" t="s">
        <v>100</v>
      </c>
      <c r="D38" s="117"/>
      <c r="E38" s="117"/>
      <c r="F38" s="117"/>
      <c r="G38" s="117"/>
      <c r="H38" s="63"/>
      <c r="I38" s="37"/>
      <c r="J38" s="37"/>
      <c r="K38" s="37"/>
      <c r="L38" s="37"/>
      <c r="M38" s="37"/>
      <c r="N38" s="37"/>
      <c r="O38" s="37"/>
      <c r="P38" s="73"/>
      <c r="Q38" s="74"/>
      <c r="R38" s="357"/>
    </row>
    <row r="39" spans="1:18" s="75" customFormat="1">
      <c r="A39" s="71"/>
      <c r="B39" s="118"/>
      <c r="C39" s="115"/>
      <c r="D39" s="115" t="s">
        <v>91</v>
      </c>
      <c r="E39" s="117"/>
      <c r="F39" s="117"/>
      <c r="G39" s="117"/>
      <c r="H39" s="63"/>
      <c r="I39" s="36">
        <v>-7531</v>
      </c>
      <c r="J39" s="22"/>
      <c r="K39" s="36">
        <v>-4131</v>
      </c>
      <c r="L39" s="22"/>
      <c r="M39" s="36">
        <v>-8113</v>
      </c>
      <c r="N39" s="22"/>
      <c r="O39" s="36">
        <v>-4887</v>
      </c>
      <c r="P39" s="73"/>
      <c r="Q39" s="74"/>
      <c r="R39" s="357"/>
    </row>
    <row r="40" spans="1:18" s="75" customFormat="1">
      <c r="A40" s="71"/>
      <c r="B40" s="118"/>
      <c r="C40" s="142"/>
      <c r="D40" s="115" t="s">
        <v>92</v>
      </c>
      <c r="E40" s="117"/>
      <c r="F40" s="117"/>
      <c r="G40" s="117"/>
      <c r="H40" s="63"/>
      <c r="I40" s="36">
        <v>-4837</v>
      </c>
      <c r="J40" s="22"/>
      <c r="K40" s="36">
        <v>-4067</v>
      </c>
      <c r="L40" s="22"/>
      <c r="M40" s="36">
        <v>-3104</v>
      </c>
      <c r="N40" s="22"/>
      <c r="O40" s="36">
        <v>-3077</v>
      </c>
      <c r="P40" s="73"/>
      <c r="Q40" s="74"/>
      <c r="R40" s="357"/>
    </row>
    <row r="41" spans="1:18" s="75" customFormat="1">
      <c r="A41" s="71"/>
      <c r="B41" s="118"/>
      <c r="C41" s="142"/>
      <c r="D41" s="115" t="s">
        <v>116</v>
      </c>
      <c r="E41" s="117"/>
      <c r="F41" s="117"/>
      <c r="G41" s="117"/>
      <c r="H41" s="63"/>
      <c r="I41" s="36">
        <v>-18022</v>
      </c>
      <c r="J41" s="22"/>
      <c r="K41" s="40">
        <v>500</v>
      </c>
      <c r="L41" s="22"/>
      <c r="M41" s="36">
        <v>-22003</v>
      </c>
      <c r="N41" s="22"/>
      <c r="O41" s="40">
        <v>500</v>
      </c>
      <c r="P41" s="73"/>
      <c r="Q41" s="74"/>
      <c r="R41" s="357"/>
    </row>
    <row r="42" spans="1:18" s="77" customFormat="1" ht="20.100000000000001" customHeight="1">
      <c r="A42" s="76"/>
      <c r="B42" s="76" t="s">
        <v>221</v>
      </c>
      <c r="C42" s="71"/>
      <c r="D42" s="71"/>
      <c r="E42" s="78"/>
      <c r="F42" s="78"/>
      <c r="G42" s="78"/>
      <c r="H42" s="78"/>
      <c r="I42" s="94">
        <f>SUM(I10:I41)</f>
        <v>164580</v>
      </c>
      <c r="J42" s="339"/>
      <c r="K42" s="340">
        <f>SUM(K10:K41)</f>
        <v>317349</v>
      </c>
      <c r="L42" s="339"/>
      <c r="M42" s="94">
        <f>SUM(M10:M41)</f>
        <v>154964</v>
      </c>
      <c r="N42" s="339"/>
      <c r="O42" s="340">
        <f>SUM(O10:O41)</f>
        <v>300494</v>
      </c>
      <c r="P42" s="73"/>
      <c r="Q42" s="74"/>
      <c r="R42" s="357"/>
    </row>
    <row r="43" spans="1:18" s="77" customFormat="1" ht="20.100000000000001" customHeight="1">
      <c r="A43" s="76" t="s">
        <v>93</v>
      </c>
      <c r="B43" s="76"/>
      <c r="C43" s="71"/>
      <c r="D43" s="71"/>
      <c r="E43" s="78"/>
      <c r="F43" s="78"/>
      <c r="G43" s="78"/>
      <c r="H43" s="78"/>
      <c r="I43" s="60"/>
      <c r="J43" s="339"/>
      <c r="K43" s="341"/>
      <c r="L43" s="339"/>
      <c r="M43" s="60"/>
      <c r="N43" s="339"/>
      <c r="O43" s="341"/>
      <c r="P43" s="73"/>
      <c r="Q43" s="74"/>
      <c r="R43" s="357"/>
    </row>
    <row r="44" spans="1:18" s="77" customFormat="1">
      <c r="A44" s="76"/>
      <c r="C44" s="71" t="s">
        <v>107</v>
      </c>
      <c r="D44" s="71"/>
      <c r="E44" s="78"/>
      <c r="F44" s="78"/>
      <c r="G44" s="78"/>
      <c r="H44" s="78"/>
      <c r="I44" s="36">
        <v>-82077</v>
      </c>
      <c r="J44" s="342"/>
      <c r="K44" s="37">
        <v>-87405</v>
      </c>
      <c r="L44" s="63"/>
      <c r="M44" s="36">
        <v>-76157</v>
      </c>
      <c r="N44" s="299"/>
      <c r="O44" s="293">
        <v>-78724</v>
      </c>
      <c r="P44" s="73"/>
      <c r="Q44" s="74"/>
      <c r="R44" s="357"/>
    </row>
    <row r="45" spans="1:18" s="77" customFormat="1">
      <c r="A45" s="76"/>
      <c r="C45" s="71" t="s">
        <v>106</v>
      </c>
      <c r="D45" s="71"/>
      <c r="E45" s="78"/>
      <c r="G45" s="78"/>
      <c r="H45" s="78"/>
      <c r="I45" s="36">
        <v>8155</v>
      </c>
      <c r="J45" s="342"/>
      <c r="K45" s="37">
        <v>7106</v>
      </c>
      <c r="L45" s="342"/>
      <c r="M45" s="36">
        <v>6739</v>
      </c>
      <c r="N45" s="299"/>
      <c r="O45" s="293">
        <v>7028</v>
      </c>
      <c r="P45" s="73"/>
      <c r="Q45" s="74"/>
      <c r="R45" s="357"/>
    </row>
    <row r="46" spans="1:18" s="77" customFormat="1">
      <c r="A46" s="76"/>
      <c r="C46" s="71" t="s">
        <v>94</v>
      </c>
      <c r="D46" s="71"/>
      <c r="E46" s="78"/>
      <c r="F46" s="78"/>
      <c r="G46" s="78"/>
      <c r="H46" s="78"/>
      <c r="I46" s="36">
        <v>-6772</v>
      </c>
      <c r="J46" s="342"/>
      <c r="K46" s="37">
        <v>-15599</v>
      </c>
      <c r="L46" s="342"/>
      <c r="M46" s="36">
        <v>-5961</v>
      </c>
      <c r="N46" s="299"/>
      <c r="O46" s="293">
        <v>-14040</v>
      </c>
      <c r="P46" s="73"/>
      <c r="Q46" s="74"/>
      <c r="R46" s="357"/>
    </row>
    <row r="47" spans="1:18" s="75" customFormat="1">
      <c r="A47" s="76" t="s">
        <v>223</v>
      </c>
      <c r="B47" s="76"/>
      <c r="C47" s="71"/>
      <c r="D47" s="71"/>
      <c r="F47" s="71"/>
      <c r="G47" s="83"/>
      <c r="H47" s="83"/>
      <c r="I47" s="94">
        <f>SUM(I42:I46)</f>
        <v>83886</v>
      </c>
      <c r="J47" s="41"/>
      <c r="K47" s="94">
        <f>SUM(K42:K46)</f>
        <v>221451</v>
      </c>
      <c r="L47" s="41"/>
      <c r="M47" s="94">
        <f>SUM(M42:M46)</f>
        <v>79585</v>
      </c>
      <c r="N47" s="41"/>
      <c r="O47" s="94">
        <f>SUM(O42:O46)</f>
        <v>214758</v>
      </c>
      <c r="P47" s="73"/>
      <c r="Q47" s="74"/>
      <c r="R47" s="357"/>
    </row>
    <row r="48" spans="1:18" s="75" customFormat="1">
      <c r="A48" s="76"/>
      <c r="B48" s="76"/>
      <c r="C48" s="71"/>
      <c r="D48" s="71"/>
      <c r="F48" s="71"/>
      <c r="G48" s="83"/>
      <c r="H48" s="83"/>
      <c r="I48" s="60"/>
      <c r="J48" s="41"/>
      <c r="K48" s="60"/>
      <c r="L48" s="41"/>
      <c r="M48" s="60"/>
      <c r="N48" s="41"/>
      <c r="O48" s="60"/>
      <c r="P48" s="73"/>
      <c r="Q48" s="74"/>
      <c r="R48" s="357"/>
    </row>
    <row r="49" spans="1:18" s="75" customFormat="1">
      <c r="A49" s="76" t="s">
        <v>95</v>
      </c>
      <c r="B49" s="76"/>
      <c r="C49" s="71"/>
      <c r="D49" s="71"/>
      <c r="F49" s="71"/>
      <c r="G49" s="83"/>
      <c r="H49" s="83"/>
      <c r="I49" s="55"/>
      <c r="J49" s="41"/>
      <c r="K49" s="60"/>
      <c r="L49" s="107"/>
      <c r="M49" s="216"/>
      <c r="N49" s="41"/>
      <c r="O49" s="217"/>
      <c r="P49" s="73"/>
      <c r="Q49" s="74"/>
      <c r="R49" s="357"/>
    </row>
    <row r="50" spans="1:18" s="75" customFormat="1">
      <c r="A50" s="76"/>
      <c r="B50" s="76"/>
      <c r="C50" s="71" t="s">
        <v>268</v>
      </c>
      <c r="D50" s="71"/>
      <c r="F50" s="71"/>
      <c r="G50" s="83"/>
      <c r="H50" s="83"/>
      <c r="I50" s="24">
        <v>134000</v>
      </c>
      <c r="J50" s="383"/>
      <c r="K50" s="36">
        <v>3277</v>
      </c>
      <c r="L50" s="383"/>
      <c r="M50" s="24">
        <v>134000</v>
      </c>
      <c r="N50" s="302"/>
      <c r="O50" s="292">
        <v>3278</v>
      </c>
      <c r="P50" s="73"/>
      <c r="Q50" s="74"/>
      <c r="R50" s="357"/>
    </row>
    <row r="51" spans="1:18" s="75" customFormat="1">
      <c r="A51" s="76"/>
      <c r="B51" s="76"/>
      <c r="C51" s="71" t="s">
        <v>269</v>
      </c>
      <c r="D51" s="71"/>
      <c r="F51" s="71"/>
      <c r="G51" s="83"/>
      <c r="H51" s="83"/>
      <c r="I51" s="36">
        <v>-161879</v>
      </c>
      <c r="J51" s="383"/>
      <c r="K51" s="36">
        <v>0</v>
      </c>
      <c r="L51" s="383"/>
      <c r="M51" s="36">
        <v>-3000</v>
      </c>
      <c r="N51" s="302"/>
      <c r="O51" s="292">
        <v>0</v>
      </c>
      <c r="P51" s="73"/>
      <c r="Q51" s="74"/>
      <c r="R51" s="357"/>
    </row>
    <row r="52" spans="1:18" s="75" customFormat="1">
      <c r="A52" s="76"/>
      <c r="B52" s="76"/>
      <c r="C52" s="75" t="s">
        <v>112</v>
      </c>
      <c r="D52" s="71"/>
      <c r="H52" s="83"/>
      <c r="P52" s="73"/>
      <c r="R52" s="357"/>
    </row>
    <row r="53" spans="1:18" s="75" customFormat="1">
      <c r="A53" s="76"/>
      <c r="B53" s="76"/>
      <c r="C53" s="71"/>
      <c r="D53" s="75" t="s">
        <v>113</v>
      </c>
      <c r="H53" s="83"/>
      <c r="I53" s="36">
        <v>0</v>
      </c>
      <c r="J53" s="383"/>
      <c r="K53" s="36">
        <v>-224</v>
      </c>
      <c r="L53" s="383"/>
      <c r="M53" s="24">
        <v>0</v>
      </c>
      <c r="N53" s="302"/>
      <c r="O53" s="292">
        <v>0</v>
      </c>
      <c r="P53" s="73"/>
      <c r="Q53" s="74"/>
      <c r="R53" s="357"/>
    </row>
    <row r="54" spans="1:18" s="75" customFormat="1">
      <c r="A54" s="76"/>
      <c r="B54" s="76"/>
      <c r="C54" s="71" t="s">
        <v>127</v>
      </c>
      <c r="D54" s="71"/>
      <c r="E54" s="71"/>
      <c r="F54" s="71"/>
      <c r="G54" s="71"/>
      <c r="H54" s="71"/>
      <c r="I54" s="36">
        <v>-14144</v>
      </c>
      <c r="J54" s="22"/>
      <c r="K54" s="36">
        <v>-1556</v>
      </c>
      <c r="L54" s="22"/>
      <c r="M54" s="36">
        <v>-352</v>
      </c>
      <c r="N54" s="294"/>
      <c r="O54" s="292">
        <v>-2240</v>
      </c>
      <c r="P54" s="73"/>
      <c r="Q54" s="74"/>
      <c r="R54" s="357"/>
    </row>
    <row r="55" spans="1:18" s="75" customFormat="1">
      <c r="A55" s="76"/>
      <c r="B55" s="76"/>
      <c r="C55" s="71" t="s">
        <v>201</v>
      </c>
      <c r="D55" s="71"/>
      <c r="E55" s="71"/>
      <c r="F55" s="71"/>
      <c r="G55" s="71"/>
      <c r="H55" s="71"/>
      <c r="I55" s="36">
        <v>5654</v>
      </c>
      <c r="J55" s="22"/>
      <c r="K55" s="36">
        <v>5145</v>
      </c>
      <c r="L55" s="22"/>
      <c r="M55" s="36">
        <v>3548</v>
      </c>
      <c r="N55" s="22"/>
      <c r="O55" s="36">
        <v>3143</v>
      </c>
      <c r="P55" s="73"/>
      <c r="Q55" s="74"/>
      <c r="R55" s="357"/>
    </row>
    <row r="56" spans="1:18" s="75" customFormat="1">
      <c r="A56" s="76"/>
      <c r="B56" s="76"/>
      <c r="C56" s="71" t="s">
        <v>202</v>
      </c>
      <c r="D56" s="71"/>
      <c r="E56" s="71"/>
      <c r="F56" s="71"/>
      <c r="G56" s="71"/>
      <c r="H56" s="71"/>
      <c r="I56" s="36">
        <v>0</v>
      </c>
      <c r="J56" s="22"/>
      <c r="K56" s="36">
        <v>-545</v>
      </c>
      <c r="L56" s="22"/>
      <c r="M56" s="36">
        <v>0</v>
      </c>
      <c r="N56" s="22"/>
      <c r="O56" s="36">
        <v>0</v>
      </c>
      <c r="P56" s="73"/>
      <c r="Q56" s="74"/>
      <c r="R56" s="357"/>
    </row>
    <row r="57" spans="1:18" s="320" customFormat="1">
      <c r="A57" s="76"/>
      <c r="B57" s="76"/>
      <c r="C57" s="71" t="s">
        <v>270</v>
      </c>
      <c r="D57" s="71"/>
      <c r="E57" s="71"/>
      <c r="F57" s="71"/>
      <c r="G57" s="71"/>
      <c r="H57" s="71"/>
      <c r="I57" s="36">
        <v>-21274</v>
      </c>
      <c r="J57" s="22"/>
      <c r="K57" s="36">
        <v>0</v>
      </c>
      <c r="L57" s="22"/>
      <c r="M57" s="36">
        <v>-151000</v>
      </c>
      <c r="N57" s="22"/>
      <c r="O57" s="36">
        <v>0</v>
      </c>
      <c r="P57" s="318"/>
      <c r="Q57" s="319"/>
      <c r="R57" s="379"/>
    </row>
    <row r="58" spans="1:18" s="320" customFormat="1">
      <c r="A58" s="76"/>
      <c r="B58" s="76"/>
      <c r="C58" s="71" t="s">
        <v>271</v>
      </c>
      <c r="D58" s="71"/>
      <c r="E58" s="71"/>
      <c r="F58" s="71"/>
      <c r="G58" s="71"/>
      <c r="H58" s="71"/>
      <c r="I58" s="36">
        <v>25361</v>
      </c>
      <c r="J58" s="22"/>
      <c r="K58" s="36">
        <v>0</v>
      </c>
      <c r="L58" s="22"/>
      <c r="M58" s="36">
        <v>0</v>
      </c>
      <c r="N58" s="22"/>
      <c r="O58" s="36">
        <v>0</v>
      </c>
      <c r="P58" s="318"/>
      <c r="Q58" s="319"/>
      <c r="R58" s="379"/>
    </row>
    <row r="59" spans="1:18" s="75" customFormat="1">
      <c r="A59" s="76" t="s">
        <v>224</v>
      </c>
      <c r="B59" s="76"/>
      <c r="C59" s="71"/>
      <c r="D59" s="71"/>
      <c r="F59" s="71"/>
      <c r="G59" s="83"/>
      <c r="H59" s="83"/>
      <c r="I59" s="94">
        <f>SUM(I50:I58)</f>
        <v>-32282</v>
      </c>
      <c r="J59" s="41"/>
      <c r="K59" s="94">
        <f>SUM(K50:K58)</f>
        <v>6097</v>
      </c>
      <c r="L59" s="41"/>
      <c r="M59" s="94">
        <f>SUM(M50:M58)</f>
        <v>-16804</v>
      </c>
      <c r="N59" s="41"/>
      <c r="O59" s="94">
        <f>SUM(O50:O58)</f>
        <v>4181</v>
      </c>
      <c r="P59" s="73"/>
      <c r="Q59" s="74"/>
      <c r="R59" s="357"/>
    </row>
    <row r="60" spans="1:18" s="75" customFormat="1">
      <c r="A60" s="76"/>
      <c r="B60" s="76"/>
      <c r="C60" s="71"/>
      <c r="D60" s="71"/>
      <c r="F60" s="71"/>
      <c r="G60" s="83"/>
      <c r="H60" s="83"/>
      <c r="I60" s="55"/>
      <c r="J60" s="41"/>
      <c r="K60" s="60"/>
      <c r="L60" s="41"/>
      <c r="M60" s="55"/>
      <c r="N60" s="41"/>
      <c r="O60" s="60"/>
      <c r="P60" s="73"/>
      <c r="Q60" s="74"/>
      <c r="R60" s="357"/>
    </row>
    <row r="61" spans="1:18" s="75" customFormat="1">
      <c r="A61" s="76" t="s">
        <v>96</v>
      </c>
      <c r="B61" s="76"/>
      <c r="C61" s="71"/>
      <c r="D61" s="71"/>
      <c r="F61" s="71"/>
      <c r="G61" s="83"/>
      <c r="H61" s="83"/>
      <c r="I61" s="39"/>
      <c r="J61" s="27"/>
      <c r="K61" s="38"/>
      <c r="L61" s="27"/>
      <c r="M61" s="39"/>
      <c r="N61" s="22"/>
      <c r="O61" s="38"/>
      <c r="P61" s="73"/>
      <c r="Q61" s="74"/>
      <c r="R61" s="357"/>
    </row>
    <row r="62" spans="1:18" s="75" customFormat="1">
      <c r="A62" s="76"/>
      <c r="B62" s="76"/>
      <c r="C62" s="71" t="s">
        <v>110</v>
      </c>
      <c r="D62" s="71"/>
      <c r="F62" s="71"/>
      <c r="G62" s="83"/>
      <c r="H62" s="83"/>
      <c r="I62" s="36">
        <v>0</v>
      </c>
      <c r="J62" s="22"/>
      <c r="K62" s="36">
        <v>5</v>
      </c>
      <c r="L62" s="22"/>
      <c r="M62" s="36">
        <v>0</v>
      </c>
      <c r="N62" s="22"/>
      <c r="O62" s="36">
        <v>5</v>
      </c>
      <c r="P62" s="73"/>
      <c r="Q62" s="74"/>
      <c r="R62" s="357"/>
    </row>
    <row r="63" spans="1:18" s="75" customFormat="1">
      <c r="A63" s="76"/>
      <c r="B63" s="76"/>
      <c r="C63" s="71" t="s">
        <v>239</v>
      </c>
      <c r="D63" s="71"/>
      <c r="F63" s="71"/>
      <c r="G63" s="83"/>
      <c r="H63" s="83"/>
      <c r="I63" s="36">
        <v>-3600</v>
      </c>
      <c r="J63" s="22"/>
      <c r="K63" s="36">
        <v>0</v>
      </c>
      <c r="L63" s="22"/>
      <c r="M63" s="36">
        <v>-3600</v>
      </c>
      <c r="N63" s="22"/>
      <c r="O63" s="36">
        <v>0</v>
      </c>
      <c r="P63" s="73"/>
      <c r="Q63" s="74"/>
      <c r="R63" s="357"/>
    </row>
    <row r="64" spans="1:18" s="75" customFormat="1">
      <c r="A64" s="76"/>
      <c r="B64" s="76"/>
      <c r="C64" s="71" t="s">
        <v>240</v>
      </c>
      <c r="D64" s="71"/>
      <c r="F64" s="71"/>
      <c r="G64" s="83"/>
      <c r="H64" s="83"/>
      <c r="I64" s="36">
        <v>99792</v>
      </c>
      <c r="J64" s="22"/>
      <c r="K64" s="36">
        <v>47400</v>
      </c>
      <c r="L64" s="22"/>
      <c r="M64" s="36">
        <v>99792</v>
      </c>
      <c r="N64" s="22"/>
      <c r="O64" s="36">
        <v>47400</v>
      </c>
      <c r="P64" s="73"/>
      <c r="Q64" s="74"/>
      <c r="R64" s="357"/>
    </row>
    <row r="65" spans="1:18" s="75" customFormat="1">
      <c r="A65" s="76"/>
      <c r="B65" s="76"/>
      <c r="C65" s="71" t="s">
        <v>241</v>
      </c>
      <c r="D65" s="71"/>
      <c r="F65" s="71"/>
      <c r="G65" s="83"/>
      <c r="H65" s="83"/>
      <c r="I65" s="36">
        <v>-359591</v>
      </c>
      <c r="J65" s="22"/>
      <c r="K65" s="36">
        <v>-297751</v>
      </c>
      <c r="L65" s="22"/>
      <c r="M65" s="36">
        <v>-367111</v>
      </c>
      <c r="N65" s="22"/>
      <c r="O65" s="36">
        <v>-287353</v>
      </c>
      <c r="P65" s="73"/>
      <c r="Q65" s="74"/>
      <c r="R65" s="357"/>
    </row>
    <row r="66" spans="1:18" s="75" customFormat="1">
      <c r="A66" s="71"/>
      <c r="B66" s="71"/>
      <c r="C66" s="71" t="s">
        <v>111</v>
      </c>
      <c r="D66" s="84"/>
      <c r="E66" s="84"/>
      <c r="F66" s="71"/>
      <c r="G66" s="83"/>
      <c r="H66" s="83"/>
      <c r="I66" s="36">
        <v>-6227</v>
      </c>
      <c r="J66" s="294"/>
      <c r="K66" s="292">
        <v>-818</v>
      </c>
      <c r="L66" s="294"/>
      <c r="M66" s="36">
        <v>-5789</v>
      </c>
      <c r="N66" s="294"/>
      <c r="O66" s="292">
        <v>-598</v>
      </c>
      <c r="P66" s="73"/>
      <c r="Q66" s="74"/>
      <c r="R66" s="357"/>
    </row>
    <row r="67" spans="1:18" s="75" customFormat="1">
      <c r="A67" s="71"/>
      <c r="B67" s="71"/>
      <c r="C67" s="71" t="s">
        <v>128</v>
      </c>
      <c r="D67" s="84"/>
      <c r="E67" s="84"/>
      <c r="F67" s="71"/>
      <c r="G67" s="83"/>
      <c r="H67" s="83"/>
      <c r="I67" s="36">
        <v>-24450</v>
      </c>
      <c r="J67" s="294"/>
      <c r="K67" s="292">
        <v>-6506</v>
      </c>
      <c r="L67" s="294"/>
      <c r="M67" s="36">
        <v>-24450</v>
      </c>
      <c r="N67" s="294"/>
      <c r="O67" s="292">
        <v>-6506</v>
      </c>
      <c r="P67" s="73"/>
      <c r="Q67" s="74"/>
      <c r="R67" s="357"/>
    </row>
    <row r="68" spans="1:18" s="75" customFormat="1">
      <c r="A68" s="76" t="s">
        <v>225</v>
      </c>
      <c r="B68" s="76"/>
      <c r="C68" s="76"/>
      <c r="D68" s="76"/>
      <c r="E68" s="77"/>
      <c r="F68" s="76"/>
      <c r="G68" s="218"/>
      <c r="H68" s="218"/>
      <c r="I68" s="94">
        <f>SUM(I62:I67)</f>
        <v>-294076</v>
      </c>
      <c r="J68" s="41"/>
      <c r="K68" s="94">
        <f>SUM(K62:K67)</f>
        <v>-257670</v>
      </c>
      <c r="L68" s="41"/>
      <c r="M68" s="94">
        <f>SUM(M62:M67)</f>
        <v>-301158</v>
      </c>
      <c r="N68" s="107"/>
      <c r="O68" s="94">
        <f>SUM(O62:O67)</f>
        <v>-247052</v>
      </c>
      <c r="P68" s="73"/>
      <c r="Q68" s="74"/>
      <c r="R68" s="357"/>
    </row>
    <row r="69" spans="1:18" s="75" customFormat="1">
      <c r="A69" s="71" t="s">
        <v>167</v>
      </c>
      <c r="B69" s="71"/>
      <c r="C69" s="71"/>
      <c r="D69" s="71"/>
      <c r="E69" s="77"/>
      <c r="F69" s="76"/>
      <c r="G69" s="218"/>
      <c r="H69" s="218"/>
      <c r="I69" s="38">
        <f>+I68+I59+I47</f>
        <v>-242472</v>
      </c>
      <c r="J69" s="27"/>
      <c r="K69" s="38">
        <f>+K68+K59+K47</f>
        <v>-30122</v>
      </c>
      <c r="L69" s="27"/>
      <c r="M69" s="38">
        <f>+M68+M59+M47</f>
        <v>-238377</v>
      </c>
      <c r="N69" s="22"/>
      <c r="O69" s="38">
        <f>+O68+O59+O47</f>
        <v>-28113</v>
      </c>
      <c r="P69" s="73"/>
      <c r="Q69" s="74"/>
      <c r="R69" s="357"/>
    </row>
    <row r="70" spans="1:18" s="75" customFormat="1">
      <c r="A70" s="71" t="s">
        <v>168</v>
      </c>
      <c r="B70" s="71"/>
      <c r="C70" s="71"/>
      <c r="D70" s="71"/>
      <c r="E70" s="77"/>
      <c r="F70" s="76"/>
      <c r="G70" s="218"/>
      <c r="H70" s="218"/>
      <c r="I70" s="40">
        <v>-263</v>
      </c>
      <c r="J70" s="22"/>
      <c r="K70" s="40">
        <v>69</v>
      </c>
      <c r="L70" s="22"/>
      <c r="M70" s="328">
        <v>0</v>
      </c>
      <c r="N70" s="22"/>
      <c r="O70" s="343">
        <v>0</v>
      </c>
      <c r="P70" s="73"/>
      <c r="Q70" s="74"/>
      <c r="R70" s="357"/>
    </row>
    <row r="71" spans="1:18" s="75" customFormat="1">
      <c r="A71" s="71" t="s">
        <v>97</v>
      </c>
      <c r="B71" s="71"/>
      <c r="C71" s="71"/>
      <c r="D71" s="71"/>
      <c r="E71" s="71"/>
      <c r="F71" s="71"/>
      <c r="G71" s="71"/>
      <c r="H71" s="71"/>
      <c r="I71" s="96">
        <f>I69+I70</f>
        <v>-242735</v>
      </c>
      <c r="J71" s="27"/>
      <c r="K71" s="96">
        <f>K69+K70</f>
        <v>-30053</v>
      </c>
      <c r="L71" s="27"/>
      <c r="M71" s="96">
        <f>M69+M70</f>
        <v>-238377</v>
      </c>
      <c r="N71" s="22"/>
      <c r="O71" s="96">
        <f>O69+O70</f>
        <v>-28113</v>
      </c>
      <c r="P71" s="73"/>
      <c r="Q71" s="74"/>
      <c r="R71" s="357"/>
    </row>
    <row r="72" spans="1:18" s="75" customFormat="1">
      <c r="A72" s="71" t="s">
        <v>272</v>
      </c>
      <c r="B72" s="71"/>
      <c r="C72" s="71"/>
      <c r="D72" s="71"/>
      <c r="E72" s="71"/>
      <c r="F72" s="71"/>
      <c r="G72" s="71"/>
      <c r="H72" s="71"/>
      <c r="I72" s="36">
        <v>-9626</v>
      </c>
      <c r="J72" s="27"/>
      <c r="K72" s="38">
        <v>0</v>
      </c>
      <c r="L72" s="27"/>
      <c r="M72" s="38">
        <v>0</v>
      </c>
      <c r="N72" s="22"/>
      <c r="O72" s="38">
        <v>0</v>
      </c>
      <c r="P72" s="73"/>
      <c r="Q72" s="74"/>
      <c r="R72" s="357"/>
    </row>
    <row r="73" spans="1:18" s="75" customFormat="1">
      <c r="A73" s="71" t="s">
        <v>158</v>
      </c>
      <c r="B73" s="71"/>
      <c r="C73" s="71"/>
      <c r="D73" s="71"/>
      <c r="F73" s="71"/>
      <c r="G73" s="83"/>
      <c r="H73" s="83"/>
      <c r="I73" s="24">
        <v>442577</v>
      </c>
      <c r="J73" s="27"/>
      <c r="K73" s="36">
        <v>479842</v>
      </c>
      <c r="L73" s="27"/>
      <c r="M73" s="24">
        <v>418940</v>
      </c>
      <c r="N73" s="22"/>
      <c r="O73" s="36">
        <v>456413</v>
      </c>
      <c r="P73" s="73"/>
      <c r="Q73" s="74"/>
      <c r="R73" s="357"/>
    </row>
    <row r="74" spans="1:18" s="75" customFormat="1" ht="21.75" thickBot="1">
      <c r="A74" s="398" t="s">
        <v>159</v>
      </c>
      <c r="B74" s="398"/>
      <c r="C74" s="398"/>
      <c r="D74" s="398"/>
      <c r="E74" s="398"/>
      <c r="F74" s="398"/>
      <c r="G74" s="398"/>
      <c r="H74" s="356"/>
      <c r="I74" s="344">
        <f>SUM(I71:I73)</f>
        <v>190216</v>
      </c>
      <c r="J74" s="27"/>
      <c r="K74" s="102">
        <f>SUM(K71:K73)</f>
        <v>449789</v>
      </c>
      <c r="L74" s="41"/>
      <c r="M74" s="97">
        <f>SUM(M71:M73)</f>
        <v>180563</v>
      </c>
      <c r="N74" s="107"/>
      <c r="O74" s="102">
        <f>SUM(O71:O73)</f>
        <v>428300</v>
      </c>
      <c r="P74" s="73"/>
      <c r="Q74" s="74"/>
      <c r="R74" s="357"/>
    </row>
    <row r="75" spans="1:18" s="50" customFormat="1" ht="20.45" customHeight="1" thickTop="1">
      <c r="A75" s="143"/>
      <c r="B75" s="143"/>
      <c r="C75" s="143"/>
      <c r="D75" s="143"/>
      <c r="E75" s="112"/>
      <c r="F75" s="112"/>
      <c r="G75" s="112"/>
      <c r="H75" s="112"/>
      <c r="I75" s="90"/>
      <c r="J75" s="112"/>
      <c r="K75" s="113"/>
      <c r="L75" s="112"/>
      <c r="M75" s="114"/>
      <c r="N75" s="112"/>
      <c r="O75" s="219"/>
      <c r="P75" s="207"/>
    </row>
    <row r="76" spans="1:18" s="320" customFormat="1">
      <c r="A76" s="358" t="s">
        <v>279</v>
      </c>
      <c r="B76" s="356"/>
      <c r="C76" s="356"/>
      <c r="D76" s="356"/>
      <c r="E76" s="356"/>
      <c r="F76" s="356"/>
      <c r="G76" s="356"/>
      <c r="H76" s="356"/>
      <c r="I76" s="90"/>
      <c r="J76" s="359"/>
      <c r="K76" s="360"/>
      <c r="L76" s="361"/>
      <c r="M76" s="90"/>
      <c r="N76" s="197"/>
      <c r="O76" s="362"/>
      <c r="P76" s="318"/>
      <c r="Q76" s="319"/>
    </row>
    <row r="77" spans="1:18" s="320" customFormat="1">
      <c r="A77" s="356"/>
      <c r="B77" s="356"/>
      <c r="C77" s="363" t="s">
        <v>0</v>
      </c>
      <c r="D77" s="64" t="s">
        <v>258</v>
      </c>
      <c r="E77" s="364"/>
      <c r="F77" s="364"/>
      <c r="G77" s="364"/>
      <c r="H77" s="364"/>
      <c r="I77" s="364"/>
      <c r="J77" s="364"/>
      <c r="K77" s="364"/>
      <c r="L77" s="364"/>
      <c r="M77" s="364"/>
      <c r="N77" s="364"/>
      <c r="O77" s="365"/>
      <c r="P77" s="318"/>
      <c r="Q77" s="319"/>
    </row>
    <row r="78" spans="1:18" s="320" customFormat="1">
      <c r="A78" s="372"/>
      <c r="B78" s="372"/>
      <c r="C78" s="366"/>
      <c r="D78" s="64" t="s">
        <v>108</v>
      </c>
      <c r="E78" s="366"/>
      <c r="F78" s="367"/>
      <c r="G78" s="368"/>
      <c r="H78" s="369"/>
      <c r="I78" s="370"/>
      <c r="J78" s="369"/>
      <c r="K78" s="369"/>
      <c r="L78" s="369"/>
      <c r="M78" s="370"/>
      <c r="N78" s="369"/>
      <c r="O78" s="365"/>
      <c r="P78" s="318"/>
      <c r="Q78" s="319"/>
    </row>
    <row r="79" spans="1:18" s="321" customFormat="1">
      <c r="A79" s="43"/>
      <c r="B79" s="43"/>
      <c r="C79" s="363" t="s">
        <v>1</v>
      </c>
      <c r="D79" s="64" t="s">
        <v>169</v>
      </c>
      <c r="E79" s="45"/>
      <c r="F79" s="45"/>
      <c r="G79" s="45"/>
      <c r="H79" s="45"/>
      <c r="I79" s="51"/>
      <c r="J79" s="50"/>
      <c r="K79" s="65"/>
      <c r="L79" s="50"/>
      <c r="M79" s="53"/>
      <c r="N79" s="66"/>
      <c r="O79" s="52"/>
      <c r="P79" s="318"/>
      <c r="Q79" s="319"/>
    </row>
    <row r="80" spans="1:18" s="321" customFormat="1">
      <c r="A80" s="43"/>
      <c r="B80" s="43"/>
      <c r="C80" s="43"/>
      <c r="D80" s="64" t="s">
        <v>278</v>
      </c>
      <c r="E80" s="45"/>
      <c r="F80" s="45"/>
      <c r="G80" s="45"/>
      <c r="H80" s="45"/>
      <c r="I80" s="51"/>
      <c r="J80" s="50"/>
      <c r="K80" s="65"/>
      <c r="L80" s="50"/>
      <c r="M80" s="53"/>
      <c r="N80" s="66"/>
      <c r="O80" s="52"/>
      <c r="P80" s="318"/>
      <c r="Q80" s="319"/>
    </row>
    <row r="81" spans="1:19" s="321" customFormat="1" ht="21.75">
      <c r="A81" s="43"/>
      <c r="B81" s="43"/>
      <c r="C81" s="363" t="s">
        <v>2</v>
      </c>
      <c r="D81" s="64" t="s">
        <v>170</v>
      </c>
      <c r="E81" s="45"/>
      <c r="F81" s="45"/>
      <c r="G81" s="45"/>
      <c r="H81" s="45"/>
      <c r="I81" s="51"/>
      <c r="J81" s="50"/>
      <c r="K81" s="65"/>
      <c r="L81" s="50"/>
      <c r="M81" s="53"/>
      <c r="N81" s="66"/>
      <c r="O81" s="52"/>
      <c r="P81" s="318"/>
      <c r="Q81" s="319"/>
    </row>
    <row r="82" spans="1:19" s="321" customFormat="1">
      <c r="A82" s="43"/>
      <c r="B82" s="43"/>
      <c r="C82" s="43"/>
      <c r="D82" s="64" t="s">
        <v>235</v>
      </c>
      <c r="E82" s="45"/>
      <c r="F82" s="45"/>
      <c r="G82" s="45"/>
      <c r="H82" s="45"/>
      <c r="I82" s="51"/>
      <c r="J82" s="50"/>
      <c r="K82" s="65"/>
      <c r="L82" s="50"/>
      <c r="M82" s="53"/>
      <c r="N82" s="66"/>
      <c r="O82" s="52"/>
      <c r="P82" s="318"/>
      <c r="Q82" s="319"/>
    </row>
    <row r="83" spans="1:19" s="321" customFormat="1">
      <c r="A83" s="43"/>
      <c r="B83" s="43"/>
      <c r="C83" s="43" t="s">
        <v>194</v>
      </c>
      <c r="D83" s="64" t="s">
        <v>277</v>
      </c>
      <c r="E83" s="45"/>
      <c r="F83" s="45"/>
      <c r="G83" s="45"/>
      <c r="H83" s="45"/>
      <c r="I83" s="51"/>
      <c r="J83" s="50"/>
      <c r="K83" s="65"/>
      <c r="L83" s="50"/>
      <c r="M83" s="53"/>
      <c r="N83" s="66"/>
      <c r="O83" s="52"/>
      <c r="P83" s="318"/>
    </row>
    <row r="84" spans="1:19" s="321" customFormat="1">
      <c r="A84" s="43"/>
      <c r="B84" s="43"/>
      <c r="C84" s="43"/>
      <c r="D84" s="43"/>
      <c r="E84" s="347"/>
      <c r="F84" s="347"/>
      <c r="G84" s="347"/>
      <c r="H84" s="347"/>
      <c r="I84" s="348"/>
      <c r="J84" s="349"/>
      <c r="K84" s="350"/>
      <c r="L84" s="349"/>
      <c r="M84" s="351" t="s">
        <v>193</v>
      </c>
      <c r="N84" s="66"/>
      <c r="O84" s="45"/>
      <c r="P84" s="318"/>
      <c r="Q84" s="318"/>
      <c r="S84" s="318"/>
    </row>
    <row r="85" spans="1:19" s="321" customFormat="1">
      <c r="A85" s="43"/>
      <c r="B85" s="43"/>
      <c r="C85" s="43"/>
      <c r="D85" s="43"/>
      <c r="E85" s="45" t="s">
        <v>4</v>
      </c>
      <c r="F85" s="347"/>
      <c r="G85" s="347"/>
      <c r="H85" s="347"/>
      <c r="I85" s="348"/>
      <c r="J85" s="349"/>
      <c r="K85" s="350"/>
      <c r="L85" s="349"/>
      <c r="M85" s="352">
        <v>9.6300000000000008</v>
      </c>
      <c r="N85" s="66"/>
      <c r="O85" s="45"/>
      <c r="P85" s="318"/>
      <c r="Q85" s="318"/>
      <c r="S85" s="318"/>
    </row>
    <row r="86" spans="1:19" s="321" customFormat="1">
      <c r="A86" s="43"/>
      <c r="B86" s="43"/>
      <c r="C86" s="43"/>
      <c r="D86" s="43"/>
      <c r="E86" s="45" t="s">
        <v>5</v>
      </c>
      <c r="F86" s="347"/>
      <c r="G86" s="347"/>
      <c r="H86" s="347"/>
      <c r="I86" s="353"/>
      <c r="J86" s="349"/>
      <c r="K86" s="353"/>
      <c r="L86" s="353"/>
      <c r="M86" s="352">
        <v>43.35</v>
      </c>
      <c r="N86" s="66"/>
      <c r="O86" s="52"/>
      <c r="P86" s="318"/>
      <c r="Q86" s="318"/>
      <c r="S86" s="318"/>
    </row>
    <row r="87" spans="1:19" s="321" customFormat="1">
      <c r="A87" s="43"/>
      <c r="B87" s="43"/>
      <c r="C87" s="43"/>
      <c r="D87" s="43"/>
      <c r="E87" s="45" t="s">
        <v>21</v>
      </c>
      <c r="F87" s="347"/>
      <c r="G87" s="347"/>
      <c r="H87" s="347"/>
      <c r="I87" s="353"/>
      <c r="J87" s="349"/>
      <c r="K87" s="353"/>
      <c r="L87" s="353"/>
      <c r="M87" s="352">
        <v>176.68</v>
      </c>
      <c r="N87" s="66"/>
      <c r="O87" s="52"/>
      <c r="P87" s="318"/>
      <c r="Q87" s="318"/>
      <c r="S87" s="318"/>
    </row>
    <row r="88" spans="1:19" s="321" customFormat="1">
      <c r="A88" s="43"/>
      <c r="B88" s="43"/>
      <c r="C88" s="43"/>
      <c r="D88" s="43"/>
      <c r="E88" s="45" t="s">
        <v>22</v>
      </c>
      <c r="F88" s="347"/>
      <c r="G88" s="347"/>
      <c r="H88" s="347"/>
      <c r="I88" s="353"/>
      <c r="J88" s="349"/>
      <c r="K88" s="353"/>
      <c r="L88" s="353"/>
      <c r="M88" s="352">
        <v>7.4</v>
      </c>
      <c r="N88" s="66"/>
      <c r="O88" s="52"/>
      <c r="P88" s="318"/>
      <c r="Q88" s="318"/>
      <c r="S88" s="318"/>
    </row>
    <row r="89" spans="1:19" s="321" customFormat="1">
      <c r="A89" s="43"/>
      <c r="B89" s="43"/>
      <c r="C89" s="43"/>
      <c r="D89" s="43"/>
      <c r="E89" s="45" t="s">
        <v>173</v>
      </c>
      <c r="F89" s="347"/>
      <c r="G89" s="347"/>
      <c r="H89" s="347"/>
      <c r="I89" s="353"/>
      <c r="J89" s="349"/>
      <c r="K89" s="353"/>
      <c r="L89" s="353"/>
      <c r="M89" s="352">
        <v>88.68</v>
      </c>
      <c r="N89" s="66"/>
      <c r="O89" s="52"/>
      <c r="P89" s="318"/>
      <c r="Q89" s="318"/>
      <c r="S89" s="318"/>
    </row>
    <row r="90" spans="1:19" s="321" customFormat="1">
      <c r="A90" s="43"/>
      <c r="B90" s="43"/>
      <c r="C90" s="43"/>
      <c r="D90" s="43"/>
      <c r="E90" s="45" t="s">
        <v>26</v>
      </c>
      <c r="F90" s="347"/>
      <c r="G90" s="347"/>
      <c r="H90" s="347"/>
      <c r="I90" s="353"/>
      <c r="J90" s="349"/>
      <c r="K90" s="353"/>
      <c r="L90" s="353"/>
      <c r="M90" s="352">
        <v>1.68</v>
      </c>
      <c r="N90" s="66"/>
      <c r="O90" s="52"/>
      <c r="P90" s="318"/>
      <c r="Q90" s="323"/>
      <c r="R90" s="322"/>
      <c r="S90" s="318"/>
    </row>
    <row r="91" spans="1:19" s="321" customFormat="1">
      <c r="A91" s="43"/>
      <c r="B91" s="43"/>
      <c r="C91" s="43"/>
      <c r="D91" s="43"/>
      <c r="E91" s="45" t="s">
        <v>176</v>
      </c>
      <c r="F91" s="347"/>
      <c r="G91" s="347"/>
      <c r="H91" s="347"/>
      <c r="I91" s="353"/>
      <c r="J91" s="349"/>
      <c r="K91" s="353"/>
      <c r="L91" s="353"/>
      <c r="M91" s="352">
        <v>25.7</v>
      </c>
      <c r="N91" s="66"/>
      <c r="O91" s="52"/>
      <c r="P91" s="318"/>
      <c r="Q91" s="323"/>
      <c r="R91" s="322"/>
      <c r="S91" s="318"/>
    </row>
    <row r="92" spans="1:19" s="321" customFormat="1">
      <c r="A92" s="43"/>
      <c r="B92" s="43"/>
      <c r="C92" s="43"/>
      <c r="D92" s="43"/>
      <c r="E92" s="45" t="s">
        <v>129</v>
      </c>
      <c r="F92" s="347"/>
      <c r="G92" s="347"/>
      <c r="H92" s="347"/>
      <c r="I92" s="353"/>
      <c r="J92" s="349"/>
      <c r="K92" s="353"/>
      <c r="L92" s="353"/>
      <c r="M92" s="352">
        <v>-9.52</v>
      </c>
      <c r="N92" s="66"/>
      <c r="O92" s="52"/>
      <c r="P92" s="318"/>
      <c r="Q92" s="323"/>
      <c r="R92" s="322"/>
      <c r="S92" s="318"/>
    </row>
    <row r="93" spans="1:19" s="321" customFormat="1">
      <c r="A93" s="43"/>
      <c r="B93" s="43"/>
      <c r="C93" s="43"/>
      <c r="D93" s="43"/>
      <c r="E93" s="45" t="s">
        <v>172</v>
      </c>
      <c r="F93" s="347"/>
      <c r="G93" s="347"/>
      <c r="H93" s="347"/>
      <c r="I93" s="353"/>
      <c r="J93" s="349"/>
      <c r="K93" s="353"/>
      <c r="L93" s="353"/>
      <c r="M93" s="352">
        <v>-134.72</v>
      </c>
      <c r="N93" s="66"/>
      <c r="O93" s="52"/>
      <c r="P93" s="318"/>
      <c r="Q93" s="323"/>
      <c r="R93" s="322"/>
      <c r="S93" s="318"/>
    </row>
    <row r="94" spans="1:19" s="321" customFormat="1">
      <c r="A94" s="43"/>
      <c r="B94" s="43"/>
      <c r="C94" s="43"/>
      <c r="D94" s="43"/>
      <c r="E94" s="45" t="s">
        <v>163</v>
      </c>
      <c r="F94" s="347"/>
      <c r="G94" s="347"/>
      <c r="H94" s="347"/>
      <c r="I94" s="353"/>
      <c r="J94" s="349"/>
      <c r="K94" s="353"/>
      <c r="L94" s="353"/>
      <c r="M94" s="352">
        <v>-0.15</v>
      </c>
      <c r="N94" s="66"/>
      <c r="O94" s="52"/>
      <c r="P94" s="318"/>
      <c r="Q94" s="323"/>
      <c r="R94" s="322"/>
      <c r="S94" s="318"/>
    </row>
    <row r="95" spans="1:19" s="321" customFormat="1">
      <c r="A95" s="43"/>
      <c r="B95" s="43"/>
      <c r="C95" s="43"/>
      <c r="D95" s="43"/>
      <c r="E95" s="45" t="s">
        <v>34</v>
      </c>
      <c r="F95" s="347"/>
      <c r="G95" s="347"/>
      <c r="H95" s="347"/>
      <c r="I95" s="353"/>
      <c r="J95" s="349"/>
      <c r="K95" s="353"/>
      <c r="L95" s="353"/>
      <c r="M95" s="354">
        <v>-17.739999999999998</v>
      </c>
      <c r="N95" s="66"/>
      <c r="O95" s="52"/>
      <c r="P95" s="318"/>
      <c r="Q95" s="323"/>
      <c r="R95" s="322"/>
      <c r="S95" s="318"/>
    </row>
    <row r="96" spans="1:19" s="321" customFormat="1">
      <c r="A96" s="43"/>
      <c r="B96" s="43"/>
      <c r="C96" s="43"/>
      <c r="D96" s="43"/>
      <c r="E96" s="45" t="s">
        <v>174</v>
      </c>
      <c r="F96" s="347"/>
      <c r="G96" s="347"/>
      <c r="H96" s="347"/>
      <c r="I96" s="353"/>
      <c r="J96" s="349"/>
      <c r="K96" s="353"/>
      <c r="L96" s="353"/>
      <c r="M96" s="352">
        <f>SUM(M85:M95)</f>
        <v>190.99</v>
      </c>
      <c r="N96" s="66"/>
      <c r="O96" s="52"/>
      <c r="P96" s="318"/>
      <c r="Q96" s="323"/>
      <c r="R96" s="322"/>
      <c r="S96" s="318"/>
    </row>
    <row r="97" spans="1:19" s="321" customFormat="1">
      <c r="A97" s="43"/>
      <c r="B97" s="43"/>
      <c r="C97" s="43"/>
      <c r="D97" s="43"/>
      <c r="E97" s="45" t="s">
        <v>143</v>
      </c>
      <c r="F97" s="347"/>
      <c r="G97" s="347"/>
      <c r="H97" s="347"/>
      <c r="I97" s="353"/>
      <c r="J97" s="349"/>
      <c r="K97" s="353"/>
      <c r="L97" s="353"/>
      <c r="M97" s="354">
        <v>-87.63</v>
      </c>
      <c r="N97" s="66"/>
      <c r="O97" s="52"/>
      <c r="P97" s="318"/>
      <c r="Q97" s="323"/>
      <c r="R97" s="322"/>
      <c r="S97" s="318"/>
    </row>
    <row r="98" spans="1:19" s="321" customFormat="1">
      <c r="A98" s="43"/>
      <c r="B98" s="43"/>
      <c r="C98" s="43"/>
      <c r="D98" s="43"/>
      <c r="E98" s="45" t="s">
        <v>175</v>
      </c>
      <c r="F98" s="347"/>
      <c r="G98" s="347"/>
      <c r="H98" s="347"/>
      <c r="I98" s="353"/>
      <c r="J98" s="349"/>
      <c r="K98" s="353"/>
      <c r="L98" s="353"/>
      <c r="M98" s="352">
        <f>SUM(M96:M97)</f>
        <v>103.36</v>
      </c>
      <c r="N98" s="66"/>
      <c r="O98" s="52"/>
      <c r="P98" s="318"/>
      <c r="Q98" s="323"/>
      <c r="R98" s="322"/>
      <c r="S98" s="318"/>
    </row>
    <row r="99" spans="1:19" s="321" customFormat="1">
      <c r="A99" s="43"/>
      <c r="B99" s="43"/>
      <c r="C99" s="43"/>
      <c r="D99" s="43"/>
      <c r="E99" s="45" t="s">
        <v>276</v>
      </c>
      <c r="F99" s="347"/>
      <c r="G99" s="347"/>
      <c r="H99" s="347"/>
      <c r="I99" s="353"/>
      <c r="J99" s="349"/>
      <c r="K99" s="353"/>
      <c r="L99" s="353"/>
      <c r="M99" s="352">
        <v>134</v>
      </c>
      <c r="N99" s="66"/>
      <c r="O99" s="52"/>
      <c r="P99" s="318"/>
      <c r="Q99" s="323"/>
      <c r="R99" s="322"/>
      <c r="S99" s="318"/>
    </row>
    <row r="100" spans="1:19" s="321" customFormat="1">
      <c r="A100" s="43"/>
      <c r="B100" s="43"/>
      <c r="C100" s="43"/>
      <c r="D100" s="43"/>
      <c r="E100" s="45" t="s">
        <v>222</v>
      </c>
      <c r="F100" s="347"/>
      <c r="G100" s="347"/>
      <c r="H100" s="347"/>
      <c r="I100" s="353"/>
      <c r="J100" s="349"/>
      <c r="K100" s="353"/>
      <c r="L100" s="353"/>
      <c r="M100" s="352">
        <v>-12.62</v>
      </c>
      <c r="N100" s="66"/>
      <c r="O100" s="52"/>
      <c r="P100" s="318"/>
      <c r="Q100" s="323"/>
      <c r="R100" s="322"/>
      <c r="S100" s="318"/>
    </row>
    <row r="101" spans="1:19" s="321" customFormat="1" ht="21.75" thickBot="1">
      <c r="A101" s="43"/>
      <c r="B101" s="43"/>
      <c r="C101" s="43"/>
      <c r="D101" s="43"/>
      <c r="E101" s="45" t="s">
        <v>275</v>
      </c>
      <c r="F101" s="347"/>
      <c r="G101" s="347"/>
      <c r="H101" s="347"/>
      <c r="I101" s="353"/>
      <c r="J101" s="349"/>
      <c r="K101" s="353"/>
      <c r="L101" s="349"/>
      <c r="M101" s="355">
        <f>+M99-M98+M100</f>
        <v>18.02</v>
      </c>
      <c r="N101" s="66"/>
      <c r="O101" s="52"/>
      <c r="P101" s="318"/>
      <c r="Q101" s="323"/>
      <c r="R101" s="322"/>
      <c r="S101" s="318"/>
    </row>
    <row r="102" spans="1:19" s="321" customFormat="1" ht="21.75" thickTop="1">
      <c r="A102" s="43"/>
      <c r="B102" s="43"/>
      <c r="C102" s="363" t="s">
        <v>195</v>
      </c>
      <c r="D102" s="43" t="s">
        <v>274</v>
      </c>
      <c r="E102" s="356"/>
      <c r="F102" s="356"/>
      <c r="G102" s="356"/>
      <c r="H102" s="356"/>
      <c r="I102" s="371"/>
      <c r="J102" s="75"/>
      <c r="K102" s="365"/>
      <c r="L102" s="75"/>
      <c r="M102" s="371"/>
      <c r="N102" s="66"/>
      <c r="O102" s="52"/>
      <c r="P102" s="318"/>
      <c r="Q102" s="322"/>
      <c r="R102" s="322"/>
    </row>
    <row r="103" spans="1:19" s="321" customFormat="1">
      <c r="A103" s="43"/>
      <c r="B103" s="43"/>
      <c r="C103" s="363"/>
      <c r="D103" s="43" t="s">
        <v>273</v>
      </c>
      <c r="E103" s="356"/>
      <c r="F103" s="356"/>
      <c r="G103" s="356"/>
      <c r="H103" s="356"/>
      <c r="I103" s="371"/>
      <c r="J103" s="75"/>
      <c r="K103" s="365"/>
      <c r="L103" s="75"/>
      <c r="M103" s="371"/>
      <c r="N103" s="66"/>
      <c r="O103" s="52"/>
      <c r="P103" s="318"/>
      <c r="Q103" s="322"/>
      <c r="R103" s="322"/>
    </row>
    <row r="104" spans="1:19" s="321" customFormat="1">
      <c r="A104" s="43"/>
      <c r="B104" s="43"/>
      <c r="C104" s="363" t="s">
        <v>206</v>
      </c>
      <c r="D104" s="64" t="s">
        <v>213</v>
      </c>
      <c r="E104" s="45"/>
      <c r="F104" s="45"/>
      <c r="G104" s="45"/>
      <c r="H104" s="45"/>
      <c r="I104" s="51"/>
      <c r="J104" s="50"/>
      <c r="K104" s="65"/>
      <c r="L104" s="50"/>
      <c r="M104" s="53"/>
      <c r="N104" s="66"/>
      <c r="O104" s="52"/>
      <c r="P104" s="318"/>
      <c r="Q104" s="322"/>
      <c r="R104" s="322"/>
    </row>
    <row r="105" spans="1:19" s="321" customFormat="1">
      <c r="A105" s="43"/>
      <c r="B105" s="43"/>
      <c r="C105" s="363"/>
      <c r="D105" s="43" t="s">
        <v>257</v>
      </c>
      <c r="E105" s="45"/>
      <c r="F105" s="45"/>
      <c r="G105" s="45"/>
      <c r="H105" s="45"/>
      <c r="I105" s="51"/>
      <c r="J105" s="50"/>
      <c r="K105" s="65"/>
      <c r="L105" s="50"/>
      <c r="M105" s="53"/>
      <c r="N105" s="66"/>
      <c r="O105" s="52"/>
      <c r="P105" s="318"/>
      <c r="Q105" s="322"/>
      <c r="R105" s="322"/>
    </row>
    <row r="106" spans="1:19" s="321" customFormat="1">
      <c r="A106" s="43"/>
      <c r="B106" s="43"/>
      <c r="C106" s="363" t="s">
        <v>196</v>
      </c>
      <c r="D106" s="64" t="s">
        <v>171</v>
      </c>
      <c r="E106" s="45"/>
      <c r="F106" s="45"/>
      <c r="G106" s="45"/>
      <c r="H106" s="45"/>
      <c r="I106" s="51"/>
      <c r="J106" s="50"/>
      <c r="K106" s="65"/>
      <c r="L106" s="50"/>
      <c r="M106" s="53"/>
      <c r="N106" s="66"/>
      <c r="O106" s="52"/>
      <c r="P106" s="318"/>
      <c r="Q106" s="322"/>
      <c r="R106" s="322"/>
    </row>
    <row r="107" spans="1:19" s="321" customFormat="1">
      <c r="A107" s="43"/>
      <c r="B107" s="43"/>
      <c r="C107" s="363"/>
      <c r="D107" s="43" t="s">
        <v>162</v>
      </c>
      <c r="E107" s="45"/>
      <c r="F107" s="45"/>
      <c r="G107" s="45"/>
      <c r="H107" s="45"/>
      <c r="I107" s="51"/>
      <c r="J107" s="50"/>
      <c r="K107" s="65"/>
      <c r="L107" s="50"/>
      <c r="M107" s="53"/>
      <c r="N107" s="66"/>
      <c r="O107" s="52"/>
      <c r="P107" s="318"/>
      <c r="Q107" s="322"/>
      <c r="R107" s="322"/>
    </row>
    <row r="108" spans="1:19" s="321" customFormat="1">
      <c r="A108" s="43"/>
      <c r="B108" s="43"/>
      <c r="C108" s="363" t="s">
        <v>212</v>
      </c>
      <c r="D108" s="64" t="s">
        <v>259</v>
      </c>
      <c r="E108" s="45"/>
      <c r="F108" s="45"/>
      <c r="G108" s="45"/>
      <c r="H108" s="45"/>
      <c r="I108" s="51"/>
      <c r="J108" s="50"/>
      <c r="K108" s="65"/>
      <c r="L108" s="50"/>
      <c r="M108" s="53"/>
      <c r="N108" s="66"/>
      <c r="O108" s="52"/>
      <c r="P108" s="318"/>
      <c r="Q108" s="322"/>
      <c r="R108" s="322"/>
    </row>
    <row r="109" spans="1:19" s="321" customFormat="1">
      <c r="A109" s="43"/>
      <c r="B109" s="43"/>
      <c r="C109" s="43"/>
      <c r="D109" s="64" t="s">
        <v>148</v>
      </c>
      <c r="E109" s="45"/>
      <c r="F109" s="45"/>
      <c r="G109" s="45"/>
      <c r="H109" s="45"/>
      <c r="I109" s="51"/>
      <c r="J109" s="50"/>
      <c r="K109" s="65"/>
      <c r="L109" s="50"/>
      <c r="M109" s="53"/>
      <c r="N109" s="66"/>
      <c r="O109" s="52"/>
      <c r="P109" s="318"/>
    </row>
    <row r="110" spans="1:19">
      <c r="E110" s="43"/>
    </row>
    <row r="111" spans="1:19">
      <c r="I111" s="51">
        <f>I74-SP!I12</f>
        <v>0</v>
      </c>
      <c r="M111" s="51">
        <f>M74-SP!M12</f>
        <v>0</v>
      </c>
    </row>
    <row r="112" spans="1:19">
      <c r="I112" s="51">
        <f>I74-SP!$I$12</f>
        <v>0</v>
      </c>
      <c r="K112" s="346">
        <f>K113-K74</f>
        <v>0</v>
      </c>
      <c r="M112" s="53">
        <f>M74-SP!$M$12</f>
        <v>0</v>
      </c>
      <c r="O112" s="345">
        <f>O113-O74</f>
        <v>0</v>
      </c>
    </row>
    <row r="113" spans="11:15">
      <c r="K113" s="346">
        <v>449789</v>
      </c>
      <c r="O113" s="345">
        <v>428300</v>
      </c>
    </row>
  </sheetData>
  <mergeCells count="6">
    <mergeCell ref="A74:G74"/>
    <mergeCell ref="A3:O3"/>
    <mergeCell ref="A4:O4"/>
    <mergeCell ref="A5:O5"/>
    <mergeCell ref="I7:K7"/>
    <mergeCell ref="M7:O7"/>
  </mergeCells>
  <pageMargins left="0.6692913385826772" right="0.51181102362204722" top="0.39370078740157483" bottom="0.19685039370078741" header="0.19685039370078741" footer="0.39370078740157483"/>
  <pageSetup paperSize="9" scale="76" firstPageNumber="10" orientation="portrait" useFirstPageNumber="1" r:id="rId1"/>
  <headerFooter>
    <oddFooter xml:space="preserve">&amp;L&amp;"Angsana New,Regular"&amp;12The accompanying notes are an intergral part of the interim financial statements.&amp;R&amp;"Angsana New,Regular"&amp;14          &amp;P   </oddFooter>
  </headerFooter>
  <rowBreaks count="2" manualBreakCount="2">
    <brk id="42" max="14" man="1"/>
    <brk id="7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SP</vt:lpstr>
      <vt:lpstr>CI (3M)</vt:lpstr>
      <vt:lpstr>CI (9M)</vt:lpstr>
      <vt:lpstr>EC Consol</vt:lpstr>
      <vt:lpstr>EC Separate</vt:lpstr>
      <vt:lpstr>CF</vt:lpstr>
      <vt:lpstr>CF!Print_Area</vt:lpstr>
      <vt:lpstr>'CI (3M)'!Print_Area</vt:lpstr>
      <vt:lpstr>'CI (9M)'!Print_Area</vt:lpstr>
      <vt:lpstr>'EC Consol'!Print_Area</vt:lpstr>
      <vt:lpstr>'EC Separate'!Print_Area</vt:lpstr>
      <vt:lpstr>SP!Print_Area</vt:lpstr>
      <vt:lpstr>CF!Print_Titles</vt:lpstr>
      <vt:lpstr>'CI (3M)'!Print_Titles</vt:lpstr>
      <vt:lpstr>'CI (9M)'!Print_Titles</vt:lpstr>
      <vt:lpstr>SP!Print_Titles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Windows User</cp:lastModifiedBy>
  <cp:lastPrinted>2019-11-12T12:10:57Z</cp:lastPrinted>
  <dcterms:created xsi:type="dcterms:W3CDTF">2015-02-26T16:57:45Z</dcterms:created>
  <dcterms:modified xsi:type="dcterms:W3CDTF">2019-11-12T12:11:00Z</dcterms:modified>
</cp:coreProperties>
</file>