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I:\ACCT\FS-SET (สำหรับatth SETPORTAL เท่านั้น)\FY2019\YE2019\"/>
    </mc:Choice>
  </mc:AlternateContent>
  <xr:revisionPtr revIDLastSave="0" documentId="13_ncr:1_{92B48393-31FE-42DC-BD7C-61141AAB9A28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BS8-10" sheetId="1" r:id="rId1"/>
    <sheet name="PL11-12" sheetId="2" r:id="rId2"/>
    <sheet name="CH13-14" sheetId="4" r:id="rId3"/>
    <sheet name="CH15-16" sheetId="5" r:id="rId4"/>
    <sheet name="CF17-19" sheetId="6" r:id="rId5"/>
  </sheets>
  <definedNames>
    <definedName name="_xlnm.Print_Area" localSheetId="0">'BS8-10'!$B$1:$J$102</definedName>
    <definedName name="_xlnm.Print_Area" localSheetId="4">'CF17-19'!$B$1:$I$97</definedName>
    <definedName name="_xlnm.Print_Area" localSheetId="2">'CH13-14'!$A$1:$Q$54</definedName>
    <definedName name="_xlnm.Print_Area" localSheetId="3">'CH15-16'!$A$1:$L$47</definedName>
    <definedName name="_xlnm.Print_Area" localSheetId="1">'PL11-12'!$B$1:$J$68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99" i="1" l="1"/>
  <c r="J46" i="5" l="1"/>
  <c r="I53" i="4"/>
  <c r="D75" i="1" l="1"/>
  <c r="C60" i="6" l="1"/>
  <c r="G21" i="6"/>
  <c r="C14" i="6"/>
  <c r="D48" i="1" l="1"/>
  <c r="H30" i="2" l="1"/>
  <c r="H25" i="2"/>
  <c r="D24" i="2"/>
  <c r="C88" i="6" l="1"/>
  <c r="C91" i="6" s="1"/>
  <c r="C53" i="6"/>
  <c r="C49" i="6"/>
  <c r="C18" i="6"/>
  <c r="H74" i="1"/>
  <c r="G91" i="6"/>
  <c r="L46" i="5"/>
  <c r="J44" i="5"/>
  <c r="L43" i="5"/>
  <c r="L42" i="5"/>
  <c r="Q50" i="4"/>
  <c r="Q49" i="4"/>
  <c r="Q45" i="4"/>
  <c r="O51" i="4"/>
  <c r="M51" i="4"/>
  <c r="I51" i="4"/>
  <c r="H53" i="2"/>
  <c r="D53" i="2"/>
  <c r="D21" i="2"/>
  <c r="L44" i="5" l="1"/>
  <c r="Q51" i="4"/>
  <c r="H97" i="1"/>
  <c r="D97" i="1"/>
  <c r="D99" i="1" s="1"/>
  <c r="E91" i="6" l="1"/>
  <c r="J20" i="5" l="1"/>
  <c r="L19" i="5"/>
  <c r="Q23" i="4"/>
  <c r="O24" i="4"/>
  <c r="M24" i="4"/>
  <c r="I24" i="4"/>
  <c r="D16" i="1" l="1"/>
  <c r="F16" i="1" l="1"/>
  <c r="I74" i="6" l="1"/>
  <c r="G74" i="6"/>
  <c r="E74" i="6"/>
  <c r="C74" i="6"/>
  <c r="J21" i="2" l="1"/>
  <c r="J59" i="1" l="1"/>
  <c r="J75" i="1"/>
  <c r="J97" i="1"/>
  <c r="J99" i="1" l="1"/>
  <c r="J77" i="1"/>
  <c r="J39" i="5"/>
  <c r="H39" i="5"/>
  <c r="F39" i="5"/>
  <c r="D39" i="5"/>
  <c r="H44" i="5"/>
  <c r="F44" i="5"/>
  <c r="D44" i="5"/>
  <c r="Q22" i="4"/>
  <c r="Q24" i="4" s="1"/>
  <c r="H75" i="1"/>
  <c r="I91" i="6"/>
  <c r="L38" i="5"/>
  <c r="L39" i="5" s="1"/>
  <c r="L18" i="5"/>
  <c r="L20" i="5" s="1"/>
  <c r="J15" i="5"/>
  <c r="J23" i="5" s="1"/>
  <c r="L14" i="5"/>
  <c r="L15" i="5" s="1"/>
  <c r="H15" i="5"/>
  <c r="H23" i="5" s="1"/>
  <c r="F15" i="5"/>
  <c r="F23" i="5" s="1"/>
  <c r="D15" i="5"/>
  <c r="D23" i="5" s="1"/>
  <c r="L10" i="5"/>
  <c r="O46" i="4"/>
  <c r="M46" i="4"/>
  <c r="K46" i="4"/>
  <c r="I46" i="4"/>
  <c r="G46" i="4"/>
  <c r="E46" i="4"/>
  <c r="C46" i="4"/>
  <c r="Q46" i="4"/>
  <c r="C24" i="4"/>
  <c r="C27" i="4" s="1"/>
  <c r="C41" i="4" s="1"/>
  <c r="E24" i="4"/>
  <c r="E27" i="4" s="1"/>
  <c r="E41" i="4" s="1"/>
  <c r="G24" i="4"/>
  <c r="G27" i="4" s="1"/>
  <c r="G41" i="4" s="1"/>
  <c r="K24" i="4"/>
  <c r="K27" i="4" s="1"/>
  <c r="K41" i="4" s="1"/>
  <c r="O19" i="4"/>
  <c r="M19" i="4"/>
  <c r="I19" i="4"/>
  <c r="Q18" i="4"/>
  <c r="Q19" i="4" s="1"/>
  <c r="Q14" i="4"/>
  <c r="F97" i="1"/>
  <c r="F75" i="1"/>
  <c r="H59" i="1"/>
  <c r="F59" i="1"/>
  <c r="D59" i="1"/>
  <c r="J34" i="1"/>
  <c r="H34" i="1"/>
  <c r="F34" i="1"/>
  <c r="D34" i="1"/>
  <c r="D36" i="1" s="1"/>
  <c r="J16" i="1"/>
  <c r="H16" i="1"/>
  <c r="H36" i="1" s="1"/>
  <c r="J65" i="2"/>
  <c r="H65" i="2"/>
  <c r="F65" i="2"/>
  <c r="D65" i="2"/>
  <c r="D60" i="2"/>
  <c r="J60" i="2"/>
  <c r="H60" i="2"/>
  <c r="F60" i="2"/>
  <c r="J33" i="2"/>
  <c r="H33" i="2"/>
  <c r="F33" i="2"/>
  <c r="D33" i="2"/>
  <c r="H21" i="2"/>
  <c r="F21" i="2"/>
  <c r="D34" i="5" l="1"/>
  <c r="D24" i="5"/>
  <c r="F24" i="5"/>
  <c r="F34" i="5"/>
  <c r="F47" i="5" s="1"/>
  <c r="H24" i="5"/>
  <c r="H34" i="5"/>
  <c r="H47" i="5" s="1"/>
  <c r="L23" i="5"/>
  <c r="L24" i="5" s="1"/>
  <c r="J34" i="5"/>
  <c r="J47" i="5" s="1"/>
  <c r="J24" i="5"/>
  <c r="E54" i="4"/>
  <c r="C54" i="4"/>
  <c r="G54" i="4"/>
  <c r="K54" i="4"/>
  <c r="J101" i="1"/>
  <c r="I27" i="4"/>
  <c r="I41" i="4" s="1"/>
  <c r="I54" i="4" s="1"/>
  <c r="G30" i="6"/>
  <c r="G54" i="6" s="1"/>
  <c r="G56" i="6" s="1"/>
  <c r="G93" i="6" s="1"/>
  <c r="G95" i="6" s="1"/>
  <c r="J36" i="1"/>
  <c r="M27" i="4"/>
  <c r="M41" i="4" s="1"/>
  <c r="D47" i="5"/>
  <c r="O27" i="4"/>
  <c r="O41" i="4" s="1"/>
  <c r="O54" i="4" s="1"/>
  <c r="Q27" i="4"/>
  <c r="D77" i="1"/>
  <c r="F36" i="1"/>
  <c r="D36" i="2"/>
  <c r="D38" i="2" s="1"/>
  <c r="D47" i="2" s="1"/>
  <c r="D55" i="2" s="1"/>
  <c r="J36" i="2"/>
  <c r="J38" i="2" s="1"/>
  <c r="F36" i="2"/>
  <c r="F38" i="2" s="1"/>
  <c r="H36" i="2"/>
  <c r="H38" i="2" s="1"/>
  <c r="H47" i="2" s="1"/>
  <c r="H55" i="2" s="1"/>
  <c r="F99" i="1"/>
  <c r="F77" i="1"/>
  <c r="H77" i="1"/>
  <c r="H101" i="1" s="1"/>
  <c r="L34" i="5" l="1"/>
  <c r="L47" i="5" s="1"/>
  <c r="Q41" i="4"/>
  <c r="Q54" i="4" s="1"/>
  <c r="M54" i="4"/>
  <c r="J47" i="2"/>
  <c r="I9" i="6"/>
  <c r="I30" i="6" s="1"/>
  <c r="I54" i="6" s="1"/>
  <c r="I56" i="6" s="1"/>
  <c r="I93" i="6" s="1"/>
  <c r="I95" i="6" s="1"/>
  <c r="D101" i="1"/>
  <c r="F47" i="2"/>
  <c r="F55" i="2" s="1"/>
  <c r="E9" i="6"/>
  <c r="E30" i="6" s="1"/>
  <c r="E54" i="6" s="1"/>
  <c r="E56" i="6" s="1"/>
  <c r="E93" i="6" s="1"/>
  <c r="E95" i="6" s="1"/>
  <c r="F101" i="1"/>
  <c r="C30" i="6" l="1"/>
  <c r="C54" i="6" l="1"/>
  <c r="C56" i="6" s="1"/>
  <c r="C93" i="6" l="1"/>
  <c r="C95" i="6" s="1"/>
</calcChain>
</file>

<file path=xl/sharedStrings.xml><?xml version="1.0" encoding="utf-8"?>
<sst xmlns="http://schemas.openxmlformats.org/spreadsheetml/2006/main" count="438" uniqueCount="235">
  <si>
    <t>บริษัท แผ่นดินทอง พร็อพเพอร์ตี้ ดีเวลลอปเม้นท์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</si>
  <si>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</si>
  <si>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</si>
  <si>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</si>
  <si>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30 กันยายน</t>
  </si>
  <si>
    <t>สินทรัพย์</t>
  </si>
  <si>
    <t>หมายเหตุ</t>
  </si>
  <si>
    <t>2562</t>
  </si>
  <si>
    <t>2561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</si>
  <si>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</si>
  <si>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</si>
  <si>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</si>
  <si>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เงินฝากประจำ</t>
  </si>
  <si>
    <t>ลูกหนี้การค้า</t>
  </si>
  <si>
    <t>ลูกหนี้อื่น</t>
  </si>
  <si>
    <t>ลูกหนี้และเงินทดรองจ่ายแก่กิจการที่เกี่ยวข้องกัน</t>
  </si>
  <si>
    <t>โครงการอสังหาริมทรัพย์ระหว่างการพัฒนา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</si>
  <si>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</si>
  <si>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</si>
  <si>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</si>
  <si>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</si>
  <si>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</si>
  <si>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</si>
  <si>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</si>
  <si>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 xml:space="preserve">ลูกหนี้และเงินทดรองจ่ายแก่กิจการที่เกี่ยวข้องกัน </t>
  </si>
  <si>
    <t>เงินให้กู้ยืมระยะยาวและดอกเบี้ยค้างรับ</t>
  </si>
  <si>
    <t xml:space="preserve">   แก่กิจการที่เกี่ยวข้องกัน </t>
  </si>
  <si>
    <t>ค่าความนิยม</t>
  </si>
  <si>
    <t>อสังหาริมทรัพย์เพื่อการลงทุน</t>
  </si>
  <si>
    <t>สิทธิการเช่า</t>
  </si>
  <si>
    <t xml:space="preserve">ที่ดิน อาคารและอุปกรณ์ </t>
  </si>
  <si>
    <t xml:space="preserve">สินทรัพย์ไม่มีตัวตนอื่น </t>
  </si>
  <si>
    <t>สินทรัพย์ภาษีเงินได้รอการตัดบัญชี</t>
  </si>
  <si>
    <t>ภาษีถูกหัก ณ ที่จ่ายรอขอคืน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</si>
  <si>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</si>
  <si>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</si>
  <si>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</si>
  <si>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/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</si>
  <si>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</si>
  <si>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</si>
  <si>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</si>
  <si>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</si>
  <si>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</si>
  <si>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เจ้าหนี้และเงินทดรองจ่ายจากกิจการที่เกี่ยวข้องกัน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</si>
  <si>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</si>
  <si>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</si>
  <si>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ตั๋วเงินจ่ายระยะยาวที่ถึงกำหนดชำระภายในหนึ่งปี</t>
  </si>
  <si>
    <t>หุ้นกู้ที่ถึงกำหนดภายในหนึ่งปี</t>
  </si>
  <si>
    <t>รายได้สิทธิการเช่ารอตัดบัญชีที่ถึงกำหนด</t>
  </si>
  <si>
    <t>ภาษีเงินได้ค้างจ่าย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</si>
  <si>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</si>
  <si>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</si>
  <si>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</si>
  <si>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</si>
  <si>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เงินกู้ยืมระยะยาวและดอกเบี้ยค้างจ่ายจาก</t>
  </si>
  <si>
    <t xml:space="preserve">   กิจการที่เกี่ยวข้องกัน</t>
  </si>
  <si>
    <t xml:space="preserve">   ผู้ถือหุ้นของบริษัทย่อย</t>
  </si>
  <si>
    <t>ตั๋วเงินจ่ายระยะยาว</t>
  </si>
  <si>
    <t>หุ้นกู้</t>
  </si>
  <si>
    <t>รายได้สิทธิการเช่ารอตัดบัญชี</t>
  </si>
  <si>
    <t>หนี้สินภาษีเงินได้รอการตัดบัญชี</t>
  </si>
  <si>
    <t>ประมาณการหนี้สินไม่หมุนเวียนสำหรับผลประโยชน์</t>
  </si>
  <si>
    <t xml:space="preserve">   พนักงาน</t>
  </si>
  <si>
    <t>ประมาณการหนี้สินไม่หมุนเวียนอื่น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</si>
  <si>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</si>
  <si>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</si>
  <si>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</si>
  <si>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</si>
  <si>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</si>
  <si>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</si>
  <si>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ทุนที่ออกและชำระแล้ว</t>
  </si>
  <si>
    <t>ส่วนเกินกว่ามูลค่าหุ้นสามัญ</t>
  </si>
  <si>
    <t>กำไรสะสม</t>
  </si>
  <si>
    <t xml:space="preserve">   จัดสรรแล้ว  </t>
  </si>
  <si>
    <t xml:space="preserve">      ทุนสำรองตามกฎหมาย </t>
  </si>
  <si>
    <t xml:space="preserve">   ยังไม่ได้จัดสรร </t>
  </si>
  <si>
    <t>ส่วนเกินทุนจากการรวมธุรกิจภายใต้</t>
  </si>
  <si>
    <t xml:space="preserve">   การควบคุมเดียวกัน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</si>
  <si>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</si>
  <si>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</si>
  <si>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</si>
  <si>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</si>
  <si>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</si>
  <si>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รายได้จากการขายอสังหาริมทรัพย์</t>
  </si>
  <si>
    <t>รายได้จากการให้เช่าและบริการ</t>
  </si>
  <si>
    <t>รายได้จากธุรกิจโรงแรม</t>
  </si>
  <si>
    <t>รายได้จากกิจการสนามกอล์ฟ</t>
  </si>
  <si>
    <t>รายได้ค่าการจัดการ</t>
  </si>
  <si>
    <t>รายได้จากการลงทุน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</si>
  <si>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</si>
  <si>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</si>
  <si>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</si>
  <si>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</si>
  <si>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ต้นทุนการให้เช่าและบริการ</t>
  </si>
  <si>
    <t>ต้นทุนธุรกิจโรงแรม</t>
  </si>
  <si>
    <t>ต้นทุนกิจการสนามกอล์ฟ</t>
  </si>
  <si>
    <t>ต้นทุนค่าการจัดการ</t>
  </si>
  <si>
    <t>ต้นทุนในการจัดจำหน่าย</t>
  </si>
  <si>
    <t>ค่าใช้จ่ายในการบริหาร</t>
  </si>
  <si>
    <t>หนี้สูญและหนี้สงสัยจะสูญ</t>
  </si>
  <si>
    <t>ต้นทุนทางการเงิน</t>
  </si>
  <si>
    <t>รวมค่าใช้จ่าย</t>
  </si>
  <si>
    <t xml:space="preserve">    และการร่วมค้า</t>
  </si>
  <si>
    <t>กำไรก่อนภาษีเงินได้</t>
  </si>
  <si>
    <t>ค่าใช้จ่ายภาษีเงินได้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</si>
  <si>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</si>
  <si>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</si>
  <si>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</si>
  <si>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กำไรต่อหุ้น</t>
  </si>
  <si>
    <t>ส่วนของ</t>
  </si>
  <si>
    <t xml:space="preserve"> </t>
  </si>
  <si>
    <t>ทุนเรือนหุ้น</t>
  </si>
  <si>
    <t>ส่วนเกินทุนจาก</t>
  </si>
  <si>
    <t>รวมส่วน</t>
  </si>
  <si>
    <t>ส่วนได้เสีย</t>
  </si>
  <si>
    <t>ที่ออก</t>
  </si>
  <si>
    <t>ส่วนเกิน</t>
  </si>
  <si>
    <t>ทุนสำรองตาม</t>
  </si>
  <si>
    <t>การรวมธุรกิจ</t>
  </si>
  <si>
    <t>ของผู้ถือหุ้น</t>
  </si>
  <si>
    <t>ที่ไม่มีอำนาจ</t>
  </si>
  <si>
    <t>และชำระแล้ว</t>
  </si>
  <si>
    <t>กฎหมาย</t>
  </si>
  <si>
    <t>ยังไม่ได้จัดสรร</t>
  </si>
  <si>
    <t>ของบริษัทใหญ่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</si>
  <si>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</si>
  <si>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</si>
  <si>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>โอนไปสำรองตามกฎหมาย</t>
  </si>
  <si>
    <t>ยอดคงเหลือ ณ วันที่ 1 ตุลาคม 2560</t>
  </si>
  <si>
    <t>ยอดคงเหลือ ณ วันที่ 1 ตุลาคม 2561</t>
  </si>
  <si>
    <t>กระแสเงินสดจากกิจกรรมดำเนินงาน</t>
  </si>
  <si>
    <t>ค่าเสื่อมราคาและค่าตัดจำหน่าย</t>
  </si>
  <si>
    <t>ค่าตัดจำหน่ายสิทธิการเช่า</t>
  </si>
  <si>
    <t>(กลับรายการ) ประมาณการหนี้สิน</t>
  </si>
  <si>
    <t>ขาดทุนจากการตัดจำหน่ายสินทรัพย์</t>
  </si>
  <si>
    <t>ภาระผูกพันผลประโยชน์พนักงาน</t>
  </si>
  <si>
    <t xml:space="preserve">    และอสังหาริมทรัพย์เพื่อการลงทุน 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</si>
  <si>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</si>
  <si>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</si>
  <si>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การเปลี่ยนแปลงในสินทรัพย์และหนี้สินดำเนินงาน (ต่อ)</t>
  </si>
  <si>
    <t>เงินสดจ่ายผลประโยชน์พนักงาน</t>
  </si>
  <si>
    <t>เงินสดจ่ายค่าใช้จ่ายสำหรับคดีความ</t>
  </si>
  <si>
    <t>จ่ายภาษีเงินได้</t>
  </si>
  <si>
    <t>กระแสเงินสดจากกิจกรรมลงทุน</t>
  </si>
  <si>
    <t>รับดอกเบี้ย</t>
  </si>
  <si>
    <t>เงินลงทุนชั่วคราว - เงินฝากประจำลดลง (เพิ่มขึ้น)</t>
  </si>
  <si>
    <t>เงินสดรับจากเงินให้กู้ยืมระยะยาวแก่กิจการที่เกี่ยวข้องกัน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</si>
  <si>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</si>
  <si>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รับเงินปันผล</t>
  </si>
  <si>
    <t>เงินสดรับจากการจำหน่ายอาคารและอุปกรณ์</t>
  </si>
  <si>
    <t xml:space="preserve">เงินสดจ่ายเพื่อซื้ออาคารและอุปกรณ์ อสังหาริมทรัพย์เพื่อการลงทุน </t>
  </si>
  <si>
    <t xml:space="preserve">   และสินทรัพย์ไม่มีตัวตน</t>
  </si>
  <si>
    <t>เงินสดรับจากจำหน่ายสินทรัพย์ที่ไม่ใช่สินทรัพย์หลัก</t>
  </si>
  <si>
    <t xml:space="preserve">   ในการประกอบธุรกิจ</t>
  </si>
  <si>
    <t>เงินสดจ่ายเพื่อลงทุนเพิ่มในเงินลงทุนในบริษัทย่อย</t>
  </si>
  <si>
    <t>เงินสดจ่ายเพื่อลงทุนเพิ่มในเงินลงทุนในบริษัทร่วมและการร่วมค้า</t>
  </si>
  <si>
    <t>กระแสเงินสดจากกิจกรรมจัดหาเงิน</t>
  </si>
  <si>
    <t>จ่ายต้นทุนทางการเงิน</t>
  </si>
  <si>
    <t>จ่ายเงินปันผล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</si>
  <si>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</si>
  <si>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เงินสดรับจากเงินกู้ยืมระยะยาวจากกิจการที่เกี่ยวข้องกัน</t>
  </si>
  <si>
    <t>จ่ายชำระคืนเงินกู้ยืมระยะยาวจากกิจการที่เกี่ยวข้องกัน</t>
  </si>
  <si>
    <t>เงินสดรับจากเงินกู้ยืมระยะยาวจากสถาบันการเงิน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</si>
  <si>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</si>
  <si>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เงินสดรับจากการออกหุ้นกู้</t>
  </si>
  <si>
    <t xml:space="preserve">   </t>
  </si>
  <si>
    <t>มูลค่าหุ้น</t>
  </si>
  <si>
    <t xml:space="preserve">      เงินปันผล</t>
  </si>
  <si>
    <t xml:space="preserve">      เงินทุนที่ได้รับจากผู้ถือหุ้นและการจัดสรรส่วนทุนให้ผู้ถือหุ้น</t>
  </si>
  <si>
    <t xml:space="preserve">      รวมเงินทุนที่ได้รับจากผู้ถือหุ้นและการจัดสรรส่วนทุนให้ผู้ถือหุ้น</t>
  </si>
  <si>
    <t xml:space="preserve">      กำไรหรือขาดทุน</t>
  </si>
  <si>
    <t xml:space="preserve">   รับรู้ภายในหนึ่งปี</t>
  </si>
  <si>
    <t>ภายใต้การ</t>
  </si>
  <si>
    <t>ควบคุมเดียวกัน</t>
  </si>
  <si>
    <t>องค์ประกอบอื่นของส่วนของ
ผู้ถือหุ้น</t>
  </si>
  <si>
    <t>ปรับรายการที่กระทบกำไร (ขาดทุน) เป็นเงินสดรับ (จ่าย)</t>
  </si>
  <si>
    <t>เงินมัดจำที่ดินโครงการอสังหาริมทรัพย์ระหว่างการพัฒนา</t>
  </si>
  <si>
    <t>เงินสดและรายการเทียบเท่าเงินสดเพิ่มขึ้น (ลดลง) - สุทธิ</t>
  </si>
  <si>
    <t xml:space="preserve">(กำไร) ขาดทุนจากการจำหน่ายสินทรัพย์ที่ไม่ใช่สินทรัพย์หลัก </t>
  </si>
  <si>
    <t xml:space="preserve">เงินสดสุทธิได้มาจาก (ใช้ไปใน) กิจกรรมดำเนินงาน </t>
  </si>
  <si>
    <t xml:space="preserve">เงินสดได้มาจาก (ใช้ไปใน) กิจกรรมดำเนินงาน </t>
  </si>
  <si>
    <t>เงินสดสุทธิได้มาจากกิจกรรมจัดหาเงิน</t>
  </si>
  <si>
    <t>ค่าเผื่อหนี้สูญและหนี้สงสัยจะสูญ</t>
  </si>
  <si>
    <t>สำหรับปีสิ้นสุดวันที่ 30 กันยายน</t>
  </si>
  <si>
    <t>สำหรับปีสิ้นสุดวันที่ 30 กันยายน 2561</t>
  </si>
  <si>
    <t>ยอดคงเหลือ ณ วันที่ 30 กันยายน 2561</t>
  </si>
  <si>
    <t xml:space="preserve">      กำไรขาดทุนเบ็ดเสร็จอื่น</t>
  </si>
  <si>
    <t>สำหรับปีสิ้นสุดวันที่ 30 กันยายน 2562</t>
  </si>
  <si>
    <t>ยอดคงเหลือ ณ วันที่ 30 กันยายน 2562</t>
  </si>
  <si>
    <t>กลับรายการค่าเผื่อขาดทุนจากการด้อยค่าของ</t>
  </si>
  <si>
    <t xml:space="preserve">   เงินลงทุนในบริษัทย่อยและบริษัทร่วม</t>
  </si>
  <si>
    <t>กำไรขาดทุนเบ็ดเสร็จอื่น</t>
  </si>
  <si>
    <t>รายการที่จะไม่ถูกจัดประเภทใหม่ไว้ในกำไรหรือขาดทุนภายหลัง</t>
  </si>
  <si>
    <t>ผลกำไร (ขาดทุน) จากการวัดมูลค่าใหม่ของผลประโยชน์</t>
  </si>
  <si>
    <t xml:space="preserve">  พนักงานที่กำหนดไว้</t>
  </si>
  <si>
    <t>รวมรายการที่จะไม่ถูกจัดประเภทใหม่ไว้ในกำไรหรือขาดทุนภายหลัง</t>
  </si>
  <si>
    <t xml:space="preserve">งบกระแสเงินสด </t>
  </si>
  <si>
    <t xml:space="preserve">งบแสดงการเปลี่ยนแปลงส่วนของผู้ถือหุ้น </t>
  </si>
  <si>
    <t>งบกำไรขาดทุนเบ็ดเสร็จ</t>
  </si>
  <si>
    <t xml:space="preserve">งบกำไรขาดทุนเบ็ดเสร็จ </t>
  </si>
  <si>
    <t>กำไรสำหรับปี</t>
  </si>
  <si>
    <t>กำไรขาดทุนเบ็ดเสร็จรวมสำหรับปี</t>
  </si>
  <si>
    <t>กำไรขาดทุนเบ็ดเสร็จสำหรับปี</t>
  </si>
  <si>
    <t>เงินสดและรายการเทียบเท่าเงินสดปลายปี</t>
  </si>
  <si>
    <t>เงินสดและรายการเทียบเท่าเงินสดต้นปี</t>
  </si>
  <si>
    <t>10, 11</t>
  </si>
  <si>
    <t>กลับรายการประมาณการหนี้สินจาก</t>
  </si>
  <si>
    <t xml:space="preserve">   ค่าเผื่อการสนับสนุนทางการเงิน</t>
  </si>
  <si>
    <t>กำไรจากการจำหน่ายเงินลงทุนในบริษัทย่อย</t>
  </si>
  <si>
    <t>4, 7</t>
  </si>
  <si>
    <t>8, 19</t>
  </si>
  <si>
    <t>14, 19</t>
  </si>
  <si>
    <t>15, 19</t>
  </si>
  <si>
    <t>19, 20</t>
  </si>
  <si>
    <t>4, 23</t>
  </si>
  <si>
    <t>4, 30</t>
  </si>
  <si>
    <t>4, 32</t>
  </si>
  <si>
    <t>4, 11</t>
  </si>
  <si>
    <t>4, 35</t>
  </si>
  <si>
    <t>17, 36</t>
  </si>
  <si>
    <t>(กลับรายการ) ขาดทุนจากการด้อยค่าของสินทรัพย์</t>
  </si>
  <si>
    <t>(กลับรายการ) ขาดทุนจากการด้อยค่าของเงินลงทุนในบริษัทย่อยและร่วม</t>
  </si>
  <si>
    <t>(กลับรายการ) ประมาณการหนี้สินจากค่าเผื่อการสนับสนุนทางการเงิน</t>
  </si>
  <si>
    <t>ส่วนแบ่งกำไร (ขาดทุน) ของบริษัทร่วมและการร่วมค้า</t>
  </si>
  <si>
    <t>ขาดทุนจากการจำหน่ายที่ดิน อาคารและอุปกรณ์</t>
  </si>
  <si>
    <t>ส่วนแบ่งกำไร (ขาดทุน) จากเงินลงทุนในบริษัทร่วม</t>
  </si>
  <si>
    <t>เงินสดสุทธิใช้ไปในกิจกรรมลงทุน</t>
  </si>
  <si>
    <t>เงินสดรับจากการจำหน่ายเงินลงทุนในบริษัทย่อย</t>
  </si>
  <si>
    <t>เงินสดรับจากการลดมูลค่าหน่วยลงทุนของเงินลงทุนในบริษัทร่วม</t>
  </si>
  <si>
    <t>เงินฝากธนาคารที่มีภาระค้ำประกันลดลง</t>
  </si>
  <si>
    <t>4, 21</t>
  </si>
  <si>
    <t>4, 19</t>
  </si>
  <si>
    <t>รวมกำไรขาดทุนเบ็ดเสร็จสำหรับปี</t>
  </si>
  <si>
    <t>การแบ่งปันกำไร</t>
  </si>
  <si>
    <t>การแบ่งปันกำไรขาดทุนเบ็ดเสร็จรวม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</si>
</sst>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,_);[Red]\(#,##0.00,\)"/>
    <numFmt numFmtId="166" formatCode="_(* #,##0.00000_);_(* \(#,##0.00000\);_(* &quot;-&quot;??_);_(@_)"/>
    <numFmt numFmtId="167" formatCode="_-* #,##0.00_-;\-* #,##0.00_-;_-* &quot;-&quot;??_-;_-@_-"/>
    <numFmt numFmtId="168" formatCode="_(* #,##0.0000_);_(* \(#,##0.0000\);_(* &quot;-&quot;??_);_(@_)"/>
    <numFmt numFmtId="169" formatCode="#,##0.0_);[Red]\(#,##0.0\)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sz val="15"/>
      <color rgb="FFFF0000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0"/>
      <name val="ApFont"/>
    </font>
    <font>
      <b/>
      <sz val="1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b/>
      <u/>
      <sz val="15"/>
      <name val="Angsana New"/>
      <family val="1"/>
    </font>
    <font>
      <sz val="15"/>
      <color theme="0"/>
      <name val="Angsana New"/>
      <family val="1"/>
    </font>
    <font>
      <b/>
      <i/>
      <sz val="15"/>
      <color theme="1"/>
      <name val="Angsana New"/>
      <family val="1"/>
    </font>
    <font>
      <i/>
      <sz val="1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</cellStyleXfs>
  <cellXfs count="175">
    <xf numFmtId="0" fontId="0" fillId="0" borderId="0" xfId="0"/>
    <xf numFmtId="49" fontId="2" fillId="0" borderId="0" xfId="0" applyNumberFormat="1" applyFont="1" applyAlignment="1">
      <alignment horizontal="center"/>
    </xf>
    <xf numFmtId="0" fontId="3" fillId="0" borderId="0" xfId="0" applyFont="1"/>
    <xf numFmtId="0" fontId="4" fillId="0" borderId="0" xfId="0" applyFont="1"/>
    <xf numFmtId="164" fontId="5" fillId="0" borderId="0" xfId="0" applyNumberFormat="1" applyFont="1"/>
    <xf numFmtId="164" fontId="2" fillId="0" borderId="0" xfId="0" applyNumberFormat="1" applyFont="1"/>
    <xf numFmtId="0" fontId="2" fillId="0" borderId="0" xfId="0" applyFont="1"/>
    <xf numFmtId="0" fontId="3" fillId="0" borderId="0" xfId="0" applyFont="1" applyAlignment="1">
      <alignment horizontal="left"/>
    </xf>
    <xf numFmtId="164" fontId="5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/>
    <xf numFmtId="164" fontId="3" fillId="0" borderId="0" xfId="0" applyNumberFormat="1" applyFont="1"/>
    <xf numFmtId="49" fontId="5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/>
    <xf numFmtId="164" fontId="5" fillId="2" borderId="0" xfId="0" applyNumberFormat="1" applyFont="1" applyFill="1"/>
    <xf numFmtId="37" fontId="5" fillId="0" borderId="0" xfId="0" applyNumberFormat="1" applyFont="1"/>
    <xf numFmtId="37" fontId="3" fillId="0" borderId="0" xfId="0" applyNumberFormat="1" applyFont="1"/>
    <xf numFmtId="0" fontId="4" fillId="0" borderId="0" xfId="0" quotePrefix="1" applyFont="1" applyAlignment="1">
      <alignment horizontal="center"/>
    </xf>
    <xf numFmtId="0" fontId="7" fillId="0" borderId="0" xfId="0" applyFont="1" applyAlignment="1">
      <alignment horizontal="center"/>
    </xf>
    <xf numFmtId="164" fontId="4" fillId="0" borderId="0" xfId="3" applyNumberFormat="1" applyFont="1"/>
    <xf numFmtId="164" fontId="5" fillId="0" borderId="0" xfId="3" applyNumberFormat="1" applyFont="1"/>
    <xf numFmtId="0" fontId="5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37" fontId="2" fillId="0" borderId="0" xfId="0" applyNumberFormat="1" applyFont="1"/>
    <xf numFmtId="37" fontId="3" fillId="0" borderId="1" xfId="0" applyNumberFormat="1" applyFont="1" applyBorder="1"/>
    <xf numFmtId="0" fontId="7" fillId="0" borderId="0" xfId="0" applyFont="1" applyAlignment="1">
      <alignment vertical="center"/>
    </xf>
    <xf numFmtId="164" fontId="5" fillId="0" borderId="3" xfId="0" applyNumberFormat="1" applyFont="1" applyBorder="1"/>
    <xf numFmtId="164" fontId="2" fillId="0" borderId="3" xfId="0" applyNumberFormat="1" applyFont="1" applyBorder="1"/>
    <xf numFmtId="41" fontId="3" fillId="0" borderId="0" xfId="3" applyNumberFormat="1" applyFont="1"/>
    <xf numFmtId="164" fontId="3" fillId="0" borderId="0" xfId="3" applyNumberFormat="1" applyFont="1"/>
    <xf numFmtId="164" fontId="3" fillId="0" borderId="1" xfId="3" applyNumberFormat="1" applyFont="1" applyBorder="1"/>
    <xf numFmtId="164" fontId="3" fillId="0" borderId="4" xfId="0" applyNumberFormat="1" applyFont="1" applyBorder="1"/>
    <xf numFmtId="49" fontId="4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164" fontId="3" fillId="0" borderId="5" xfId="3" applyNumberFormat="1" applyFont="1" applyBorder="1"/>
    <xf numFmtId="37" fontId="3" fillId="0" borderId="0" xfId="3" applyNumberFormat="1" applyFont="1"/>
    <xf numFmtId="164" fontId="2" fillId="0" borderId="0" xfId="3" applyNumberFormat="1" applyFont="1"/>
    <xf numFmtId="43" fontId="3" fillId="0" borderId="4" xfId="0" applyNumberFormat="1" applyFont="1" applyBorder="1" applyAlignment="1">
      <alignment horizontal="center"/>
    </xf>
    <xf numFmtId="43" fontId="5" fillId="0" borderId="0" xfId="0" applyNumberFormat="1" applyFont="1"/>
    <xf numFmtId="43" fontId="2" fillId="0" borderId="0" xfId="0" applyNumberFormat="1" applyFont="1"/>
    <xf numFmtId="168" fontId="3" fillId="0" borderId="0" xfId="0" applyNumberFormat="1" applyFont="1" applyAlignment="1">
      <alignment horizontal="center"/>
    </xf>
    <xf numFmtId="168" fontId="3" fillId="0" borderId="0" xfId="0" applyNumberFormat="1" applyFont="1"/>
    <xf numFmtId="164" fontId="5" fillId="0" borderId="0" xfId="2" applyNumberFormat="1" applyFont="1"/>
    <xf numFmtId="164" fontId="2" fillId="0" borderId="0" xfId="2" applyNumberFormat="1" applyFont="1"/>
    <xf numFmtId="0" fontId="10" fillId="0" borderId="0" xfId="4" applyFont="1" applyAlignment="1">
      <alignment horizontal="left" vertical="center"/>
    </xf>
    <xf numFmtId="0" fontId="11" fillId="0" borderId="0" xfId="4" applyFont="1" applyAlignment="1">
      <alignment horizontal="left" vertical="center"/>
    </xf>
    <xf numFmtId="37" fontId="12" fillId="0" borderId="0" xfId="4" applyNumberFormat="1" applyFont="1" applyAlignment="1">
      <alignment horizontal="right"/>
    </xf>
    <xf numFmtId="0" fontId="12" fillId="0" borderId="0" xfId="4" applyFont="1" applyAlignment="1">
      <alignment vertical="center"/>
    </xf>
    <xf numFmtId="37" fontId="12" fillId="0" borderId="0" xfId="4" applyNumberFormat="1" applyFont="1" applyAlignment="1">
      <alignment horizontal="right" vertical="center"/>
    </xf>
    <xf numFmtId="37" fontId="12" fillId="0" borderId="0" xfId="4" quotePrefix="1" applyNumberFormat="1" applyFont="1" applyAlignment="1">
      <alignment horizontal="right" vertical="center"/>
    </xf>
    <xf numFmtId="0" fontId="3" fillId="0" borderId="0" xfId="4" applyFont="1" applyAlignment="1">
      <alignment horizontal="left" vertical="center"/>
    </xf>
    <xf numFmtId="0" fontId="3" fillId="0" borderId="0" xfId="4" applyFont="1" applyAlignment="1">
      <alignment horizontal="center" vertical="center"/>
    </xf>
    <xf numFmtId="37" fontId="5" fillId="0" borderId="0" xfId="4" applyNumberFormat="1" applyFont="1" applyAlignment="1">
      <alignment horizontal="right" vertical="center"/>
    </xf>
    <xf numFmtId="37" fontId="5" fillId="0" borderId="0" xfId="4" quotePrefix="1" applyNumberFormat="1" applyFont="1" applyAlignment="1">
      <alignment horizontal="right" vertical="center"/>
    </xf>
    <xf numFmtId="0" fontId="5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5" fillId="0" borderId="0" xfId="4" applyFont="1" applyAlignment="1">
      <alignment horizontal="center"/>
    </xf>
    <xf numFmtId="0" fontId="5" fillId="0" borderId="0" xfId="4" applyFont="1" applyAlignment="1">
      <alignment horizontal="center" vertical="center"/>
    </xf>
    <xf numFmtId="37" fontId="5" fillId="0" borderId="0" xfId="4" applyNumberFormat="1" applyFont="1" applyAlignment="1">
      <alignment horizontal="center" vertical="center"/>
    </xf>
    <xf numFmtId="37" fontId="4" fillId="0" borderId="0" xfId="4" applyNumberFormat="1" applyFont="1" applyAlignment="1">
      <alignment horizontal="center" vertical="center"/>
    </xf>
    <xf numFmtId="37" fontId="5" fillId="0" borderId="0" xfId="4" applyNumberFormat="1" applyFont="1" applyAlignment="1">
      <alignment vertical="center"/>
    </xf>
    <xf numFmtId="0" fontId="2" fillId="0" borderId="0" xfId="4" applyFont="1" applyAlignment="1">
      <alignment horizontal="center" vertical="center"/>
    </xf>
    <xf numFmtId="37" fontId="2" fillId="0" borderId="0" xfId="4" applyNumberFormat="1" applyFont="1" applyAlignment="1">
      <alignment horizontal="center" vertical="center"/>
    </xf>
    <xf numFmtId="0" fontId="4" fillId="0" borderId="0" xfId="4" applyFont="1" applyAlignment="1">
      <alignment horizontal="center" vertical="center"/>
    </xf>
    <xf numFmtId="37" fontId="13" fillId="0" borderId="0" xfId="4" applyNumberFormat="1" applyFont="1" applyAlignment="1">
      <alignment horizontal="center" vertical="center"/>
    </xf>
    <xf numFmtId="164" fontId="3" fillId="0" borderId="0" xfId="4" applyNumberFormat="1" applyFont="1" applyAlignment="1">
      <alignment horizontal="center" vertical="center"/>
    </xf>
    <xf numFmtId="0" fontId="14" fillId="0" borderId="0" xfId="4" applyFont="1" applyAlignment="1">
      <alignment horizontal="left" vertical="center"/>
    </xf>
    <xf numFmtId="43" fontId="5" fillId="0" borderId="0" xfId="1" applyFont="1" applyAlignment="1">
      <alignment vertical="center"/>
    </xf>
    <xf numFmtId="0" fontId="5" fillId="0" borderId="0" xfId="4" applyFont="1" applyAlignment="1">
      <alignment horizontal="left" vertical="center"/>
    </xf>
    <xf numFmtId="0" fontId="4" fillId="0" borderId="0" xfId="4" quotePrefix="1" applyFont="1" applyAlignment="1">
      <alignment horizontal="center" vertical="center"/>
    </xf>
    <xf numFmtId="164" fontId="5" fillId="0" borderId="0" xfId="4" applyNumberFormat="1" applyFont="1" applyAlignment="1">
      <alignment horizontal="center" vertical="center"/>
    </xf>
    <xf numFmtId="164" fontId="3" fillId="0" borderId="1" xfId="4" applyNumberFormat="1" applyFont="1" applyBorder="1" applyAlignment="1">
      <alignment horizontal="center" vertical="center"/>
    </xf>
    <xf numFmtId="164" fontId="15" fillId="0" borderId="0" xfId="4" applyNumberFormat="1" applyFont="1" applyAlignment="1">
      <alignment horizontal="center" vertical="center"/>
    </xf>
    <xf numFmtId="0" fontId="2" fillId="0" borderId="0" xfId="4" applyFont="1" applyAlignment="1">
      <alignment horizontal="left" vertical="center"/>
    </xf>
    <xf numFmtId="164" fontId="5" fillId="0" borderId="0" xfId="4" applyNumberFormat="1" applyFont="1" applyAlignment="1">
      <alignment horizontal="right" vertical="center"/>
    </xf>
    <xf numFmtId="164" fontId="5" fillId="0" borderId="3" xfId="4" applyNumberFormat="1" applyFont="1" applyBorder="1" applyAlignment="1">
      <alignment horizontal="center" vertical="center"/>
    </xf>
    <xf numFmtId="164" fontId="5" fillId="0" borderId="3" xfId="4" applyNumberFormat="1" applyFont="1" applyBorder="1" applyAlignment="1">
      <alignment horizontal="right" vertical="center"/>
    </xf>
    <xf numFmtId="164" fontId="3" fillId="0" borderId="4" xfId="4" applyNumberFormat="1" applyFont="1" applyBorder="1" applyAlignment="1">
      <alignment horizontal="right" vertical="center"/>
    </xf>
    <xf numFmtId="164" fontId="3" fillId="0" borderId="0" xfId="4" applyNumberFormat="1" applyFont="1" applyAlignment="1">
      <alignment horizontal="right" vertical="center"/>
    </xf>
    <xf numFmtId="164" fontId="5" fillId="0" borderId="0" xfId="1" applyNumberFormat="1" applyFont="1" applyAlignment="1">
      <alignment horizontal="center" vertical="center"/>
    </xf>
    <xf numFmtId="37" fontId="5" fillId="0" borderId="0" xfId="4" applyNumberFormat="1" applyFont="1" applyAlignment="1">
      <alignment horizontal="right"/>
    </xf>
    <xf numFmtId="37" fontId="3" fillId="0" borderId="0" xfId="4" applyNumberFormat="1" applyFont="1" applyAlignment="1">
      <alignment horizontal="center" vertical="center"/>
    </xf>
    <xf numFmtId="37" fontId="4" fillId="0" borderId="0" xfId="4" applyNumberFormat="1" applyFont="1" applyAlignment="1">
      <alignment vertical="center"/>
    </xf>
    <xf numFmtId="164" fontId="15" fillId="0" borderId="0" xfId="4" applyNumberFormat="1" applyFont="1" applyAlignment="1">
      <alignment horizontal="right" vertical="center"/>
    </xf>
    <xf numFmtId="164" fontId="3" fillId="0" borderId="0" xfId="4" applyNumberFormat="1" applyFont="1" applyAlignment="1">
      <alignment vertical="center"/>
    </xf>
    <xf numFmtId="164" fontId="3" fillId="0" borderId="1" xfId="4" applyNumberFormat="1" applyFont="1" applyBorder="1" applyAlignment="1">
      <alignment horizontal="right" vertical="center"/>
    </xf>
    <xf numFmtId="0" fontId="16" fillId="0" borderId="0" xfId="4" applyFont="1" applyAlignment="1">
      <alignment vertical="center"/>
    </xf>
    <xf numFmtId="37" fontId="16" fillId="0" borderId="0" xfId="4" applyNumberFormat="1" applyFont="1" applyAlignment="1">
      <alignment vertical="center"/>
    </xf>
    <xf numFmtId="164" fontId="5" fillId="0" borderId="0" xfId="1" applyNumberFormat="1" applyFont="1" applyAlignment="1">
      <alignment vertical="center"/>
    </xf>
    <xf numFmtId="0" fontId="2" fillId="3" borderId="0" xfId="0" applyFont="1" applyFill="1"/>
    <xf numFmtId="38" fontId="5" fillId="0" borderId="0" xfId="0" applyNumberFormat="1" applyFont="1"/>
    <xf numFmtId="38" fontId="2" fillId="0" borderId="0" xfId="0" applyNumberFormat="1" applyFont="1"/>
    <xf numFmtId="0" fontId="2" fillId="3" borderId="0" xfId="0" applyFont="1" applyFill="1" applyAlignment="1">
      <alignment horizontal="left"/>
    </xf>
    <xf numFmtId="38" fontId="5" fillId="3" borderId="0" xfId="0" applyNumberFormat="1" applyFont="1" applyFill="1" applyAlignment="1">
      <alignment horizontal="left"/>
    </xf>
    <xf numFmtId="40" fontId="5" fillId="3" borderId="0" xfId="0" applyNumberFormat="1" applyFont="1" applyFill="1" applyAlignment="1">
      <alignment horizontal="left"/>
    </xf>
    <xf numFmtId="38" fontId="6" fillId="3" borderId="0" xfId="0" applyNumberFormat="1" applyFont="1" applyFill="1" applyAlignment="1">
      <alignment horizontal="left"/>
    </xf>
    <xf numFmtId="169" fontId="5" fillId="3" borderId="0" xfId="0" applyNumberFormat="1" applyFont="1" applyFill="1" applyAlignment="1">
      <alignment horizontal="left"/>
    </xf>
    <xf numFmtId="38" fontId="5" fillId="0" borderId="0" xfId="0" applyNumberFormat="1" applyFont="1" applyAlignment="1">
      <alignment horizontal="left"/>
    </xf>
    <xf numFmtId="164" fontId="3" fillId="0" borderId="1" xfId="0" applyNumberFormat="1" applyFont="1" applyBorder="1"/>
    <xf numFmtId="164" fontId="5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37" fontId="5" fillId="0" borderId="0" xfId="0" applyNumberFormat="1" applyFont="1" applyFill="1"/>
    <xf numFmtId="0" fontId="5" fillId="0" borderId="0" xfId="0" applyFont="1" applyFill="1"/>
    <xf numFmtId="164" fontId="5" fillId="0" borderId="2" xfId="0" applyNumberFormat="1" applyFont="1" applyFill="1" applyBorder="1"/>
    <xf numFmtId="164" fontId="3" fillId="0" borderId="1" xfId="0" applyNumberFormat="1" applyFont="1" applyFill="1" applyBorder="1"/>
    <xf numFmtId="164" fontId="3" fillId="0" borderId="0" xfId="0" applyNumberFormat="1" applyFont="1" applyFill="1"/>
    <xf numFmtId="164" fontId="5" fillId="0" borderId="0" xfId="1" applyNumberFormat="1" applyFont="1" applyFill="1"/>
    <xf numFmtId="164" fontId="3" fillId="0" borderId="5" xfId="0" applyNumberFormat="1" applyFont="1" applyFill="1" applyBorder="1"/>
    <xf numFmtId="49" fontId="5" fillId="0" borderId="0" xfId="0" quotePrefix="1" applyNumberFormat="1" applyFont="1" applyFill="1" applyAlignment="1">
      <alignment horizontal="center"/>
    </xf>
    <xf numFmtId="164" fontId="3" fillId="0" borderId="1" xfId="0" applyNumberFormat="1" applyFont="1" applyFill="1" applyBorder="1" applyAlignment="1">
      <alignment horizontal="right"/>
    </xf>
    <xf numFmtId="165" fontId="3" fillId="0" borderId="0" xfId="0" applyNumberFormat="1" applyFont="1" applyFill="1" applyAlignment="1">
      <alignment horizontal="center"/>
    </xf>
    <xf numFmtId="165" fontId="3" fillId="0" borderId="0" xfId="3" applyNumberFormat="1" applyFont="1" applyFill="1"/>
    <xf numFmtId="164" fontId="3" fillId="0" borderId="0" xfId="0" applyNumberFormat="1" applyFont="1" applyFill="1" applyAlignment="1">
      <alignment horizontal="right"/>
    </xf>
    <xf numFmtId="0" fontId="2" fillId="0" borderId="0" xfId="0" applyFont="1" applyFill="1"/>
    <xf numFmtId="37" fontId="3" fillId="0" borderId="2" xfId="0" applyNumberFormat="1" applyFont="1" applyFill="1" applyBorder="1"/>
    <xf numFmtId="37" fontId="3" fillId="0" borderId="0" xfId="0" applyNumberFormat="1" applyFont="1" applyFill="1"/>
    <xf numFmtId="37" fontId="3" fillId="0" borderId="4" xfId="0" applyNumberFormat="1" applyFont="1" applyFill="1" applyBorder="1"/>
    <xf numFmtId="166" fontId="5" fillId="0" borderId="0" xfId="0" applyNumberFormat="1" applyFont="1" applyFill="1"/>
    <xf numFmtId="164" fontId="4" fillId="0" borderId="0" xfId="0" applyNumberFormat="1" applyFont="1" applyFill="1" applyAlignment="1">
      <alignment horizontal="center"/>
    </xf>
    <xf numFmtId="164" fontId="2" fillId="0" borderId="4" xfId="0" applyNumberFormat="1" applyFont="1" applyFill="1" applyBorder="1"/>
    <xf numFmtId="164" fontId="3" fillId="0" borderId="2" xfId="0" applyNumberFormat="1" applyFont="1" applyFill="1" applyBorder="1"/>
    <xf numFmtId="37" fontId="5" fillId="0" borderId="2" xfId="0" applyNumberFormat="1" applyFont="1" applyFill="1" applyBorder="1"/>
    <xf numFmtId="43" fontId="5" fillId="0" borderId="0" xfId="1" applyFont="1" applyFill="1"/>
    <xf numFmtId="164" fontId="5" fillId="0" borderId="0" xfId="3" applyNumberFormat="1" applyFont="1" applyFill="1"/>
    <xf numFmtId="164" fontId="3" fillId="0" borderId="4" xfId="0" applyNumberFormat="1" applyFont="1" applyFill="1" applyBorder="1" applyAlignment="1">
      <alignment horizontal="right"/>
    </xf>
    <xf numFmtId="164" fontId="3" fillId="0" borderId="0" xfId="0" applyNumberFormat="1" applyFont="1" applyBorder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7" fontId="5" fillId="2" borderId="0" xfId="0" applyNumberFormat="1" applyFont="1" applyFill="1"/>
    <xf numFmtId="0" fontId="3" fillId="0" borderId="0" xfId="0" applyFont="1" applyFill="1"/>
    <xf numFmtId="0" fontId="4" fillId="0" borderId="0" xfId="0" applyFont="1" applyFill="1"/>
    <xf numFmtId="0" fontId="3" fillId="0" borderId="0" xfId="0" applyFont="1" applyFill="1" applyAlignment="1">
      <alignment horizontal="left"/>
    </xf>
    <xf numFmtId="0" fontId="7" fillId="0" borderId="0" xfId="0" applyFont="1" applyFill="1"/>
    <xf numFmtId="38" fontId="5" fillId="0" borderId="0" xfId="0" applyNumberFormat="1" applyFont="1" applyFill="1" applyAlignment="1">
      <alignment horizontal="left"/>
    </xf>
    <xf numFmtId="43" fontId="2" fillId="0" borderId="0" xfId="1" applyFont="1" applyFill="1"/>
    <xf numFmtId="37" fontId="3" fillId="0" borderId="0" xfId="0" applyNumberFormat="1" applyFont="1" applyFill="1" applyBorder="1"/>
    <xf numFmtId="164" fontId="5" fillId="0" borderId="0" xfId="3" applyNumberFormat="1" applyFont="1" applyFill="1" applyBorder="1"/>
    <xf numFmtId="0" fontId="17" fillId="0" borderId="0" xfId="4" applyFont="1" applyAlignment="1">
      <alignment horizontal="left" vertical="center"/>
    </xf>
    <xf numFmtId="0" fontId="7" fillId="0" borderId="0" xfId="4" applyFont="1" applyAlignment="1">
      <alignment horizontal="left" vertical="center"/>
    </xf>
    <xf numFmtId="0" fontId="18" fillId="0" borderId="0" xfId="0" applyFont="1"/>
    <xf numFmtId="0" fontId="5" fillId="0" borderId="0" xfId="4" applyFont="1" applyAlignment="1">
      <alignment horizontal="center"/>
    </xf>
    <xf numFmtId="0" fontId="5" fillId="0" borderId="0" xfId="4" applyFont="1" applyAlignment="1"/>
    <xf numFmtId="0" fontId="4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4" fontId="3" fillId="0" borderId="3" xfId="0" applyNumberFormat="1" applyFont="1" applyBorder="1"/>
    <xf numFmtId="164" fontId="3" fillId="0" borderId="0" xfId="0" applyNumberFormat="1" applyFont="1" applyFill="1" applyAlignment="1">
      <alignment horizontal="center"/>
    </xf>
    <xf numFmtId="164" fontId="3" fillId="0" borderId="1" xfId="4" applyNumberFormat="1" applyFont="1" applyFill="1" applyBorder="1" applyAlignment="1">
      <alignment horizontal="center" vertical="center"/>
    </xf>
    <xf numFmtId="164" fontId="16" fillId="0" borderId="0" xfId="4" applyNumberFormat="1" applyFont="1" applyAlignment="1">
      <alignment horizontal="right" vertical="center"/>
    </xf>
    <xf numFmtId="0" fontId="16" fillId="0" borderId="0" xfId="4" applyFont="1" applyAlignment="1">
      <alignment horizontal="right" vertical="center"/>
    </xf>
    <xf numFmtId="168" fontId="16" fillId="0" borderId="0" xfId="3" applyNumberFormat="1" applyFont="1" applyAlignment="1">
      <alignment horizontal="right" vertical="center"/>
    </xf>
    <xf numFmtId="164" fontId="2" fillId="0" borderId="0" xfId="0" applyNumberFormat="1" applyFont="1" applyFill="1"/>
    <xf numFmtId="0" fontId="2" fillId="0" borderId="0" xfId="0" applyFont="1" applyFill="1" applyAlignment="1">
      <alignment horizontal="left"/>
    </xf>
    <xf numFmtId="3" fontId="2" fillId="0" borderId="0" xfId="0" applyNumberFormat="1" applyFont="1" applyFill="1"/>
    <xf numFmtId="0" fontId="2" fillId="0" borderId="0" xfId="0" applyFont="1" applyFill="1" applyAlignment="1">
      <alignment horizontal="center" vertical="center" wrapText="1"/>
    </xf>
    <xf numFmtId="38" fontId="3" fillId="0" borderId="0" xfId="0" applyNumberFormat="1" applyFont="1" applyFill="1"/>
    <xf numFmtId="164" fontId="3" fillId="0" borderId="4" xfId="1" applyNumberFormat="1" applyFont="1" applyFill="1" applyBorder="1"/>
    <xf numFmtId="164" fontId="3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49" fontId="5" fillId="0" borderId="0" xfId="0" quotePrefix="1" applyNumberFormat="1" applyFont="1" applyFill="1" applyAlignment="1">
      <alignment horizontal="center"/>
    </xf>
    <xf numFmtId="164" fontId="5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5" fillId="0" borderId="3" xfId="4" applyFont="1" applyBorder="1" applyAlignment="1">
      <alignment horizontal="center"/>
    </xf>
    <xf numFmtId="0" fontId="5" fillId="0" borderId="0" xfId="4" applyFont="1" applyAlignment="1">
      <alignment horizontal="center" vertical="center" wrapText="1"/>
    </xf>
    <xf numFmtId="0" fontId="5" fillId="0" borderId="3" xfId="4" applyFont="1" applyBorder="1" applyAlignment="1">
      <alignment horizontal="center" vertical="center" wrapText="1"/>
    </xf>
    <xf numFmtId="37" fontId="5" fillId="0" borderId="3" xfId="4" applyNumberFormat="1" applyFont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/>
    </xf>
  </cellXfs>
  <cellStyles count="5">
    <cellStyle name="Comma" xfId="1" builtinId="3"/>
    <cellStyle name="Comma 2" xfId="3" xr:uid="{00000000-0005-0000-0000-000001000000}"/>
    <cellStyle name="Normal" xfId="0" builtinId="0"/>
    <cellStyle name="Normal_P-06t-gol004a061b-1_031106" xfId="4" xr:uid="{00000000-0005-0000-0000-000003000000}"/>
    <cellStyle name="Percent" xfId="2" builtinId="5"/>
  </cellStyles>
  <dxfs count="0"/>
  <tableStyles count="0" defaultTableStyle="TableStyleMedium2" defaultPivotStyle="PivotStyleLight16"/>
  <colors>
    <mruColors>
      <color rgb="FF09B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5"/>
  <sheetViews>
    <sheetView tabSelected="1" view="pageBreakPreview" topLeftCell="A82" zoomScale="80" zoomScaleNormal="100" zoomScaleSheetLayoutView="80" workbookViewId="0">
      <selection activeCell="H99" sqref="H99"/>
    </sheetView>
  </sheetViews>
  <sheetFormatPr defaultColWidth="9.109375" defaultRowHeight="21.6"/>
  <cols>
    <col min="1" max="1" width="7.109375" style="1" customWidth="1"/>
    <col min="2" max="2" width="42.44140625" style="10" customWidth="1"/>
    <col min="3" max="3" width="7.88671875" style="3" customWidth="1"/>
    <col min="4" max="4" width="14.109375" style="104" customWidth="1"/>
    <col min="5" max="5" width="1.109375" style="104" customWidth="1"/>
    <col min="6" max="6" width="13.88671875" style="104" customWidth="1"/>
    <col min="7" max="7" width="1.109375" style="104" customWidth="1"/>
    <col min="8" max="8" width="13.88671875" style="15" customWidth="1"/>
    <col min="9" max="9" width="1.109375" style="104" customWidth="1"/>
    <col min="10" max="10" width="13.88671875" style="104" customWidth="1"/>
    <col min="11" max="16384" width="9.109375" style="6"/>
  </cols>
  <sheetData>
    <row r="1" spans="2:10" ht="22.2">
      <c r="B1" s="138" t="s">
        <v>0</v>
      </c>
      <c r="C1" s="139"/>
      <c r="H1" s="104"/>
    </row>
    <row r="2" spans="2:10" ht="22.2">
      <c r="B2" s="140" t="s">
        <v>1</v>
      </c>
      <c r="C2" s="139"/>
      <c r="H2" s="104"/>
    </row>
    <row r="3" spans="2:10" ht="17.399999999999999" customHeight="1">
      <c r="B3" s="140"/>
      <c r="C3" s="139"/>
      <c r="H3" s="104"/>
    </row>
    <row r="4" spans="2:10" ht="22.2">
      <c r="B4" s="111"/>
      <c r="C4" s="139"/>
      <c r="D4" s="165" t="s">
        <v>2</v>
      </c>
      <c r="E4" s="165"/>
      <c r="F4" s="165"/>
      <c r="G4" s="114"/>
      <c r="H4" s="165" t="s">
        <v>3</v>
      </c>
      <c r="I4" s="165"/>
      <c r="J4" s="165"/>
    </row>
    <row r="5" spans="2:10">
      <c r="B5" s="111"/>
      <c r="C5" s="111"/>
      <c r="D5" s="167" t="s">
        <v>4</v>
      </c>
      <c r="E5" s="167"/>
      <c r="F5" s="167"/>
      <c r="G5" s="108"/>
      <c r="H5" s="167" t="s">
        <v>4</v>
      </c>
      <c r="I5" s="167"/>
      <c r="J5" s="167"/>
    </row>
    <row r="6" spans="2:10" ht="22.2">
      <c r="B6" s="138" t="s">
        <v>5</v>
      </c>
      <c r="C6" s="135" t="s">
        <v>6</v>
      </c>
      <c r="D6" s="108" t="s">
        <v>7</v>
      </c>
      <c r="E6" s="108"/>
      <c r="F6" s="108" t="s">
        <v>8</v>
      </c>
      <c r="G6" s="108"/>
      <c r="H6" s="108" t="s">
        <v>7</v>
      </c>
      <c r="I6" s="108"/>
      <c r="J6" s="108" t="s">
        <v>8</v>
      </c>
    </row>
    <row r="7" spans="2:10" ht="16.5" customHeight="1">
      <c r="B7" s="111"/>
      <c r="C7" s="135"/>
      <c r="D7" s="166" t="s">
        <v>9</v>
      </c>
      <c r="E7" s="166"/>
      <c r="F7" s="166"/>
      <c r="G7" s="166"/>
      <c r="H7" s="166"/>
      <c r="I7" s="166"/>
      <c r="J7" s="166"/>
    </row>
    <row r="8" spans="2:10" ht="22.2">
      <c r="B8" s="141" t="s">
        <v>10</v>
      </c>
      <c r="C8" s="135"/>
      <c r="H8" s="104"/>
    </row>
    <row r="9" spans="2:10">
      <c r="B9" s="111" t="s">
        <v>11</v>
      </c>
      <c r="C9" s="135">
        <v>5</v>
      </c>
      <c r="D9" s="104">
        <v>1348200</v>
      </c>
      <c r="F9" s="104">
        <v>1018444</v>
      </c>
      <c r="H9" s="104">
        <v>29917</v>
      </c>
      <c r="J9" s="104">
        <v>38348</v>
      </c>
    </row>
    <row r="10" spans="2:10">
      <c r="B10" s="111" t="s">
        <v>12</v>
      </c>
      <c r="C10" s="135">
        <v>6</v>
      </c>
      <c r="D10" s="104">
        <v>8830</v>
      </c>
      <c r="F10" s="104">
        <v>8748</v>
      </c>
      <c r="H10" s="104">
        <v>0</v>
      </c>
      <c r="J10" s="104">
        <v>0</v>
      </c>
    </row>
    <row r="11" spans="2:10">
      <c r="B11" s="111" t="s">
        <v>13</v>
      </c>
      <c r="C11" s="135" t="s">
        <v>209</v>
      </c>
      <c r="D11" s="104">
        <v>39860</v>
      </c>
      <c r="F11" s="104">
        <v>66624</v>
      </c>
      <c r="H11" s="104">
        <v>33141</v>
      </c>
      <c r="J11" s="104">
        <v>45134</v>
      </c>
    </row>
    <row r="12" spans="2:10">
      <c r="B12" s="111" t="s">
        <v>14</v>
      </c>
      <c r="C12" s="135"/>
      <c r="D12" s="104">
        <v>125085</v>
      </c>
      <c r="F12" s="104">
        <v>120205</v>
      </c>
      <c r="H12" s="104">
        <v>18485</v>
      </c>
      <c r="J12" s="104">
        <v>17204</v>
      </c>
    </row>
    <row r="13" spans="2:10">
      <c r="B13" s="111" t="s">
        <v>16</v>
      </c>
      <c r="C13" s="135" t="s">
        <v>210</v>
      </c>
      <c r="D13" s="104">
        <v>31078189</v>
      </c>
      <c r="F13" s="104">
        <v>23508787</v>
      </c>
      <c r="H13" s="104">
        <v>0</v>
      </c>
      <c r="J13" s="104">
        <v>0</v>
      </c>
    </row>
    <row r="14" spans="2:10">
      <c r="B14" s="111" t="s">
        <v>176</v>
      </c>
      <c r="C14" s="151"/>
      <c r="D14" s="104">
        <v>774841</v>
      </c>
      <c r="F14" s="104">
        <v>238363</v>
      </c>
      <c r="H14" s="104">
        <v>0</v>
      </c>
      <c r="J14" s="104">
        <v>0</v>
      </c>
    </row>
    <row r="15" spans="2:10">
      <c r="B15" s="111" t="s">
        <v>17</v>
      </c>
      <c r="C15" s="135">
        <v>9</v>
      </c>
      <c r="D15" s="104">
        <v>240030</v>
      </c>
      <c r="F15" s="104">
        <v>195960</v>
      </c>
      <c r="H15" s="104">
        <v>3427</v>
      </c>
      <c r="J15" s="104">
        <v>2282</v>
      </c>
    </row>
    <row r="16" spans="2:10" ht="22.2">
      <c r="B16" s="138" t="s">
        <v>18</v>
      </c>
      <c r="C16" s="135"/>
      <c r="D16" s="118">
        <f>SUM(D9:D15)</f>
        <v>33615035</v>
      </c>
      <c r="E16" s="119"/>
      <c r="F16" s="118">
        <f>SUM(F9:F15)</f>
        <v>25157131</v>
      </c>
      <c r="G16" s="119"/>
      <c r="H16" s="118">
        <f>SUM(H9:H15)</f>
        <v>84970</v>
      </c>
      <c r="I16" s="120"/>
      <c r="J16" s="118">
        <f>SUM(J9:J15)</f>
        <v>102968</v>
      </c>
    </row>
    <row r="17" spans="2:10" ht="15" customHeight="1">
      <c r="B17" s="138"/>
      <c r="C17" s="135"/>
      <c r="D17" s="121"/>
      <c r="E17" s="119"/>
      <c r="F17" s="121"/>
      <c r="G17" s="119"/>
      <c r="H17" s="121"/>
      <c r="I17" s="120"/>
      <c r="J17" s="121"/>
    </row>
    <row r="18" spans="2:10" ht="22.2">
      <c r="B18" s="141" t="s">
        <v>19</v>
      </c>
      <c r="C18" s="135"/>
      <c r="D18" s="110"/>
      <c r="E18" s="110"/>
      <c r="F18" s="110"/>
      <c r="G18" s="110"/>
      <c r="H18" s="110"/>
      <c r="I18" s="110"/>
      <c r="J18" s="110"/>
    </row>
    <row r="19" spans="2:10">
      <c r="B19" s="111" t="s">
        <v>20</v>
      </c>
      <c r="C19" s="135">
        <v>6</v>
      </c>
      <c r="D19" s="104">
        <v>1248</v>
      </c>
      <c r="F19" s="104">
        <v>5248</v>
      </c>
      <c r="H19" s="104">
        <v>0</v>
      </c>
      <c r="J19" s="104">
        <v>0</v>
      </c>
    </row>
    <row r="20" spans="2:10">
      <c r="B20" s="111" t="s">
        <v>21</v>
      </c>
      <c r="C20" s="151">
        <v>10</v>
      </c>
      <c r="D20" s="104">
        <v>1888697</v>
      </c>
      <c r="F20" s="104">
        <v>1965092</v>
      </c>
      <c r="H20" s="104">
        <v>2398538</v>
      </c>
      <c r="J20" s="104">
        <v>2378138</v>
      </c>
    </row>
    <row r="21" spans="2:10">
      <c r="B21" s="111" t="s">
        <v>22</v>
      </c>
      <c r="C21" s="151">
        <v>11</v>
      </c>
      <c r="D21" s="104">
        <v>0</v>
      </c>
      <c r="F21" s="104">
        <v>0</v>
      </c>
      <c r="H21" s="104">
        <v>5830890</v>
      </c>
      <c r="J21" s="104">
        <v>5830890</v>
      </c>
    </row>
    <row r="22" spans="2:10">
      <c r="B22" s="111" t="s">
        <v>23</v>
      </c>
      <c r="C22" s="151">
        <v>10</v>
      </c>
      <c r="D22" s="104">
        <v>1299491</v>
      </c>
      <c r="F22" s="104">
        <v>1435217</v>
      </c>
      <c r="H22" s="104">
        <v>0</v>
      </c>
      <c r="J22" s="104">
        <v>0</v>
      </c>
    </row>
    <row r="23" spans="2:10">
      <c r="B23" s="111" t="s">
        <v>24</v>
      </c>
      <c r="C23" s="151">
        <v>4</v>
      </c>
      <c r="D23" s="104">
        <v>0</v>
      </c>
      <c r="F23" s="104">
        <v>0</v>
      </c>
      <c r="H23" s="104">
        <v>2568</v>
      </c>
      <c r="J23" s="104">
        <v>2568</v>
      </c>
    </row>
    <row r="24" spans="2:10">
      <c r="B24" s="111" t="s">
        <v>25</v>
      </c>
      <c r="C24" s="151"/>
      <c r="E24" s="122"/>
      <c r="G24" s="122"/>
      <c r="H24" s="104"/>
      <c r="I24" s="122"/>
    </row>
    <row r="25" spans="2:10">
      <c r="B25" s="111" t="s">
        <v>26</v>
      </c>
      <c r="C25" s="151">
        <v>4</v>
      </c>
      <c r="D25" s="104">
        <v>232583</v>
      </c>
      <c r="F25" s="104">
        <v>232583</v>
      </c>
      <c r="H25" s="104">
        <v>23136675</v>
      </c>
      <c r="J25" s="104">
        <v>17832741</v>
      </c>
    </row>
    <row r="26" spans="2:10">
      <c r="B26" s="111" t="s">
        <v>27</v>
      </c>
      <c r="C26" s="151"/>
      <c r="D26" s="104">
        <v>1626</v>
      </c>
      <c r="F26" s="104">
        <v>1626</v>
      </c>
      <c r="H26" s="104">
        <v>0</v>
      </c>
      <c r="J26" s="104">
        <v>0</v>
      </c>
    </row>
    <row r="27" spans="2:10">
      <c r="B27" s="111" t="s">
        <v>28</v>
      </c>
      <c r="C27" s="135">
        <v>13</v>
      </c>
      <c r="D27" s="104">
        <v>5856471</v>
      </c>
      <c r="F27" s="104">
        <v>6222988</v>
      </c>
      <c r="H27" s="104">
        <v>3504455</v>
      </c>
      <c r="J27" s="104">
        <v>3692711</v>
      </c>
    </row>
    <row r="28" spans="2:10">
      <c r="B28" s="111" t="s">
        <v>29</v>
      </c>
      <c r="C28" s="135" t="s">
        <v>211</v>
      </c>
      <c r="D28" s="104">
        <v>915496</v>
      </c>
      <c r="F28" s="104">
        <v>966843</v>
      </c>
      <c r="H28" s="104">
        <v>378804</v>
      </c>
      <c r="J28" s="104">
        <v>404611</v>
      </c>
    </row>
    <row r="29" spans="2:10">
      <c r="B29" s="111" t="s">
        <v>30</v>
      </c>
      <c r="C29" s="135" t="s">
        <v>212</v>
      </c>
      <c r="D29" s="104">
        <v>2545776</v>
      </c>
      <c r="F29" s="104">
        <v>2462607</v>
      </c>
      <c r="H29" s="104">
        <v>993765</v>
      </c>
      <c r="J29" s="104">
        <v>910946</v>
      </c>
    </row>
    <row r="30" spans="2:10">
      <c r="B30" s="111" t="s">
        <v>31</v>
      </c>
      <c r="C30" s="151">
        <v>16</v>
      </c>
      <c r="D30" s="104">
        <v>60307</v>
      </c>
      <c r="F30" s="104">
        <v>37908</v>
      </c>
      <c r="H30" s="104">
        <v>56350</v>
      </c>
      <c r="J30" s="104">
        <v>34154</v>
      </c>
    </row>
    <row r="31" spans="2:10">
      <c r="B31" s="111" t="s">
        <v>32</v>
      </c>
      <c r="C31" s="151">
        <v>17</v>
      </c>
      <c r="D31" s="104">
        <v>345660</v>
      </c>
      <c r="F31" s="104">
        <v>277626</v>
      </c>
      <c r="H31" s="104">
        <v>83524</v>
      </c>
      <c r="J31" s="104">
        <v>69326</v>
      </c>
    </row>
    <row r="32" spans="2:10">
      <c r="B32" s="111" t="s">
        <v>33</v>
      </c>
      <c r="C32" s="151"/>
      <c r="D32" s="104">
        <v>376230</v>
      </c>
      <c r="F32" s="104">
        <v>394977</v>
      </c>
      <c r="H32" s="104">
        <v>0</v>
      </c>
      <c r="J32" s="104">
        <v>0</v>
      </c>
    </row>
    <row r="33" spans="2:10">
      <c r="B33" s="111" t="s">
        <v>34</v>
      </c>
      <c r="C33" s="151">
        <v>18</v>
      </c>
      <c r="D33" s="104">
        <v>59479</v>
      </c>
      <c r="F33" s="104">
        <v>41812</v>
      </c>
      <c r="H33" s="104">
        <v>15535</v>
      </c>
      <c r="J33" s="104">
        <v>9190</v>
      </c>
    </row>
    <row r="34" spans="2:10" ht="22.2">
      <c r="B34" s="138" t="s">
        <v>35</v>
      </c>
      <c r="C34" s="135"/>
      <c r="D34" s="118">
        <f>SUM(D19:D33)</f>
        <v>13583064</v>
      </c>
      <c r="E34" s="119"/>
      <c r="F34" s="118">
        <f>SUM(F19:F33)</f>
        <v>14044527</v>
      </c>
      <c r="G34" s="119"/>
      <c r="H34" s="118">
        <f>SUM(H19:H33)</f>
        <v>36401104</v>
      </c>
      <c r="I34" s="120"/>
      <c r="J34" s="118">
        <f>SUM(J19:J33)</f>
        <v>31165275</v>
      </c>
    </row>
    <row r="35" spans="2:10" ht="18" customHeight="1">
      <c r="B35" s="138"/>
      <c r="C35" s="135"/>
      <c r="D35" s="123"/>
      <c r="E35" s="124"/>
      <c r="F35" s="124"/>
      <c r="G35" s="124"/>
      <c r="H35" s="124"/>
      <c r="I35" s="124"/>
      <c r="J35" s="124"/>
    </row>
    <row r="36" spans="2:10" ht="22.8" thickBot="1">
      <c r="B36" s="138" t="s">
        <v>36</v>
      </c>
      <c r="C36" s="135"/>
      <c r="D36" s="133">
        <f>D16+D34</f>
        <v>47198099</v>
      </c>
      <c r="E36" s="124"/>
      <c r="F36" s="133">
        <f>F16+F34</f>
        <v>39201658</v>
      </c>
      <c r="G36" s="124" t="s">
        <v>37</v>
      </c>
      <c r="H36" s="164">
        <f>H16+H34</f>
        <v>36486074</v>
      </c>
      <c r="I36" s="124" t="s">
        <v>37</v>
      </c>
      <c r="J36" s="125">
        <f>J16+J34</f>
        <v>31268243</v>
      </c>
    </row>
    <row r="37" spans="2:10" ht="22.8" thickTop="1">
      <c r="B37" s="138"/>
      <c r="C37" s="135"/>
      <c r="D37" s="124"/>
      <c r="E37" s="124"/>
      <c r="F37" s="124"/>
      <c r="G37" s="124"/>
      <c r="H37" s="124"/>
      <c r="I37" s="124"/>
      <c r="J37" s="124"/>
    </row>
    <row r="38" spans="2:10" ht="22.2">
      <c r="B38" s="138" t="s">
        <v>0</v>
      </c>
      <c r="C38" s="139"/>
      <c r="H38" s="104"/>
    </row>
    <row r="39" spans="2:10" ht="22.2">
      <c r="B39" s="140" t="s">
        <v>1</v>
      </c>
      <c r="C39" s="139"/>
      <c r="H39" s="104"/>
    </row>
    <row r="40" spans="2:10" ht="17.399999999999999" customHeight="1">
      <c r="B40" s="111"/>
      <c r="C40" s="139"/>
      <c r="H40" s="104"/>
    </row>
    <row r="41" spans="2:10" ht="21" customHeight="1">
      <c r="D41" s="165" t="s">
        <v>2</v>
      </c>
      <c r="E41" s="165"/>
      <c r="F41" s="165"/>
      <c r="G41" s="114"/>
      <c r="H41" s="165" t="s">
        <v>3</v>
      </c>
      <c r="I41" s="165"/>
      <c r="J41" s="165"/>
    </row>
    <row r="42" spans="2:10" ht="21.75" customHeight="1">
      <c r="C42" s="10"/>
      <c r="D42" s="167" t="s">
        <v>4</v>
      </c>
      <c r="E42" s="167"/>
      <c r="F42" s="167"/>
      <c r="G42" s="108"/>
      <c r="H42" s="167" t="s">
        <v>4</v>
      </c>
      <c r="I42" s="167"/>
      <c r="J42" s="167"/>
    </row>
    <row r="43" spans="2:10" ht="24.75" customHeight="1">
      <c r="B43" s="2" t="s">
        <v>38</v>
      </c>
      <c r="C43" s="13" t="s">
        <v>6</v>
      </c>
      <c r="D43" s="108" t="s">
        <v>7</v>
      </c>
      <c r="E43" s="108"/>
      <c r="F43" s="117" t="s">
        <v>8</v>
      </c>
      <c r="G43" s="108"/>
      <c r="H43" s="108" t="s">
        <v>7</v>
      </c>
      <c r="I43" s="108"/>
      <c r="J43" s="117" t="s">
        <v>8</v>
      </c>
    </row>
    <row r="44" spans="2:10" ht="16.5" customHeight="1">
      <c r="C44" s="13"/>
      <c r="D44" s="166" t="s">
        <v>9</v>
      </c>
      <c r="E44" s="166"/>
      <c r="F44" s="166"/>
      <c r="G44" s="166"/>
      <c r="H44" s="166"/>
      <c r="I44" s="166"/>
      <c r="J44" s="166"/>
    </row>
    <row r="45" spans="2:10" ht="22.5" customHeight="1">
      <c r="B45" s="14" t="s">
        <v>39</v>
      </c>
      <c r="C45" s="13"/>
      <c r="H45" s="104"/>
    </row>
    <row r="46" spans="2:10">
      <c r="B46" s="10" t="s">
        <v>40</v>
      </c>
      <c r="C46" s="13">
        <v>19</v>
      </c>
      <c r="D46" s="104">
        <v>5092047</v>
      </c>
      <c r="F46" s="104">
        <v>3412660</v>
      </c>
      <c r="H46" s="104">
        <v>3675412</v>
      </c>
      <c r="J46" s="104">
        <v>2908795</v>
      </c>
    </row>
    <row r="47" spans="2:10">
      <c r="B47" s="10" t="s">
        <v>41</v>
      </c>
      <c r="C47" s="13" t="s">
        <v>230</v>
      </c>
      <c r="D47" s="104">
        <v>2862726</v>
      </c>
      <c r="F47" s="104">
        <v>2242974</v>
      </c>
      <c r="H47" s="104">
        <v>16359</v>
      </c>
      <c r="J47" s="104">
        <v>7299</v>
      </c>
    </row>
    <row r="48" spans="2:10">
      <c r="B48" s="10" t="s">
        <v>42</v>
      </c>
      <c r="C48" s="13">
        <v>4</v>
      </c>
      <c r="D48" s="104">
        <f>1096251+3</f>
        <v>1096254</v>
      </c>
      <c r="F48" s="104">
        <v>1123518</v>
      </c>
      <c r="H48" s="104">
        <v>325979</v>
      </c>
      <c r="J48" s="104">
        <v>248653</v>
      </c>
    </row>
    <row r="49" spans="2:10">
      <c r="B49" s="10" t="s">
        <v>43</v>
      </c>
      <c r="C49" s="13">
        <v>4</v>
      </c>
      <c r="D49" s="104">
        <v>170</v>
      </c>
      <c r="F49" s="104">
        <v>28</v>
      </c>
      <c r="H49" s="104">
        <v>158</v>
      </c>
      <c r="J49" s="104">
        <v>19795</v>
      </c>
    </row>
    <row r="50" spans="2:10">
      <c r="B50" s="10" t="s">
        <v>44</v>
      </c>
      <c r="C50" s="13"/>
      <c r="H50" s="104"/>
    </row>
    <row r="51" spans="2:10">
      <c r="B51" s="10" t="s">
        <v>45</v>
      </c>
      <c r="C51" s="13">
        <v>19</v>
      </c>
      <c r="D51" s="104">
        <v>903200</v>
      </c>
      <c r="F51" s="104">
        <v>249000</v>
      </c>
      <c r="H51" s="104">
        <v>0</v>
      </c>
      <c r="J51" s="104">
        <v>0</v>
      </c>
    </row>
    <row r="52" spans="2:10">
      <c r="B52" s="111" t="s">
        <v>46</v>
      </c>
      <c r="C52" s="136">
        <v>19</v>
      </c>
      <c r="D52" s="104">
        <v>250899</v>
      </c>
      <c r="F52" s="104">
        <v>0</v>
      </c>
      <c r="H52" s="104">
        <v>0</v>
      </c>
      <c r="J52" s="104">
        <v>0</v>
      </c>
    </row>
    <row r="53" spans="2:10">
      <c r="B53" s="10" t="s">
        <v>47</v>
      </c>
      <c r="C53" s="13" t="s">
        <v>213</v>
      </c>
      <c r="D53" s="104">
        <v>5000000</v>
      </c>
      <c r="F53" s="104">
        <v>0</v>
      </c>
      <c r="H53" s="104">
        <v>5000000</v>
      </c>
      <c r="J53" s="104">
        <v>0</v>
      </c>
    </row>
    <row r="54" spans="2:10">
      <c r="B54" s="10" t="s">
        <v>48</v>
      </c>
      <c r="C54" s="13"/>
      <c r="H54" s="104"/>
    </row>
    <row r="55" spans="2:10">
      <c r="B55" s="10" t="s">
        <v>171</v>
      </c>
      <c r="C55" s="13" t="s">
        <v>214</v>
      </c>
      <c r="D55" s="104">
        <v>306818</v>
      </c>
      <c r="F55" s="104">
        <v>306061</v>
      </c>
      <c r="H55" s="104">
        <v>0</v>
      </c>
      <c r="J55" s="104">
        <v>0</v>
      </c>
    </row>
    <row r="56" spans="2:10">
      <c r="B56" s="10" t="s">
        <v>49</v>
      </c>
      <c r="C56" s="13"/>
      <c r="D56" s="104">
        <v>236411</v>
      </c>
      <c r="F56" s="104">
        <v>241562</v>
      </c>
      <c r="H56" s="104">
        <v>51759</v>
      </c>
      <c r="J56" s="104">
        <v>34336</v>
      </c>
    </row>
    <row r="57" spans="2:10">
      <c r="B57" s="10" t="s">
        <v>50</v>
      </c>
      <c r="C57" s="13">
        <v>25</v>
      </c>
      <c r="D57" s="104">
        <v>0</v>
      </c>
      <c r="F57" s="104">
        <v>16569</v>
      </c>
      <c r="H57" s="104">
        <v>0</v>
      </c>
      <c r="J57" s="104">
        <v>0</v>
      </c>
    </row>
    <row r="58" spans="2:10">
      <c r="B58" s="10" t="s">
        <v>51</v>
      </c>
      <c r="C58" s="13">
        <v>22</v>
      </c>
      <c r="D58" s="104">
        <v>363535</v>
      </c>
      <c r="F58" s="104">
        <v>276534</v>
      </c>
      <c r="H58" s="104">
        <v>26810</v>
      </c>
      <c r="J58" s="104">
        <v>6577</v>
      </c>
    </row>
    <row r="59" spans="2:10" ht="22.5" customHeight="1">
      <c r="B59" s="2" t="s">
        <v>52</v>
      </c>
      <c r="C59" s="13"/>
      <c r="D59" s="118">
        <f>SUM(D46:D58)</f>
        <v>16112060</v>
      </c>
      <c r="E59" s="119"/>
      <c r="F59" s="118">
        <f>SUM(F46:F58)</f>
        <v>7868906</v>
      </c>
      <c r="G59" s="119"/>
      <c r="H59" s="118">
        <f>SUM(H46:H58)</f>
        <v>9096477</v>
      </c>
      <c r="I59" s="120"/>
      <c r="J59" s="118">
        <f>SUM(J46:J58)</f>
        <v>3225455</v>
      </c>
    </row>
    <row r="60" spans="2:10" ht="8.25" customHeight="1">
      <c r="C60" s="13"/>
      <c r="D60" s="110"/>
      <c r="E60" s="110"/>
      <c r="F60" s="110"/>
      <c r="G60" s="110"/>
      <c r="H60" s="110"/>
      <c r="I60" s="110"/>
      <c r="J60" s="110"/>
    </row>
    <row r="61" spans="2:10" ht="24" customHeight="1">
      <c r="B61" s="14" t="s">
        <v>53</v>
      </c>
      <c r="C61" s="13"/>
      <c r="D61" s="110"/>
      <c r="E61" s="110"/>
      <c r="F61" s="110"/>
      <c r="G61" s="110"/>
      <c r="H61" s="110"/>
      <c r="I61" s="110"/>
      <c r="J61" s="110"/>
    </row>
    <row r="62" spans="2:10">
      <c r="B62" s="10" t="s">
        <v>44</v>
      </c>
      <c r="C62" s="13">
        <v>19</v>
      </c>
      <c r="D62" s="104">
        <v>1871950</v>
      </c>
      <c r="F62" s="104">
        <v>705618</v>
      </c>
      <c r="G62" s="104">
        <v>0</v>
      </c>
      <c r="H62" s="104">
        <v>0</v>
      </c>
      <c r="I62" s="104">
        <v>0</v>
      </c>
      <c r="J62" s="104">
        <v>0</v>
      </c>
    </row>
    <row r="63" spans="2:10">
      <c r="B63" s="10" t="s">
        <v>54</v>
      </c>
      <c r="C63" s="6"/>
      <c r="E63" s="122"/>
      <c r="G63" s="122"/>
      <c r="H63" s="104"/>
      <c r="I63" s="122"/>
    </row>
    <row r="64" spans="2:10">
      <c r="B64" s="10" t="s">
        <v>55</v>
      </c>
      <c r="C64" s="13" t="s">
        <v>231</v>
      </c>
      <c r="D64" s="104">
        <v>0</v>
      </c>
      <c r="F64" s="104">
        <v>0</v>
      </c>
      <c r="H64" s="104">
        <v>4922085</v>
      </c>
      <c r="J64" s="104">
        <v>4607990</v>
      </c>
    </row>
    <row r="65" spans="2:10">
      <c r="B65" s="10" t="s">
        <v>54</v>
      </c>
      <c r="C65" s="6"/>
      <c r="E65" s="122"/>
      <c r="G65" s="122"/>
      <c r="H65" s="104"/>
      <c r="I65" s="122"/>
    </row>
    <row r="66" spans="2:10">
      <c r="B66" s="10" t="s">
        <v>56</v>
      </c>
      <c r="C66" s="13">
        <v>4</v>
      </c>
      <c r="D66" s="104">
        <v>540336</v>
      </c>
      <c r="F66" s="104">
        <v>525537</v>
      </c>
      <c r="H66" s="104">
        <v>0</v>
      </c>
      <c r="J66" s="104">
        <v>0</v>
      </c>
    </row>
    <row r="67" spans="2:10">
      <c r="B67" s="10" t="s">
        <v>57</v>
      </c>
      <c r="C67" s="13">
        <v>19</v>
      </c>
      <c r="D67" s="104">
        <v>0</v>
      </c>
      <c r="F67" s="104">
        <v>245388</v>
      </c>
      <c r="H67" s="104">
        <v>0</v>
      </c>
      <c r="J67" s="104">
        <v>0</v>
      </c>
    </row>
    <row r="68" spans="2:10">
      <c r="B68" s="10" t="s">
        <v>58</v>
      </c>
      <c r="C68" s="13" t="s">
        <v>213</v>
      </c>
      <c r="D68" s="104">
        <v>4994773</v>
      </c>
      <c r="F68" s="104">
        <v>6996194</v>
      </c>
      <c r="H68" s="104">
        <v>4994773</v>
      </c>
      <c r="J68" s="104">
        <v>6996194</v>
      </c>
    </row>
    <row r="69" spans="2:10">
      <c r="B69" s="10" t="s">
        <v>59</v>
      </c>
      <c r="C69" s="151" t="s">
        <v>214</v>
      </c>
      <c r="D69" s="104">
        <v>6128788</v>
      </c>
      <c r="F69" s="104">
        <v>6435606</v>
      </c>
      <c r="H69" s="104">
        <v>0</v>
      </c>
      <c r="J69" s="104">
        <v>0</v>
      </c>
    </row>
    <row r="70" spans="2:10">
      <c r="B70" s="10" t="s">
        <v>60</v>
      </c>
      <c r="C70" s="13">
        <v>17</v>
      </c>
      <c r="D70" s="104">
        <v>181830</v>
      </c>
      <c r="F70" s="104">
        <v>190276</v>
      </c>
      <c r="H70" s="104">
        <v>0</v>
      </c>
      <c r="J70" s="104">
        <v>0</v>
      </c>
    </row>
    <row r="71" spans="2:10">
      <c r="B71" s="10" t="s">
        <v>61</v>
      </c>
      <c r="C71" s="13"/>
      <c r="H71" s="104"/>
    </row>
    <row r="72" spans="2:10">
      <c r="B72" s="10" t="s">
        <v>62</v>
      </c>
      <c r="C72" s="13">
        <v>24</v>
      </c>
      <c r="D72" s="104">
        <v>128486</v>
      </c>
      <c r="F72" s="104">
        <v>75624</v>
      </c>
      <c r="H72" s="104">
        <v>48808</v>
      </c>
      <c r="J72" s="104">
        <v>23213</v>
      </c>
    </row>
    <row r="73" spans="2:10">
      <c r="B73" s="10" t="s">
        <v>63</v>
      </c>
      <c r="C73" s="13">
        <v>25</v>
      </c>
      <c r="D73" s="104">
        <v>85442</v>
      </c>
      <c r="F73" s="104">
        <v>119724</v>
      </c>
      <c r="H73" s="104">
        <v>87543</v>
      </c>
      <c r="J73" s="104">
        <v>110513</v>
      </c>
    </row>
    <row r="74" spans="2:10">
      <c r="B74" s="10" t="s">
        <v>64</v>
      </c>
      <c r="C74" s="13">
        <v>26</v>
      </c>
      <c r="D74" s="104">
        <v>163439</v>
      </c>
      <c r="F74" s="104">
        <v>149089</v>
      </c>
      <c r="H74" s="104">
        <f>135115-2</f>
        <v>135113</v>
      </c>
      <c r="J74" s="104">
        <v>119062</v>
      </c>
    </row>
    <row r="75" spans="2:10" ht="22.2">
      <c r="B75" s="2" t="s">
        <v>65</v>
      </c>
      <c r="C75" s="13"/>
      <c r="D75" s="118">
        <f>SUM(D62:D74)</f>
        <v>14095044</v>
      </c>
      <c r="E75" s="119"/>
      <c r="F75" s="118">
        <f>SUM(F62:F74)</f>
        <v>15443056</v>
      </c>
      <c r="G75" s="119"/>
      <c r="H75" s="118">
        <f>SUM(H62:H74)</f>
        <v>10188322</v>
      </c>
      <c r="I75" s="120"/>
      <c r="J75" s="118">
        <f>SUM(J62:J74)</f>
        <v>11856972</v>
      </c>
    </row>
    <row r="76" spans="2:10" ht="17.399999999999999" customHeight="1">
      <c r="B76" s="2"/>
      <c r="C76" s="13"/>
      <c r="D76" s="123"/>
      <c r="E76" s="124"/>
      <c r="F76" s="123"/>
      <c r="G76" s="124"/>
      <c r="H76" s="123"/>
      <c r="I76" s="124"/>
      <c r="J76" s="123"/>
    </row>
    <row r="77" spans="2:10" ht="22.8" thickBot="1">
      <c r="B77" s="2" t="s">
        <v>66</v>
      </c>
      <c r="C77" s="13"/>
      <c r="D77" s="133">
        <f>D59+D75</f>
        <v>30207104</v>
      </c>
      <c r="E77" s="124"/>
      <c r="F77" s="125">
        <f>F75+F59</f>
        <v>23311962</v>
      </c>
      <c r="G77" s="124"/>
      <c r="H77" s="164">
        <f>H59+H75</f>
        <v>19284799</v>
      </c>
      <c r="I77" s="124"/>
      <c r="J77" s="125">
        <f>J59+J75</f>
        <v>15082427</v>
      </c>
    </row>
    <row r="78" spans="2:10" ht="22.2" thickTop="1">
      <c r="H78" s="104"/>
    </row>
    <row r="79" spans="2:10" ht="22.2">
      <c r="B79" s="2" t="s">
        <v>0</v>
      </c>
      <c r="H79" s="104"/>
    </row>
    <row r="80" spans="2:10" ht="22.2">
      <c r="B80" s="7" t="s">
        <v>1</v>
      </c>
      <c r="D80" s="126"/>
      <c r="F80" s="126"/>
      <c r="H80" s="104"/>
    </row>
    <row r="81" spans="2:10" ht="17.399999999999999" customHeight="1">
      <c r="B81" s="7"/>
      <c r="D81" s="126"/>
      <c r="F81" s="126"/>
      <c r="H81" s="104"/>
    </row>
    <row r="82" spans="2:10" ht="22.2">
      <c r="D82" s="165" t="s">
        <v>2</v>
      </c>
      <c r="E82" s="165"/>
      <c r="F82" s="165"/>
      <c r="G82" s="114"/>
      <c r="H82" s="165" t="s">
        <v>3</v>
      </c>
      <c r="I82" s="165"/>
      <c r="J82" s="165"/>
    </row>
    <row r="83" spans="2:10">
      <c r="C83" s="10"/>
      <c r="D83" s="167" t="s">
        <v>4</v>
      </c>
      <c r="E83" s="167"/>
      <c r="F83" s="167"/>
      <c r="G83" s="108"/>
      <c r="H83" s="167" t="s">
        <v>4</v>
      </c>
      <c r="I83" s="167"/>
      <c r="J83" s="167"/>
    </row>
    <row r="84" spans="2:10" ht="22.2">
      <c r="B84" s="2" t="s">
        <v>38</v>
      </c>
      <c r="C84" s="13" t="s">
        <v>6</v>
      </c>
      <c r="D84" s="108" t="s">
        <v>7</v>
      </c>
      <c r="E84" s="108"/>
      <c r="F84" s="108" t="s">
        <v>8</v>
      </c>
      <c r="G84" s="108"/>
      <c r="H84" s="108" t="s">
        <v>7</v>
      </c>
      <c r="I84" s="108"/>
      <c r="J84" s="108" t="s">
        <v>8</v>
      </c>
    </row>
    <row r="85" spans="2:10" ht="16.5" customHeight="1">
      <c r="C85" s="13"/>
      <c r="D85" s="166" t="s">
        <v>9</v>
      </c>
      <c r="E85" s="166"/>
      <c r="F85" s="166"/>
      <c r="G85" s="166"/>
      <c r="H85" s="166"/>
      <c r="I85" s="166"/>
      <c r="J85" s="166"/>
    </row>
    <row r="86" spans="2:10" ht="22.2">
      <c r="B86" s="14" t="s">
        <v>67</v>
      </c>
      <c r="C86" s="13"/>
      <c r="D86" s="127"/>
      <c r="E86" s="127"/>
      <c r="F86" s="127"/>
      <c r="G86" s="127"/>
      <c r="H86" s="127"/>
      <c r="I86" s="127"/>
      <c r="J86" s="127"/>
    </row>
    <row r="87" spans="2:10">
      <c r="B87" s="16" t="s">
        <v>68</v>
      </c>
      <c r="C87" s="13"/>
      <c r="H87" s="104"/>
    </row>
    <row r="88" spans="2:10" ht="22.2" thickBot="1">
      <c r="B88" s="10" t="s">
        <v>69</v>
      </c>
      <c r="C88" s="13">
        <v>27</v>
      </c>
      <c r="D88" s="128">
        <v>11037670</v>
      </c>
      <c r="F88" s="128">
        <v>11037670</v>
      </c>
      <c r="G88" s="104">
        <v>0</v>
      </c>
      <c r="H88" s="128">
        <v>11037670</v>
      </c>
      <c r="J88" s="128">
        <v>11037670</v>
      </c>
    </row>
    <row r="89" spans="2:10" ht="22.2" thickTop="1">
      <c r="B89" s="10" t="s">
        <v>70</v>
      </c>
      <c r="C89" s="13">
        <v>27</v>
      </c>
      <c r="D89" s="104">
        <v>11037670</v>
      </c>
      <c r="F89" s="104">
        <v>11037670</v>
      </c>
      <c r="G89" s="104">
        <v>0</v>
      </c>
      <c r="H89" s="104">
        <v>11037670</v>
      </c>
      <c r="J89" s="104">
        <v>11037670</v>
      </c>
    </row>
    <row r="90" spans="2:10">
      <c r="B90" s="10" t="s">
        <v>71</v>
      </c>
      <c r="C90" s="13">
        <v>28</v>
      </c>
      <c r="D90" s="104">
        <v>1714252</v>
      </c>
      <c r="F90" s="104">
        <v>1714252</v>
      </c>
      <c r="H90" s="104">
        <v>1714252</v>
      </c>
      <c r="J90" s="104">
        <v>1714252</v>
      </c>
    </row>
    <row r="91" spans="2:10">
      <c r="B91" s="10" t="s">
        <v>72</v>
      </c>
      <c r="C91" s="18"/>
      <c r="H91" s="104"/>
    </row>
    <row r="92" spans="2:10">
      <c r="B92" s="10" t="s">
        <v>73</v>
      </c>
      <c r="C92" s="6"/>
      <c r="E92" s="122"/>
      <c r="G92" s="122"/>
      <c r="H92" s="104"/>
      <c r="I92" s="122"/>
    </row>
    <row r="93" spans="2:10">
      <c r="B93" s="10" t="s">
        <v>74</v>
      </c>
      <c r="C93" s="13">
        <v>28</v>
      </c>
      <c r="D93" s="104">
        <v>610506</v>
      </c>
      <c r="F93" s="104">
        <v>446956</v>
      </c>
      <c r="H93" s="104">
        <v>370000</v>
      </c>
      <c r="J93" s="104">
        <v>260000</v>
      </c>
    </row>
    <row r="94" spans="2:10">
      <c r="B94" s="10" t="s">
        <v>75</v>
      </c>
      <c r="C94" s="13"/>
      <c r="D94" s="104">
        <v>3907121</v>
      </c>
      <c r="F94" s="104">
        <v>2959586</v>
      </c>
      <c r="H94" s="104">
        <v>4079353</v>
      </c>
      <c r="J94" s="104">
        <v>3173894</v>
      </c>
    </row>
    <row r="95" spans="2:10">
      <c r="B95" s="10" t="s">
        <v>76</v>
      </c>
      <c r="C95" s="6"/>
      <c r="E95" s="122"/>
      <c r="G95" s="122"/>
      <c r="H95" s="104"/>
      <c r="I95" s="122"/>
    </row>
    <row r="96" spans="2:10">
      <c r="B96" s="10" t="s">
        <v>77</v>
      </c>
      <c r="C96" s="13"/>
      <c r="D96" s="104">
        <v>29528</v>
      </c>
      <c r="F96" s="104">
        <v>29528</v>
      </c>
      <c r="H96" s="104">
        <v>0</v>
      </c>
      <c r="J96" s="104">
        <v>0</v>
      </c>
    </row>
    <row r="97" spans="2:10" ht="22.2">
      <c r="B97" s="2" t="s">
        <v>78</v>
      </c>
      <c r="C97" s="19"/>
      <c r="D97" s="129">
        <f>SUM(D89:D96)</f>
        <v>17299077</v>
      </c>
      <c r="E97" s="114">
        <v>0</v>
      </c>
      <c r="F97" s="129">
        <f>SUM(F89:F96)</f>
        <v>16187992</v>
      </c>
      <c r="G97" s="114"/>
      <c r="H97" s="129">
        <f>SUM(H89:H96)</f>
        <v>17201275</v>
      </c>
      <c r="I97" s="114">
        <v>0</v>
      </c>
      <c r="J97" s="129">
        <f>SUM(J89:J96)</f>
        <v>16185816</v>
      </c>
    </row>
    <row r="98" spans="2:10">
      <c r="B98" s="10" t="s">
        <v>79</v>
      </c>
      <c r="C98" s="13">
        <v>12</v>
      </c>
      <c r="D98" s="104">
        <v>-308082</v>
      </c>
      <c r="F98" s="104">
        <v>-298296</v>
      </c>
      <c r="G98" s="104">
        <v>0</v>
      </c>
      <c r="H98" s="104">
        <v>0</v>
      </c>
      <c r="I98" s="104">
        <v>0</v>
      </c>
      <c r="J98" s="104">
        <v>0</v>
      </c>
    </row>
    <row r="99" spans="2:10" ht="22.2">
      <c r="B99" s="2" t="s">
        <v>80</v>
      </c>
      <c r="D99" s="118">
        <f>SUM(D97:D98)</f>
        <v>16990995</v>
      </c>
      <c r="E99" s="119"/>
      <c r="F99" s="118">
        <f>SUM(F97:F98)</f>
        <v>15889696</v>
      </c>
      <c r="G99" s="119"/>
      <c r="H99" s="118">
        <f>SUM(H97:H98)</f>
        <v>17201275</v>
      </c>
      <c r="I99" s="120"/>
      <c r="J99" s="118">
        <f>SUM(J97:J98)</f>
        <v>16185816</v>
      </c>
    </row>
    <row r="100" spans="2:10" ht="18" customHeight="1">
      <c r="B100" s="2"/>
      <c r="C100" s="13"/>
      <c r="D100" s="130"/>
      <c r="E100" s="110"/>
      <c r="F100" s="130"/>
      <c r="G100" s="110"/>
      <c r="H100" s="130"/>
      <c r="I100" s="110"/>
      <c r="J100" s="130"/>
    </row>
    <row r="101" spans="2:10" ht="22.8" thickBot="1">
      <c r="B101" s="2" t="s">
        <v>81</v>
      </c>
      <c r="C101" s="20"/>
      <c r="D101" s="125">
        <f>D99+D77</f>
        <v>47198099</v>
      </c>
      <c r="E101" s="144"/>
      <c r="F101" s="125">
        <f>F99+F77</f>
        <v>39201658</v>
      </c>
      <c r="G101" s="144"/>
      <c r="H101" s="125">
        <f>H99+H77</f>
        <v>36486074</v>
      </c>
      <c r="I101" s="144"/>
      <c r="J101" s="125">
        <f>J99+J77</f>
        <v>31268243</v>
      </c>
    </row>
    <row r="102" spans="2:10" ht="22.2" thickTop="1">
      <c r="B102" s="21"/>
      <c r="D102" s="131"/>
      <c r="E102" s="145"/>
      <c r="F102" s="132"/>
      <c r="G102" s="145"/>
      <c r="H102" s="132"/>
      <c r="I102" s="145"/>
      <c r="J102" s="132"/>
    </row>
    <row r="103" spans="2:10">
      <c r="D103" s="131"/>
      <c r="H103" s="104"/>
    </row>
    <row r="104" spans="2:10">
      <c r="H104" s="104"/>
    </row>
    <row r="105" spans="2:10">
      <c r="H105" s="137"/>
    </row>
  </sheetData>
  <mergeCells count="15">
    <mergeCell ref="D82:F82"/>
    <mergeCell ref="H82:J82"/>
    <mergeCell ref="D85:J85"/>
    <mergeCell ref="D4:F4"/>
    <mergeCell ref="H4:J4"/>
    <mergeCell ref="D7:J7"/>
    <mergeCell ref="D41:F41"/>
    <mergeCell ref="H41:J41"/>
    <mergeCell ref="D44:J44"/>
    <mergeCell ref="D5:F5"/>
    <mergeCell ref="H5:J5"/>
    <mergeCell ref="D42:F42"/>
    <mergeCell ref="H42:J42"/>
    <mergeCell ref="D83:F83"/>
    <mergeCell ref="H83:J83"/>
  </mergeCells>
  <pageMargins left="0.70866141732283505" right="0.70866141732283505" top="0.74803149606299202" bottom="0.74803149606299202" header="0.31496062992126" footer="0.31496062992126"/>
  <pageSetup paperSize="9" scale="79" firstPageNumber="8" fitToHeight="0" orientation="portrait" useFirstPageNumber="1" r:id="rId1"/>
  <headerFooter>
    <oddFooter>&amp;L&amp;"Angsana New,Regular"&amp;15
หมายเหตุประกอบงบการเงินเป็นส่วนหนึ่งของงบการเงินนี้
&amp;C&amp;"Angsana New,Regular"&amp;15 &amp;P</oddFooter>
  </headerFooter>
  <rowBreaks count="2" manualBreakCount="2">
    <brk id="37" max="16383" man="1"/>
    <brk id="78" min="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3"/>
  <sheetViews>
    <sheetView view="pageBreakPreview" topLeftCell="A55" zoomScale="80" zoomScaleNormal="70" zoomScaleSheetLayoutView="88" workbookViewId="0">
      <selection activeCell="B36" sqref="B36"/>
    </sheetView>
  </sheetViews>
  <sheetFormatPr defaultColWidth="8.88671875" defaultRowHeight="21.6"/>
  <cols>
    <col min="1" max="1" width="6.88671875" style="1" customWidth="1"/>
    <col min="2" max="2" width="48.44140625" style="6" customWidth="1"/>
    <col min="3" max="3" width="8.44140625" style="3" customWidth="1"/>
    <col min="4" max="4" width="13" style="4" customWidth="1"/>
    <col min="5" max="5" width="1.44140625" style="4" customWidth="1"/>
    <col min="6" max="6" width="14.109375" style="4" customWidth="1"/>
    <col min="7" max="7" width="1.5546875" style="5" customWidth="1"/>
    <col min="8" max="8" width="13" style="4" customWidth="1"/>
    <col min="9" max="9" width="1.5546875" style="5" customWidth="1"/>
    <col min="10" max="10" width="13" style="5" customWidth="1"/>
    <col min="11" max="16384" width="8.88671875" style="6"/>
  </cols>
  <sheetData>
    <row r="1" spans="1:10" ht="22.2">
      <c r="B1" s="2" t="s">
        <v>0</v>
      </c>
    </row>
    <row r="2" spans="1:10" ht="22.2">
      <c r="B2" s="7" t="s">
        <v>198</v>
      </c>
    </row>
    <row r="3" spans="1:10">
      <c r="B3" s="10"/>
      <c r="C3" s="6"/>
      <c r="D3" s="8"/>
      <c r="E3" s="8"/>
      <c r="F3" s="22"/>
      <c r="H3" s="8"/>
      <c r="I3" s="23"/>
      <c r="J3" s="24"/>
    </row>
    <row r="4" spans="1:10" ht="22.2">
      <c r="B4" s="10"/>
      <c r="D4" s="169" t="s">
        <v>2</v>
      </c>
      <c r="E4" s="169"/>
      <c r="F4" s="169"/>
      <c r="I4" s="25" t="s">
        <v>3</v>
      </c>
    </row>
    <row r="5" spans="1:10">
      <c r="B5" s="10"/>
      <c r="D5" s="168" t="s">
        <v>183</v>
      </c>
      <c r="E5" s="168"/>
      <c r="F5" s="168"/>
      <c r="H5" s="168" t="s">
        <v>183</v>
      </c>
      <c r="I5" s="168"/>
      <c r="J5" s="168"/>
    </row>
    <row r="6" spans="1:10">
      <c r="C6" s="13" t="s">
        <v>6</v>
      </c>
      <c r="D6" s="22">
        <v>2562</v>
      </c>
      <c r="E6" s="12"/>
      <c r="F6" s="12" t="s">
        <v>8</v>
      </c>
      <c r="G6" s="12"/>
      <c r="H6" s="24">
        <v>2562</v>
      </c>
      <c r="I6" s="12"/>
      <c r="J6" s="12" t="s">
        <v>8</v>
      </c>
    </row>
    <row r="7" spans="1:10">
      <c r="C7" s="13"/>
      <c r="D7" s="12"/>
      <c r="E7" s="12"/>
      <c r="F7" s="12"/>
      <c r="G7" s="26" t="s">
        <v>9</v>
      </c>
      <c r="H7" s="27"/>
      <c r="I7" s="1"/>
      <c r="J7" s="1"/>
    </row>
    <row r="8" spans="1:10" ht="22.2">
      <c r="B8" s="14" t="s">
        <v>82</v>
      </c>
      <c r="C8" s="13"/>
      <c r="D8" s="16"/>
      <c r="E8" s="16"/>
      <c r="F8" s="16"/>
      <c r="G8" s="28"/>
      <c r="H8" s="16"/>
      <c r="I8" s="28"/>
      <c r="J8" s="28"/>
    </row>
    <row r="9" spans="1:10">
      <c r="A9" s="9"/>
      <c r="B9" s="6" t="s">
        <v>83</v>
      </c>
      <c r="C9" s="13"/>
      <c r="D9" s="104">
        <v>15515060</v>
      </c>
      <c r="F9" s="4">
        <v>14040858</v>
      </c>
      <c r="H9" s="4">
        <v>0</v>
      </c>
      <c r="J9" s="5">
        <v>0</v>
      </c>
    </row>
    <row r="10" spans="1:10">
      <c r="A10" s="9"/>
      <c r="B10" s="6" t="s">
        <v>84</v>
      </c>
      <c r="C10" s="13">
        <v>4</v>
      </c>
      <c r="D10" s="4">
        <v>953695</v>
      </c>
      <c r="F10" s="4">
        <v>933091</v>
      </c>
      <c r="H10" s="4">
        <v>509120</v>
      </c>
      <c r="J10" s="5">
        <v>488406</v>
      </c>
    </row>
    <row r="11" spans="1:10">
      <c r="A11" s="9"/>
      <c r="B11" s="6" t="s">
        <v>85</v>
      </c>
      <c r="C11" s="13">
        <v>4</v>
      </c>
      <c r="D11" s="4">
        <v>565826</v>
      </c>
      <c r="F11" s="4">
        <v>551422</v>
      </c>
      <c r="H11" s="4">
        <v>103582</v>
      </c>
      <c r="J11" s="5">
        <v>109282</v>
      </c>
    </row>
    <row r="12" spans="1:10">
      <c r="A12" s="9"/>
      <c r="B12" s="6" t="s">
        <v>86</v>
      </c>
      <c r="C12" s="13"/>
      <c r="D12" s="4">
        <v>31715</v>
      </c>
      <c r="F12" s="4">
        <v>26992</v>
      </c>
      <c r="H12" s="4">
        <v>31715</v>
      </c>
      <c r="J12" s="4">
        <v>26992</v>
      </c>
    </row>
    <row r="13" spans="1:10">
      <c r="A13" s="9"/>
      <c r="B13" s="6" t="s">
        <v>87</v>
      </c>
      <c r="C13" s="13">
        <v>4</v>
      </c>
      <c r="D13" s="4">
        <v>212521</v>
      </c>
      <c r="F13" s="4">
        <v>142779</v>
      </c>
      <c r="H13" s="4">
        <v>466040</v>
      </c>
      <c r="J13" s="5">
        <v>325200</v>
      </c>
    </row>
    <row r="14" spans="1:10">
      <c r="A14" s="9"/>
      <c r="B14" s="6" t="s">
        <v>88</v>
      </c>
      <c r="C14" s="13" t="s">
        <v>215</v>
      </c>
      <c r="D14" s="4">
        <v>13100</v>
      </c>
      <c r="F14" s="4">
        <v>13524</v>
      </c>
      <c r="H14" s="4">
        <v>2588598</v>
      </c>
      <c r="J14" s="5">
        <v>2685976</v>
      </c>
    </row>
    <row r="15" spans="1:10">
      <c r="A15" s="9"/>
      <c r="B15" s="6" t="s">
        <v>189</v>
      </c>
      <c r="C15" s="13"/>
    </row>
    <row r="16" spans="1:10">
      <c r="A16" s="9"/>
      <c r="B16" s="6" t="s">
        <v>190</v>
      </c>
      <c r="C16" s="13" t="s">
        <v>205</v>
      </c>
      <c r="D16" s="4">
        <v>0</v>
      </c>
      <c r="F16" s="4">
        <v>0</v>
      </c>
      <c r="H16" s="4">
        <v>20400</v>
      </c>
      <c r="J16" s="5">
        <v>66353</v>
      </c>
    </row>
    <row r="17" spans="1:10">
      <c r="A17" s="9"/>
      <c r="B17" s="6" t="s">
        <v>206</v>
      </c>
      <c r="C17" s="13"/>
    </row>
    <row r="18" spans="1:10">
      <c r="A18" s="9"/>
      <c r="B18" s="6" t="s">
        <v>207</v>
      </c>
      <c r="C18" s="13">
        <v>25</v>
      </c>
      <c r="D18" s="4">
        <v>0</v>
      </c>
      <c r="F18" s="4">
        <v>0</v>
      </c>
      <c r="H18" s="4">
        <v>23415</v>
      </c>
      <c r="J18" s="5">
        <v>0</v>
      </c>
    </row>
    <row r="19" spans="1:10">
      <c r="A19" s="9"/>
      <c r="B19" s="6" t="s">
        <v>208</v>
      </c>
      <c r="C19" s="13">
        <v>11</v>
      </c>
      <c r="D19" s="4">
        <v>18056</v>
      </c>
      <c r="F19" s="4">
        <v>0</v>
      </c>
      <c r="H19" s="4">
        <v>23850</v>
      </c>
      <c r="J19" s="5">
        <v>0</v>
      </c>
    </row>
    <row r="20" spans="1:10">
      <c r="A20" s="9"/>
      <c r="B20" s="6" t="s">
        <v>89</v>
      </c>
      <c r="C20" s="13">
        <v>4</v>
      </c>
      <c r="D20" s="4">
        <v>78922</v>
      </c>
      <c r="F20" s="4">
        <v>52249</v>
      </c>
      <c r="H20" s="4">
        <v>5859</v>
      </c>
      <c r="J20" s="5">
        <v>3784</v>
      </c>
    </row>
    <row r="21" spans="1:10" ht="22.2">
      <c r="B21" s="2" t="s">
        <v>90</v>
      </c>
      <c r="C21" s="13"/>
      <c r="D21" s="29">
        <f>SUM(D9:D20)</f>
        <v>17388895</v>
      </c>
      <c r="E21" s="17"/>
      <c r="F21" s="29">
        <f>SUM(F9:F20)</f>
        <v>15760915</v>
      </c>
      <c r="G21" s="17"/>
      <c r="H21" s="29">
        <f>SUM(H9:H20)</f>
        <v>3772579</v>
      </c>
      <c r="I21" s="17"/>
      <c r="J21" s="29">
        <f>SUM(J9:J20)</f>
        <v>3705993</v>
      </c>
    </row>
    <row r="22" spans="1:10">
      <c r="C22" s="13"/>
      <c r="D22" s="16"/>
      <c r="E22" s="16"/>
      <c r="F22" s="16"/>
      <c r="G22" s="28"/>
      <c r="H22" s="16"/>
      <c r="I22" s="28"/>
      <c r="J22" s="28"/>
    </row>
    <row r="23" spans="1:10" ht="22.2">
      <c r="B23" s="30" t="s">
        <v>91</v>
      </c>
      <c r="C23" s="13"/>
      <c r="D23" s="16"/>
      <c r="E23" s="16"/>
      <c r="F23" s="16"/>
      <c r="G23" s="28"/>
      <c r="H23" s="16"/>
      <c r="I23" s="28"/>
      <c r="J23" s="28"/>
    </row>
    <row r="24" spans="1:10">
      <c r="A24" s="9"/>
      <c r="B24" s="6" t="s">
        <v>92</v>
      </c>
      <c r="C24" s="13">
        <v>8</v>
      </c>
      <c r="D24" s="104">
        <f>10453352-1</f>
        <v>10453351</v>
      </c>
      <c r="F24" s="4">
        <v>9515541</v>
      </c>
      <c r="H24" s="4">
        <v>0</v>
      </c>
      <c r="J24" s="5">
        <v>0</v>
      </c>
    </row>
    <row r="25" spans="1:10">
      <c r="A25" s="9"/>
      <c r="B25" s="6" t="s">
        <v>93</v>
      </c>
      <c r="C25" s="13">
        <v>4</v>
      </c>
      <c r="D25" s="4">
        <v>535891</v>
      </c>
      <c r="F25" s="104">
        <v>518974</v>
      </c>
      <c r="H25" s="4">
        <f>276151</f>
        <v>276151</v>
      </c>
      <c r="J25" s="5">
        <v>269035</v>
      </c>
    </row>
    <row r="26" spans="1:10">
      <c r="A26" s="9"/>
      <c r="B26" s="6" t="s">
        <v>94</v>
      </c>
      <c r="C26" s="13">
        <v>4</v>
      </c>
      <c r="D26" s="4">
        <v>390913</v>
      </c>
      <c r="F26" s="104">
        <v>392695</v>
      </c>
      <c r="H26" s="4">
        <v>107375</v>
      </c>
      <c r="J26" s="5">
        <v>109434</v>
      </c>
    </row>
    <row r="27" spans="1:10">
      <c r="A27" s="9"/>
      <c r="B27" s="6" t="s">
        <v>95</v>
      </c>
      <c r="C27" s="13"/>
      <c r="D27" s="4">
        <v>11741</v>
      </c>
      <c r="F27" s="4">
        <v>13671</v>
      </c>
      <c r="H27" s="4">
        <v>11741</v>
      </c>
      <c r="J27" s="5">
        <v>13671</v>
      </c>
    </row>
    <row r="28" spans="1:10">
      <c r="A28" s="9"/>
      <c r="B28" s="6" t="s">
        <v>96</v>
      </c>
      <c r="C28" s="13">
        <v>4</v>
      </c>
      <c r="D28" s="104">
        <v>199657</v>
      </c>
      <c r="F28" s="4">
        <v>162503</v>
      </c>
      <c r="H28" s="4">
        <v>389204</v>
      </c>
      <c r="J28" s="5">
        <v>278689</v>
      </c>
    </row>
    <row r="29" spans="1:10">
      <c r="A29" s="9"/>
      <c r="B29" s="6" t="s">
        <v>97</v>
      </c>
      <c r="C29" s="13">
        <v>31</v>
      </c>
      <c r="D29" s="104">
        <v>1233691</v>
      </c>
      <c r="F29" s="4">
        <v>1110532</v>
      </c>
      <c r="H29" s="4">
        <v>9727</v>
      </c>
      <c r="J29" s="5">
        <v>17332</v>
      </c>
    </row>
    <row r="30" spans="1:10">
      <c r="B30" s="6" t="s">
        <v>98</v>
      </c>
      <c r="C30" s="13" t="s">
        <v>216</v>
      </c>
      <c r="D30" s="104">
        <v>1675581</v>
      </c>
      <c r="F30" s="4">
        <v>1361774</v>
      </c>
      <c r="H30" s="4">
        <f>161472+1</f>
        <v>161473</v>
      </c>
      <c r="J30" s="5">
        <v>198064</v>
      </c>
    </row>
    <row r="31" spans="1:10">
      <c r="A31" s="9"/>
      <c r="B31" s="6" t="s">
        <v>99</v>
      </c>
      <c r="C31" s="13" t="s">
        <v>217</v>
      </c>
      <c r="D31" s="4">
        <v>11512</v>
      </c>
      <c r="F31" s="4">
        <v>20305</v>
      </c>
      <c r="H31" s="4">
        <v>48139</v>
      </c>
      <c r="J31" s="5">
        <v>66436</v>
      </c>
    </row>
    <row r="32" spans="1:10">
      <c r="A32" s="9"/>
      <c r="B32" s="6" t="s">
        <v>100</v>
      </c>
      <c r="C32" s="13" t="s">
        <v>218</v>
      </c>
      <c r="D32" s="4">
        <v>88262</v>
      </c>
      <c r="F32" s="4">
        <v>67706</v>
      </c>
      <c r="H32" s="4">
        <v>553807</v>
      </c>
      <c r="J32" s="5">
        <v>391244</v>
      </c>
    </row>
    <row r="33" spans="1:10" ht="22.2">
      <c r="B33" s="2" t="s">
        <v>101</v>
      </c>
      <c r="C33" s="13"/>
      <c r="D33" s="29">
        <f>SUM(D24:D32)</f>
        <v>14600599</v>
      </c>
      <c r="E33" s="17"/>
      <c r="F33" s="29">
        <f>SUM(F24:F32)</f>
        <v>13163701</v>
      </c>
      <c r="G33" s="17"/>
      <c r="H33" s="29">
        <f>SUM(H24:H32)</f>
        <v>1557617</v>
      </c>
      <c r="I33" s="17"/>
      <c r="J33" s="29">
        <f>SUM(J24:J32)</f>
        <v>1343905</v>
      </c>
    </row>
    <row r="34" spans="1:10">
      <c r="B34" s="6" t="s">
        <v>225</v>
      </c>
      <c r="C34" s="6"/>
      <c r="D34" s="10"/>
      <c r="E34" s="10"/>
      <c r="F34" s="10"/>
      <c r="G34" s="6"/>
      <c r="H34" s="10"/>
      <c r="I34" s="6"/>
      <c r="J34" s="6"/>
    </row>
    <row r="35" spans="1:10">
      <c r="A35" s="9"/>
      <c r="B35" s="6" t="s">
        <v>102</v>
      </c>
      <c r="C35" s="13">
        <v>10</v>
      </c>
      <c r="D35" s="31">
        <v>-30242</v>
      </c>
      <c r="F35" s="31">
        <v>75634</v>
      </c>
      <c r="H35" s="31">
        <v>0</v>
      </c>
      <c r="J35" s="32">
        <v>0</v>
      </c>
    </row>
    <row r="36" spans="1:10" ht="22.2">
      <c r="B36" s="2" t="s">
        <v>103</v>
      </c>
      <c r="C36" s="13"/>
      <c r="D36" s="33">
        <f>D21-D33+D35</f>
        <v>2758054</v>
      </c>
      <c r="E36" s="34"/>
      <c r="F36" s="33">
        <f>F21-F33+F35</f>
        <v>2672848</v>
      </c>
      <c r="G36" s="34"/>
      <c r="H36" s="33">
        <f>H21-H33+H35</f>
        <v>2214962</v>
      </c>
      <c r="I36" s="34"/>
      <c r="J36" s="33">
        <f>J21-J33+J35</f>
        <v>2362088</v>
      </c>
    </row>
    <row r="37" spans="1:10">
      <c r="A37" s="9"/>
      <c r="B37" s="6" t="s">
        <v>104</v>
      </c>
      <c r="C37" s="13" t="s">
        <v>219</v>
      </c>
      <c r="D37" s="4">
        <v>-577806</v>
      </c>
      <c r="F37" s="31">
        <v>-572235</v>
      </c>
      <c r="H37" s="4">
        <v>-121311</v>
      </c>
      <c r="J37" s="5">
        <v>-110073</v>
      </c>
    </row>
    <row r="38" spans="1:10" ht="22.2">
      <c r="B38" s="2" t="s">
        <v>200</v>
      </c>
      <c r="C38" s="13"/>
      <c r="D38" s="35">
        <f>SUM(D36:D37)</f>
        <v>2180248</v>
      </c>
      <c r="E38" s="34"/>
      <c r="F38" s="35">
        <f>SUM(F36:F37)</f>
        <v>2100613</v>
      </c>
      <c r="G38" s="34"/>
      <c r="H38" s="35">
        <f>SUM(H36:H37)</f>
        <v>2093651</v>
      </c>
      <c r="I38" s="34"/>
      <c r="J38" s="35">
        <f>SUM(J36:J37)</f>
        <v>2252015</v>
      </c>
    </row>
    <row r="39" spans="1:10" ht="22.2">
      <c r="C39" s="13"/>
      <c r="D39" s="17"/>
      <c r="E39" s="17"/>
      <c r="F39" s="17"/>
      <c r="G39" s="17"/>
      <c r="H39" s="17"/>
      <c r="I39" s="17"/>
      <c r="J39" s="17"/>
    </row>
    <row r="40" spans="1:10" ht="22.2">
      <c r="B40" s="2" t="s">
        <v>0</v>
      </c>
    </row>
    <row r="41" spans="1:10" ht="22.2">
      <c r="B41" s="7" t="s">
        <v>199</v>
      </c>
    </row>
    <row r="42" spans="1:10" ht="22.2">
      <c r="B42" s="7"/>
      <c r="D42" s="8"/>
      <c r="E42" s="8"/>
      <c r="F42" s="22"/>
      <c r="H42" s="8"/>
      <c r="I42" s="23"/>
      <c r="J42" s="24"/>
    </row>
    <row r="43" spans="1:10" ht="22.2">
      <c r="B43" s="7"/>
      <c r="D43" s="169" t="s">
        <v>2</v>
      </c>
      <c r="E43" s="169"/>
      <c r="F43" s="169"/>
      <c r="I43" s="25" t="s">
        <v>3</v>
      </c>
    </row>
    <row r="44" spans="1:10" ht="22.2">
      <c r="B44" s="7"/>
      <c r="D44" s="168" t="s">
        <v>183</v>
      </c>
      <c r="E44" s="168"/>
      <c r="F44" s="168"/>
      <c r="H44" s="168" t="s">
        <v>183</v>
      </c>
      <c r="I44" s="168"/>
      <c r="J44" s="168"/>
    </row>
    <row r="45" spans="1:10" ht="22.2">
      <c r="B45" s="7"/>
      <c r="C45" s="13" t="s">
        <v>6</v>
      </c>
      <c r="D45" s="22">
        <v>2562</v>
      </c>
      <c r="E45" s="12"/>
      <c r="F45" s="12" t="s">
        <v>8</v>
      </c>
      <c r="G45" s="12"/>
      <c r="H45" s="24">
        <v>2562</v>
      </c>
      <c r="I45" s="12"/>
      <c r="J45" s="12" t="s">
        <v>8</v>
      </c>
    </row>
    <row r="46" spans="1:10">
      <c r="C46" s="13"/>
      <c r="D46" s="12"/>
      <c r="E46" s="12"/>
      <c r="F46" s="12"/>
      <c r="G46" s="37" t="s">
        <v>9</v>
      </c>
      <c r="H46" s="12"/>
      <c r="I46" s="1"/>
      <c r="J46" s="1"/>
    </row>
    <row r="47" spans="1:10" ht="22.8" thickBot="1">
      <c r="B47" s="2" t="s">
        <v>201</v>
      </c>
      <c r="C47" s="13"/>
      <c r="D47" s="36">
        <f>D38</f>
        <v>2180248</v>
      </c>
      <c r="E47" s="11"/>
      <c r="F47" s="36">
        <f>F38</f>
        <v>2100613</v>
      </c>
      <c r="G47" s="11"/>
      <c r="H47" s="36">
        <f>H38</f>
        <v>2093651</v>
      </c>
      <c r="I47" s="11"/>
      <c r="J47" s="36">
        <f>J38</f>
        <v>2252015</v>
      </c>
    </row>
    <row r="48" spans="1:10" ht="22.8" thickTop="1">
      <c r="B48" s="2"/>
      <c r="C48" s="13"/>
      <c r="D48" s="134"/>
      <c r="E48" s="11"/>
      <c r="F48" s="134"/>
      <c r="G48" s="11"/>
      <c r="H48" s="134"/>
      <c r="I48" s="11"/>
      <c r="J48" s="134"/>
    </row>
    <row r="49" spans="1:10" ht="22.2">
      <c r="B49" s="2" t="s">
        <v>191</v>
      </c>
      <c r="C49" s="13"/>
      <c r="D49" s="134"/>
      <c r="E49" s="11"/>
      <c r="F49" s="134"/>
      <c r="G49" s="11"/>
      <c r="H49" s="134"/>
      <c r="I49" s="11"/>
      <c r="J49" s="134"/>
    </row>
    <row r="50" spans="1:10" ht="22.2">
      <c r="B50" s="14" t="s">
        <v>192</v>
      </c>
      <c r="C50" s="13"/>
      <c r="D50" s="134"/>
      <c r="E50" s="11"/>
      <c r="F50" s="134"/>
      <c r="G50" s="11"/>
      <c r="H50" s="134"/>
      <c r="I50" s="11"/>
      <c r="J50" s="134"/>
    </row>
    <row r="51" spans="1:10" ht="22.2">
      <c r="B51" s="10" t="s">
        <v>193</v>
      </c>
      <c r="C51" s="13"/>
      <c r="D51" s="134"/>
      <c r="E51" s="11"/>
      <c r="F51" s="134"/>
      <c r="G51" s="11"/>
      <c r="H51" s="134"/>
      <c r="I51" s="11"/>
      <c r="J51" s="134"/>
    </row>
    <row r="52" spans="1:10" ht="22.2">
      <c r="B52" s="10" t="s">
        <v>194</v>
      </c>
      <c r="C52" s="13">
        <v>24</v>
      </c>
      <c r="D52" s="31">
        <v>-10038</v>
      </c>
      <c r="E52" s="11"/>
      <c r="F52" s="31">
        <v>6272</v>
      </c>
      <c r="G52" s="11"/>
      <c r="H52" s="31">
        <v>-9281</v>
      </c>
      <c r="I52" s="11"/>
      <c r="J52" s="31">
        <v>5747</v>
      </c>
    </row>
    <row r="53" spans="1:10" ht="22.2">
      <c r="B53" s="2" t="s">
        <v>195</v>
      </c>
      <c r="C53" s="13"/>
      <c r="D53" s="103">
        <f>SUM(D52)</f>
        <v>-10038</v>
      </c>
      <c r="E53" s="11"/>
      <c r="F53" s="153">
        <v>6272</v>
      </c>
      <c r="G53" s="11"/>
      <c r="H53" s="103">
        <f>SUM(H52)</f>
        <v>-9281</v>
      </c>
      <c r="I53" s="11"/>
      <c r="J53" s="153">
        <v>5747</v>
      </c>
    </row>
    <row r="54" spans="1:10" ht="22.2">
      <c r="B54" s="2"/>
      <c r="C54" s="13"/>
      <c r="D54" s="134"/>
      <c r="E54" s="11"/>
      <c r="F54" s="134"/>
      <c r="G54" s="11"/>
      <c r="H54" s="134"/>
      <c r="I54" s="11"/>
      <c r="J54" s="134"/>
    </row>
    <row r="55" spans="1:10" ht="22.8" thickBot="1">
      <c r="B55" s="2" t="s">
        <v>201</v>
      </c>
      <c r="C55" s="13"/>
      <c r="D55" s="36">
        <f>D47+D53</f>
        <v>2170210</v>
      </c>
      <c r="E55" s="11"/>
      <c r="F55" s="36">
        <f>F47+F53</f>
        <v>2106885</v>
      </c>
      <c r="G55" s="11"/>
      <c r="H55" s="36">
        <f>H47+H53</f>
        <v>2084370</v>
      </c>
      <c r="I55" s="11"/>
      <c r="J55" s="36">
        <v>2257762</v>
      </c>
    </row>
    <row r="56" spans="1:10" ht="22.8" thickTop="1">
      <c r="B56" s="2"/>
      <c r="C56" s="13"/>
      <c r="D56" s="134"/>
      <c r="E56" s="11"/>
      <c r="F56" s="134"/>
      <c r="G56" s="11"/>
      <c r="H56" s="134"/>
      <c r="I56" s="11"/>
      <c r="J56" s="134"/>
    </row>
    <row r="57" spans="1:10" ht="22.2">
      <c r="B57" s="7" t="s">
        <v>233</v>
      </c>
      <c r="C57" s="13"/>
      <c r="D57" s="17"/>
      <c r="E57" s="17"/>
      <c r="F57" s="17"/>
      <c r="G57" s="17"/>
      <c r="H57" s="17"/>
      <c r="I57" s="17"/>
      <c r="J57" s="17"/>
    </row>
    <row r="58" spans="1:10" ht="22.2">
      <c r="B58" s="38" t="s">
        <v>105</v>
      </c>
      <c r="C58" s="6"/>
      <c r="D58" s="4">
        <v>2189894</v>
      </c>
      <c r="E58" s="16"/>
      <c r="F58" s="4">
        <v>2109614</v>
      </c>
      <c r="G58" s="11"/>
      <c r="H58" s="4">
        <v>2093651</v>
      </c>
      <c r="J58" s="5">
        <v>2252015</v>
      </c>
    </row>
    <row r="59" spans="1:10">
      <c r="A59" s="9"/>
      <c r="B59" s="38" t="s">
        <v>106</v>
      </c>
      <c r="C59" s="13"/>
      <c r="D59" s="4">
        <v>-9646</v>
      </c>
      <c r="F59" s="31">
        <v>-9001</v>
      </c>
      <c r="H59" s="4">
        <v>0</v>
      </c>
      <c r="J59" s="5">
        <v>0</v>
      </c>
    </row>
    <row r="60" spans="1:10" ht="22.8" thickBot="1">
      <c r="B60" s="7" t="s">
        <v>200</v>
      </c>
      <c r="C60" s="13"/>
      <c r="D60" s="39">
        <f>SUM(D58:D59)</f>
        <v>2180248</v>
      </c>
      <c r="E60" s="34"/>
      <c r="F60" s="39">
        <f>SUM(F58:F59)</f>
        <v>2100613</v>
      </c>
      <c r="G60" s="34"/>
      <c r="H60" s="39">
        <f>SUM(H58:H59)</f>
        <v>2093651</v>
      </c>
      <c r="I60" s="34"/>
      <c r="J60" s="39">
        <f>SUM(J58:J59)</f>
        <v>2252015</v>
      </c>
    </row>
    <row r="61" spans="1:10" ht="22.8" thickTop="1">
      <c r="B61" s="7"/>
      <c r="C61" s="13"/>
      <c r="D61" s="17"/>
      <c r="E61" s="17"/>
      <c r="F61" s="17"/>
      <c r="G61" s="17"/>
      <c r="H61" s="17"/>
      <c r="I61" s="40"/>
      <c r="J61" s="17"/>
    </row>
    <row r="62" spans="1:10" ht="22.2">
      <c r="B62" s="7" t="s">
        <v>234</v>
      </c>
      <c r="C62" s="13"/>
      <c r="D62" s="17"/>
      <c r="E62" s="17"/>
      <c r="F62" s="17"/>
      <c r="G62" s="17"/>
      <c r="H62" s="17"/>
      <c r="I62" s="40"/>
      <c r="J62" s="17"/>
    </row>
    <row r="63" spans="1:10">
      <c r="B63" s="38" t="s">
        <v>105</v>
      </c>
      <c r="C63" s="13"/>
      <c r="D63" s="16">
        <v>2179996</v>
      </c>
      <c r="F63" s="4">
        <v>2115672</v>
      </c>
      <c r="H63" s="16">
        <v>2084370</v>
      </c>
      <c r="I63" s="41"/>
      <c r="J63" s="28">
        <v>2257762</v>
      </c>
    </row>
    <row r="64" spans="1:10">
      <c r="A64" s="9"/>
      <c r="B64" s="38" t="s">
        <v>106</v>
      </c>
      <c r="C64" s="13"/>
      <c r="D64" s="4">
        <v>-9786</v>
      </c>
      <c r="F64" s="31">
        <v>-8787</v>
      </c>
      <c r="H64" s="4">
        <v>0</v>
      </c>
      <c r="I64" s="41"/>
      <c r="J64" s="5">
        <v>0</v>
      </c>
    </row>
    <row r="65" spans="2:10" ht="22.8" thickBot="1">
      <c r="B65" s="2" t="s">
        <v>201</v>
      </c>
      <c r="C65" s="13"/>
      <c r="D65" s="39">
        <f>SUM(D63:D64)</f>
        <v>2170210</v>
      </c>
      <c r="E65" s="34"/>
      <c r="F65" s="39">
        <f>SUM(F63:F64)</f>
        <v>2106885</v>
      </c>
      <c r="G65" s="34"/>
      <c r="H65" s="39">
        <f>SUM(H63:H64)</f>
        <v>2084370</v>
      </c>
      <c r="I65" s="34"/>
      <c r="J65" s="39">
        <f>SUM(J63:J64)</f>
        <v>2257762</v>
      </c>
    </row>
    <row r="66" spans="2:10" ht="22.2" thickTop="1"/>
    <row r="67" spans="2:10" ht="22.2">
      <c r="B67" s="7" t="s">
        <v>107</v>
      </c>
      <c r="C67" s="13"/>
    </row>
    <row r="68" spans="2:10" ht="22.8" thickBot="1">
      <c r="B68" s="38" t="s">
        <v>108</v>
      </c>
      <c r="C68" s="13">
        <v>37</v>
      </c>
      <c r="D68" s="42">
        <v>0.94</v>
      </c>
      <c r="E68" s="43"/>
      <c r="F68" s="42">
        <v>0.91</v>
      </c>
      <c r="G68" s="44"/>
      <c r="H68" s="42">
        <v>0.9009911224243885</v>
      </c>
      <c r="I68" s="44"/>
      <c r="J68" s="42">
        <v>0.97</v>
      </c>
    </row>
    <row r="69" spans="2:10" ht="22.8" thickTop="1">
      <c r="B69" s="38"/>
      <c r="C69" s="13"/>
      <c r="D69" s="45"/>
      <c r="E69" s="46"/>
      <c r="F69" s="45"/>
      <c r="G69" s="46"/>
      <c r="H69" s="45"/>
      <c r="I69" s="46"/>
      <c r="J69" s="45"/>
    </row>
    <row r="70" spans="2:10" ht="22.2">
      <c r="B70" s="38"/>
      <c r="C70" s="13"/>
      <c r="D70" s="46"/>
      <c r="E70" s="46"/>
      <c r="F70" s="46"/>
      <c r="G70" s="46"/>
      <c r="H70" s="46"/>
      <c r="I70" s="46"/>
      <c r="J70" s="46"/>
    </row>
    <row r="73" spans="2:10">
      <c r="D73" s="47"/>
      <c r="H73" s="48"/>
    </row>
  </sheetData>
  <mergeCells count="6">
    <mergeCell ref="D44:F44"/>
    <mergeCell ref="H44:J44"/>
    <mergeCell ref="D4:F4"/>
    <mergeCell ref="D5:F5"/>
    <mergeCell ref="H5:J5"/>
    <mergeCell ref="D43:F43"/>
  </mergeCells>
  <pageMargins left="0.70866141732283505" right="0.70866141732283505" top="0.74803149606299202" bottom="0.74803149606299202" header="0.31496062992126" footer="0.31496062992126"/>
  <pageSetup paperSize="9" scale="75" firstPageNumber="11" fitToHeight="0" orientation="portrait" useFirstPageNumber="1" r:id="rId1"/>
  <headerFooter>
    <oddFooter>&amp;L&amp;"Angsana New,Regular"&amp;15
หมายเหตุประกอบงบการเงินเป็นส่วนหนึ่งของงบการเงินนี้
&amp;C&amp;"Angsana New,Regular"&amp;15 &amp;P</oddFooter>
  </headerFooter>
  <rowBreaks count="1" manualBreakCount="1">
    <brk id="39" min="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57"/>
  <sheetViews>
    <sheetView view="pageBreakPreview" topLeftCell="A37" zoomScale="70" zoomScaleNormal="70" zoomScaleSheetLayoutView="70" workbookViewId="0">
      <selection activeCell="K21" sqref="K21"/>
    </sheetView>
  </sheetViews>
  <sheetFormatPr defaultColWidth="10.5546875" defaultRowHeight="21.6"/>
  <cols>
    <col min="1" max="1" width="50" style="59" customWidth="1"/>
    <col min="2" max="2" width="9.88671875" style="59" customWidth="1"/>
    <col min="3" max="3" width="14.109375" style="65" customWidth="1"/>
    <col min="4" max="4" width="0.88671875" style="65" customWidth="1"/>
    <col min="5" max="5" width="14.109375" style="65" customWidth="1"/>
    <col min="6" max="6" width="0.88671875" style="65" customWidth="1"/>
    <col min="7" max="7" width="14.109375" style="65" customWidth="1"/>
    <col min="8" max="8" width="0.88671875" style="65" customWidth="1"/>
    <col min="9" max="9" width="14.109375" style="65" customWidth="1"/>
    <col min="10" max="10" width="0.88671875" style="65" customWidth="1"/>
    <col min="11" max="11" width="14.109375" style="59" customWidth="1"/>
    <col min="12" max="12" width="0.88671875" style="59" customWidth="1"/>
    <col min="13" max="13" width="14.109375" style="59" customWidth="1"/>
    <col min="14" max="14" width="0.88671875" style="59" customWidth="1"/>
    <col min="15" max="15" width="14.109375" style="59" customWidth="1"/>
    <col min="16" max="16" width="0.88671875" style="59" customWidth="1"/>
    <col min="17" max="17" width="14.109375" style="59" customWidth="1"/>
    <col min="18" max="16384" width="10.5546875" style="59"/>
  </cols>
  <sheetData>
    <row r="1" spans="1:17" s="52" customFormat="1" ht="22.5" customHeight="1">
      <c r="A1" s="49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1"/>
      <c r="L1" s="51"/>
      <c r="M1" s="51"/>
    </row>
    <row r="2" spans="1:17" s="52" customFormat="1" ht="22.5" customHeight="1">
      <c r="A2" s="49" t="s">
        <v>197</v>
      </c>
      <c r="B2" s="50"/>
      <c r="C2" s="50"/>
      <c r="D2" s="50"/>
      <c r="E2" s="50"/>
      <c r="F2" s="50"/>
      <c r="G2" s="50"/>
      <c r="H2" s="50"/>
      <c r="I2" s="50"/>
      <c r="J2" s="50"/>
      <c r="K2" s="53"/>
      <c r="L2" s="54"/>
      <c r="M2" s="54"/>
    </row>
    <row r="3" spans="1:17" s="52" customFormat="1" ht="22.5" customHeight="1">
      <c r="A3" s="50"/>
      <c r="B3" s="50"/>
      <c r="C3" s="50"/>
      <c r="D3" s="50"/>
      <c r="E3" s="50"/>
      <c r="F3" s="50"/>
      <c r="G3" s="50"/>
      <c r="H3" s="50"/>
      <c r="I3" s="50"/>
      <c r="J3" s="50"/>
      <c r="K3" s="53"/>
      <c r="L3" s="54"/>
      <c r="M3" s="54"/>
    </row>
    <row r="4" spans="1:17" ht="22.5" customHeight="1">
      <c r="A4" s="55"/>
      <c r="B4" s="55"/>
      <c r="C4" s="55"/>
      <c r="D4" s="55"/>
      <c r="E4" s="55"/>
      <c r="F4" s="55"/>
      <c r="G4" s="55"/>
      <c r="H4" s="55"/>
      <c r="I4" s="56" t="s">
        <v>2</v>
      </c>
      <c r="J4" s="55"/>
      <c r="K4" s="57"/>
      <c r="L4" s="58"/>
      <c r="M4" s="58"/>
    </row>
    <row r="5" spans="1:17" s="60" customFormat="1" ht="18" customHeight="1">
      <c r="C5" s="56"/>
      <c r="D5" s="56"/>
      <c r="E5" s="56"/>
      <c r="F5" s="56"/>
      <c r="G5" s="150"/>
      <c r="H5" s="150"/>
      <c r="I5" s="150"/>
      <c r="J5" s="56"/>
      <c r="K5" s="171" t="s">
        <v>174</v>
      </c>
      <c r="L5" s="56"/>
      <c r="M5" s="56"/>
      <c r="N5" s="56"/>
    </row>
    <row r="6" spans="1:17" s="60" customFormat="1" ht="23.1" customHeight="1">
      <c r="C6" s="56"/>
      <c r="D6" s="56"/>
      <c r="E6" s="56"/>
      <c r="F6" s="56"/>
      <c r="J6" s="56"/>
      <c r="K6" s="171"/>
      <c r="L6" s="56"/>
    </row>
    <row r="7" spans="1:17" s="60" customFormat="1" ht="23.1" customHeight="1">
      <c r="C7" s="56"/>
      <c r="D7" s="56"/>
      <c r="E7" s="56"/>
      <c r="F7" s="56"/>
      <c r="G7" s="170" t="s">
        <v>72</v>
      </c>
      <c r="H7" s="170"/>
      <c r="I7" s="170"/>
      <c r="J7" s="56"/>
      <c r="K7" s="172"/>
      <c r="L7" s="56"/>
    </row>
    <row r="8" spans="1:17" ht="21.6" customHeight="1">
      <c r="A8" s="59" t="s">
        <v>110</v>
      </c>
      <c r="J8" s="64"/>
      <c r="K8" s="66" t="s">
        <v>112</v>
      </c>
      <c r="L8" s="64"/>
      <c r="M8" s="56"/>
      <c r="N8" s="56"/>
      <c r="O8" s="61" t="s">
        <v>109</v>
      </c>
      <c r="P8" s="60"/>
      <c r="Q8" s="60"/>
    </row>
    <row r="9" spans="1:17" s="62" customFormat="1" ht="21.75" customHeight="1">
      <c r="C9" s="62" t="s">
        <v>111</v>
      </c>
      <c r="D9" s="59"/>
      <c r="E9" s="62" t="s">
        <v>110</v>
      </c>
      <c r="F9" s="59"/>
      <c r="G9" s="63"/>
      <c r="H9" s="64"/>
      <c r="I9" s="65"/>
      <c r="K9" s="67" t="s">
        <v>118</v>
      </c>
      <c r="M9" s="63" t="s">
        <v>113</v>
      </c>
      <c r="N9" s="63"/>
      <c r="O9" s="63" t="s">
        <v>114</v>
      </c>
      <c r="P9" s="59"/>
      <c r="Q9" s="59"/>
    </row>
    <row r="10" spans="1:17" s="62" customFormat="1" ht="21.75" customHeight="1">
      <c r="C10" s="63" t="s">
        <v>115</v>
      </c>
      <c r="E10" s="63" t="s">
        <v>116</v>
      </c>
      <c r="G10" s="63" t="s">
        <v>117</v>
      </c>
      <c r="H10" s="63"/>
      <c r="I10" s="63"/>
      <c r="K10" s="66" t="s">
        <v>172</v>
      </c>
      <c r="M10" s="63" t="s">
        <v>119</v>
      </c>
      <c r="N10" s="63"/>
      <c r="O10" s="63" t="s">
        <v>120</v>
      </c>
      <c r="Q10" s="63" t="s">
        <v>113</v>
      </c>
    </row>
    <row r="11" spans="1:17" s="62" customFormat="1" ht="21.75" customHeight="1">
      <c r="B11" s="68" t="s">
        <v>6</v>
      </c>
      <c r="C11" s="63" t="s">
        <v>121</v>
      </c>
      <c r="E11" s="63" t="s">
        <v>166</v>
      </c>
      <c r="G11" s="63" t="s">
        <v>122</v>
      </c>
      <c r="H11" s="69"/>
      <c r="I11" s="63" t="s">
        <v>123</v>
      </c>
      <c r="K11" s="66" t="s">
        <v>173</v>
      </c>
      <c r="M11" s="62" t="s">
        <v>124</v>
      </c>
      <c r="N11" s="69"/>
      <c r="O11" s="63" t="s">
        <v>125</v>
      </c>
      <c r="Q11" s="63" t="s">
        <v>119</v>
      </c>
    </row>
    <row r="12" spans="1:17" s="62" customFormat="1" ht="21.75" customHeight="1">
      <c r="B12" s="63"/>
      <c r="C12" s="63"/>
      <c r="E12" s="63"/>
      <c r="F12" s="69"/>
      <c r="G12" s="63"/>
      <c r="H12" s="63"/>
      <c r="I12" s="64" t="s">
        <v>9</v>
      </c>
      <c r="J12" s="69"/>
      <c r="L12" s="69"/>
      <c r="M12" s="63"/>
      <c r="N12" s="69"/>
    </row>
    <row r="13" spans="1:17" ht="22.2">
      <c r="A13" s="55" t="s">
        <v>184</v>
      </c>
      <c r="B13" s="63"/>
      <c r="C13" s="63" t="s">
        <v>110</v>
      </c>
      <c r="D13" s="62"/>
      <c r="E13" s="63"/>
      <c r="F13" s="69"/>
      <c r="G13" s="63"/>
      <c r="H13" s="63"/>
      <c r="I13" s="64"/>
      <c r="J13" s="69"/>
      <c r="K13" s="69"/>
      <c r="L13" s="69"/>
      <c r="M13" s="63"/>
      <c r="N13" s="69"/>
      <c r="O13" s="62"/>
      <c r="P13" s="62"/>
      <c r="Q13" s="62"/>
    </row>
    <row r="14" spans="1:17" ht="22.2">
      <c r="A14" s="55" t="s">
        <v>128</v>
      </c>
      <c r="B14" s="55"/>
      <c r="C14" s="70">
        <v>11037670</v>
      </c>
      <c r="D14" s="70"/>
      <c r="E14" s="70">
        <v>1714252</v>
      </c>
      <c r="F14" s="70"/>
      <c r="G14" s="70">
        <v>264756</v>
      </c>
      <c r="H14" s="70"/>
      <c r="I14" s="70">
        <v>1607044</v>
      </c>
      <c r="J14" s="70"/>
      <c r="K14" s="70">
        <v>29528</v>
      </c>
      <c r="L14" s="70"/>
      <c r="M14" s="70">
        <v>14653250</v>
      </c>
      <c r="N14" s="70"/>
      <c r="O14" s="70">
        <v>-289509</v>
      </c>
      <c r="P14" s="70"/>
      <c r="Q14" s="70">
        <f>SUM(M14:O14)</f>
        <v>14363741</v>
      </c>
    </row>
    <row r="15" spans="1:17" ht="18" customHeight="1">
      <c r="A15" s="55"/>
      <c r="B15" s="55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</row>
    <row r="16" spans="1:17" ht="18" customHeight="1">
      <c r="A16" s="71" t="s">
        <v>126</v>
      </c>
      <c r="B16" s="55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</row>
    <row r="17" spans="1:17" ht="22.2">
      <c r="A17" s="146" t="s">
        <v>168</v>
      </c>
      <c r="B17" s="55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</row>
    <row r="18" spans="1:17">
      <c r="A18" s="73" t="s">
        <v>167</v>
      </c>
      <c r="B18" s="74">
        <v>38</v>
      </c>
      <c r="C18" s="75">
        <v>0</v>
      </c>
      <c r="D18" s="75"/>
      <c r="E18" s="75">
        <v>0</v>
      </c>
      <c r="F18" s="75"/>
      <c r="G18" s="75">
        <v>0</v>
      </c>
      <c r="H18" s="75"/>
      <c r="I18" s="75">
        <v>-580930</v>
      </c>
      <c r="J18" s="75"/>
      <c r="K18" s="75">
        <v>0</v>
      </c>
      <c r="L18" s="75"/>
      <c r="M18" s="75">
        <v>-580930</v>
      </c>
      <c r="N18" s="75"/>
      <c r="O18" s="75">
        <v>0</v>
      </c>
      <c r="Q18" s="75">
        <f>SUM(M18:O18)</f>
        <v>-580930</v>
      </c>
    </row>
    <row r="19" spans="1:17" ht="22.2">
      <c r="A19" s="147" t="s">
        <v>169</v>
      </c>
      <c r="B19" s="74"/>
      <c r="C19" s="76">
        <v>0</v>
      </c>
      <c r="D19" s="70"/>
      <c r="E19" s="76">
        <v>0</v>
      </c>
      <c r="F19" s="77"/>
      <c r="G19" s="76">
        <v>0</v>
      </c>
      <c r="H19" s="70"/>
      <c r="I19" s="76">
        <f>SUM(I18)</f>
        <v>-580930</v>
      </c>
      <c r="J19" s="77"/>
      <c r="K19" s="76">
        <v>0</v>
      </c>
      <c r="L19" s="77"/>
      <c r="M19" s="76">
        <f>SUM(M18)</f>
        <v>-580930</v>
      </c>
      <c r="N19" s="77"/>
      <c r="O19" s="76">
        <f>SUM(O18)</f>
        <v>0</v>
      </c>
      <c r="P19" s="60"/>
      <c r="Q19" s="76">
        <f>SUM(Q18)</f>
        <v>-580930</v>
      </c>
    </row>
    <row r="20" spans="1:17" ht="22.2">
      <c r="A20" s="73"/>
      <c r="B20" s="74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60"/>
      <c r="Q20" s="75"/>
    </row>
    <row r="21" spans="1:17" s="60" customFormat="1" ht="21.75" customHeight="1">
      <c r="A21" s="55" t="s">
        <v>202</v>
      </c>
      <c r="B21" s="55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Q21" s="70"/>
    </row>
    <row r="22" spans="1:17" ht="22.2">
      <c r="A22" s="78" t="s">
        <v>170</v>
      </c>
      <c r="B22" s="74"/>
      <c r="C22" s="75">
        <v>0</v>
      </c>
      <c r="D22" s="75"/>
      <c r="E22" s="75">
        <v>0</v>
      </c>
      <c r="F22" s="75"/>
      <c r="G22" s="75">
        <v>0</v>
      </c>
      <c r="H22" s="75"/>
      <c r="I22" s="79">
        <v>2109614</v>
      </c>
      <c r="J22" s="75"/>
      <c r="K22" s="79">
        <v>0</v>
      </c>
      <c r="L22" s="75"/>
      <c r="M22" s="79">
        <v>2109614</v>
      </c>
      <c r="N22" s="75"/>
      <c r="O22" s="65">
        <v>-9001</v>
      </c>
      <c r="P22" s="60"/>
      <c r="Q22" s="75">
        <f>M22+O22</f>
        <v>2100613</v>
      </c>
    </row>
    <row r="23" spans="1:17" ht="22.2">
      <c r="A23" s="78" t="s">
        <v>186</v>
      </c>
      <c r="B23" s="74"/>
      <c r="C23" s="75">
        <v>0</v>
      </c>
      <c r="D23" s="75"/>
      <c r="E23" s="75">
        <v>0</v>
      </c>
      <c r="F23" s="75"/>
      <c r="G23" s="75">
        <v>0</v>
      </c>
      <c r="H23" s="75"/>
      <c r="I23" s="79">
        <v>6058</v>
      </c>
      <c r="J23" s="75"/>
      <c r="K23" s="79">
        <v>0</v>
      </c>
      <c r="L23" s="75"/>
      <c r="M23" s="79">
        <v>6058</v>
      </c>
      <c r="N23" s="75"/>
      <c r="O23" s="65">
        <v>214</v>
      </c>
      <c r="P23" s="60"/>
      <c r="Q23" s="75">
        <f>M23+O23</f>
        <v>6272</v>
      </c>
    </row>
    <row r="24" spans="1:17" s="60" customFormat="1" ht="21.75" customHeight="1">
      <c r="A24" s="55" t="s">
        <v>232</v>
      </c>
      <c r="B24" s="74"/>
      <c r="C24" s="76">
        <f>SUM(C22:C22)</f>
        <v>0</v>
      </c>
      <c r="D24" s="70"/>
      <c r="E24" s="76">
        <f>SUM(E22:E22)</f>
        <v>0</v>
      </c>
      <c r="F24" s="77"/>
      <c r="G24" s="76">
        <f>SUM(G22:G22)</f>
        <v>0</v>
      </c>
      <c r="H24" s="70"/>
      <c r="I24" s="76">
        <f>SUM(I22:I23)</f>
        <v>2115672</v>
      </c>
      <c r="J24" s="77"/>
      <c r="K24" s="76">
        <f>SUM(K22:K22)</f>
        <v>0</v>
      </c>
      <c r="L24" s="77"/>
      <c r="M24" s="76">
        <f>SUM(M22:M23)</f>
        <v>2115672</v>
      </c>
      <c r="N24" s="77"/>
      <c r="O24" s="76">
        <f>SUM(O22:O23)</f>
        <v>-8787</v>
      </c>
      <c r="Q24" s="76">
        <f>SUM(Q22:Q23)</f>
        <v>2106885</v>
      </c>
    </row>
    <row r="25" spans="1:17" ht="13.5" customHeight="1">
      <c r="A25" s="73"/>
      <c r="B25" s="74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60"/>
      <c r="Q25" s="75"/>
    </row>
    <row r="26" spans="1:17" ht="22.2">
      <c r="A26" s="78" t="s">
        <v>127</v>
      </c>
      <c r="B26" s="74">
        <v>28</v>
      </c>
      <c r="C26" s="80">
        <v>0</v>
      </c>
      <c r="D26" s="75"/>
      <c r="E26" s="80">
        <v>0</v>
      </c>
      <c r="F26" s="75"/>
      <c r="G26" s="80">
        <v>182200</v>
      </c>
      <c r="H26" s="75"/>
      <c r="I26" s="80">
        <v>-182200</v>
      </c>
      <c r="J26" s="75"/>
      <c r="K26" s="81">
        <v>0</v>
      </c>
      <c r="L26" s="75"/>
      <c r="M26" s="81">
        <v>0</v>
      </c>
      <c r="N26" s="75"/>
      <c r="O26" s="81">
        <v>0</v>
      </c>
      <c r="P26" s="60"/>
      <c r="Q26" s="81">
        <v>0</v>
      </c>
    </row>
    <row r="27" spans="1:17" s="56" customFormat="1" ht="21.75" customHeight="1" thickBot="1">
      <c r="A27" s="55" t="s">
        <v>185</v>
      </c>
      <c r="B27" s="55"/>
      <c r="C27" s="82">
        <f>C14+C19+C24+C26</f>
        <v>11037670</v>
      </c>
      <c r="D27" s="83"/>
      <c r="E27" s="82">
        <f>E14+E19+E24+E26</f>
        <v>1714252</v>
      </c>
      <c r="F27" s="83"/>
      <c r="G27" s="82">
        <f>G14+G19+G24+G26</f>
        <v>446956</v>
      </c>
      <c r="H27" s="83"/>
      <c r="I27" s="82">
        <f>I14+I19+I24+I26</f>
        <v>2959586</v>
      </c>
      <c r="J27" s="83"/>
      <c r="K27" s="82">
        <f>K14+K19+K24+K26</f>
        <v>29528</v>
      </c>
      <c r="L27" s="83"/>
      <c r="M27" s="82">
        <f>M14+M19+M24+M26</f>
        <v>16187992</v>
      </c>
      <c r="N27" s="83"/>
      <c r="O27" s="82">
        <f>O14+O19+O24+O26</f>
        <v>-298296</v>
      </c>
      <c r="Q27" s="82">
        <f>Q14+Q19+Q24+Q26</f>
        <v>15889696</v>
      </c>
    </row>
    <row r="28" spans="1:17" s="52" customFormat="1" ht="22.5" customHeight="1" thickTop="1">
      <c r="A28" s="49" t="s">
        <v>0</v>
      </c>
      <c r="B28" s="50"/>
      <c r="C28" s="50"/>
      <c r="D28" s="50"/>
      <c r="E28" s="50"/>
      <c r="F28" s="50"/>
      <c r="G28" s="50"/>
      <c r="H28" s="50"/>
      <c r="I28" s="50"/>
      <c r="J28" s="50"/>
      <c r="K28" s="51"/>
      <c r="L28" s="51"/>
      <c r="M28" s="51"/>
    </row>
    <row r="29" spans="1:17" s="52" customFormat="1" ht="22.5" customHeight="1">
      <c r="A29" s="49" t="s">
        <v>197</v>
      </c>
      <c r="B29" s="50"/>
      <c r="C29" s="50"/>
      <c r="D29" s="50"/>
      <c r="E29" s="50"/>
      <c r="F29" s="50"/>
      <c r="G29" s="50"/>
      <c r="H29" s="50"/>
      <c r="I29" s="50"/>
      <c r="J29" s="50"/>
      <c r="K29" s="53"/>
      <c r="L29" s="54"/>
      <c r="M29" s="54"/>
    </row>
    <row r="30" spans="1:17" s="52" customFormat="1" ht="22.5" customHeight="1">
      <c r="A30" s="50"/>
      <c r="B30" s="50"/>
      <c r="C30" s="50"/>
      <c r="D30" s="50"/>
      <c r="E30" s="50"/>
      <c r="F30" s="50"/>
      <c r="G30" s="50"/>
      <c r="H30" s="50"/>
      <c r="I30" s="50"/>
      <c r="J30" s="50"/>
      <c r="K30" s="53"/>
      <c r="L30" s="54"/>
      <c r="M30" s="54"/>
    </row>
    <row r="31" spans="1:17" ht="22.5" customHeight="1">
      <c r="A31" s="55"/>
      <c r="B31" s="55"/>
      <c r="C31" s="55"/>
      <c r="D31" s="55"/>
      <c r="E31" s="55"/>
      <c r="F31" s="55"/>
      <c r="G31" s="55"/>
      <c r="H31" s="55"/>
      <c r="I31" s="56" t="s">
        <v>2</v>
      </c>
      <c r="J31" s="55"/>
      <c r="K31" s="57"/>
      <c r="L31" s="58"/>
      <c r="M31" s="58"/>
    </row>
    <row r="32" spans="1:17" s="60" customFormat="1" ht="21.75" customHeight="1">
      <c r="C32" s="56"/>
      <c r="D32" s="56"/>
      <c r="E32" s="56"/>
      <c r="F32" s="56"/>
      <c r="G32" s="150"/>
      <c r="H32" s="150"/>
      <c r="I32" s="150"/>
      <c r="J32" s="56"/>
      <c r="K32" s="171" t="s">
        <v>174</v>
      </c>
      <c r="L32" s="56"/>
      <c r="M32" s="56"/>
      <c r="N32" s="56"/>
    </row>
    <row r="33" spans="1:17" s="60" customFormat="1" ht="21.75" customHeight="1">
      <c r="C33" s="56"/>
      <c r="D33" s="56"/>
      <c r="E33" s="56"/>
      <c r="F33" s="56"/>
      <c r="J33" s="56"/>
      <c r="K33" s="171"/>
      <c r="L33" s="56"/>
    </row>
    <row r="34" spans="1:17" ht="21.75" customHeight="1">
      <c r="A34" s="59" t="s">
        <v>110</v>
      </c>
      <c r="B34" s="62"/>
      <c r="C34" s="56"/>
      <c r="D34" s="56"/>
      <c r="E34" s="56"/>
      <c r="F34" s="56"/>
      <c r="G34" s="170" t="s">
        <v>72</v>
      </c>
      <c r="H34" s="170"/>
      <c r="I34" s="170"/>
      <c r="J34" s="56"/>
      <c r="K34" s="172"/>
      <c r="L34" s="56"/>
      <c r="M34" s="60"/>
      <c r="N34" s="60"/>
      <c r="O34" s="60"/>
      <c r="P34" s="60"/>
      <c r="Q34" s="60"/>
    </row>
    <row r="35" spans="1:17" s="62" customFormat="1" ht="21.75" customHeight="1">
      <c r="C35" s="65"/>
      <c r="D35" s="65"/>
      <c r="E35" s="65"/>
      <c r="F35" s="65"/>
      <c r="G35" s="65"/>
      <c r="H35" s="65"/>
      <c r="I35" s="65"/>
      <c r="J35" s="64"/>
      <c r="K35" s="66" t="s">
        <v>112</v>
      </c>
      <c r="L35" s="64"/>
      <c r="M35" s="56"/>
      <c r="N35" s="56"/>
      <c r="O35" s="149" t="s">
        <v>109</v>
      </c>
      <c r="P35" s="60"/>
      <c r="Q35" s="60"/>
    </row>
    <row r="36" spans="1:17" s="62" customFormat="1" ht="21.75" customHeight="1">
      <c r="C36" s="62" t="s">
        <v>111</v>
      </c>
      <c r="D36" s="59"/>
      <c r="E36" s="62" t="s">
        <v>110</v>
      </c>
      <c r="F36" s="59"/>
      <c r="G36" s="63"/>
      <c r="H36" s="64"/>
      <c r="I36" s="65"/>
      <c r="K36" s="67" t="s">
        <v>118</v>
      </c>
      <c r="M36" s="63" t="s">
        <v>113</v>
      </c>
      <c r="N36" s="63"/>
      <c r="O36" s="63" t="s">
        <v>114</v>
      </c>
      <c r="P36" s="59"/>
      <c r="Q36" s="59"/>
    </row>
    <row r="37" spans="1:17" s="62" customFormat="1" ht="21.75" customHeight="1">
      <c r="B37" s="68"/>
      <c r="C37" s="63" t="s">
        <v>115</v>
      </c>
      <c r="E37" s="63" t="s">
        <v>116</v>
      </c>
      <c r="G37" s="63" t="s">
        <v>117</v>
      </c>
      <c r="H37" s="63"/>
      <c r="I37" s="63"/>
      <c r="K37" s="66" t="s">
        <v>172</v>
      </c>
      <c r="M37" s="63" t="s">
        <v>119</v>
      </c>
      <c r="N37" s="63"/>
      <c r="O37" s="63" t="s">
        <v>120</v>
      </c>
      <c r="Q37" s="63" t="s">
        <v>113</v>
      </c>
    </row>
    <row r="38" spans="1:17" s="62" customFormat="1" ht="21.75" customHeight="1">
      <c r="B38" s="68" t="s">
        <v>6</v>
      </c>
      <c r="C38" s="63" t="s">
        <v>121</v>
      </c>
      <c r="E38" s="63" t="s">
        <v>166</v>
      </c>
      <c r="G38" s="63" t="s">
        <v>122</v>
      </c>
      <c r="H38" s="69"/>
      <c r="I38" s="63" t="s">
        <v>123</v>
      </c>
      <c r="K38" s="66" t="s">
        <v>173</v>
      </c>
      <c r="M38" s="62" t="s">
        <v>124</v>
      </c>
      <c r="N38" s="69"/>
      <c r="O38" s="63" t="s">
        <v>125</v>
      </c>
      <c r="Q38" s="63" t="s">
        <v>119</v>
      </c>
    </row>
    <row r="39" spans="1:17" s="62" customFormat="1" ht="21.75" customHeight="1">
      <c r="B39" s="63"/>
      <c r="C39" s="63"/>
      <c r="E39" s="63"/>
      <c r="F39" s="69"/>
      <c r="G39" s="63"/>
      <c r="H39" s="63"/>
      <c r="I39" s="64" t="s">
        <v>9</v>
      </c>
      <c r="J39" s="69"/>
      <c r="L39" s="69"/>
      <c r="M39" s="63"/>
      <c r="N39" s="69"/>
    </row>
    <row r="40" spans="1:17" ht="22.2">
      <c r="A40" s="55" t="s">
        <v>187</v>
      </c>
      <c r="B40" s="63"/>
      <c r="C40" s="63" t="s">
        <v>110</v>
      </c>
      <c r="D40" s="62"/>
      <c r="E40" s="63"/>
      <c r="F40" s="69"/>
      <c r="G40" s="63"/>
      <c r="H40" s="63"/>
      <c r="I40" s="64"/>
      <c r="J40" s="69"/>
      <c r="K40" s="69"/>
      <c r="L40" s="69"/>
      <c r="M40" s="63"/>
      <c r="N40" s="69"/>
      <c r="O40" s="62"/>
      <c r="P40" s="62"/>
      <c r="Q40" s="62"/>
    </row>
    <row r="41" spans="1:17" ht="22.2">
      <c r="A41" s="55" t="s">
        <v>129</v>
      </c>
      <c r="B41" s="55"/>
      <c r="C41" s="70">
        <f>C27</f>
        <v>11037670</v>
      </c>
      <c r="D41" s="70">
        <v>0</v>
      </c>
      <c r="E41" s="70">
        <f>E27</f>
        <v>1714252</v>
      </c>
      <c r="F41" s="70">
        <v>0</v>
      </c>
      <c r="G41" s="70">
        <f>G27</f>
        <v>446956</v>
      </c>
      <c r="H41" s="70">
        <v>0</v>
      </c>
      <c r="I41" s="70">
        <f>I27</f>
        <v>2959586</v>
      </c>
      <c r="J41" s="70"/>
      <c r="K41" s="70">
        <f>K27</f>
        <v>29528</v>
      </c>
      <c r="L41" s="70"/>
      <c r="M41" s="70">
        <f>M27</f>
        <v>16187992</v>
      </c>
      <c r="N41" s="70">
        <v>0</v>
      </c>
      <c r="O41" s="70">
        <f>O27</f>
        <v>-298296</v>
      </c>
      <c r="P41" s="70">
        <v>0</v>
      </c>
      <c r="Q41" s="70">
        <f>M41+O41</f>
        <v>15889696</v>
      </c>
    </row>
    <row r="42" spans="1:17" ht="22.2">
      <c r="A42" s="55"/>
      <c r="B42" s="55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</row>
    <row r="43" spans="1:17" ht="22.2">
      <c r="A43" s="71" t="s">
        <v>126</v>
      </c>
      <c r="B43" s="55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</row>
    <row r="44" spans="1:17" ht="22.2">
      <c r="A44" s="146" t="s">
        <v>168</v>
      </c>
      <c r="B44" s="55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</row>
    <row r="45" spans="1:17" ht="22.35" customHeight="1">
      <c r="A45" s="73" t="s">
        <v>167</v>
      </c>
      <c r="B45" s="74">
        <v>38</v>
      </c>
      <c r="C45" s="75">
        <v>0</v>
      </c>
      <c r="D45" s="75"/>
      <c r="E45" s="75">
        <v>0</v>
      </c>
      <c r="F45" s="75"/>
      <c r="G45" s="75">
        <v>0</v>
      </c>
      <c r="H45" s="75"/>
      <c r="I45" s="75">
        <v>-1068911</v>
      </c>
      <c r="J45" s="75"/>
      <c r="K45" s="75">
        <v>0</v>
      </c>
      <c r="L45" s="75"/>
      <c r="M45" s="75">
        <v>-1068911</v>
      </c>
      <c r="N45" s="75"/>
      <c r="O45" s="75">
        <v>0</v>
      </c>
      <c r="Q45" s="75">
        <f>M45+O45</f>
        <v>-1068911</v>
      </c>
    </row>
    <row r="46" spans="1:17" ht="22.2">
      <c r="A46" s="147" t="s">
        <v>169</v>
      </c>
      <c r="B46" s="74"/>
      <c r="C46" s="76">
        <f>SUM(C45)</f>
        <v>0</v>
      </c>
      <c r="D46" s="70"/>
      <c r="E46" s="76">
        <f>SUM(E45)</f>
        <v>0</v>
      </c>
      <c r="F46" s="77"/>
      <c r="G46" s="76">
        <f>SUM(G45)</f>
        <v>0</v>
      </c>
      <c r="H46" s="70"/>
      <c r="I46" s="76">
        <f>SUM(I45)</f>
        <v>-1068911</v>
      </c>
      <c r="J46" s="77"/>
      <c r="K46" s="76">
        <f>SUM(K45)</f>
        <v>0</v>
      </c>
      <c r="L46" s="77"/>
      <c r="M46" s="76">
        <f>SUM(M45)</f>
        <v>-1068911</v>
      </c>
      <c r="N46" s="77"/>
      <c r="O46" s="76">
        <f>SUM(O45)</f>
        <v>0</v>
      </c>
      <c r="P46" s="60"/>
      <c r="Q46" s="76">
        <f>SUM(Q45)</f>
        <v>-1068911</v>
      </c>
    </row>
    <row r="47" spans="1:17" ht="16.350000000000001" customHeight="1">
      <c r="A47" s="73"/>
      <c r="B47" s="74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60"/>
      <c r="Q47" s="75"/>
    </row>
    <row r="48" spans="1:17" ht="22.2">
      <c r="A48" s="55" t="s">
        <v>202</v>
      </c>
      <c r="B48" s="55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60"/>
      <c r="P48" s="60"/>
      <c r="Q48" s="70"/>
    </row>
    <row r="49" spans="1:17" ht="22.2">
      <c r="A49" s="78" t="s">
        <v>170</v>
      </c>
      <c r="B49" s="74"/>
      <c r="C49" s="75">
        <v>0</v>
      </c>
      <c r="D49" s="75"/>
      <c r="E49" s="75">
        <v>0</v>
      </c>
      <c r="F49" s="75"/>
      <c r="G49" s="75">
        <v>0</v>
      </c>
      <c r="H49" s="75"/>
      <c r="I49" s="79">
        <v>2189894</v>
      </c>
      <c r="J49" s="75"/>
      <c r="K49" s="79">
        <v>0</v>
      </c>
      <c r="L49" s="75"/>
      <c r="M49" s="75">
        <v>2189894</v>
      </c>
      <c r="N49" s="75"/>
      <c r="O49" s="65">
        <v>-9646</v>
      </c>
      <c r="P49" s="60"/>
      <c r="Q49" s="75">
        <f>M49+O49</f>
        <v>2180248</v>
      </c>
    </row>
    <row r="50" spans="1:17" ht="22.2">
      <c r="A50" s="78" t="s">
        <v>186</v>
      </c>
      <c r="B50" s="74"/>
      <c r="C50" s="75">
        <v>0</v>
      </c>
      <c r="D50" s="75"/>
      <c r="E50" s="75">
        <v>0</v>
      </c>
      <c r="F50" s="75"/>
      <c r="G50" s="75">
        <v>0</v>
      </c>
      <c r="H50" s="75"/>
      <c r="I50" s="79">
        <v>-9898</v>
      </c>
      <c r="J50" s="75"/>
      <c r="K50" s="79">
        <v>0</v>
      </c>
      <c r="L50" s="75"/>
      <c r="M50" s="75">
        <v>-9898</v>
      </c>
      <c r="N50" s="75"/>
      <c r="O50" s="65">
        <v>-140</v>
      </c>
      <c r="P50" s="60"/>
      <c r="Q50" s="75">
        <f>M50+O50</f>
        <v>-10038</v>
      </c>
    </row>
    <row r="51" spans="1:17" ht="22.2">
      <c r="A51" s="55" t="s">
        <v>232</v>
      </c>
      <c r="B51" s="74"/>
      <c r="C51" s="76">
        <v>0</v>
      </c>
      <c r="D51" s="70"/>
      <c r="E51" s="76">
        <v>0</v>
      </c>
      <c r="F51" s="77"/>
      <c r="G51" s="76">
        <v>0</v>
      </c>
      <c r="H51" s="70"/>
      <c r="I51" s="76">
        <f>SUM(I49:I50)</f>
        <v>2179996</v>
      </c>
      <c r="J51" s="77"/>
      <c r="K51" s="76">
        <v>0</v>
      </c>
      <c r="L51" s="77"/>
      <c r="M51" s="76">
        <f>SUM(M49:M50)</f>
        <v>2179996</v>
      </c>
      <c r="N51" s="77"/>
      <c r="O51" s="76">
        <f>SUM(O49:O50)</f>
        <v>-9786</v>
      </c>
      <c r="P51" s="60"/>
      <c r="Q51" s="155">
        <f>SUM(Q49:Q50)</f>
        <v>2170210</v>
      </c>
    </row>
    <row r="52" spans="1:17" ht="22.2">
      <c r="A52" s="73"/>
      <c r="B52" s="74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60"/>
      <c r="Q52" s="75"/>
    </row>
    <row r="53" spans="1:17" ht="22.2">
      <c r="A53" s="78" t="s">
        <v>127</v>
      </c>
      <c r="B53" s="74">
        <v>28</v>
      </c>
      <c r="C53" s="80">
        <v>0</v>
      </c>
      <c r="D53" s="75"/>
      <c r="E53" s="80">
        <v>0</v>
      </c>
      <c r="F53" s="75"/>
      <c r="G53" s="80">
        <v>163550</v>
      </c>
      <c r="H53" s="75"/>
      <c r="I53" s="80">
        <f>-G53</f>
        <v>-163550</v>
      </c>
      <c r="J53" s="75"/>
      <c r="K53" s="81">
        <v>0</v>
      </c>
      <c r="L53" s="75"/>
      <c r="M53" s="81">
        <v>0</v>
      </c>
      <c r="N53" s="75"/>
      <c r="O53" s="81">
        <v>0</v>
      </c>
      <c r="P53" s="60"/>
      <c r="Q53" s="81">
        <v>0</v>
      </c>
    </row>
    <row r="54" spans="1:17" ht="22.8" thickBot="1">
      <c r="A54" s="55" t="s">
        <v>188</v>
      </c>
      <c r="B54" s="55"/>
      <c r="C54" s="82">
        <f>C41+C46+C51+C53</f>
        <v>11037670</v>
      </c>
      <c r="D54" s="83"/>
      <c r="E54" s="82">
        <f>E41+E46+E51+E53</f>
        <v>1714252</v>
      </c>
      <c r="F54" s="83"/>
      <c r="G54" s="82">
        <f>G41+G46+G51+G53</f>
        <v>610506</v>
      </c>
      <c r="H54" s="83"/>
      <c r="I54" s="82">
        <f>I41+I46+I51+I53</f>
        <v>3907121</v>
      </c>
      <c r="J54" s="83"/>
      <c r="K54" s="82">
        <f>K41+K46+K51+K53</f>
        <v>29528</v>
      </c>
      <c r="L54" s="83"/>
      <c r="M54" s="82">
        <f>M41+M46+M51+M53</f>
        <v>17299077</v>
      </c>
      <c r="N54" s="83"/>
      <c r="O54" s="82">
        <f>O41+O46+O51+O53</f>
        <v>-308082</v>
      </c>
      <c r="P54" s="56"/>
      <c r="Q54" s="82">
        <f>Q41+Q46+Q51+Q53</f>
        <v>16990995</v>
      </c>
    </row>
    <row r="55" spans="1:17" ht="22.2" thickTop="1">
      <c r="A55" s="73"/>
      <c r="B55" s="73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</row>
    <row r="57" spans="1:17"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</row>
  </sheetData>
  <mergeCells count="4">
    <mergeCell ref="G7:I7"/>
    <mergeCell ref="K5:K7"/>
    <mergeCell ref="K32:K34"/>
    <mergeCell ref="G34:I34"/>
  </mergeCells>
  <pageMargins left="0.70866141732283505" right="0.70866141732283505" top="0.74803149606299202" bottom="0.74803149606299202" header="0.31496062992126" footer="0.31496062992126"/>
  <pageSetup paperSize="9" scale="73" firstPageNumber="13" fitToHeight="0" orientation="landscape" useFirstPageNumber="1" r:id="rId1"/>
  <headerFooter>
    <oddFooter>&amp;L&amp;"Angsana New,Regular"&amp;15
หมายเหตุประกอบงบการเงินเป็นส่วนหนึ่งของงบการเงินนี้
&amp;C&amp;"Angsana New,Regular"&amp;15 &amp;P</oddFooter>
  </headerFooter>
  <rowBreaks count="1" manualBreakCount="1">
    <brk id="27" max="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8"/>
  <sheetViews>
    <sheetView view="pageBreakPreview" topLeftCell="A34" zoomScale="70" zoomScaleNormal="100" zoomScaleSheetLayoutView="70" workbookViewId="0">
      <selection activeCell="H44" sqref="H44"/>
    </sheetView>
  </sheetViews>
  <sheetFormatPr defaultColWidth="12" defaultRowHeight="21.6"/>
  <cols>
    <col min="1" max="1" width="50.109375" style="59" customWidth="1"/>
    <col min="2" max="2" width="8.5546875" style="65" customWidth="1"/>
    <col min="3" max="3" width="2" style="65" customWidth="1"/>
    <col min="4" max="4" width="17.44140625" style="65" customWidth="1"/>
    <col min="5" max="5" width="2" style="65" customWidth="1"/>
    <col min="6" max="6" width="16.109375" style="65" customWidth="1"/>
    <col min="7" max="7" width="2" style="65" customWidth="1"/>
    <col min="8" max="8" width="15.44140625" style="59" customWidth="1"/>
    <col min="9" max="9" width="2" style="59" customWidth="1"/>
    <col min="10" max="10" width="15.44140625" style="59" customWidth="1"/>
    <col min="11" max="11" width="2" style="59" customWidth="1"/>
    <col min="12" max="12" width="15.44140625" style="59" customWidth="1"/>
    <col min="13" max="16384" width="12" style="59"/>
  </cols>
  <sheetData>
    <row r="1" spans="1:12" ht="26.4">
      <c r="A1" s="49" t="s">
        <v>0</v>
      </c>
      <c r="B1" s="50"/>
      <c r="C1" s="50"/>
      <c r="D1" s="50"/>
      <c r="E1" s="50"/>
      <c r="F1" s="50"/>
      <c r="G1" s="50"/>
      <c r="H1" s="85"/>
      <c r="L1" s="75"/>
    </row>
    <row r="2" spans="1:12" ht="26.4">
      <c r="A2" s="49" t="s">
        <v>197</v>
      </c>
      <c r="B2" s="50"/>
      <c r="C2" s="50"/>
      <c r="D2" s="50"/>
      <c r="E2" s="50"/>
      <c r="F2" s="50"/>
      <c r="G2" s="50"/>
      <c r="H2" s="57"/>
    </row>
    <row r="3" spans="1:12" ht="22.2">
      <c r="B3" s="59"/>
      <c r="C3" s="59"/>
      <c r="F3" s="59"/>
      <c r="H3" s="86" t="s">
        <v>3</v>
      </c>
    </row>
    <row r="4" spans="1:12">
      <c r="B4" s="59"/>
      <c r="C4" s="59"/>
      <c r="D4" s="59"/>
      <c r="E4" s="59"/>
      <c r="F4" s="59"/>
      <c r="G4" s="59"/>
      <c r="H4" s="173" t="s">
        <v>72</v>
      </c>
      <c r="I4" s="173"/>
      <c r="J4" s="173"/>
      <c r="K4" s="87"/>
      <c r="L4" s="87"/>
    </row>
    <row r="5" spans="1:12">
      <c r="B5" s="59"/>
      <c r="C5" s="59"/>
      <c r="D5" s="62" t="s">
        <v>111</v>
      </c>
      <c r="E5" s="59"/>
      <c r="F5" s="59"/>
      <c r="G5" s="59"/>
      <c r="H5" s="63"/>
      <c r="I5" s="64"/>
      <c r="J5" s="64"/>
      <c r="K5" s="64"/>
    </row>
    <row r="6" spans="1:12">
      <c r="A6" s="62"/>
      <c r="B6" s="59"/>
      <c r="C6" s="59"/>
      <c r="D6" s="63" t="s">
        <v>115</v>
      </c>
      <c r="E6" s="62"/>
      <c r="F6" s="63" t="s">
        <v>116</v>
      </c>
      <c r="G6" s="63"/>
      <c r="H6" s="63" t="s">
        <v>117</v>
      </c>
      <c r="I6" s="63"/>
      <c r="J6" s="62"/>
      <c r="K6" s="63"/>
      <c r="L6" s="63" t="s">
        <v>113</v>
      </c>
    </row>
    <row r="7" spans="1:12">
      <c r="A7" s="62"/>
      <c r="B7" s="68" t="s">
        <v>6</v>
      </c>
      <c r="C7" s="59"/>
      <c r="D7" s="63" t="s">
        <v>121</v>
      </c>
      <c r="E7" s="62"/>
      <c r="F7" s="63" t="s">
        <v>166</v>
      </c>
      <c r="G7" s="69"/>
      <c r="H7" s="63" t="s">
        <v>122</v>
      </c>
      <c r="I7" s="69"/>
      <c r="J7" s="62" t="s">
        <v>123</v>
      </c>
      <c r="K7" s="69"/>
      <c r="L7" s="63" t="s">
        <v>119</v>
      </c>
    </row>
    <row r="8" spans="1:12">
      <c r="A8" s="62"/>
      <c r="B8" s="63"/>
      <c r="C8" s="59"/>
      <c r="D8" s="63"/>
      <c r="E8" s="62"/>
      <c r="F8" s="63"/>
      <c r="G8" s="69"/>
      <c r="H8" s="64" t="s">
        <v>9</v>
      </c>
      <c r="I8" s="69"/>
      <c r="J8" s="63"/>
      <c r="K8" s="69"/>
      <c r="L8" s="62"/>
    </row>
    <row r="9" spans="1:12" ht="22.2">
      <c r="A9" s="55" t="s">
        <v>184</v>
      </c>
      <c r="B9" s="63"/>
      <c r="C9" s="59"/>
      <c r="D9" s="63"/>
      <c r="E9" s="62"/>
      <c r="F9" s="63"/>
      <c r="G9" s="69"/>
      <c r="H9" s="64"/>
      <c r="I9" s="69"/>
      <c r="J9" s="63"/>
      <c r="K9" s="69"/>
      <c r="L9" s="62"/>
    </row>
    <row r="10" spans="1:12" ht="22.2">
      <c r="A10" s="55" t="s">
        <v>128</v>
      </c>
      <c r="B10" s="56"/>
      <c r="C10" s="59"/>
      <c r="D10" s="83">
        <v>11037670</v>
      </c>
      <c r="E10" s="83"/>
      <c r="F10" s="83">
        <v>1714252</v>
      </c>
      <c r="G10" s="88"/>
      <c r="H10" s="83">
        <v>140000</v>
      </c>
      <c r="I10" s="88"/>
      <c r="J10" s="83">
        <v>1617062</v>
      </c>
      <c r="K10" s="88"/>
      <c r="L10" s="83">
        <f>SUM(D10:J10)</f>
        <v>14508984</v>
      </c>
    </row>
    <row r="11" spans="1:12" ht="22.2">
      <c r="A11" s="55"/>
      <c r="B11" s="56"/>
      <c r="C11" s="59"/>
      <c r="D11" s="70"/>
      <c r="E11" s="70"/>
      <c r="F11" s="70"/>
      <c r="G11" s="70"/>
      <c r="H11" s="70"/>
      <c r="I11" s="89"/>
      <c r="J11" s="70"/>
      <c r="K11" s="89"/>
      <c r="L11" s="70"/>
    </row>
    <row r="12" spans="1:12" ht="22.2">
      <c r="A12" s="71" t="s">
        <v>126</v>
      </c>
      <c r="B12" s="56"/>
      <c r="C12" s="59"/>
      <c r="D12" s="70"/>
      <c r="E12" s="70"/>
      <c r="F12" s="70"/>
      <c r="G12" s="70"/>
      <c r="H12" s="70"/>
      <c r="I12" s="89"/>
      <c r="J12" s="70"/>
      <c r="K12" s="89"/>
      <c r="L12" s="70"/>
    </row>
    <row r="13" spans="1:12" ht="22.2">
      <c r="A13" s="146" t="s">
        <v>168</v>
      </c>
      <c r="B13" s="56"/>
      <c r="C13" s="59"/>
      <c r="D13" s="70"/>
      <c r="E13" s="70"/>
      <c r="F13" s="70"/>
      <c r="G13" s="70"/>
      <c r="H13" s="70"/>
      <c r="I13" s="89"/>
      <c r="J13" s="70"/>
      <c r="K13" s="89"/>
      <c r="L13" s="70"/>
    </row>
    <row r="14" spans="1:12" ht="21" customHeight="1">
      <c r="A14" s="73" t="s">
        <v>167</v>
      </c>
      <c r="B14" s="68">
        <v>38</v>
      </c>
      <c r="C14" s="59"/>
      <c r="D14" s="75">
        <v>0</v>
      </c>
      <c r="E14" s="75"/>
      <c r="F14" s="75">
        <v>0</v>
      </c>
      <c r="G14" s="75"/>
      <c r="H14" s="75">
        <v>0</v>
      </c>
      <c r="I14" s="89"/>
      <c r="J14" s="75">
        <v>-580930</v>
      </c>
      <c r="K14" s="75"/>
      <c r="L14" s="75">
        <f>SUM(D14:J14)</f>
        <v>-580930</v>
      </c>
    </row>
    <row r="15" spans="1:12" ht="22.2">
      <c r="A15" s="147" t="s">
        <v>169</v>
      </c>
      <c r="B15" s="56"/>
      <c r="C15" s="59"/>
      <c r="D15" s="90">
        <f>SUM(D14)</f>
        <v>0</v>
      </c>
      <c r="E15" s="70"/>
      <c r="F15" s="90">
        <f>SUM(F14)</f>
        <v>0</v>
      </c>
      <c r="G15" s="77"/>
      <c r="H15" s="90">
        <f>SUM(H14)</f>
        <v>0</v>
      </c>
      <c r="I15" s="77"/>
      <c r="J15" s="90">
        <f>SUM(J14)</f>
        <v>-580930</v>
      </c>
      <c r="K15" s="77"/>
      <c r="L15" s="90">
        <f>SUM(L14)</f>
        <v>-580930</v>
      </c>
    </row>
    <row r="16" spans="1:12" ht="22.2">
      <c r="A16" s="55"/>
      <c r="B16" s="56"/>
      <c r="C16" s="59"/>
      <c r="D16" s="70"/>
      <c r="E16" s="70"/>
      <c r="F16" s="70"/>
      <c r="G16" s="70"/>
      <c r="H16" s="70"/>
      <c r="I16" s="89"/>
      <c r="J16" s="70"/>
      <c r="K16" s="89"/>
      <c r="L16" s="70"/>
    </row>
    <row r="17" spans="1:12" ht="22.5" customHeight="1">
      <c r="A17" s="55" t="s">
        <v>202</v>
      </c>
      <c r="B17" s="59"/>
      <c r="C17" s="59"/>
      <c r="D17" s="70"/>
      <c r="E17" s="70"/>
      <c r="F17" s="70"/>
      <c r="G17" s="70"/>
      <c r="H17" s="70"/>
      <c r="I17" s="89"/>
      <c r="J17" s="70"/>
      <c r="K17" s="89"/>
      <c r="L17" s="70"/>
    </row>
    <row r="18" spans="1:12">
      <c r="A18" s="78" t="s">
        <v>170</v>
      </c>
      <c r="B18" s="68"/>
      <c r="C18" s="59"/>
      <c r="D18" s="75">
        <v>0</v>
      </c>
      <c r="E18" s="75"/>
      <c r="F18" s="75">
        <v>0</v>
      </c>
      <c r="G18" s="75"/>
      <c r="H18" s="75">
        <v>0</v>
      </c>
      <c r="I18" s="75"/>
      <c r="J18" s="75">
        <v>2252015</v>
      </c>
      <c r="K18" s="75"/>
      <c r="L18" s="75">
        <f>SUM(D18:J18)</f>
        <v>2252015</v>
      </c>
    </row>
    <row r="19" spans="1:12">
      <c r="A19" s="78" t="s">
        <v>186</v>
      </c>
      <c r="B19" s="68"/>
      <c r="C19" s="59"/>
      <c r="D19" s="75">
        <v>0</v>
      </c>
      <c r="E19" s="75"/>
      <c r="F19" s="75">
        <v>0</v>
      </c>
      <c r="G19" s="75"/>
      <c r="H19" s="75">
        <v>0</v>
      </c>
      <c r="I19" s="75"/>
      <c r="J19" s="75">
        <v>5747</v>
      </c>
      <c r="K19" s="75"/>
      <c r="L19" s="75">
        <f>SUM(D19:J19)</f>
        <v>5747</v>
      </c>
    </row>
    <row r="20" spans="1:12" ht="22.2">
      <c r="A20" s="55" t="s">
        <v>232</v>
      </c>
      <c r="B20" s="59"/>
      <c r="C20" s="59"/>
      <c r="D20" s="90">
        <v>0</v>
      </c>
      <c r="E20" s="70"/>
      <c r="F20" s="90">
        <v>0</v>
      </c>
      <c r="G20" s="77"/>
      <c r="H20" s="90">
        <v>0</v>
      </c>
      <c r="I20" s="77"/>
      <c r="J20" s="90">
        <f>SUM(J18:J19)</f>
        <v>2257762</v>
      </c>
      <c r="K20" s="77"/>
      <c r="L20" s="90">
        <f>SUM(L18:L19)</f>
        <v>2257762</v>
      </c>
    </row>
    <row r="21" spans="1:12" ht="22.2">
      <c r="A21" s="55"/>
      <c r="B21" s="56"/>
      <c r="C21" s="59"/>
      <c r="D21" s="70"/>
      <c r="E21" s="70"/>
      <c r="F21" s="70"/>
      <c r="G21" s="70"/>
      <c r="H21" s="70"/>
      <c r="I21" s="89"/>
      <c r="J21" s="70"/>
      <c r="K21" s="89"/>
      <c r="L21" s="70"/>
    </row>
    <row r="22" spans="1:12">
      <c r="A22" s="78" t="s">
        <v>127</v>
      </c>
      <c r="B22" s="68">
        <v>28</v>
      </c>
      <c r="C22" s="59"/>
      <c r="D22" s="80">
        <v>0</v>
      </c>
      <c r="E22" s="75"/>
      <c r="F22" s="80">
        <v>0</v>
      </c>
      <c r="G22" s="75"/>
      <c r="H22" s="80">
        <v>120000</v>
      </c>
      <c r="I22" s="75"/>
      <c r="J22" s="80">
        <v>-120000</v>
      </c>
      <c r="K22" s="75"/>
      <c r="L22" s="80">
        <v>0</v>
      </c>
    </row>
    <row r="23" spans="1:12" ht="22.8" thickBot="1">
      <c r="A23" s="55" t="s">
        <v>185</v>
      </c>
      <c r="B23" s="59"/>
      <c r="C23" s="59"/>
      <c r="D23" s="82">
        <f>D10+D15+D20+D22</f>
        <v>11037670</v>
      </c>
      <c r="E23" s="83"/>
      <c r="F23" s="82">
        <f>F10+F15+F20+F22</f>
        <v>1714252</v>
      </c>
      <c r="G23" s="83"/>
      <c r="H23" s="82">
        <f>H10+H15+H20+H22</f>
        <v>260000</v>
      </c>
      <c r="I23" s="83"/>
      <c r="J23" s="82">
        <f>J10+J15+J20+J22</f>
        <v>3173894</v>
      </c>
      <c r="K23" s="83"/>
      <c r="L23" s="82">
        <f>L10+L15+L20+L22</f>
        <v>16185816</v>
      </c>
    </row>
    <row r="24" spans="1:12" s="91" customFormat="1" ht="22.2" thickTop="1">
      <c r="B24" s="92"/>
      <c r="C24" s="92"/>
      <c r="D24" s="156">
        <f>D23-'BS8-10'!J89</f>
        <v>0</v>
      </c>
      <c r="E24" s="157"/>
      <c r="F24" s="156">
        <f>F23-'BS8-10'!J90</f>
        <v>0</v>
      </c>
      <c r="G24" s="157"/>
      <c r="H24" s="156">
        <f>H23-'BS8-10'!J93</f>
        <v>0</v>
      </c>
      <c r="I24" s="157"/>
      <c r="J24" s="156">
        <f>J23-'BS8-10'!J94</f>
        <v>0</v>
      </c>
      <c r="K24" s="157"/>
      <c r="L24" s="158">
        <f>L23-'BS8-10'!J97</f>
        <v>0</v>
      </c>
    </row>
    <row r="25" spans="1:12" ht="26.4">
      <c r="A25" s="49" t="s">
        <v>0</v>
      </c>
      <c r="B25" s="50"/>
      <c r="C25" s="50"/>
      <c r="D25" s="50"/>
      <c r="E25" s="50"/>
      <c r="F25" s="50"/>
      <c r="G25" s="50"/>
      <c r="H25" s="85"/>
      <c r="L25" s="75"/>
    </row>
    <row r="26" spans="1:12" ht="26.4">
      <c r="A26" s="49" t="s">
        <v>197</v>
      </c>
      <c r="B26" s="50"/>
      <c r="C26" s="50"/>
      <c r="D26" s="50"/>
      <c r="E26" s="50"/>
      <c r="F26" s="50"/>
      <c r="G26" s="50"/>
      <c r="H26" s="57"/>
    </row>
    <row r="27" spans="1:12" ht="22.2">
      <c r="B27" s="59"/>
      <c r="C27" s="59"/>
      <c r="F27" s="59"/>
      <c r="H27" s="86" t="s">
        <v>3</v>
      </c>
    </row>
    <row r="28" spans="1:12">
      <c r="B28" s="59"/>
      <c r="C28" s="59"/>
      <c r="D28" s="59"/>
      <c r="E28" s="59"/>
      <c r="F28" s="59"/>
      <c r="G28" s="59"/>
      <c r="H28" s="173" t="s">
        <v>72</v>
      </c>
      <c r="I28" s="173"/>
      <c r="J28" s="173"/>
      <c r="K28" s="87"/>
      <c r="L28" s="87"/>
    </row>
    <row r="29" spans="1:12">
      <c r="B29" s="59"/>
      <c r="C29" s="59"/>
      <c r="D29" s="62" t="s">
        <v>111</v>
      </c>
      <c r="E29" s="59"/>
      <c r="F29" s="59"/>
      <c r="G29" s="59"/>
      <c r="H29" s="63"/>
      <c r="I29" s="64"/>
      <c r="J29" s="64"/>
      <c r="K29" s="64"/>
    </row>
    <row r="30" spans="1:12">
      <c r="A30" s="62"/>
      <c r="B30" s="59"/>
      <c r="C30" s="59"/>
      <c r="D30" s="63" t="s">
        <v>115</v>
      </c>
      <c r="E30" s="62"/>
      <c r="F30" s="63" t="s">
        <v>116</v>
      </c>
      <c r="G30" s="63"/>
      <c r="H30" s="63" t="s">
        <v>117</v>
      </c>
      <c r="I30" s="63"/>
      <c r="J30" s="62"/>
      <c r="K30" s="63"/>
      <c r="L30" s="63" t="s">
        <v>113</v>
      </c>
    </row>
    <row r="31" spans="1:12">
      <c r="A31" s="62"/>
      <c r="B31" s="68" t="s">
        <v>6</v>
      </c>
      <c r="C31" s="59"/>
      <c r="D31" s="63" t="s">
        <v>121</v>
      </c>
      <c r="E31" s="62"/>
      <c r="F31" s="63" t="s">
        <v>166</v>
      </c>
      <c r="G31" s="69"/>
      <c r="H31" s="63" t="s">
        <v>122</v>
      </c>
      <c r="I31" s="69"/>
      <c r="J31" s="62" t="s">
        <v>123</v>
      </c>
      <c r="K31" s="69"/>
      <c r="L31" s="63" t="s">
        <v>119</v>
      </c>
    </row>
    <row r="32" spans="1:12">
      <c r="A32" s="62"/>
      <c r="B32" s="63"/>
      <c r="C32" s="59"/>
      <c r="D32" s="63"/>
      <c r="E32" s="62"/>
      <c r="F32" s="63"/>
      <c r="G32" s="69"/>
      <c r="H32" s="64" t="s">
        <v>9</v>
      </c>
      <c r="I32" s="69"/>
      <c r="J32" s="63"/>
      <c r="K32" s="69"/>
      <c r="L32" s="62"/>
    </row>
    <row r="33" spans="1:12" ht="22.2">
      <c r="A33" s="55" t="s">
        <v>187</v>
      </c>
      <c r="B33" s="63"/>
      <c r="C33" s="59"/>
      <c r="D33" s="63"/>
      <c r="E33" s="62"/>
      <c r="F33" s="63"/>
      <c r="G33" s="69"/>
      <c r="H33" s="64"/>
      <c r="I33" s="69"/>
      <c r="J33" s="63"/>
      <c r="K33" s="69"/>
      <c r="L33" s="62"/>
    </row>
    <row r="34" spans="1:12" ht="22.2">
      <c r="A34" s="55" t="s">
        <v>129</v>
      </c>
      <c r="B34" s="56"/>
      <c r="C34" s="59"/>
      <c r="D34" s="83">
        <f>D23</f>
        <v>11037670</v>
      </c>
      <c r="E34" s="83"/>
      <c r="F34" s="83">
        <f>F23</f>
        <v>1714252</v>
      </c>
      <c r="G34" s="88"/>
      <c r="H34" s="83">
        <f>H23</f>
        <v>260000</v>
      </c>
      <c r="I34" s="88"/>
      <c r="J34" s="83">
        <f>J23</f>
        <v>3173894</v>
      </c>
      <c r="K34" s="88"/>
      <c r="L34" s="83">
        <f>SUM(D34:J34)</f>
        <v>16185816</v>
      </c>
    </row>
    <row r="35" spans="1:12" ht="22.2">
      <c r="A35" s="55"/>
      <c r="B35" s="56"/>
      <c r="C35" s="59"/>
      <c r="D35" s="70"/>
      <c r="E35" s="70"/>
      <c r="F35" s="70"/>
      <c r="G35" s="70"/>
      <c r="H35" s="70"/>
      <c r="I35" s="89"/>
      <c r="J35" s="70"/>
      <c r="K35" s="89"/>
      <c r="L35" s="70"/>
    </row>
    <row r="36" spans="1:12" ht="22.2">
      <c r="A36" s="71" t="s">
        <v>126</v>
      </c>
      <c r="B36" s="56"/>
      <c r="C36" s="59"/>
      <c r="D36" s="70"/>
      <c r="E36" s="70"/>
      <c r="F36" s="70"/>
      <c r="G36" s="70"/>
      <c r="H36" s="70"/>
      <c r="I36" s="89"/>
      <c r="J36" s="70"/>
      <c r="K36" s="89"/>
      <c r="L36" s="70"/>
    </row>
    <row r="37" spans="1:12" ht="22.2">
      <c r="A37" s="146" t="s">
        <v>168</v>
      </c>
      <c r="B37" s="56"/>
      <c r="C37" s="59"/>
      <c r="D37" s="70"/>
      <c r="E37" s="70"/>
      <c r="F37" s="70"/>
      <c r="G37" s="70"/>
      <c r="H37" s="70"/>
      <c r="I37" s="89"/>
      <c r="J37" s="70"/>
      <c r="K37" s="89"/>
      <c r="L37" s="70"/>
    </row>
    <row r="38" spans="1:12" ht="22.2">
      <c r="A38" s="73" t="s">
        <v>167</v>
      </c>
      <c r="B38" s="68">
        <v>38</v>
      </c>
      <c r="C38" s="59"/>
      <c r="D38" s="75">
        <v>0</v>
      </c>
      <c r="E38" s="75"/>
      <c r="F38" s="75">
        <v>0</v>
      </c>
      <c r="G38" s="75"/>
      <c r="H38" s="75">
        <v>0</v>
      </c>
      <c r="I38" s="89"/>
      <c r="J38" s="75">
        <v>-1068911</v>
      </c>
      <c r="K38" s="75"/>
      <c r="L38" s="75">
        <f>SUM(D38:J38)</f>
        <v>-1068911</v>
      </c>
    </row>
    <row r="39" spans="1:12" ht="22.2">
      <c r="A39" s="147" t="s">
        <v>169</v>
      </c>
      <c r="B39" s="56"/>
      <c r="C39" s="59"/>
      <c r="D39" s="90">
        <f>SUM(D38)</f>
        <v>0</v>
      </c>
      <c r="E39" s="70"/>
      <c r="F39" s="90">
        <f>SUM(F38)</f>
        <v>0</v>
      </c>
      <c r="G39" s="77"/>
      <c r="H39" s="90">
        <f>SUM(H38)</f>
        <v>0</v>
      </c>
      <c r="I39" s="77"/>
      <c r="J39" s="90">
        <f>SUM(J38)</f>
        <v>-1068911</v>
      </c>
      <c r="K39" s="77"/>
      <c r="L39" s="90">
        <f>SUM(L38)</f>
        <v>-1068911</v>
      </c>
    </row>
    <row r="40" spans="1:12" ht="22.2">
      <c r="A40" s="55"/>
      <c r="B40" s="56"/>
      <c r="C40" s="59"/>
      <c r="D40" s="70"/>
      <c r="E40" s="70"/>
      <c r="F40" s="70"/>
      <c r="G40" s="70"/>
      <c r="H40" s="70"/>
      <c r="I40" s="89"/>
      <c r="J40" s="70"/>
      <c r="K40" s="89"/>
      <c r="L40" s="70"/>
    </row>
    <row r="41" spans="1:12" ht="22.2">
      <c r="A41" s="55" t="s">
        <v>202</v>
      </c>
      <c r="B41" s="59"/>
      <c r="C41" s="59"/>
      <c r="D41" s="70"/>
      <c r="E41" s="70"/>
      <c r="F41" s="70"/>
      <c r="G41" s="70"/>
      <c r="H41" s="70"/>
      <c r="I41" s="89"/>
      <c r="J41" s="70"/>
      <c r="K41" s="89"/>
      <c r="L41" s="70"/>
    </row>
    <row r="42" spans="1:12">
      <c r="A42" s="78" t="s">
        <v>170</v>
      </c>
      <c r="B42" s="68"/>
      <c r="C42" s="59"/>
      <c r="D42" s="75">
        <v>0</v>
      </c>
      <c r="E42" s="75"/>
      <c r="F42" s="75">
        <v>0</v>
      </c>
      <c r="G42" s="75"/>
      <c r="H42" s="75">
        <v>0</v>
      </c>
      <c r="I42" s="75"/>
      <c r="J42" s="75">
        <v>2093651</v>
      </c>
      <c r="K42" s="75"/>
      <c r="L42" s="75">
        <f>SUM(D42:J42)</f>
        <v>2093651</v>
      </c>
    </row>
    <row r="43" spans="1:12">
      <c r="A43" s="78" t="s">
        <v>186</v>
      </c>
      <c r="B43" s="68"/>
      <c r="C43" s="59"/>
      <c r="D43" s="75">
        <v>0</v>
      </c>
      <c r="E43" s="75"/>
      <c r="F43" s="75">
        <v>0</v>
      </c>
      <c r="G43" s="75"/>
      <c r="H43" s="75">
        <v>0</v>
      </c>
      <c r="I43" s="75"/>
      <c r="J43" s="75">
        <v>-9281</v>
      </c>
      <c r="K43" s="75"/>
      <c r="L43" s="75">
        <f>SUM(D43:J43)</f>
        <v>-9281</v>
      </c>
    </row>
    <row r="44" spans="1:12" ht="22.2">
      <c r="A44" s="55" t="s">
        <v>232</v>
      </c>
      <c r="B44" s="59"/>
      <c r="C44" s="59"/>
      <c r="D44" s="90">
        <f>SUM(D42:D42)</f>
        <v>0</v>
      </c>
      <c r="E44" s="70"/>
      <c r="F44" s="90">
        <f>SUM(F42:F42)</f>
        <v>0</v>
      </c>
      <c r="G44" s="77"/>
      <c r="H44" s="90">
        <f>SUM(H42:H42)</f>
        <v>0</v>
      </c>
      <c r="I44" s="77"/>
      <c r="J44" s="90">
        <f>SUM(J42:J43)</f>
        <v>2084370</v>
      </c>
      <c r="K44" s="77"/>
      <c r="L44" s="90">
        <f>SUM(L42:L43)</f>
        <v>2084370</v>
      </c>
    </row>
    <row r="45" spans="1:12" ht="22.2">
      <c r="A45" s="55"/>
      <c r="B45" s="56"/>
      <c r="C45" s="59"/>
      <c r="D45" s="70"/>
      <c r="E45" s="70"/>
      <c r="F45" s="70"/>
      <c r="G45" s="70"/>
      <c r="H45" s="70"/>
      <c r="I45" s="89"/>
      <c r="J45" s="70"/>
      <c r="K45" s="89"/>
      <c r="L45" s="70"/>
    </row>
    <row r="46" spans="1:12">
      <c r="A46" s="78" t="s">
        <v>127</v>
      </c>
      <c r="B46" s="68">
        <v>28</v>
      </c>
      <c r="C46" s="59"/>
      <c r="D46" s="80">
        <v>0</v>
      </c>
      <c r="E46" s="75"/>
      <c r="F46" s="80">
        <v>0</v>
      </c>
      <c r="G46" s="75"/>
      <c r="H46" s="80">
        <v>110000</v>
      </c>
      <c r="I46" s="75"/>
      <c r="J46" s="80">
        <f>-H46</f>
        <v>-110000</v>
      </c>
      <c r="K46" s="75"/>
      <c r="L46" s="80">
        <f>SUM(D46:J46)</f>
        <v>0</v>
      </c>
    </row>
    <row r="47" spans="1:12" ht="22.8" thickBot="1">
      <c r="A47" s="55" t="s">
        <v>188</v>
      </c>
      <c r="B47" s="59"/>
      <c r="C47" s="59"/>
      <c r="D47" s="82">
        <f>D34+D39+D44</f>
        <v>11037670</v>
      </c>
      <c r="E47" s="83"/>
      <c r="F47" s="82">
        <f>F34+F39+F44</f>
        <v>1714252</v>
      </c>
      <c r="G47" s="83"/>
      <c r="H47" s="82">
        <f>H34+H39+H44+H46</f>
        <v>370000</v>
      </c>
      <c r="I47" s="83"/>
      <c r="J47" s="82">
        <f>J34+J39+J44+J46</f>
        <v>4079353</v>
      </c>
      <c r="K47" s="83"/>
      <c r="L47" s="82">
        <f>L34+L39+L44</f>
        <v>17201275</v>
      </c>
    </row>
    <row r="48" spans="1:12" ht="22.2" thickTop="1">
      <c r="D48" s="93"/>
      <c r="E48" s="93"/>
      <c r="F48" s="93"/>
      <c r="G48" s="93"/>
      <c r="H48" s="93"/>
      <c r="I48" s="93"/>
      <c r="J48" s="93"/>
      <c r="K48" s="93"/>
      <c r="L48" s="93"/>
    </row>
  </sheetData>
  <mergeCells count="2">
    <mergeCell ref="H4:J4"/>
    <mergeCell ref="H28:J28"/>
  </mergeCells>
  <pageMargins left="0.70866141732283505" right="0.70866141732283505" top="0.74803149606299202" bottom="0.74803149606299202" header="0.31496062992126" footer="0.31496062992126"/>
  <pageSetup paperSize="9" scale="88" firstPageNumber="15" fitToHeight="0" orientation="landscape" useFirstPageNumber="1" r:id="rId1"/>
  <headerFooter>
    <oddFooter>&amp;L&amp;"Angsana New,Regular"&amp;15
หมายเหตุประกอบงบการเงินเป็นส่วนหนึ่งของงบการเงินนี้
&amp;C&amp;"Angsana New,Regular"&amp;15 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40"/>
  <sheetViews>
    <sheetView view="pageBreakPreview" zoomScale="60" zoomScaleNormal="100" workbookViewId="0">
      <selection activeCell="I105" sqref="I105"/>
    </sheetView>
  </sheetViews>
  <sheetFormatPr defaultColWidth="9.109375" defaultRowHeight="21.6"/>
  <cols>
    <col min="1" max="1" width="8.44140625" style="94" bestFit="1" customWidth="1"/>
    <col min="2" max="2" width="52.88671875" style="6" customWidth="1"/>
    <col min="3" max="3" width="13.5546875" style="104" customWidth="1"/>
    <col min="4" max="4" width="1.88671875" style="104" customWidth="1"/>
    <col min="5" max="5" width="13.5546875" style="104" customWidth="1"/>
    <col min="6" max="6" width="1.88671875" style="104" customWidth="1"/>
    <col min="7" max="7" width="13.5546875" style="104" customWidth="1"/>
    <col min="8" max="8" width="1.88671875" style="104" customWidth="1"/>
    <col min="9" max="9" width="13.5546875" style="104" customWidth="1"/>
    <col min="10" max="16384" width="9.109375" style="6"/>
  </cols>
  <sheetData>
    <row r="1" spans="1:9" s="95" customFormat="1" ht="22.5" customHeight="1">
      <c r="A1" s="94"/>
      <c r="B1" s="2" t="s">
        <v>0</v>
      </c>
      <c r="C1" s="104"/>
      <c r="D1" s="104"/>
      <c r="E1" s="104"/>
      <c r="F1" s="104"/>
      <c r="G1" s="104"/>
      <c r="H1" s="104"/>
      <c r="I1" s="104"/>
    </row>
    <row r="2" spans="1:9" s="95" customFormat="1" ht="22.5" customHeight="1">
      <c r="A2" s="94"/>
      <c r="B2" s="2" t="s">
        <v>196</v>
      </c>
      <c r="C2" s="104"/>
      <c r="D2" s="104"/>
      <c r="E2" s="104"/>
      <c r="F2" s="104"/>
      <c r="G2" s="104"/>
      <c r="H2" s="104"/>
      <c r="I2" s="104"/>
    </row>
    <row r="3" spans="1:9" s="96" customFormat="1" ht="22.5" customHeight="1">
      <c r="A3" s="94"/>
      <c r="B3" s="6"/>
      <c r="C3" s="152"/>
      <c r="D3" s="105"/>
      <c r="E3" s="106"/>
      <c r="F3" s="104"/>
      <c r="G3" s="105"/>
      <c r="H3" s="105"/>
      <c r="I3" s="106"/>
    </row>
    <row r="4" spans="1:9" s="96" customFormat="1" ht="22.5" customHeight="1">
      <c r="A4" s="94"/>
      <c r="B4" s="6"/>
      <c r="C4" s="104"/>
      <c r="D4" s="107" t="s">
        <v>2</v>
      </c>
      <c r="E4" s="104"/>
      <c r="F4" s="104"/>
      <c r="G4" s="104"/>
      <c r="H4" s="107" t="s">
        <v>3</v>
      </c>
      <c r="I4" s="104"/>
    </row>
    <row r="5" spans="1:9" s="96" customFormat="1" ht="22.5" customHeight="1">
      <c r="A5" s="94"/>
      <c r="B5" s="6"/>
      <c r="C5" s="168" t="s">
        <v>183</v>
      </c>
      <c r="D5" s="168"/>
      <c r="E5" s="168"/>
      <c r="F5" s="5"/>
      <c r="G5" s="168" t="s">
        <v>183</v>
      </c>
      <c r="H5" s="168"/>
      <c r="I5" s="168"/>
    </row>
    <row r="6" spans="1:9" s="96" customFormat="1" ht="22.5" customHeight="1">
      <c r="A6" s="94"/>
      <c r="B6" s="6"/>
      <c r="C6" s="22">
        <v>2562</v>
      </c>
      <c r="D6" s="12"/>
      <c r="E6" s="12" t="s">
        <v>8</v>
      </c>
      <c r="F6" s="12"/>
      <c r="G6" s="24">
        <v>2562</v>
      </c>
      <c r="H6" s="12"/>
      <c r="I6" s="12" t="s">
        <v>8</v>
      </c>
    </row>
    <row r="7" spans="1:9" ht="22.5" customHeight="1">
      <c r="C7" s="108"/>
      <c r="D7" s="108"/>
      <c r="E7" s="108"/>
      <c r="F7" s="109" t="s">
        <v>9</v>
      </c>
      <c r="G7" s="108"/>
      <c r="H7" s="108"/>
      <c r="I7" s="108"/>
    </row>
    <row r="8" spans="1:9" ht="22.5" customHeight="1">
      <c r="B8" s="14" t="s">
        <v>130</v>
      </c>
    </row>
    <row r="9" spans="1:9" ht="22.5" customHeight="1">
      <c r="A9" s="97"/>
      <c r="B9" s="6" t="s">
        <v>200</v>
      </c>
      <c r="C9" s="110">
        <v>2180248</v>
      </c>
      <c r="E9" s="110">
        <f>'PL11-12'!F38</f>
        <v>2100613</v>
      </c>
      <c r="G9" s="110">
        <v>2093651</v>
      </c>
      <c r="I9" s="110">
        <f>'PL11-12'!J38</f>
        <v>2252015</v>
      </c>
    </row>
    <row r="10" spans="1:9" ht="22.5" customHeight="1">
      <c r="A10" s="97"/>
      <c r="B10" s="148" t="s">
        <v>175</v>
      </c>
    </row>
    <row r="11" spans="1:9" ht="22.5" customHeight="1">
      <c r="A11" s="98"/>
      <c r="B11" s="6" t="s">
        <v>59</v>
      </c>
      <c r="C11" s="104">
        <v>-306061</v>
      </c>
      <c r="E11" s="5">
        <v>-306061</v>
      </c>
      <c r="G11" s="104">
        <v>0</v>
      </c>
      <c r="I11" s="104">
        <v>0</v>
      </c>
    </row>
    <row r="12" spans="1:9">
      <c r="A12" s="98"/>
      <c r="B12" s="122" t="s">
        <v>131</v>
      </c>
      <c r="C12" s="104">
        <v>484974</v>
      </c>
      <c r="E12" s="159">
        <v>448673</v>
      </c>
      <c r="G12" s="104">
        <v>249558</v>
      </c>
      <c r="I12" s="104">
        <v>228962</v>
      </c>
    </row>
    <row r="13" spans="1:9">
      <c r="A13" s="99"/>
      <c r="B13" s="122" t="s">
        <v>132</v>
      </c>
      <c r="C13" s="104">
        <v>50284</v>
      </c>
      <c r="E13" s="159">
        <v>51495</v>
      </c>
      <c r="G13" s="104">
        <v>25807</v>
      </c>
      <c r="I13" s="104">
        <v>26948</v>
      </c>
    </row>
    <row r="14" spans="1:9" ht="22.5" customHeight="1">
      <c r="A14" s="98"/>
      <c r="B14" s="122" t="s">
        <v>88</v>
      </c>
      <c r="C14" s="104">
        <f>-13100</f>
        <v>-13100</v>
      </c>
      <c r="E14" s="159">
        <v>-13524</v>
      </c>
      <c r="G14" s="104">
        <v>-2588598</v>
      </c>
      <c r="I14" s="104">
        <v>-2685976</v>
      </c>
    </row>
    <row r="15" spans="1:9" ht="22.5" customHeight="1">
      <c r="A15" s="98"/>
      <c r="B15" s="122" t="s">
        <v>100</v>
      </c>
      <c r="C15" s="104">
        <v>88262</v>
      </c>
      <c r="E15" s="159">
        <v>67706</v>
      </c>
      <c r="G15" s="104">
        <v>553807</v>
      </c>
      <c r="I15" s="104">
        <v>391244</v>
      </c>
    </row>
    <row r="16" spans="1:9" ht="22.5" customHeight="1">
      <c r="A16" s="100"/>
      <c r="B16" s="122" t="s">
        <v>133</v>
      </c>
      <c r="C16" s="104">
        <v>-31206</v>
      </c>
      <c r="E16" s="104">
        <v>-2550</v>
      </c>
      <c r="G16" s="104">
        <v>444</v>
      </c>
      <c r="I16" s="104">
        <v>0</v>
      </c>
    </row>
    <row r="17" spans="1:9" ht="22.5" customHeight="1">
      <c r="A17" s="101"/>
      <c r="B17" s="122" t="s">
        <v>134</v>
      </c>
      <c r="C17" s="104">
        <v>911</v>
      </c>
      <c r="E17" s="104">
        <v>14653</v>
      </c>
      <c r="G17" s="104">
        <v>0</v>
      </c>
      <c r="I17" s="104">
        <v>9524</v>
      </c>
    </row>
    <row r="18" spans="1:9" ht="22.5" customHeight="1">
      <c r="A18" s="98"/>
      <c r="B18" s="160" t="s">
        <v>220</v>
      </c>
      <c r="C18" s="104">
        <f>-12427+1</f>
        <v>-12426</v>
      </c>
      <c r="E18" s="104">
        <v>32271</v>
      </c>
      <c r="G18" s="104">
        <v>0</v>
      </c>
      <c r="I18" s="104">
        <v>0</v>
      </c>
    </row>
    <row r="19" spans="1:9">
      <c r="A19" s="100"/>
      <c r="B19" s="160" t="s">
        <v>182</v>
      </c>
      <c r="C19" s="104">
        <v>11512</v>
      </c>
      <c r="E19" s="104">
        <v>20305</v>
      </c>
      <c r="G19" s="104">
        <v>48139</v>
      </c>
      <c r="I19" s="104">
        <v>66436</v>
      </c>
    </row>
    <row r="20" spans="1:9">
      <c r="A20" s="100"/>
      <c r="B20" s="160" t="s">
        <v>221</v>
      </c>
      <c r="C20" s="104">
        <v>0</v>
      </c>
      <c r="E20" s="104">
        <v>0</v>
      </c>
      <c r="G20" s="104">
        <v>-20400</v>
      </c>
      <c r="I20" s="104">
        <v>-66353</v>
      </c>
    </row>
    <row r="21" spans="1:9">
      <c r="A21" s="100"/>
      <c r="B21" s="160" t="s">
        <v>222</v>
      </c>
      <c r="C21" s="104">
        <v>0</v>
      </c>
      <c r="E21" s="104">
        <v>0</v>
      </c>
      <c r="G21" s="104">
        <f>-23415</f>
        <v>-23415</v>
      </c>
      <c r="I21" s="161">
        <v>14746</v>
      </c>
    </row>
    <row r="22" spans="1:9" ht="22.5" customHeight="1">
      <c r="A22" s="98"/>
      <c r="B22" s="160" t="s">
        <v>223</v>
      </c>
      <c r="C22" s="104">
        <v>30242</v>
      </c>
      <c r="E22" s="159">
        <v>-75634</v>
      </c>
      <c r="G22" s="104">
        <v>0</v>
      </c>
      <c r="I22" s="143">
        <v>0</v>
      </c>
    </row>
    <row r="23" spans="1:9" ht="22.5" customHeight="1">
      <c r="A23" s="98"/>
      <c r="B23" s="122" t="s">
        <v>104</v>
      </c>
      <c r="C23" s="104">
        <v>577806</v>
      </c>
      <c r="E23" s="159">
        <v>572235</v>
      </c>
      <c r="G23" s="104">
        <v>121311</v>
      </c>
      <c r="I23" s="104">
        <v>110073</v>
      </c>
    </row>
    <row r="24" spans="1:9" ht="22.5" customHeight="1">
      <c r="A24" s="98"/>
      <c r="B24" s="122" t="s">
        <v>135</v>
      </c>
      <c r="C24" s="104">
        <v>43143</v>
      </c>
      <c r="E24" s="159">
        <v>21726</v>
      </c>
      <c r="G24" s="104">
        <v>16314</v>
      </c>
      <c r="I24" s="104">
        <v>7171</v>
      </c>
    </row>
    <row r="25" spans="1:9" ht="22.5" customHeight="1">
      <c r="A25" s="98"/>
      <c r="B25" s="122" t="s">
        <v>208</v>
      </c>
      <c r="C25" s="104">
        <v>-18057</v>
      </c>
      <c r="E25" s="159">
        <v>0</v>
      </c>
      <c r="G25" s="104">
        <v>-23850</v>
      </c>
      <c r="I25" s="104">
        <v>0</v>
      </c>
    </row>
    <row r="26" spans="1:9" ht="22.5" customHeight="1">
      <c r="A26" s="101"/>
      <c r="B26" s="160" t="s">
        <v>178</v>
      </c>
      <c r="C26" s="122"/>
      <c r="D26" s="122"/>
      <c r="E26" s="122"/>
      <c r="F26" s="122"/>
      <c r="G26" s="122"/>
      <c r="H26" s="122"/>
      <c r="I26" s="122"/>
    </row>
    <row r="27" spans="1:9" ht="22.5" customHeight="1">
      <c r="A27" s="101"/>
      <c r="B27" s="160" t="s">
        <v>153</v>
      </c>
      <c r="C27" s="104">
        <v>-187</v>
      </c>
      <c r="E27" s="159">
        <v>13</v>
      </c>
      <c r="G27" s="104">
        <v>18</v>
      </c>
      <c r="I27" s="104">
        <v>0</v>
      </c>
    </row>
    <row r="28" spans="1:9">
      <c r="A28" s="98"/>
      <c r="B28" s="160" t="s">
        <v>224</v>
      </c>
      <c r="F28" s="111"/>
    </row>
    <row r="29" spans="1:9">
      <c r="A29" s="98"/>
      <c r="B29" s="122" t="s">
        <v>136</v>
      </c>
      <c r="C29" s="104">
        <v>409</v>
      </c>
      <c r="E29" s="104">
        <v>1113</v>
      </c>
      <c r="G29" s="104">
        <v>470</v>
      </c>
      <c r="I29" s="104">
        <v>92</v>
      </c>
    </row>
    <row r="30" spans="1:9" ht="22.5" customHeight="1">
      <c r="A30" s="98"/>
      <c r="B30" s="122"/>
      <c r="C30" s="112">
        <f>SUM(C9:C29)</f>
        <v>3086754</v>
      </c>
      <c r="E30" s="112">
        <f>SUM(E9:E29)</f>
        <v>2933034</v>
      </c>
      <c r="G30" s="112">
        <f>SUM(G9:G29)</f>
        <v>453256</v>
      </c>
      <c r="I30" s="112">
        <f>SUM(I9:I29)</f>
        <v>354882</v>
      </c>
    </row>
    <row r="31" spans="1:9">
      <c r="A31" s="98"/>
      <c r="B31" s="139" t="s">
        <v>137</v>
      </c>
    </row>
    <row r="32" spans="1:9">
      <c r="A32" s="98"/>
      <c r="B32" s="122" t="s">
        <v>13</v>
      </c>
      <c r="C32" s="104">
        <v>24089</v>
      </c>
      <c r="E32" s="104">
        <v>11861</v>
      </c>
      <c r="G32" s="104">
        <v>11993</v>
      </c>
      <c r="I32" s="104">
        <v>13360</v>
      </c>
    </row>
    <row r="33" spans="1:9">
      <c r="A33" s="101"/>
      <c r="B33" s="122" t="s">
        <v>14</v>
      </c>
      <c r="C33" s="104">
        <v>-3036</v>
      </c>
      <c r="E33" s="104">
        <v>-47891</v>
      </c>
      <c r="G33" s="104">
        <v>-1281</v>
      </c>
      <c r="I33" s="104">
        <v>218</v>
      </c>
    </row>
    <row r="34" spans="1:9" s="96" customFormat="1">
      <c r="A34" s="98"/>
      <c r="B34" s="122" t="s">
        <v>15</v>
      </c>
      <c r="C34" s="104">
        <v>0</v>
      </c>
      <c r="D34" s="104"/>
      <c r="E34" s="104">
        <v>-263</v>
      </c>
      <c r="F34" s="104"/>
      <c r="G34" s="104">
        <v>0</v>
      </c>
      <c r="H34" s="104"/>
      <c r="I34" s="104">
        <v>49811</v>
      </c>
    </row>
    <row r="35" spans="1:9">
      <c r="A35" s="98"/>
      <c r="B35" s="122" t="s">
        <v>16</v>
      </c>
      <c r="C35" s="104">
        <v>-7124050</v>
      </c>
      <c r="E35" s="104">
        <v>-7648792</v>
      </c>
      <c r="G35" s="104">
        <v>0</v>
      </c>
      <c r="I35" s="104">
        <v>0</v>
      </c>
    </row>
    <row r="36" spans="1:9">
      <c r="A36" s="98"/>
      <c r="B36" s="122" t="s">
        <v>176</v>
      </c>
      <c r="C36" s="104">
        <v>-536478</v>
      </c>
      <c r="E36" s="104">
        <v>-111036</v>
      </c>
      <c r="G36" s="104">
        <v>0</v>
      </c>
      <c r="I36" s="104">
        <v>0</v>
      </c>
    </row>
    <row r="37" spans="1:9">
      <c r="A37" s="98"/>
      <c r="B37" s="122" t="s">
        <v>17</v>
      </c>
      <c r="C37" s="104">
        <v>-38611</v>
      </c>
      <c r="E37" s="104">
        <v>-37473</v>
      </c>
      <c r="G37" s="104">
        <v>-1144</v>
      </c>
      <c r="I37" s="104">
        <v>-1129</v>
      </c>
    </row>
    <row r="38" spans="1:9" s="96" customFormat="1">
      <c r="A38" s="98"/>
      <c r="B38" s="122" t="s">
        <v>138</v>
      </c>
      <c r="C38" s="104">
        <v>-17667</v>
      </c>
      <c r="D38" s="104"/>
      <c r="E38" s="104">
        <v>-6810</v>
      </c>
      <c r="F38" s="104"/>
      <c r="G38" s="104">
        <v>-6345</v>
      </c>
      <c r="H38" s="104"/>
      <c r="I38" s="104">
        <v>-2017</v>
      </c>
    </row>
    <row r="39" spans="1:9" ht="22.5" customHeight="1">
      <c r="A39" s="98"/>
      <c r="B39" s="138"/>
    </row>
    <row r="40" spans="1:9" ht="22.5" customHeight="1">
      <c r="A40" s="98"/>
      <c r="B40" s="138" t="s">
        <v>0</v>
      </c>
    </row>
    <row r="41" spans="1:9" ht="22.5" customHeight="1">
      <c r="A41" s="98"/>
      <c r="B41" s="138" t="s">
        <v>196</v>
      </c>
    </row>
    <row r="42" spans="1:9" s="96" customFormat="1" ht="22.5" customHeight="1">
      <c r="A42" s="94"/>
      <c r="B42" s="122"/>
      <c r="C42" s="104"/>
      <c r="D42" s="154" t="s">
        <v>2</v>
      </c>
      <c r="E42" s="104"/>
      <c r="F42" s="104"/>
      <c r="G42" s="104"/>
      <c r="H42" s="154" t="s">
        <v>3</v>
      </c>
      <c r="I42" s="104"/>
    </row>
    <row r="43" spans="1:9" s="96" customFormat="1" ht="22.5" customHeight="1">
      <c r="A43" s="94"/>
      <c r="B43" s="122"/>
      <c r="C43" s="174" t="s">
        <v>183</v>
      </c>
      <c r="D43" s="174"/>
      <c r="E43" s="174"/>
      <c r="F43" s="159"/>
      <c r="G43" s="174" t="s">
        <v>183</v>
      </c>
      <c r="H43" s="174"/>
      <c r="I43" s="174"/>
    </row>
    <row r="44" spans="1:9" s="96" customFormat="1" ht="22.5" customHeight="1">
      <c r="A44" s="94"/>
      <c r="B44" s="122"/>
      <c r="C44" s="106">
        <v>2562</v>
      </c>
      <c r="D44" s="108"/>
      <c r="E44" s="108" t="s">
        <v>8</v>
      </c>
      <c r="F44" s="108"/>
      <c r="G44" s="162">
        <v>2562</v>
      </c>
      <c r="H44" s="108"/>
      <c r="I44" s="108" t="s">
        <v>8</v>
      </c>
    </row>
    <row r="45" spans="1:9" ht="22.5" customHeight="1">
      <c r="A45" s="98"/>
      <c r="B45" s="122"/>
      <c r="C45" s="108"/>
      <c r="D45" s="108"/>
      <c r="E45" s="108"/>
      <c r="F45" s="109" t="s">
        <v>9</v>
      </c>
      <c r="G45" s="108"/>
      <c r="H45" s="108"/>
      <c r="I45" s="108"/>
    </row>
    <row r="46" spans="1:9">
      <c r="A46" s="98"/>
      <c r="B46" s="139" t="s">
        <v>139</v>
      </c>
      <c r="C46" s="108"/>
      <c r="D46" s="108"/>
      <c r="E46" s="108"/>
      <c r="F46" s="109"/>
      <c r="G46" s="108"/>
      <c r="H46" s="108"/>
      <c r="I46" s="108"/>
    </row>
    <row r="47" spans="1:9">
      <c r="A47" s="98"/>
      <c r="B47" s="122" t="s">
        <v>41</v>
      </c>
      <c r="C47" s="104">
        <v>619755</v>
      </c>
      <c r="E47" s="104">
        <v>800479</v>
      </c>
      <c r="G47" s="104">
        <v>9061</v>
      </c>
      <c r="I47" s="104">
        <v>275</v>
      </c>
    </row>
    <row r="48" spans="1:9">
      <c r="A48" s="101"/>
      <c r="B48" s="122" t="s">
        <v>42</v>
      </c>
      <c r="C48" s="104">
        <v>-16617</v>
      </c>
      <c r="E48" s="104">
        <v>121323</v>
      </c>
      <c r="G48" s="104">
        <v>46930</v>
      </c>
      <c r="I48" s="104">
        <v>71779</v>
      </c>
    </row>
    <row r="49" spans="1:9">
      <c r="A49" s="98"/>
      <c r="B49" s="122" t="s">
        <v>43</v>
      </c>
      <c r="C49" s="104">
        <f>142</f>
        <v>142</v>
      </c>
      <c r="E49" s="104">
        <v>-131</v>
      </c>
      <c r="G49" s="104">
        <v>-19637</v>
      </c>
      <c r="I49" s="104">
        <v>19677</v>
      </c>
    </row>
    <row r="50" spans="1:9" s="122" customFormat="1">
      <c r="A50" s="142"/>
      <c r="B50" s="122" t="s">
        <v>51</v>
      </c>
      <c r="C50" s="104">
        <v>90595</v>
      </c>
      <c r="D50" s="104"/>
      <c r="E50" s="104">
        <v>16455</v>
      </c>
      <c r="F50" s="104"/>
      <c r="G50" s="104">
        <v>20233</v>
      </c>
      <c r="H50" s="104"/>
      <c r="I50" s="104">
        <v>-3816</v>
      </c>
    </row>
    <row r="51" spans="1:9">
      <c r="A51" s="98"/>
      <c r="B51" s="122" t="s">
        <v>64</v>
      </c>
      <c r="C51" s="104">
        <v>15413</v>
      </c>
      <c r="E51" s="104">
        <v>17693</v>
      </c>
      <c r="G51" s="104">
        <v>16051</v>
      </c>
      <c r="I51" s="104">
        <v>16284</v>
      </c>
    </row>
    <row r="52" spans="1:9">
      <c r="A52" s="102"/>
      <c r="B52" s="122" t="s">
        <v>140</v>
      </c>
      <c r="C52" s="104">
        <v>-319</v>
      </c>
      <c r="E52" s="104">
        <v>0</v>
      </c>
      <c r="G52" s="104">
        <v>0</v>
      </c>
      <c r="I52" s="104">
        <v>0</v>
      </c>
    </row>
    <row r="53" spans="1:9">
      <c r="A53" s="98"/>
      <c r="B53" s="122" t="s">
        <v>141</v>
      </c>
      <c r="C53" s="104">
        <f>-19645+1</f>
        <v>-19644</v>
      </c>
      <c r="E53" s="104">
        <v>-718</v>
      </c>
      <c r="G53" s="104">
        <v>0</v>
      </c>
      <c r="I53" s="104">
        <v>0</v>
      </c>
    </row>
    <row r="54" spans="1:9">
      <c r="A54" s="98"/>
      <c r="B54" s="122" t="s">
        <v>180</v>
      </c>
      <c r="C54" s="112">
        <f>SUM(C47:C53,C32:C38,C9:C29)</f>
        <v>-3919674</v>
      </c>
      <c r="E54" s="112">
        <f>SUM(E30,E32:E38,E47:E53)</f>
        <v>-3952269</v>
      </c>
      <c r="G54" s="112">
        <f>SUM(G30,G32:G38,G47:G53)</f>
        <v>529117</v>
      </c>
      <c r="I54" s="112">
        <f>SUM(I30,I32:I38,I47:I53)</f>
        <v>519324</v>
      </c>
    </row>
    <row r="55" spans="1:9">
      <c r="A55" s="98"/>
      <c r="B55" s="122" t="s">
        <v>142</v>
      </c>
      <c r="C55" s="104">
        <v>-647621</v>
      </c>
      <c r="E55" s="104">
        <v>-527720</v>
      </c>
      <c r="G55" s="104">
        <v>-118087</v>
      </c>
      <c r="I55" s="104">
        <v>-116409</v>
      </c>
    </row>
    <row r="56" spans="1:9" ht="22.2">
      <c r="A56" s="98"/>
      <c r="B56" s="140" t="s">
        <v>179</v>
      </c>
      <c r="C56" s="113">
        <f>SUM(C54:C55)</f>
        <v>-4567295</v>
      </c>
      <c r="E56" s="113">
        <f>SUM(E54:E55)</f>
        <v>-4479989</v>
      </c>
      <c r="G56" s="113">
        <f>SUM(G54:G55)</f>
        <v>411030</v>
      </c>
      <c r="I56" s="113">
        <f>SUM(I54:I55)</f>
        <v>402915</v>
      </c>
    </row>
    <row r="57" spans="1:9" ht="22.5" customHeight="1">
      <c r="A57" s="98"/>
      <c r="B57" s="140"/>
      <c r="C57" s="114"/>
      <c r="E57" s="114"/>
      <c r="G57" s="114"/>
      <c r="I57" s="114"/>
    </row>
    <row r="58" spans="1:9" ht="22.5" customHeight="1">
      <c r="A58" s="98"/>
      <c r="B58" s="141" t="s">
        <v>143</v>
      </c>
    </row>
    <row r="59" spans="1:9">
      <c r="A59" s="98"/>
      <c r="B59" s="122" t="s">
        <v>144</v>
      </c>
      <c r="C59" s="104">
        <v>2402</v>
      </c>
      <c r="E59" s="104">
        <v>2803</v>
      </c>
      <c r="G59" s="104">
        <v>1585567</v>
      </c>
      <c r="I59" s="104">
        <v>191187</v>
      </c>
    </row>
    <row r="60" spans="1:9">
      <c r="A60" s="98"/>
      <c r="B60" s="122" t="s">
        <v>145</v>
      </c>
      <c r="C60" s="104">
        <f>-82</f>
        <v>-82</v>
      </c>
      <c r="E60" s="104">
        <v>1110</v>
      </c>
      <c r="G60" s="104">
        <v>0</v>
      </c>
      <c r="I60" s="104">
        <v>0</v>
      </c>
    </row>
    <row r="61" spans="1:9">
      <c r="A61" s="98"/>
      <c r="B61" s="122" t="s">
        <v>229</v>
      </c>
      <c r="C61" s="104">
        <v>4000</v>
      </c>
      <c r="E61" s="104">
        <v>215</v>
      </c>
      <c r="G61" s="104">
        <v>0</v>
      </c>
      <c r="I61" s="104">
        <v>0</v>
      </c>
    </row>
    <row r="62" spans="1:9">
      <c r="A62" s="98"/>
      <c r="B62" s="122" t="s">
        <v>146</v>
      </c>
      <c r="C62" s="104">
        <v>0</v>
      </c>
      <c r="E62" s="104">
        <v>0</v>
      </c>
      <c r="G62" s="104">
        <v>16820879</v>
      </c>
      <c r="I62" s="104">
        <v>12687000</v>
      </c>
    </row>
    <row r="63" spans="1:9">
      <c r="A63" s="98"/>
      <c r="B63" s="122" t="s">
        <v>147</v>
      </c>
      <c r="C63" s="104">
        <v>0</v>
      </c>
      <c r="E63" s="104">
        <v>0</v>
      </c>
      <c r="G63" s="104">
        <v>-22680300</v>
      </c>
      <c r="I63" s="104">
        <v>-18631600</v>
      </c>
    </row>
    <row r="64" spans="1:9">
      <c r="A64" s="102"/>
      <c r="B64" s="122" t="s">
        <v>148</v>
      </c>
      <c r="C64" s="104">
        <v>181880</v>
      </c>
      <c r="E64" s="104">
        <v>155177</v>
      </c>
      <c r="G64" s="104">
        <v>1510379</v>
      </c>
      <c r="I64" s="104">
        <v>1936452</v>
      </c>
    </row>
    <row r="65" spans="1:9" s="122" customFormat="1">
      <c r="A65" s="142"/>
      <c r="B65" s="122" t="s">
        <v>149</v>
      </c>
      <c r="C65" s="104">
        <v>869</v>
      </c>
      <c r="D65" s="104"/>
      <c r="E65" s="104">
        <v>7671</v>
      </c>
      <c r="F65" s="104"/>
      <c r="G65" s="104">
        <v>40</v>
      </c>
      <c r="H65" s="104"/>
      <c r="I65" s="104">
        <v>102</v>
      </c>
    </row>
    <row r="66" spans="1:9">
      <c r="A66" s="6"/>
      <c r="B66" s="122" t="s">
        <v>150</v>
      </c>
      <c r="C66" s="115"/>
      <c r="D66" s="115"/>
      <c r="F66" s="115"/>
      <c r="G66" s="115"/>
      <c r="H66" s="115"/>
    </row>
    <row r="67" spans="1:9" s="122" customFormat="1">
      <c r="A67" s="142"/>
      <c r="B67" s="122" t="s">
        <v>151</v>
      </c>
      <c r="C67" s="104">
        <v>-244889</v>
      </c>
      <c r="D67" s="104"/>
      <c r="E67" s="104">
        <v>-88935</v>
      </c>
      <c r="F67" s="104"/>
      <c r="G67" s="104">
        <v>-167228</v>
      </c>
      <c r="H67" s="104"/>
      <c r="I67" s="104">
        <v>-42273</v>
      </c>
    </row>
    <row r="68" spans="1:9">
      <c r="A68" s="98"/>
      <c r="B68" s="122" t="s">
        <v>152</v>
      </c>
      <c r="C68" s="115"/>
      <c r="D68" s="115"/>
      <c r="F68" s="115"/>
      <c r="G68" s="115"/>
      <c r="H68" s="115"/>
    </row>
    <row r="69" spans="1:9" ht="22.5" customHeight="1">
      <c r="A69" s="101"/>
      <c r="B69" s="122" t="s">
        <v>153</v>
      </c>
      <c r="C69" s="104">
        <v>5714</v>
      </c>
      <c r="E69" s="104">
        <v>23789</v>
      </c>
      <c r="G69" s="104">
        <v>382</v>
      </c>
      <c r="I69" s="104">
        <v>0</v>
      </c>
    </row>
    <row r="70" spans="1:9">
      <c r="A70" s="98"/>
      <c r="B70" s="122" t="s">
        <v>228</v>
      </c>
      <c r="C70" s="104">
        <v>0</v>
      </c>
      <c r="E70" s="104">
        <v>11220</v>
      </c>
      <c r="G70" s="104">
        <v>0</v>
      </c>
      <c r="I70" s="104">
        <v>11220</v>
      </c>
    </row>
    <row r="71" spans="1:9">
      <c r="A71" s="98"/>
      <c r="B71" s="122" t="s">
        <v>154</v>
      </c>
      <c r="C71" s="104">
        <v>0</v>
      </c>
      <c r="E71" s="104">
        <v>0</v>
      </c>
      <c r="G71" s="104">
        <v>0</v>
      </c>
      <c r="I71" s="104">
        <v>-544500</v>
      </c>
    </row>
    <row r="72" spans="1:9">
      <c r="A72" s="98"/>
      <c r="B72" s="122" t="s">
        <v>155</v>
      </c>
      <c r="C72" s="104">
        <v>0</v>
      </c>
      <c r="E72" s="104">
        <v>-539000</v>
      </c>
      <c r="G72" s="104">
        <v>0</v>
      </c>
      <c r="I72" s="104">
        <v>0</v>
      </c>
    </row>
    <row r="73" spans="1:9">
      <c r="A73" s="98"/>
      <c r="B73" s="122" t="s">
        <v>227</v>
      </c>
      <c r="C73" s="104">
        <v>23850</v>
      </c>
      <c r="D73" s="115"/>
      <c r="E73" s="104">
        <v>0</v>
      </c>
      <c r="F73" s="115"/>
      <c r="G73" s="104">
        <v>23850</v>
      </c>
      <c r="H73" s="115"/>
      <c r="I73" s="104">
        <v>0</v>
      </c>
    </row>
    <row r="74" spans="1:9" ht="22.2">
      <c r="A74" s="98"/>
      <c r="B74" s="140" t="s">
        <v>226</v>
      </c>
      <c r="C74" s="113">
        <f>SUM(C59:C73)</f>
        <v>-26256</v>
      </c>
      <c r="E74" s="113">
        <f>SUM(E59:E73)</f>
        <v>-425950</v>
      </c>
      <c r="G74" s="113">
        <f>SUM(G59:G73)</f>
        <v>-2906431</v>
      </c>
      <c r="I74" s="113">
        <f>SUM(I59:I73)</f>
        <v>-4392412</v>
      </c>
    </row>
    <row r="75" spans="1:9" ht="22.5" customHeight="1">
      <c r="A75" s="98"/>
      <c r="B75" s="140"/>
      <c r="C75" s="114"/>
      <c r="E75" s="114"/>
      <c r="G75" s="114"/>
      <c r="I75" s="114"/>
    </row>
    <row r="76" spans="1:9" ht="22.5" customHeight="1">
      <c r="A76" s="98"/>
      <c r="B76" s="138" t="s">
        <v>0</v>
      </c>
    </row>
    <row r="77" spans="1:9" ht="22.5" customHeight="1">
      <c r="A77" s="98"/>
      <c r="B77" s="138" t="s">
        <v>196</v>
      </c>
    </row>
    <row r="78" spans="1:9" s="96" customFormat="1" ht="22.5" customHeight="1">
      <c r="A78" s="94"/>
      <c r="B78" s="122"/>
      <c r="C78" s="104"/>
      <c r="D78" s="154" t="s">
        <v>2</v>
      </c>
      <c r="E78" s="104"/>
      <c r="F78" s="104"/>
      <c r="G78" s="104"/>
      <c r="H78" s="154" t="s">
        <v>3</v>
      </c>
      <c r="I78" s="104"/>
    </row>
    <row r="79" spans="1:9" s="96" customFormat="1" ht="22.5" customHeight="1">
      <c r="A79" s="94"/>
      <c r="B79" s="122"/>
      <c r="C79" s="174" t="s">
        <v>183</v>
      </c>
      <c r="D79" s="174"/>
      <c r="E79" s="174"/>
      <c r="F79" s="159"/>
      <c r="G79" s="174" t="s">
        <v>183</v>
      </c>
      <c r="H79" s="174"/>
      <c r="I79" s="174"/>
    </row>
    <row r="80" spans="1:9" s="96" customFormat="1" ht="22.5" customHeight="1">
      <c r="A80" s="94"/>
      <c r="B80" s="122"/>
      <c r="C80" s="106">
        <v>2562</v>
      </c>
      <c r="D80" s="108"/>
      <c r="E80" s="108" t="s">
        <v>8</v>
      </c>
      <c r="F80" s="108"/>
      <c r="G80" s="162">
        <v>2562</v>
      </c>
      <c r="H80" s="108"/>
      <c r="I80" s="108" t="s">
        <v>8</v>
      </c>
    </row>
    <row r="81" spans="1:9" ht="22.5" customHeight="1">
      <c r="A81" s="98"/>
      <c r="B81" s="122"/>
      <c r="C81" s="108"/>
      <c r="D81" s="108"/>
      <c r="E81" s="108"/>
      <c r="F81" s="109" t="s">
        <v>9</v>
      </c>
      <c r="G81" s="108"/>
      <c r="H81" s="108"/>
      <c r="I81" s="108"/>
    </row>
    <row r="82" spans="1:9" s="96" customFormat="1" ht="22.5" customHeight="1">
      <c r="A82" s="98"/>
      <c r="B82" s="141" t="s">
        <v>156</v>
      </c>
      <c r="C82" s="104"/>
      <c r="D82" s="104"/>
      <c r="E82" s="104"/>
      <c r="F82" s="104"/>
      <c r="G82" s="104"/>
      <c r="H82" s="104"/>
      <c r="I82" s="104"/>
    </row>
    <row r="83" spans="1:9" ht="22.5" customHeight="1">
      <c r="A83" s="98"/>
      <c r="B83" s="122" t="s">
        <v>157</v>
      </c>
      <c r="C83" s="104">
        <v>-526083</v>
      </c>
      <c r="E83" s="104">
        <v>-272187</v>
      </c>
      <c r="G83" s="104">
        <v>-487719</v>
      </c>
      <c r="I83" s="104">
        <v>-360661</v>
      </c>
    </row>
    <row r="84" spans="1:9" ht="22.5" customHeight="1">
      <c r="A84" s="98"/>
      <c r="B84" s="122" t="s">
        <v>158</v>
      </c>
      <c r="C84" s="104">
        <v>-1068911</v>
      </c>
      <c r="E84" s="104">
        <v>-580930</v>
      </c>
      <c r="G84" s="104">
        <v>-1068911</v>
      </c>
      <c r="I84" s="104">
        <v>-580930</v>
      </c>
    </row>
    <row r="85" spans="1:9">
      <c r="A85" s="101"/>
      <c r="B85" s="122" t="s">
        <v>159</v>
      </c>
      <c r="C85" s="104">
        <v>1697770</v>
      </c>
      <c r="E85" s="104">
        <v>3418865</v>
      </c>
      <c r="G85" s="104">
        <v>785000</v>
      </c>
      <c r="I85" s="104">
        <v>2915000</v>
      </c>
    </row>
    <row r="86" spans="1:9">
      <c r="A86" s="98"/>
      <c r="B86" s="122" t="s">
        <v>160</v>
      </c>
      <c r="C86" s="104">
        <v>0</v>
      </c>
      <c r="E86" s="104">
        <v>0</v>
      </c>
      <c r="G86" s="104">
        <v>435100</v>
      </c>
      <c r="I86" s="104">
        <v>619300</v>
      </c>
    </row>
    <row r="87" spans="1:9">
      <c r="A87" s="98"/>
      <c r="B87" s="122" t="s">
        <v>161</v>
      </c>
      <c r="C87" s="104">
        <v>0</v>
      </c>
      <c r="E87" s="104">
        <v>0</v>
      </c>
      <c r="G87" s="104">
        <v>-176500</v>
      </c>
      <c r="I87" s="104">
        <v>-702500</v>
      </c>
    </row>
    <row r="88" spans="1:9">
      <c r="A88" s="98"/>
      <c r="B88" s="122" t="s">
        <v>162</v>
      </c>
      <c r="C88" s="104">
        <f>5188717-1</f>
        <v>5188716</v>
      </c>
      <c r="E88" s="104">
        <v>590000</v>
      </c>
      <c r="G88" s="104">
        <v>0</v>
      </c>
      <c r="I88" s="104">
        <v>0</v>
      </c>
    </row>
    <row r="89" spans="1:9">
      <c r="A89" s="98"/>
      <c r="B89" s="122" t="s">
        <v>163</v>
      </c>
      <c r="C89" s="104">
        <v>-3368185</v>
      </c>
      <c r="E89" s="104">
        <v>-137332</v>
      </c>
      <c r="G89" s="104">
        <v>0</v>
      </c>
      <c r="I89" s="104">
        <v>0</v>
      </c>
    </row>
    <row r="90" spans="1:9">
      <c r="A90" s="99"/>
      <c r="B90" s="122" t="s">
        <v>164</v>
      </c>
      <c r="C90" s="104">
        <v>3000000</v>
      </c>
      <c r="E90" s="104">
        <v>2000000</v>
      </c>
      <c r="G90" s="104">
        <v>3000000</v>
      </c>
      <c r="I90" s="104">
        <v>2000000</v>
      </c>
    </row>
    <row r="91" spans="1:9" ht="22.2">
      <c r="A91" s="98"/>
      <c r="B91" s="140" t="s">
        <v>181</v>
      </c>
      <c r="C91" s="113">
        <f>SUM(C83:C90)</f>
        <v>4923307</v>
      </c>
      <c r="E91" s="113">
        <f>SUM(E83:E90)</f>
        <v>5018416</v>
      </c>
      <c r="G91" s="113">
        <f>SUM(G83:G90)</f>
        <v>2486970</v>
      </c>
      <c r="I91" s="113">
        <f>SUM(I83:I90)</f>
        <v>3890209</v>
      </c>
    </row>
    <row r="92" spans="1:9" ht="22.5" customHeight="1">
      <c r="A92" s="98"/>
      <c r="B92" s="163"/>
      <c r="C92" s="154"/>
      <c r="D92" s="154"/>
      <c r="E92" s="154"/>
      <c r="F92" s="154"/>
      <c r="G92" s="154"/>
      <c r="H92" s="154"/>
      <c r="I92" s="154"/>
    </row>
    <row r="93" spans="1:9" ht="22.2">
      <c r="A93" s="98"/>
      <c r="B93" s="140" t="s">
        <v>177</v>
      </c>
      <c r="C93" s="114">
        <f>C56+C74+C91</f>
        <v>329756</v>
      </c>
      <c r="E93" s="114">
        <f>E56+E74+E91</f>
        <v>112477</v>
      </c>
      <c r="G93" s="114">
        <f>G56+G74+G91</f>
        <v>-8431</v>
      </c>
      <c r="I93" s="114">
        <f>I56+I74+I91</f>
        <v>-99288</v>
      </c>
    </row>
    <row r="94" spans="1:9" s="96" customFormat="1">
      <c r="A94" s="98"/>
      <c r="B94" s="160" t="s">
        <v>204</v>
      </c>
      <c r="C94" s="104">
        <v>1018444</v>
      </c>
      <c r="D94" s="104"/>
      <c r="E94" s="104">
        <v>905967</v>
      </c>
      <c r="F94" s="104"/>
      <c r="G94" s="104">
        <v>38348</v>
      </c>
      <c r="H94" s="104"/>
      <c r="I94" s="104">
        <v>137636</v>
      </c>
    </row>
    <row r="95" spans="1:9" ht="22.8" thickBot="1">
      <c r="A95" s="98"/>
      <c r="B95" s="140" t="s">
        <v>203</v>
      </c>
      <c r="C95" s="116">
        <f>SUM(C93:C94)</f>
        <v>1348200</v>
      </c>
      <c r="E95" s="116">
        <f>SUM(E93:E94)</f>
        <v>1018444</v>
      </c>
      <c r="G95" s="116">
        <f>SUM(G93:G94)</f>
        <v>29917</v>
      </c>
      <c r="I95" s="116">
        <f>SUM(I93:I94)</f>
        <v>38348</v>
      </c>
    </row>
    <row r="96" spans="1:9" ht="22.5" customHeight="1" thickTop="1">
      <c r="A96" s="98"/>
      <c r="B96" s="140" t="s">
        <v>165</v>
      </c>
      <c r="C96" s="111"/>
      <c r="D96" s="111"/>
      <c r="E96" s="111"/>
      <c r="F96" s="111"/>
      <c r="G96" s="111"/>
      <c r="H96" s="111"/>
      <c r="I96" s="111"/>
    </row>
    <row r="97" spans="1:9" ht="22.5" customHeight="1">
      <c r="B97" s="122"/>
    </row>
    <row r="98" spans="1:9" ht="22.5" customHeight="1">
      <c r="B98" s="122"/>
    </row>
    <row r="99" spans="1:9" s="5" customFormat="1" ht="22.5" customHeight="1">
      <c r="A99" s="94"/>
      <c r="B99" s="122"/>
      <c r="C99" s="104"/>
      <c r="D99" s="104"/>
      <c r="E99" s="104"/>
      <c r="F99" s="104"/>
      <c r="G99" s="104"/>
      <c r="H99" s="104"/>
      <c r="I99" s="104"/>
    </row>
    <row r="100" spans="1:9" s="5" customFormat="1" ht="22.5" customHeight="1">
      <c r="A100" s="94"/>
      <c r="B100" s="122"/>
      <c r="C100" s="104"/>
      <c r="D100" s="104"/>
      <c r="E100" s="104"/>
      <c r="F100" s="104"/>
      <c r="G100" s="104"/>
      <c r="H100" s="104"/>
      <c r="I100" s="104"/>
    </row>
    <row r="101" spans="1:9" s="5" customFormat="1" ht="22.5" customHeight="1">
      <c r="A101" s="94"/>
      <c r="B101" s="122"/>
      <c r="C101" s="104"/>
      <c r="D101" s="104"/>
      <c r="E101" s="104"/>
      <c r="F101" s="104"/>
      <c r="G101" s="104"/>
      <c r="H101" s="104"/>
      <c r="I101" s="104"/>
    </row>
    <row r="102" spans="1:9" s="5" customFormat="1" ht="22.5" customHeight="1">
      <c r="A102" s="94"/>
      <c r="B102" s="122"/>
      <c r="C102" s="104"/>
      <c r="D102" s="104"/>
      <c r="E102" s="104"/>
      <c r="F102" s="104"/>
      <c r="G102" s="104"/>
      <c r="H102" s="104"/>
      <c r="I102" s="104"/>
    </row>
    <row r="103" spans="1:9" s="5" customFormat="1" ht="22.5" customHeight="1">
      <c r="A103" s="94"/>
      <c r="B103" s="122"/>
      <c r="C103" s="104"/>
      <c r="D103" s="104"/>
      <c r="E103" s="104"/>
      <c r="F103" s="104"/>
      <c r="G103" s="104"/>
      <c r="H103" s="104"/>
      <c r="I103" s="104"/>
    </row>
    <row r="104" spans="1:9" s="5" customFormat="1" ht="22.5" customHeight="1">
      <c r="A104" s="94"/>
      <c r="B104" s="122"/>
      <c r="C104" s="104"/>
      <c r="D104" s="104"/>
      <c r="E104" s="104"/>
      <c r="F104" s="104"/>
      <c r="G104" s="104"/>
      <c r="H104" s="104"/>
      <c r="I104" s="104"/>
    </row>
    <row r="105" spans="1:9" s="5" customFormat="1" ht="22.5" customHeight="1">
      <c r="A105" s="94"/>
      <c r="B105" s="122"/>
      <c r="C105" s="104"/>
      <c r="D105" s="104"/>
      <c r="E105" s="104"/>
      <c r="F105" s="104"/>
      <c r="G105" s="104"/>
      <c r="H105" s="104"/>
      <c r="I105" s="104"/>
    </row>
    <row r="106" spans="1:9" s="5" customFormat="1" ht="22.5" customHeight="1">
      <c r="A106" s="94"/>
      <c r="B106" s="122"/>
      <c r="C106" s="104"/>
      <c r="D106" s="104"/>
      <c r="E106" s="104"/>
      <c r="F106" s="104"/>
      <c r="G106" s="104"/>
      <c r="H106" s="104"/>
      <c r="I106" s="104"/>
    </row>
    <row r="107" spans="1:9" s="5" customFormat="1" ht="22.5" customHeight="1">
      <c r="A107" s="94"/>
      <c r="B107" s="122"/>
      <c r="C107" s="104"/>
      <c r="D107" s="104"/>
      <c r="E107" s="104"/>
      <c r="F107" s="104"/>
      <c r="G107" s="104"/>
      <c r="H107" s="104"/>
      <c r="I107" s="104"/>
    </row>
    <row r="108" spans="1:9" s="5" customFormat="1" ht="22.5" customHeight="1">
      <c r="A108" s="94"/>
      <c r="B108" s="122"/>
      <c r="C108" s="104"/>
      <c r="D108" s="104"/>
      <c r="E108" s="104"/>
      <c r="F108" s="104"/>
      <c r="G108" s="104"/>
      <c r="H108" s="104"/>
      <c r="I108" s="104"/>
    </row>
    <row r="109" spans="1:9" s="5" customFormat="1" ht="22.5" customHeight="1">
      <c r="A109" s="94"/>
      <c r="B109" s="122"/>
      <c r="C109" s="104"/>
      <c r="D109" s="104"/>
      <c r="E109" s="104"/>
      <c r="F109" s="104"/>
      <c r="G109" s="104"/>
      <c r="H109" s="104"/>
      <c r="I109" s="104"/>
    </row>
    <row r="110" spans="1:9" s="5" customFormat="1" ht="22.5" customHeight="1">
      <c r="A110" s="94"/>
      <c r="B110" s="122"/>
      <c r="C110" s="104"/>
      <c r="D110" s="104"/>
      <c r="E110" s="104"/>
      <c r="F110" s="104"/>
      <c r="G110" s="104"/>
      <c r="H110" s="104"/>
      <c r="I110" s="104"/>
    </row>
    <row r="111" spans="1:9" s="5" customFormat="1" ht="22.5" customHeight="1">
      <c r="A111" s="94"/>
      <c r="B111" s="122"/>
      <c r="C111" s="104"/>
      <c r="D111" s="104"/>
      <c r="E111" s="104"/>
      <c r="F111" s="104"/>
      <c r="G111" s="104"/>
      <c r="H111" s="104"/>
      <c r="I111" s="104"/>
    </row>
    <row r="112" spans="1:9" s="5" customFormat="1" ht="22.5" customHeight="1">
      <c r="A112" s="94"/>
      <c r="B112" s="122"/>
      <c r="C112" s="104"/>
      <c r="D112" s="104"/>
      <c r="E112" s="104"/>
      <c r="F112" s="104"/>
      <c r="G112" s="104"/>
      <c r="H112" s="104"/>
      <c r="I112" s="104"/>
    </row>
    <row r="113" spans="1:9" s="5" customFormat="1" ht="22.5" customHeight="1">
      <c r="A113" s="94"/>
      <c r="B113" s="122"/>
      <c r="C113" s="104"/>
      <c r="D113" s="104"/>
      <c r="E113" s="104"/>
      <c r="F113" s="104"/>
      <c r="G113" s="104"/>
      <c r="H113" s="104"/>
      <c r="I113" s="104"/>
    </row>
    <row r="114" spans="1:9" s="5" customFormat="1" ht="22.5" customHeight="1">
      <c r="A114" s="94"/>
      <c r="B114" s="122"/>
      <c r="C114" s="104"/>
      <c r="D114" s="104"/>
      <c r="E114" s="104"/>
      <c r="F114" s="104"/>
      <c r="G114" s="104"/>
      <c r="H114" s="104"/>
      <c r="I114" s="104"/>
    </row>
    <row r="115" spans="1:9" s="5" customFormat="1" ht="22.5" customHeight="1">
      <c r="A115" s="94"/>
      <c r="B115" s="122"/>
      <c r="C115" s="104"/>
      <c r="D115" s="104"/>
      <c r="E115" s="104"/>
      <c r="F115" s="104"/>
      <c r="G115" s="104"/>
      <c r="H115" s="104"/>
      <c r="I115" s="104"/>
    </row>
    <row r="116" spans="1:9" s="5" customFormat="1" ht="22.5" customHeight="1">
      <c r="A116" s="94"/>
      <c r="B116" s="122"/>
      <c r="C116" s="104"/>
      <c r="D116" s="104"/>
      <c r="E116" s="104"/>
      <c r="F116" s="104"/>
      <c r="G116" s="104"/>
      <c r="H116" s="104"/>
      <c r="I116" s="104"/>
    </row>
    <row r="117" spans="1:9" s="5" customFormat="1" ht="22.5" customHeight="1">
      <c r="A117" s="94"/>
      <c r="B117" s="122"/>
      <c r="C117" s="104"/>
      <c r="D117" s="104"/>
      <c r="E117" s="104"/>
      <c r="F117" s="104"/>
      <c r="G117" s="104"/>
      <c r="H117" s="104"/>
      <c r="I117" s="104"/>
    </row>
    <row r="118" spans="1:9" s="5" customFormat="1" ht="22.5" customHeight="1">
      <c r="A118" s="94"/>
      <c r="B118" s="122"/>
      <c r="C118" s="104"/>
      <c r="D118" s="104"/>
      <c r="E118" s="104"/>
      <c r="F118" s="104"/>
      <c r="G118" s="104"/>
      <c r="H118" s="104"/>
      <c r="I118" s="104"/>
    </row>
    <row r="119" spans="1:9" s="5" customFormat="1" ht="22.5" customHeight="1">
      <c r="A119" s="94"/>
      <c r="B119" s="122"/>
      <c r="C119" s="104"/>
      <c r="D119" s="104"/>
      <c r="E119" s="104"/>
      <c r="F119" s="104"/>
      <c r="G119" s="104"/>
      <c r="H119" s="104"/>
      <c r="I119" s="104"/>
    </row>
    <row r="120" spans="1:9" s="5" customFormat="1" ht="22.5" customHeight="1">
      <c r="A120" s="94"/>
      <c r="B120" s="122"/>
      <c r="C120" s="104"/>
      <c r="D120" s="104"/>
      <c r="E120" s="104"/>
      <c r="F120" s="104"/>
      <c r="G120" s="104"/>
      <c r="H120" s="104"/>
      <c r="I120" s="104"/>
    </row>
    <row r="121" spans="1:9" s="5" customFormat="1" ht="22.5" customHeight="1">
      <c r="A121" s="94"/>
      <c r="B121" s="122"/>
      <c r="C121" s="104"/>
      <c r="D121" s="104"/>
      <c r="E121" s="104"/>
      <c r="F121" s="104"/>
      <c r="G121" s="104"/>
      <c r="H121" s="104"/>
      <c r="I121" s="104"/>
    </row>
    <row r="122" spans="1:9" s="5" customFormat="1" ht="22.5" customHeight="1">
      <c r="A122" s="94"/>
      <c r="B122" s="122"/>
      <c r="C122" s="104"/>
      <c r="D122" s="104"/>
      <c r="E122" s="104"/>
      <c r="F122" s="104"/>
      <c r="G122" s="104"/>
      <c r="H122" s="104"/>
      <c r="I122" s="104"/>
    </row>
    <row r="123" spans="1:9" s="5" customFormat="1" ht="22.5" customHeight="1">
      <c r="A123" s="94"/>
      <c r="B123" s="122"/>
      <c r="C123" s="104"/>
      <c r="D123" s="104"/>
      <c r="E123" s="104"/>
      <c r="F123" s="104"/>
      <c r="G123" s="104"/>
      <c r="H123" s="104"/>
      <c r="I123" s="104"/>
    </row>
    <row r="124" spans="1:9" s="5" customFormat="1" ht="22.5" customHeight="1">
      <c r="A124" s="94"/>
      <c r="B124" s="122"/>
      <c r="C124" s="104"/>
      <c r="D124" s="104"/>
      <c r="E124" s="104"/>
      <c r="F124" s="104"/>
      <c r="G124" s="104"/>
      <c r="H124" s="104"/>
      <c r="I124" s="104"/>
    </row>
    <row r="125" spans="1:9" s="5" customFormat="1" ht="22.5" customHeight="1">
      <c r="A125" s="94"/>
      <c r="B125" s="122"/>
      <c r="C125" s="104"/>
      <c r="D125" s="104"/>
      <c r="E125" s="104"/>
      <c r="F125" s="104"/>
      <c r="G125" s="104"/>
      <c r="H125" s="104"/>
      <c r="I125" s="104"/>
    </row>
    <row r="126" spans="1:9" s="5" customFormat="1" ht="22.5" customHeight="1">
      <c r="A126" s="94"/>
      <c r="B126" s="6"/>
      <c r="C126" s="104"/>
      <c r="D126" s="104"/>
      <c r="E126" s="104"/>
      <c r="F126" s="104"/>
      <c r="G126" s="104"/>
      <c r="H126" s="104"/>
      <c r="I126" s="104"/>
    </row>
    <row r="127" spans="1:9" s="5" customFormat="1" ht="22.5" customHeight="1">
      <c r="A127" s="94"/>
      <c r="B127" s="6"/>
      <c r="C127" s="104"/>
      <c r="D127" s="104"/>
      <c r="E127" s="104"/>
      <c r="F127" s="104"/>
      <c r="G127" s="104"/>
      <c r="H127" s="104"/>
      <c r="I127" s="104"/>
    </row>
    <row r="128" spans="1:9" s="5" customFormat="1" ht="22.5" customHeight="1">
      <c r="A128" s="94"/>
      <c r="B128" s="6"/>
      <c r="C128" s="104"/>
      <c r="D128" s="104"/>
      <c r="E128" s="104"/>
      <c r="F128" s="104"/>
      <c r="G128" s="104"/>
      <c r="H128" s="104"/>
      <c r="I128" s="104"/>
    </row>
    <row r="129" spans="1:9" s="5" customFormat="1" ht="22.5" customHeight="1">
      <c r="A129" s="94"/>
      <c r="B129" s="6"/>
      <c r="C129" s="104"/>
      <c r="D129" s="104"/>
      <c r="E129" s="104"/>
      <c r="F129" s="104"/>
      <c r="G129" s="104"/>
      <c r="H129" s="104"/>
      <c r="I129" s="104"/>
    </row>
    <row r="130" spans="1:9" s="5" customFormat="1" ht="22.5" customHeight="1">
      <c r="A130" s="94"/>
      <c r="B130" s="6"/>
      <c r="C130" s="104"/>
      <c r="D130" s="104"/>
      <c r="E130" s="104"/>
      <c r="F130" s="104"/>
      <c r="G130" s="104"/>
      <c r="H130" s="104"/>
      <c r="I130" s="104"/>
    </row>
    <row r="131" spans="1:9" s="5" customFormat="1" ht="22.5" customHeight="1">
      <c r="A131" s="94"/>
      <c r="B131" s="6"/>
      <c r="C131" s="104"/>
      <c r="D131" s="104"/>
      <c r="E131" s="104"/>
      <c r="F131" s="104"/>
      <c r="G131" s="104"/>
      <c r="H131" s="104"/>
      <c r="I131" s="104"/>
    </row>
    <row r="132" spans="1:9" s="5" customFormat="1" ht="22.5" customHeight="1">
      <c r="A132" s="94"/>
      <c r="B132" s="6"/>
      <c r="C132" s="104"/>
      <c r="D132" s="104"/>
      <c r="E132" s="104"/>
      <c r="F132" s="104"/>
      <c r="G132" s="104"/>
      <c r="H132" s="104"/>
      <c r="I132" s="104"/>
    </row>
    <row r="133" spans="1:9" s="5" customFormat="1" ht="22.5" customHeight="1">
      <c r="A133" s="94"/>
      <c r="B133" s="6"/>
      <c r="C133" s="104"/>
      <c r="D133" s="104"/>
      <c r="E133" s="104"/>
      <c r="F133" s="104"/>
      <c r="G133" s="104"/>
      <c r="H133" s="104"/>
      <c r="I133" s="104"/>
    </row>
    <row r="134" spans="1:9" s="5" customFormat="1" ht="22.5" customHeight="1">
      <c r="A134" s="94"/>
      <c r="B134" s="6"/>
      <c r="C134" s="104"/>
      <c r="D134" s="104"/>
      <c r="E134" s="104"/>
      <c r="F134" s="104"/>
      <c r="G134" s="104"/>
      <c r="H134" s="104"/>
      <c r="I134" s="104"/>
    </row>
    <row r="135" spans="1:9" s="5" customFormat="1" ht="22.5" customHeight="1">
      <c r="A135" s="94"/>
      <c r="B135" s="6"/>
      <c r="C135" s="104"/>
      <c r="D135" s="104"/>
      <c r="E135" s="104"/>
      <c r="F135" s="104"/>
      <c r="G135" s="104"/>
      <c r="H135" s="104"/>
      <c r="I135" s="104"/>
    </row>
    <row r="136" spans="1:9" s="5" customFormat="1" ht="22.5" customHeight="1">
      <c r="A136" s="94"/>
      <c r="B136" s="6"/>
      <c r="C136" s="104"/>
      <c r="D136" s="104"/>
      <c r="E136" s="104"/>
      <c r="F136" s="104"/>
      <c r="G136" s="104"/>
      <c r="H136" s="104"/>
      <c r="I136" s="104"/>
    </row>
    <row r="137" spans="1:9" s="5" customFormat="1" ht="22.5" customHeight="1">
      <c r="A137" s="94"/>
      <c r="B137" s="6"/>
      <c r="C137" s="104"/>
      <c r="D137" s="104"/>
      <c r="E137" s="104"/>
      <c r="F137" s="104"/>
      <c r="G137" s="104"/>
      <c r="H137" s="104"/>
      <c r="I137" s="104"/>
    </row>
    <row r="138" spans="1:9" s="5" customFormat="1" ht="22.5" customHeight="1">
      <c r="A138" s="94"/>
      <c r="B138" s="6"/>
      <c r="C138" s="104"/>
      <c r="D138" s="104"/>
      <c r="E138" s="104"/>
      <c r="F138" s="104"/>
      <c r="G138" s="104"/>
      <c r="H138" s="104"/>
      <c r="I138" s="104"/>
    </row>
    <row r="139" spans="1:9" s="5" customFormat="1" ht="22.5" customHeight="1">
      <c r="A139" s="94"/>
      <c r="B139" s="6"/>
      <c r="C139" s="104"/>
      <c r="D139" s="104"/>
      <c r="E139" s="104"/>
      <c r="F139" s="104"/>
      <c r="G139" s="104"/>
      <c r="H139" s="104"/>
      <c r="I139" s="104"/>
    </row>
    <row r="140" spans="1:9" s="5" customFormat="1" ht="22.5" customHeight="1">
      <c r="A140" s="94"/>
      <c r="B140" s="6"/>
      <c r="C140" s="104"/>
      <c r="D140" s="104"/>
      <c r="E140" s="104"/>
      <c r="F140" s="104"/>
      <c r="G140" s="104"/>
      <c r="H140" s="104"/>
      <c r="I140" s="104"/>
    </row>
  </sheetData>
  <mergeCells count="6">
    <mergeCell ref="C79:E79"/>
    <mergeCell ref="G79:I79"/>
    <mergeCell ref="C5:E5"/>
    <mergeCell ref="G5:I5"/>
    <mergeCell ref="C43:E43"/>
    <mergeCell ref="G43:I43"/>
  </mergeCells>
  <pageMargins left="0.70866141732283505" right="0.70866141732283505" top="0.74803149606299202" bottom="0.74803149606299202" header="0.31496062992126" footer="0.31496062992126"/>
  <pageSetup paperSize="9" scale="77" firstPageNumber="17" fitToHeight="0" orientation="portrait" useFirstPageNumber="1" r:id="rId1"/>
  <headerFooter>
    <oddFooter>&amp;L&amp;"Angsana New,Regular"&amp;15
หมายเหตุประกอบงบการเงินเป็นส่วนหนึ่งของงบการเงินนี้
&amp;C&amp;"Angsana New,Regular"&amp;15 &amp;P</oddFooter>
  </headerFooter>
  <rowBreaks count="2" manualBreakCount="2">
    <brk id="39" min="1" max="8" man="1"/>
    <brk id="75" min="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BS8-10</vt:lpstr>
      <vt:lpstr>PL11-12</vt:lpstr>
      <vt:lpstr>CH13-14</vt:lpstr>
      <vt:lpstr>CH15-16</vt:lpstr>
      <vt:lpstr>CF17-19</vt:lpstr>
      <vt:lpstr>'BS8-10'!Print_Area</vt:lpstr>
      <vt:lpstr>'CF17-19'!Print_Area</vt:lpstr>
      <vt:lpstr>'CH13-14'!Print_Area</vt:lpstr>
      <vt:lpstr>'CH15-16'!Print_Area</vt:lpstr>
      <vt:lpstr>'PL11-12'!Print_Area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 Local Machine</dc:creator>
  <cp:lastModifiedBy>Rungrudee Kunawatsatit |รุ่งฤดี คุณะวัฒน์สถิตย์</cp:lastModifiedBy>
  <cp:lastPrinted>2019-11-13T12:20:14Z</cp:lastPrinted>
  <dcterms:created xsi:type="dcterms:W3CDTF">2019-07-12T08:25:28Z</dcterms:created>
  <dcterms:modified xsi:type="dcterms:W3CDTF">2019-11-13T17:22:33Z</dcterms:modified>
</cp:coreProperties>
</file>