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9\YE2019\"/>
    </mc:Choice>
  </mc:AlternateContent>
  <xr:revisionPtr revIDLastSave="0" documentId="13_ncr:1_{EABBEBAD-0625-4D47-9B06-9DFE93F196A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2" r:id="rId2"/>
    <sheet name="CH11-12" sheetId="4" r:id="rId3"/>
    <sheet name="CH13-14" sheetId="5" r:id="rId4"/>
    <sheet name="CF-15-16" sheetId="6" r:id="rId5"/>
  </sheets>
  <definedNames>
    <definedName name="_xlnm.Print_Area" localSheetId="0">BS!$B$1:$J$102</definedName>
    <definedName name="_xlnm.Print_Area" localSheetId="4">'CF-15-16'!$B$1:$J$92</definedName>
    <definedName name="_xlnm.Print_Area" localSheetId="2">'CH11-12'!$A$1:$R$59</definedName>
    <definedName name="_xlnm.Print_Area" localSheetId="3">'CH13-14'!$A$1:$L$49</definedName>
    <definedName name="_xlnm.Print_Area" localSheetId="1">PL!$B$1:$K$74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7" i="4" l="1"/>
  <c r="H48" i="5" l="1"/>
  <c r="D75" i="1" l="1"/>
  <c r="J45" i="5" l="1"/>
  <c r="L45" i="5"/>
  <c r="L44" i="5"/>
  <c r="L43" i="5"/>
  <c r="L39" i="5"/>
  <c r="H23" i="5"/>
  <c r="R44" i="4" l="1"/>
  <c r="J55" i="4"/>
  <c r="N55" i="4"/>
  <c r="P55" i="4"/>
  <c r="R55" i="4"/>
  <c r="R57" i="4"/>
  <c r="R54" i="4"/>
  <c r="R53" i="4"/>
  <c r="R48" i="4"/>
  <c r="D60" i="1" l="1"/>
  <c r="L20" i="5" l="1"/>
  <c r="J20" i="5"/>
  <c r="P25" i="4"/>
  <c r="N25" i="4"/>
  <c r="J25" i="4"/>
  <c r="R24" i="4"/>
  <c r="R23" i="4"/>
  <c r="R25" i="4" l="1"/>
  <c r="F23" i="5"/>
  <c r="D23" i="5"/>
  <c r="J87" i="6" l="1"/>
  <c r="H87" i="6"/>
  <c r="F87" i="6"/>
  <c r="D87" i="6"/>
  <c r="J76" i="6"/>
  <c r="H76" i="6"/>
  <c r="F76" i="6"/>
  <c r="D76" i="6"/>
  <c r="D32" i="6" l="1"/>
  <c r="D48" i="6" s="1"/>
  <c r="D50" i="6" s="1"/>
  <c r="D89" i="6" s="1"/>
  <c r="D91" i="6" s="1"/>
  <c r="J32" i="6"/>
  <c r="J48" i="6" s="1"/>
  <c r="J50" i="6" s="1"/>
  <c r="J89" i="6" s="1"/>
  <c r="J91" i="6" s="1"/>
  <c r="H32" i="6"/>
  <c r="H48" i="6" s="1"/>
  <c r="H50" i="6" s="1"/>
  <c r="H89" i="6" s="1"/>
  <c r="H91" i="6" s="1"/>
  <c r="F32" i="6"/>
  <c r="F48" i="6" s="1"/>
  <c r="F50" i="6" s="1"/>
  <c r="F89" i="6" s="1"/>
  <c r="F91" i="6" s="1"/>
  <c r="F48" i="5"/>
  <c r="D48" i="5"/>
  <c r="L40" i="5"/>
  <c r="J40" i="5"/>
  <c r="J48" i="5" s="1"/>
  <c r="L15" i="5"/>
  <c r="J15" i="5"/>
  <c r="J23" i="5" s="1"/>
  <c r="L55" i="4"/>
  <c r="H55" i="4"/>
  <c r="F55" i="4"/>
  <c r="D55" i="4"/>
  <c r="R50" i="4"/>
  <c r="P50" i="4"/>
  <c r="N50" i="4"/>
  <c r="L50" i="4"/>
  <c r="H50" i="4"/>
  <c r="F50" i="4"/>
  <c r="D50" i="4"/>
  <c r="J50" i="4"/>
  <c r="J58" i="4" s="1"/>
  <c r="R28" i="4"/>
  <c r="P28" i="4"/>
  <c r="N28" i="4"/>
  <c r="L25" i="4"/>
  <c r="L28" i="4" s="1"/>
  <c r="L44" i="4" s="1"/>
  <c r="H25" i="4"/>
  <c r="H28" i="4" s="1"/>
  <c r="F25" i="4"/>
  <c r="F28" i="4" s="1"/>
  <c r="F44" i="4" s="1"/>
  <c r="D25" i="4"/>
  <c r="D28" i="4" s="1"/>
  <c r="D44" i="4" s="1"/>
  <c r="J28" i="4"/>
  <c r="K69" i="2"/>
  <c r="I69" i="2"/>
  <c r="G69" i="2"/>
  <c r="E69" i="2"/>
  <c r="K64" i="2"/>
  <c r="I64" i="2"/>
  <c r="G64" i="2"/>
  <c r="E64" i="2"/>
  <c r="K34" i="2"/>
  <c r="I34" i="2"/>
  <c r="G34" i="2"/>
  <c r="E34" i="2"/>
  <c r="K22" i="2"/>
  <c r="I22" i="2"/>
  <c r="G22" i="2"/>
  <c r="E22" i="2"/>
  <c r="J98" i="1"/>
  <c r="J100" i="1" s="1"/>
  <c r="H98" i="1"/>
  <c r="H100" i="1" s="1"/>
  <c r="F98" i="1"/>
  <c r="F100" i="1" s="1"/>
  <c r="D98" i="1"/>
  <c r="D100" i="1" s="1"/>
  <c r="J75" i="1"/>
  <c r="H75" i="1"/>
  <c r="F75" i="1"/>
  <c r="J60" i="1"/>
  <c r="H60" i="1"/>
  <c r="F60" i="1"/>
  <c r="J35" i="1"/>
  <c r="H35" i="1"/>
  <c r="F35" i="1"/>
  <c r="D35" i="1"/>
  <c r="R58" i="4" l="1"/>
  <c r="P58" i="4"/>
  <c r="D58" i="4"/>
  <c r="L23" i="5"/>
  <c r="D77" i="1"/>
  <c r="D102" i="1" s="1"/>
  <c r="H77" i="1"/>
  <c r="H102" i="1" s="1"/>
  <c r="J77" i="1"/>
  <c r="J102" i="1" s="1"/>
  <c r="F77" i="1"/>
  <c r="F102" i="1" s="1"/>
  <c r="N58" i="4"/>
  <c r="H58" i="4"/>
  <c r="L58" i="4"/>
  <c r="F58" i="4"/>
  <c r="L48" i="5"/>
  <c r="E37" i="2"/>
  <c r="E39" i="2" s="1"/>
  <c r="E52" i="2" s="1"/>
  <c r="E59" i="2" s="1"/>
  <c r="G37" i="2"/>
  <c r="G39" i="2" s="1"/>
  <c r="G52" i="2" s="1"/>
  <c r="G59" i="2" s="1"/>
  <c r="I37" i="2"/>
  <c r="I39" i="2" s="1"/>
  <c r="I52" i="2" s="1"/>
  <c r="I59" i="2" s="1"/>
  <c r="K37" i="2"/>
  <c r="K39" i="2" s="1"/>
  <c r="K52" i="2" s="1"/>
  <c r="K59" i="2" s="1"/>
  <c r="J17" i="1"/>
  <c r="J37" i="1" s="1"/>
  <c r="H17" i="1"/>
  <c r="H37" i="1" s="1"/>
  <c r="F17" i="1"/>
  <c r="F37" i="1" s="1"/>
  <c r="D17" i="1"/>
  <c r="D37" i="1" s="1"/>
  <c r="D103" i="1" l="1"/>
  <c r="F103" i="1"/>
  <c r="J103" i="1"/>
  <c r="H103" i="1"/>
</calcChain>
</file>

<file path=xl/sharedStrings.xml><?xml version="1.0" encoding="utf-8"?>
<sst xmlns="http://schemas.openxmlformats.org/spreadsheetml/2006/main" count="484" uniqueCount="240">
  <si>
    <t>Golden Land Property Development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</si>
  <si>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</si>
  <si>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</si>
  <si>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</si>
  <si>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</si>
  <si>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</si>
  <si>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</si>
  <si>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</si>
  <si>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</si>
  <si>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</si>
  <si>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</si>
  <si>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</si>
  <si>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</si>
  <si>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Other receivables</t>
  </si>
  <si>
    <t>Amounts due from related parties</t>
  </si>
  <si>
    <t>Real estate projects under development</t>
  </si>
  <si>
    <t>Other current assets</t>
  </si>
  <si>
    <t/>
  </si>
  <si>
    <t>Non-current assets</t>
  </si>
  <si>
    <t>Deposit at banks under commitments</t>
  </si>
  <si>
    <t>Investments in associates</t>
  </si>
  <si>
    <t>Investments in subsidiaries</t>
  </si>
  <si>
    <t>Long-term loans and accrued interest</t>
  </si>
  <si>
    <t xml:space="preserve">    to related parties</t>
  </si>
  <si>
    <t>Goodwill</t>
  </si>
  <si>
    <t>Investment properties</t>
  </si>
  <si>
    <t>Leasehold rights</t>
  </si>
  <si>
    <t>Property, plant and equipment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</si>
  <si>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</si>
  <si>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</si>
  <si>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</si>
  <si>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</si>
  <si>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</si>
  <si>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</si>
  <si>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</si>
  <si>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</si>
  <si>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</si>
  <si>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 </t>
  </si>
  <si>
    <t>Other payables</t>
  </si>
  <si>
    <t>Amounts due to related parties</t>
  </si>
  <si>
    <t>Current portion of long-term loans from</t>
  </si>
  <si>
    <t xml:space="preserve">   financial institutions</t>
  </si>
  <si>
    <t>Current portion of debentures</t>
  </si>
  <si>
    <t>Current portion of unearned leasehold rights</t>
  </si>
  <si>
    <t>Income tax payable</t>
  </si>
  <si>
    <t>Short-term provisions</t>
  </si>
  <si>
    <t>Other current liabilities</t>
  </si>
  <si>
    <t>Total current liabilities</t>
  </si>
  <si>
    <t>Non-current liabilities</t>
  </si>
  <si>
    <t>Long-term loans from financial institutions</t>
  </si>
  <si>
    <t xml:space="preserve">Long-term loans and accrued interest </t>
  </si>
  <si>
    <t xml:space="preserve">   from related parties</t>
  </si>
  <si>
    <t xml:space="preserve">   from shareholder of subsidiary</t>
  </si>
  <si>
    <t>Debentures</t>
  </si>
  <si>
    <t>Unearned leasehold rights</t>
  </si>
  <si>
    <t>Deferred tax liabilities</t>
  </si>
  <si>
    <t>Non-current provision for employee benefits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</si>
  <si>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</si>
  <si>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</si>
  <si>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</si>
  <si>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</si>
  <si>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</si>
  <si>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</si>
  <si>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</si>
  <si>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 </t>
  </si>
  <si>
    <t>Share premium</t>
  </si>
  <si>
    <t>Retained earnings</t>
  </si>
  <si>
    <t xml:space="preserve">   Appropriated </t>
  </si>
  <si>
    <t xml:space="preserve">       Legal reserve</t>
  </si>
  <si>
    <t xml:space="preserve">   Unappropriated</t>
  </si>
  <si>
    <t xml:space="preserve">Surplus on business combination </t>
  </si>
  <si>
    <t xml:space="preserve">   under common control</t>
  </si>
  <si>
    <t>Non-controlling interests</t>
  </si>
  <si>
    <t>Total equity</t>
  </si>
  <si>
    <t>Total liabilities and equity</t>
  </si>
  <si>
    <t>Revenue</t>
  </si>
  <si>
    <t>Revenue from sales of real estate</t>
  </si>
  <si>
    <t>Revenue from rental and services</t>
  </si>
  <si>
    <t>Revenue from hotel business</t>
  </si>
  <si>
    <t>Revenue from golf course operation</t>
  </si>
  <si>
    <t>Management fee income</t>
  </si>
  <si>
    <t>Investment income</t>
  </si>
  <si>
    <t>Other income</t>
  </si>
  <si>
    <t>Total revenues</t>
  </si>
  <si>
    <t>Expenses</t>
  </si>
  <si>
    <t xml:space="preserve">Cost of sale of real estate </t>
  </si>
  <si>
    <t>Cost of rental and services</t>
  </si>
  <si>
    <t>Cost of hotel business</t>
  </si>
  <si>
    <t>Cost of golf course operation</t>
  </si>
  <si>
    <t>Cost of management income</t>
  </si>
  <si>
    <t>Distribution expenses</t>
  </si>
  <si>
    <t>Administrative expenses</t>
  </si>
  <si>
    <t>Bad and doubtful debt expenses</t>
  </si>
  <si>
    <t>Finance costs</t>
  </si>
  <si>
    <t>Total expenses</t>
  </si>
  <si>
    <t>Profit before tax expense</t>
  </si>
  <si>
    <t>Tax expense</t>
  </si>
  <si>
    <t xml:space="preserve">   Owners of the parent</t>
  </si>
  <si>
    <t xml:space="preserve">   Non-controlling interests</t>
  </si>
  <si>
    <t xml:space="preserve"> </t>
  </si>
  <si>
    <t>Total comprehensive income attributable to:</t>
  </si>
  <si>
    <t>Reversal of provision against future support</t>
  </si>
  <si>
    <t>Consolidated financial statements</t>
  </si>
  <si>
    <t>Other components</t>
  </si>
  <si>
    <t>of equity</t>
  </si>
  <si>
    <t>Surplus on</t>
  </si>
  <si>
    <t>business</t>
  </si>
  <si>
    <t>Issued and</t>
  </si>
  <si>
    <t>combination</t>
  </si>
  <si>
    <t>attributable</t>
  </si>
  <si>
    <t>Non-</t>
  </si>
  <si>
    <t xml:space="preserve">   </t>
  </si>
  <si>
    <t>paid-up</t>
  </si>
  <si>
    <t>Legal</t>
  </si>
  <si>
    <t>under common</t>
  </si>
  <si>
    <t>to owners of</t>
  </si>
  <si>
    <t>controlling</t>
  </si>
  <si>
    <t>share capital</t>
  </si>
  <si>
    <t xml:space="preserve">Share premium </t>
  </si>
  <si>
    <t>reserve</t>
  </si>
  <si>
    <t>Unappropriated</t>
  </si>
  <si>
    <t>control</t>
  </si>
  <si>
    <t>the parent</t>
  </si>
  <si>
    <t>interests</t>
  </si>
  <si>
    <t>Balance at 1 October 2017</t>
  </si>
  <si>
    <t xml:space="preserve">Transaction with owners, recorded directly in equity  </t>
  </si>
  <si>
    <t xml:space="preserve">   Dividends</t>
  </si>
  <si>
    <t xml:space="preserve">      owners of the parent</t>
  </si>
  <si>
    <t xml:space="preserve">   Profit or loss</t>
  </si>
  <si>
    <t>Transfer to legal reserve</t>
  </si>
  <si>
    <t>Balance at 1 October 2018</t>
  </si>
  <si>
    <t>Separate financial statements</t>
  </si>
  <si>
    <t>Cash flows from operating activities</t>
  </si>
  <si>
    <t>Depreciation and amortisation</t>
  </si>
  <si>
    <t>Amortisation of leasehold right</t>
  </si>
  <si>
    <t>(Reversal of) provision</t>
  </si>
  <si>
    <t>Loss on write-off assets</t>
  </si>
  <si>
    <t>Employee benefit obligations</t>
  </si>
  <si>
    <t>Changes in operating assets and liabilities</t>
  </si>
  <si>
    <t xml:space="preserve">Trade accounts receivable  </t>
  </si>
  <si>
    <t>Trade accounts payable</t>
  </si>
  <si>
    <t>Amounts due to a related parties</t>
  </si>
  <si>
    <t>Cash paid for employee benefit</t>
  </si>
  <si>
    <t>Cash paid for litigation</t>
  </si>
  <si>
    <t>Net cash generated from (used in) operating activities</t>
  </si>
  <si>
    <t>Taxes paid</t>
  </si>
  <si>
    <t xml:space="preserve">Net cash from (used in) operating activities </t>
  </si>
  <si>
    <t>Cash flows from investing activities</t>
  </si>
  <si>
    <t>Interest received</t>
  </si>
  <si>
    <t>Proceeds from long-term loans to related parties</t>
  </si>
  <si>
    <t>Cash paid for long-term loans to related parties</t>
  </si>
  <si>
    <t>Dividend received</t>
  </si>
  <si>
    <t xml:space="preserve">Acquisition of plant and equipment  </t>
  </si>
  <si>
    <t xml:space="preserve">   investment properties and intangible assets</t>
  </si>
  <si>
    <t>Proceed from sales of assets classified as non-core assets</t>
  </si>
  <si>
    <t>Cash paid for increase in investment in associates and joint venture</t>
  </si>
  <si>
    <t>Cash flows from financing activities</t>
  </si>
  <si>
    <t>Finance costs paid</t>
  </si>
  <si>
    <t>Dividend paid to owners of the Company</t>
  </si>
  <si>
    <t>Proceeds from short-term borrowings from financial institutions</t>
  </si>
  <si>
    <t>Proceeds from long-term loans from related parties</t>
  </si>
  <si>
    <t>Repayment of long-term loans from related parties</t>
  </si>
  <si>
    <t>Proceeds from long-term borrowings from financial institutions</t>
  </si>
  <si>
    <t>Repayment of long-term borrowings from financial institutions</t>
  </si>
  <si>
    <t>Proceeds from issue of debentures</t>
  </si>
  <si>
    <t>Net cash from financing activities</t>
  </si>
  <si>
    <t>Net increase (decrease) in cash and cash equivalents</t>
  </si>
  <si>
    <t>Basic earnings per share</t>
  </si>
  <si>
    <t>Adjustments to reconcile profit (loss) to cash receipts (payment)</t>
  </si>
  <si>
    <t>(Gain) loss from sales of assets classified as non-core assets</t>
  </si>
  <si>
    <t>Land deposit-real estate projects under development</t>
  </si>
  <si>
    <t>Current portion of long-term note payable</t>
  </si>
  <si>
    <t>Deposit land - real estate projects under development</t>
  </si>
  <si>
    <t>Total current assets</t>
  </si>
  <si>
    <t>Long-term note payable</t>
  </si>
  <si>
    <t>Equity attributable to owners of the parent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</si>
  <si>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</si>
  <si>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Total contributions by and distributions to </t>
  </si>
  <si>
    <t xml:space="preserve">   Contributions by and distributions to owners of the parent</t>
  </si>
  <si>
    <t xml:space="preserve">   Total contributions by and distributions to owners of the parent</t>
  </si>
  <si>
    <t xml:space="preserve">   investment property</t>
  </si>
  <si>
    <t>Decrease (increase) in current investments - fixed deposits</t>
  </si>
  <si>
    <t>Dividends</t>
  </si>
  <si>
    <t>Allowance for bad and doubtful debt</t>
  </si>
  <si>
    <t>Gain from sales of investment in subsidiary</t>
  </si>
  <si>
    <t xml:space="preserve">Statement of comprehensive income </t>
  </si>
  <si>
    <t xml:space="preserve">For the year ended </t>
  </si>
  <si>
    <t xml:space="preserve">   in subsidiaries and associates </t>
  </si>
  <si>
    <t xml:space="preserve">Other comprehensive income </t>
  </si>
  <si>
    <t xml:space="preserve">Item that will not be reclassified to profit or loss </t>
  </si>
  <si>
    <t>Gains (loss) on remeasurements of defined benefit plans</t>
  </si>
  <si>
    <t>Total items that will not be reclassified to profit or loss</t>
  </si>
  <si>
    <t xml:space="preserve">Statement of changes in equity </t>
  </si>
  <si>
    <t>Balance at 30 September 2018</t>
  </si>
  <si>
    <t xml:space="preserve">   Other comprehensive income </t>
  </si>
  <si>
    <t>For the year ended 30 September 2018</t>
  </si>
  <si>
    <t>For the year ended 30 September 2019</t>
  </si>
  <si>
    <t>Balance at 30 September 2019</t>
  </si>
  <si>
    <t>Statement of changes in equity</t>
  </si>
  <si>
    <t xml:space="preserve">Transfer to legal reserve </t>
  </si>
  <si>
    <t xml:space="preserve">Statement of cash flows </t>
  </si>
  <si>
    <t xml:space="preserve">  investments in subsidiaries and associates </t>
  </si>
  <si>
    <t>4, 7</t>
  </si>
  <si>
    <t>8, 19</t>
  </si>
  <si>
    <t>14, 19</t>
  </si>
  <si>
    <t>15, 19</t>
  </si>
  <si>
    <t>19, 20</t>
  </si>
  <si>
    <t>4, 23</t>
  </si>
  <si>
    <t>4, 30</t>
  </si>
  <si>
    <t xml:space="preserve">Reversal of impairment loss on investment </t>
  </si>
  <si>
    <t>10, 11</t>
  </si>
  <si>
    <t>4, 32</t>
  </si>
  <si>
    <t>4, 11</t>
  </si>
  <si>
    <t>4, 35</t>
  </si>
  <si>
    <t>17, 36</t>
  </si>
  <si>
    <t>37</t>
  </si>
  <si>
    <t>24</t>
  </si>
  <si>
    <t>Net cash used in investing activities</t>
  </si>
  <si>
    <t>19</t>
  </si>
  <si>
    <t>Gain from sales investment in subsidiary</t>
  </si>
  <si>
    <t>Share of profit (loss) of associates and joint venture</t>
  </si>
  <si>
    <t>Profit for the year</t>
  </si>
  <si>
    <t>Total comprehensive income for the year</t>
  </si>
  <si>
    <t>Comprehensive income for the year</t>
  </si>
  <si>
    <t xml:space="preserve">(Reversal of) allowance for impairment loss on </t>
  </si>
  <si>
    <t>(Reversal of) provision against future support</t>
  </si>
  <si>
    <t>Loss from disposal of propety, plant and equipment and</t>
  </si>
  <si>
    <t>Statement of cash flows</t>
  </si>
  <si>
    <t>Decrease in deposit at banks under commitments</t>
  </si>
  <si>
    <t>Proceed from sales of plant and equipment</t>
  </si>
  <si>
    <t>Cash inflow on disposal of subsidiary</t>
  </si>
  <si>
    <t>Cash and cash equivalents at beginning of year</t>
  </si>
  <si>
    <t>Cash and cash equivalents at ending of year</t>
  </si>
  <si>
    <t>(Reversal of) allowance for impairment losses on assets</t>
  </si>
  <si>
    <t>4, 21</t>
  </si>
  <si>
    <t>4, 19</t>
  </si>
  <si>
    <t>Cash received from capital reduction of investment in associate</t>
  </si>
  <si>
    <t>Cash paid for increase in investment in subsidiary</t>
  </si>
  <si>
    <t>Profit attributable to:</t>
  </si>
  <si>
    <t>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</si>
</sst>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_(* #,##0_);_(* \(#,##0\);_(* &quot;-&quot;??_);_(@_)"/>
    <numFmt numFmtId="166" formatCode="#,##0\ ;\(#,##0\)"/>
    <numFmt numFmtId="167" formatCode="[$-409]dd/mmm/yy;@"/>
    <numFmt numFmtId="168" formatCode="_(* #,##0.00000_);_(* \(#,##0.00000\);_(* &quot;-&quot;??_);_(@_)"/>
    <numFmt numFmtId="169" formatCode="&quot;$&quot;#,##0.00"/>
    <numFmt numFmtId="171" formatCode="0.0000"/>
    <numFmt numFmtId="172" formatCode="#,##0.0_);[Red]\(#,##0.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indexed="9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9"/>
      <name val="Times New Roman"/>
      <family val="1"/>
    </font>
    <font>
      <b/>
      <u/>
      <sz val="11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" fontId="6" fillId="0" borderId="0" applyFont="0" applyFill="0" applyBorder="0" applyAlignment="0" applyProtection="0"/>
    <xf numFmtId="167" fontId="3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</cellStyleXfs>
  <cellXfs count="252">
    <xf numFmtId="0" fontId="0" fillId="0" borderId="0" xfId="0"/>
    <xf numFmtId="0" fontId="2" fillId="0" borderId="0" xfId="0" applyFont="1" applyAlignment="1">
      <alignment horizontal="left"/>
    </xf>
    <xf numFmtId="49" fontId="4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left"/>
    </xf>
    <xf numFmtId="0" fontId="2" fillId="0" borderId="0" xfId="0" applyFont="1"/>
    <xf numFmtId="164" fontId="5" fillId="0" borderId="0" xfId="2" quotePrefix="1" applyNumberFormat="1" applyFont="1" applyAlignment="1">
      <alignment horizontal="left"/>
    </xf>
    <xf numFmtId="38" fontId="5" fillId="0" borderId="0" xfId="2" applyNumberFormat="1" applyFont="1" applyAlignment="1">
      <alignment horizontal="left"/>
    </xf>
    <xf numFmtId="49" fontId="7" fillId="0" borderId="0" xfId="2" applyNumberFormat="1" applyFont="1" applyAlignment="1">
      <alignment horizontal="center"/>
    </xf>
    <xf numFmtId="38" fontId="4" fillId="0" borderId="0" xfId="2" applyNumberFormat="1" applyFont="1" applyAlignment="1">
      <alignment horizontal="center"/>
    </xf>
    <xf numFmtId="166" fontId="4" fillId="0" borderId="0" xfId="2" quotePrefix="1" applyNumberFormat="1" applyFont="1" applyAlignment="1">
      <alignment horizontal="center"/>
    </xf>
    <xf numFmtId="165" fontId="3" fillId="0" borderId="0" xfId="0" applyNumberFormat="1" applyFont="1"/>
    <xf numFmtId="166" fontId="4" fillId="0" borderId="0" xfId="2" applyNumberFormat="1" applyFont="1" applyAlignment="1">
      <alignment horizontal="center"/>
    </xf>
    <xf numFmtId="38" fontId="3" fillId="0" borderId="0" xfId="0" applyNumberFormat="1" applyFont="1" applyAlignment="1">
      <alignment horizontal="left"/>
    </xf>
    <xf numFmtId="41" fontId="5" fillId="0" borderId="1" xfId="2" applyNumberFormat="1" applyFont="1" applyBorder="1" applyAlignment="1">
      <alignment horizontal="right"/>
    </xf>
    <xf numFmtId="41" fontId="5" fillId="0" borderId="0" xfId="2" applyNumberFormat="1" applyFont="1" applyAlignment="1">
      <alignment horizontal="center"/>
    </xf>
    <xf numFmtId="41" fontId="5" fillId="0" borderId="0" xfId="2" applyNumberFormat="1" applyFont="1" applyAlignment="1">
      <alignment horizontal="right"/>
    </xf>
    <xf numFmtId="0" fontId="3" fillId="0" borderId="0" xfId="0" applyFont="1"/>
    <xf numFmtId="41" fontId="5" fillId="0" borderId="3" xfId="2" applyNumberFormat="1" applyFont="1" applyBorder="1" applyAlignment="1">
      <alignment horizontal="right"/>
    </xf>
    <xf numFmtId="164" fontId="5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2" fillId="0" borderId="0" xfId="2" applyNumberFormat="1" applyFont="1" applyAlignment="1">
      <alignment horizontal="left"/>
    </xf>
    <xf numFmtId="166" fontId="7" fillId="0" borderId="0" xfId="2" applyNumberFormat="1" applyFont="1" applyAlignment="1">
      <alignment horizontal="center"/>
    </xf>
    <xf numFmtId="165" fontId="3" fillId="0" borderId="0" xfId="5" applyNumberFormat="1" applyFont="1" applyAlignment="1">
      <alignment horizontal="center"/>
    </xf>
    <xf numFmtId="165" fontId="5" fillId="0" borderId="0" xfId="1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166" fontId="12" fillId="0" borderId="0" xfId="2" applyNumberFormat="1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5" fillId="0" borderId="1" xfId="3" applyNumberFormat="1" applyFont="1" applyBorder="1" applyAlignment="1">
      <alignment horizontal="right"/>
    </xf>
    <xf numFmtId="41" fontId="5" fillId="0" borderId="0" xfId="3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vertical="center"/>
    </xf>
    <xf numFmtId="3" fontId="5" fillId="0" borderId="0" xfId="3" applyNumberFormat="1" applyFont="1" applyAlignment="1">
      <alignment horizontal="right"/>
    </xf>
    <xf numFmtId="38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/>
    </xf>
    <xf numFmtId="37" fontId="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171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0" xfId="7" applyNumberFormat="1" applyFont="1" applyAlignment="1">
      <alignment horizontal="center" vertical="center"/>
    </xf>
    <xf numFmtId="0" fontId="7" fillId="0" borderId="0" xfId="0" applyFont="1"/>
    <xf numFmtId="0" fontId="14" fillId="0" borderId="0" xfId="0" applyFont="1" applyAlignment="1">
      <alignment horizontal="center"/>
    </xf>
    <xf numFmtId="165" fontId="3" fillId="0" borderId="4" xfId="7" applyNumberFormat="1" applyFont="1" applyBorder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165" fontId="5" fillId="0" borderId="4" xfId="0" applyNumberFormat="1" applyFont="1" applyBorder="1" applyAlignment="1">
      <alignment horizontal="right"/>
    </xf>
    <xf numFmtId="165" fontId="5" fillId="0" borderId="4" xfId="7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5" fillId="0" borderId="1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left"/>
    </xf>
    <xf numFmtId="165" fontId="15" fillId="0" borderId="0" xfId="0" applyNumberFormat="1" applyFont="1"/>
    <xf numFmtId="37" fontId="3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5" fontId="5" fillId="0" borderId="0" xfId="0" applyNumberFormat="1" applyFont="1"/>
    <xf numFmtId="0" fontId="3" fillId="0" borderId="0" xfId="0" applyFont="1" applyAlignment="1">
      <alignment horizontal="center"/>
    </xf>
    <xf numFmtId="165" fontId="16" fillId="0" borderId="0" xfId="7" applyNumberFormat="1" applyFont="1" applyAlignment="1">
      <alignment horizontal="center" vertical="center"/>
    </xf>
    <xf numFmtId="0" fontId="2" fillId="0" borderId="0" xfId="0" applyFont="1" applyAlignment="1">
      <alignment horizontal="left" indent="1"/>
    </xf>
    <xf numFmtId="37" fontId="3" fillId="0" borderId="0" xfId="7" applyNumberFormat="1" applyFont="1" applyAlignment="1">
      <alignment vertical="center"/>
    </xf>
    <xf numFmtId="165" fontId="5" fillId="0" borderId="1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5" fontId="3" fillId="0" borderId="0" xfId="1" applyNumberFormat="1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5" fillId="0" borderId="5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5" fillId="0" borderId="4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5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5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right"/>
    </xf>
    <xf numFmtId="38" fontId="3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left"/>
    </xf>
    <xf numFmtId="41" fontId="3" fillId="0" borderId="0" xfId="2" applyNumberFormat="1" applyFont="1" applyAlignment="1">
      <alignment horizontal="center"/>
    </xf>
    <xf numFmtId="165" fontId="3" fillId="0" borderId="0" xfId="4" applyNumberFormat="1" applyFont="1" applyAlignment="1">
      <alignment horizontal="right"/>
    </xf>
    <xf numFmtId="164" fontId="3" fillId="0" borderId="0" xfId="2" applyNumberFormat="1" applyFont="1" applyAlignment="1">
      <alignment horizontal="center"/>
    </xf>
    <xf numFmtId="165" fontId="3" fillId="0" borderId="0" xfId="2" applyNumberFormat="1" applyFont="1" applyAlignment="1">
      <alignment horizontal="right"/>
    </xf>
    <xf numFmtId="41" fontId="3" fillId="0" borderId="0" xfId="2" applyNumberFormat="1" applyFont="1" applyAlignment="1">
      <alignment horizontal="right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43" fontId="5" fillId="0" borderId="3" xfId="0" applyNumberFormat="1" applyFont="1" applyBorder="1" applyAlignment="1">
      <alignment horizontal="center"/>
    </xf>
    <xf numFmtId="165" fontId="5" fillId="0" borderId="0" xfId="7" applyNumberFormat="1" applyFont="1" applyAlignment="1">
      <alignment horizontal="right" vertical="center"/>
    </xf>
    <xf numFmtId="165" fontId="16" fillId="0" borderId="0" xfId="7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43" fontId="5" fillId="0" borderId="0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3" fillId="0" borderId="0" xfId="1" quotePrefix="1" applyNumberFormat="1" applyFont="1" applyAlignment="1">
      <alignment horizontal="center"/>
    </xf>
    <xf numFmtId="38" fontId="3" fillId="0" borderId="4" xfId="0" applyNumberFormat="1" applyFont="1" applyBorder="1" applyAlignment="1">
      <alignment horizontal="right"/>
    </xf>
    <xf numFmtId="38" fontId="5" fillId="0" borderId="1" xfId="0" applyNumberFormat="1" applyFont="1" applyBorder="1" applyAlignment="1">
      <alignment horizontal="right"/>
    </xf>
    <xf numFmtId="38" fontId="5" fillId="0" borderId="0" xfId="0" applyNumberFormat="1" applyFont="1" applyAlignment="1">
      <alignment horizontal="right"/>
    </xf>
    <xf numFmtId="165" fontId="3" fillId="0" borderId="0" xfId="7" applyNumberFormat="1" applyFont="1" applyBorder="1" applyAlignment="1">
      <alignment horizontal="center" vertical="center"/>
    </xf>
    <xf numFmtId="37" fontId="3" fillId="0" borderId="0" xfId="7" applyNumberFormat="1" applyFont="1" applyBorder="1" applyAlignment="1">
      <alignment vertical="center"/>
    </xf>
    <xf numFmtId="38" fontId="2" fillId="0" borderId="4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right"/>
    </xf>
    <xf numFmtId="38" fontId="17" fillId="0" borderId="1" xfId="0" applyNumberFormat="1" applyFont="1" applyBorder="1" applyAlignment="1">
      <alignment horizontal="right"/>
    </xf>
    <xf numFmtId="38" fontId="17" fillId="0" borderId="0" xfId="0" applyNumberFormat="1" applyFont="1" applyAlignment="1">
      <alignment horizontal="right"/>
    </xf>
    <xf numFmtId="37" fontId="2" fillId="0" borderId="4" xfId="0" applyNumberFormat="1" applyFont="1" applyBorder="1" applyAlignment="1">
      <alignment horizontal="right"/>
    </xf>
    <xf numFmtId="37" fontId="17" fillId="0" borderId="1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Alignment="1"/>
    <xf numFmtId="0" fontId="2" fillId="0" borderId="0" xfId="0" applyFont="1" applyAlignment="1"/>
    <xf numFmtId="37" fontId="2" fillId="0" borderId="0" xfId="0" applyNumberFormat="1" applyFont="1" applyAlignment="1"/>
    <xf numFmtId="38" fontId="2" fillId="0" borderId="0" xfId="0" applyNumberFormat="1" applyFont="1" applyAlignment="1"/>
    <xf numFmtId="0" fontId="13" fillId="0" borderId="0" xfId="0" applyFont="1" applyAlignment="1"/>
    <xf numFmtId="165" fontId="2" fillId="0" borderId="0" xfId="0" applyNumberFormat="1" applyFont="1" applyAlignment="1"/>
    <xf numFmtId="165" fontId="5" fillId="0" borderId="0" xfId="7" applyNumberFormat="1" applyFont="1" applyAlignment="1">
      <alignment horizontal="center"/>
    </xf>
    <xf numFmtId="0" fontId="7" fillId="0" borderId="0" xfId="0" applyFont="1" applyAlignment="1"/>
    <xf numFmtId="165" fontId="3" fillId="0" borderId="4" xfId="7" applyNumberFormat="1" applyFont="1" applyBorder="1" applyAlignment="1">
      <alignment horizontal="center"/>
    </xf>
    <xf numFmtId="165" fontId="3" fillId="0" borderId="0" xfId="7" applyNumberFormat="1" applyFont="1" applyAlignment="1">
      <alignment horizontal="center"/>
    </xf>
    <xf numFmtId="0" fontId="3" fillId="0" borderId="0" xfId="7" applyFont="1" applyAlignment="1"/>
    <xf numFmtId="165" fontId="5" fillId="0" borderId="4" xfId="7" applyNumberFormat="1" applyFont="1" applyBorder="1" applyAlignment="1">
      <alignment horizontal="center"/>
    </xf>
    <xf numFmtId="165" fontId="3" fillId="0" borderId="0" xfId="7" applyNumberFormat="1" applyFont="1" applyBorder="1" applyAlignment="1">
      <alignment horizontal="center"/>
    </xf>
    <xf numFmtId="0" fontId="2" fillId="0" borderId="0" xfId="0" applyFont="1" applyBorder="1" applyAlignment="1"/>
    <xf numFmtId="165" fontId="18" fillId="0" borderId="0" xfId="7" applyNumberFormat="1" applyFont="1" applyAlignment="1">
      <alignment horizontal="center"/>
    </xf>
    <xf numFmtId="165" fontId="5" fillId="0" borderId="0" xfId="7" applyNumberFormat="1" applyFont="1" applyFill="1" applyAlignment="1">
      <alignment horizontal="center"/>
    </xf>
    <xf numFmtId="165" fontId="3" fillId="0" borderId="4" xfId="7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165" fontId="3" fillId="0" borderId="0" xfId="7" applyNumberFormat="1" applyFont="1" applyFill="1" applyBorder="1" applyAlignment="1">
      <alignment horizontal="center"/>
    </xf>
    <xf numFmtId="165" fontId="2" fillId="0" borderId="0" xfId="1" applyNumberFormat="1" applyFont="1" applyAlignment="1"/>
    <xf numFmtId="164" fontId="3" fillId="0" borderId="0" xfId="3" applyNumberFormat="1" applyFont="1" applyAlignment="1"/>
    <xf numFmtId="165" fontId="3" fillId="0" borderId="0" xfId="0" applyNumberFormat="1" applyFont="1" applyAlignment="1"/>
    <xf numFmtId="38" fontId="5" fillId="0" borderId="0" xfId="2" applyNumberFormat="1" applyFont="1" applyAlignment="1"/>
    <xf numFmtId="38" fontId="3" fillId="0" borderId="0" xfId="2" applyNumberFormat="1" applyFont="1" applyAlignment="1"/>
    <xf numFmtId="164" fontId="5" fillId="0" borderId="0" xfId="2" applyNumberFormat="1" applyFont="1" applyAlignment="1"/>
    <xf numFmtId="38" fontId="4" fillId="0" borderId="0" xfId="2" applyNumberFormat="1" applyFont="1" applyAlignment="1"/>
    <xf numFmtId="38" fontId="7" fillId="0" borderId="0" xfId="2" applyNumberFormat="1" applyFont="1" applyAlignment="1"/>
    <xf numFmtId="0" fontId="3" fillId="0" borderId="0" xfId="2" applyFont="1" applyAlignment="1"/>
    <xf numFmtId="43" fontId="2" fillId="0" borderId="0" xfId="1" applyFont="1" applyAlignment="1"/>
    <xf numFmtId="41" fontId="5" fillId="0" borderId="0" xfId="3" applyNumberFormat="1" applyFont="1" applyAlignment="1"/>
    <xf numFmtId="41" fontId="3" fillId="0" borderId="0" xfId="3" applyNumberFormat="1" applyFont="1" applyAlignment="1"/>
    <xf numFmtId="41" fontId="5" fillId="0" borderId="0" xfId="2" applyNumberFormat="1" applyFont="1" applyAlignment="1"/>
    <xf numFmtId="37" fontId="3" fillId="0" borderId="0" xfId="0" applyNumberFormat="1" applyFont="1" applyAlignment="1"/>
    <xf numFmtId="0" fontId="3" fillId="0" borderId="0" xfId="0" applyFont="1" applyAlignment="1"/>
    <xf numFmtId="0" fontId="5" fillId="0" borderId="0" xfId="2" applyFont="1" applyAlignment="1"/>
    <xf numFmtId="164" fontId="3" fillId="0" borderId="0" xfId="2" applyNumberFormat="1" applyFont="1" applyAlignment="1"/>
    <xf numFmtId="0" fontId="7" fillId="0" borderId="0" xfId="2" applyFont="1" applyAlignment="1"/>
    <xf numFmtId="4" fontId="3" fillId="0" borderId="0" xfId="3" applyFont="1" applyAlignment="1"/>
    <xf numFmtId="165" fontId="3" fillId="0" borderId="3" xfId="0" applyNumberFormat="1" applyFont="1" applyBorder="1" applyAlignment="1"/>
    <xf numFmtId="165" fontId="3" fillId="0" borderId="0" xfId="5" applyNumberFormat="1" applyFont="1" applyAlignment="1"/>
    <xf numFmtId="165" fontId="3" fillId="0" borderId="4" xfId="0" applyNumberFormat="1" applyFont="1" applyBorder="1" applyAlignment="1"/>
    <xf numFmtId="165" fontId="3" fillId="0" borderId="4" xfId="2" applyNumberFormat="1" applyFont="1" applyBorder="1" applyAlignment="1"/>
    <xf numFmtId="165" fontId="3" fillId="0" borderId="0" xfId="2" applyNumberFormat="1" applyFont="1" applyAlignment="1"/>
    <xf numFmtId="165" fontId="3" fillId="0" borderId="0" xfId="6" applyNumberFormat="1" applyFont="1" applyAlignment="1"/>
    <xf numFmtId="38" fontId="9" fillId="0" borderId="0" xfId="2" applyNumberFormat="1" applyFont="1" applyAlignment="1"/>
    <xf numFmtId="0" fontId="11" fillId="0" borderId="0" xfId="2" applyFont="1" applyAlignment="1"/>
    <xf numFmtId="169" fontId="5" fillId="0" borderId="0" xfId="2" applyNumberFormat="1" applyFont="1" applyAlignment="1"/>
    <xf numFmtId="38" fontId="3" fillId="0" borderId="0" xfId="0" applyNumberFormat="1" applyFont="1" applyAlignment="1"/>
    <xf numFmtId="38" fontId="5" fillId="0" borderId="0" xfId="0" applyNumberFormat="1" applyFont="1" applyAlignment="1"/>
    <xf numFmtId="38" fontId="7" fillId="0" borderId="0" xfId="0" applyNumberFormat="1" applyFont="1" applyAlignment="1"/>
    <xf numFmtId="166" fontId="7" fillId="0" borderId="0" xfId="0" applyNumberFormat="1" applyFont="1" applyAlignment="1">
      <alignment horizontal="center"/>
    </xf>
    <xf numFmtId="165" fontId="5" fillId="0" borderId="0" xfId="0" applyNumberFormat="1" applyFont="1" applyAlignment="1"/>
    <xf numFmtId="49" fontId="2" fillId="0" borderId="0" xfId="0" applyNumberFormat="1" applyFont="1" applyAlignment="1">
      <alignment horizontal="left"/>
    </xf>
    <xf numFmtId="41" fontId="5" fillId="0" borderId="3" xfId="3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applyNumberFormat="1" applyFont="1" applyBorder="1" applyAlignment="1">
      <alignment horizontal="center"/>
    </xf>
    <xf numFmtId="41" fontId="3" fillId="0" borderId="0" xfId="3" applyNumberFormat="1" applyFont="1" applyAlignment="1">
      <alignment horizontal="right"/>
    </xf>
    <xf numFmtId="43" fontId="5" fillId="0" borderId="0" xfId="0" applyNumberFormat="1" applyFont="1" applyBorder="1" applyAlignment="1">
      <alignment horizontal="right"/>
    </xf>
    <xf numFmtId="38" fontId="5" fillId="0" borderId="0" xfId="0" applyNumberFormat="1" applyFont="1" applyAlignment="1">
      <alignment horizontal="left" vertical="center"/>
    </xf>
    <xf numFmtId="43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38" fontId="3" fillId="2" borderId="0" xfId="0" applyNumberFormat="1" applyFont="1" applyFill="1" applyAlignment="1">
      <alignment horizontal="left" vertical="center"/>
    </xf>
    <xf numFmtId="40" fontId="3" fillId="2" borderId="0" xfId="0" applyNumberFormat="1" applyFont="1" applyFill="1" applyAlignment="1">
      <alignment horizontal="left" vertical="center"/>
    </xf>
    <xf numFmtId="38" fontId="9" fillId="2" borderId="0" xfId="0" applyNumberFormat="1" applyFont="1" applyFill="1" applyAlignment="1">
      <alignment horizontal="left" vertical="center"/>
    </xf>
    <xf numFmtId="172" fontId="3" fillId="2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165" fontId="5" fillId="0" borderId="0" xfId="6" applyNumberFormat="1" applyFont="1" applyAlignment="1">
      <alignment vertical="center"/>
    </xf>
    <xf numFmtId="49" fontId="3" fillId="0" borderId="0" xfId="2" applyNumberFormat="1" applyFont="1" applyAlignment="1"/>
    <xf numFmtId="0" fontId="3" fillId="0" borderId="0" xfId="0" quotePrefix="1" applyNumberFormat="1" applyFont="1" applyAlignment="1"/>
    <xf numFmtId="0" fontId="3" fillId="0" borderId="0" xfId="0" quotePrefix="1" applyNumberFormat="1" applyFont="1" applyAlignment="1">
      <alignment vertical="center"/>
    </xf>
    <xf numFmtId="38" fontId="5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37" fontId="3" fillId="0" borderId="0" xfId="0" quotePrefix="1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0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38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3" fillId="0" borderId="0" xfId="0" quotePrefix="1" applyNumberFormat="1" applyFont="1" applyAlignment="1">
      <alignment horizontal="center" vertical="center"/>
    </xf>
  </cellXfs>
  <cellStyles count="8">
    <cellStyle name="Comma" xfId="1" builtinId="3"/>
    <cellStyle name="Comma 2" xfId="3" xr:uid="{00000000-0005-0000-0000-000001000000}"/>
    <cellStyle name="Comma 2 2 2" xfId="6" xr:uid="{00000000-0005-0000-0000-000002000000}"/>
    <cellStyle name="Comma 6" xfId="5" xr:uid="{00000000-0005-0000-0000-000003000000}"/>
    <cellStyle name="Normal" xfId="0" builtinId="0"/>
    <cellStyle name="Normal 2" xfId="2" xr:uid="{00000000-0005-0000-0000-000005000000}"/>
    <cellStyle name="Normal 5 2" xfId="4" xr:uid="{00000000-0005-0000-0000-000006000000}"/>
    <cellStyle name="Normal_P-06t-gol004a061b-1_031106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4"/>
  <sheetViews>
    <sheetView tabSelected="1" view="pageBreakPreview" zoomScale="64" zoomScaleNormal="100" zoomScaleSheetLayoutView="64" workbookViewId="0">
      <selection activeCell="B27" sqref="B27"/>
    </sheetView>
  </sheetViews>
  <sheetFormatPr defaultColWidth="9.109375" defaultRowHeight="13.8"/>
  <cols>
    <col min="1" max="1" width="7.44140625" style="1" customWidth="1"/>
    <col min="2" max="2" width="45" style="176" customWidth="1"/>
    <col min="3" max="3" width="7.5546875" style="2" customWidth="1"/>
    <col min="4" max="4" width="16.44140625" style="177" bestFit="1" customWidth="1"/>
    <col min="5" max="5" width="1" style="188" customWidth="1"/>
    <col min="6" max="6" width="16.44140625" style="177" bestFit="1" customWidth="1"/>
    <col min="7" max="7" width="1" style="188" customWidth="1"/>
    <col min="8" max="8" width="16.44140625" style="177" bestFit="1" customWidth="1"/>
    <col min="9" max="9" width="1" style="173" customWidth="1"/>
    <col min="10" max="10" width="16.44140625" style="177" bestFit="1" customWidth="1"/>
    <col min="11" max="11" width="13.88671875" style="154" customWidth="1"/>
    <col min="12" max="16384" width="9.109375" style="154"/>
  </cols>
  <sheetData>
    <row r="1" spans="1:11" ht="21.9" customHeight="1">
      <c r="B1" s="6" t="s">
        <v>0</v>
      </c>
      <c r="D1" s="3"/>
      <c r="E1" s="108"/>
      <c r="F1" s="3"/>
      <c r="G1" s="108"/>
      <c r="H1" s="3"/>
      <c r="J1" s="3"/>
    </row>
    <row r="2" spans="1:11" ht="21.9" customHeight="1">
      <c r="B2" s="6" t="s">
        <v>1</v>
      </c>
      <c r="D2" s="3"/>
      <c r="E2" s="108"/>
      <c r="F2" s="3"/>
      <c r="G2" s="108"/>
      <c r="H2" s="5"/>
      <c r="J2" s="5"/>
    </row>
    <row r="3" spans="1:11" ht="21.9" customHeight="1">
      <c r="B3" s="6"/>
      <c r="D3" s="3"/>
      <c r="E3" s="108"/>
      <c r="F3" s="3"/>
      <c r="G3" s="108"/>
      <c r="H3" s="5"/>
      <c r="J3" s="5"/>
    </row>
    <row r="4" spans="1:11" ht="21.9" customHeight="1">
      <c r="B4" s="175"/>
      <c r="C4" s="7"/>
      <c r="D4" s="236" t="s">
        <v>2</v>
      </c>
      <c r="E4" s="236"/>
      <c r="F4" s="236"/>
      <c r="G4" s="175"/>
      <c r="H4" s="236" t="s">
        <v>3</v>
      </c>
      <c r="I4" s="236"/>
      <c r="J4" s="236"/>
    </row>
    <row r="5" spans="1:11" ht="21.9" customHeight="1">
      <c r="B5" s="175"/>
      <c r="C5" s="7"/>
      <c r="D5" s="236" t="s">
        <v>4</v>
      </c>
      <c r="E5" s="236"/>
      <c r="F5" s="236"/>
      <c r="G5" s="175"/>
      <c r="H5" s="236" t="s">
        <v>4</v>
      </c>
      <c r="I5" s="236"/>
      <c r="J5" s="236"/>
    </row>
    <row r="6" spans="1:11" ht="21.9" customHeight="1">
      <c r="D6" s="237" t="s">
        <v>5</v>
      </c>
      <c r="E6" s="237"/>
      <c r="F6" s="237"/>
      <c r="G6" s="233"/>
      <c r="H6" s="237" t="s">
        <v>5</v>
      </c>
      <c r="I6" s="237"/>
      <c r="J6" s="237"/>
    </row>
    <row r="7" spans="1:11" ht="21.9" customHeight="1">
      <c r="B7" s="6" t="s">
        <v>6</v>
      </c>
      <c r="C7" s="2" t="s">
        <v>7</v>
      </c>
      <c r="D7" s="109">
        <v>2019</v>
      </c>
      <c r="E7" s="110"/>
      <c r="F7" s="109">
        <v>2018</v>
      </c>
      <c r="G7" s="110"/>
      <c r="H7" s="109">
        <v>2019</v>
      </c>
      <c r="I7" s="110"/>
      <c r="J7" s="109">
        <v>2018</v>
      </c>
    </row>
    <row r="8" spans="1:11" ht="21.9" customHeight="1">
      <c r="B8" s="111"/>
      <c r="E8" s="178"/>
      <c r="G8" s="8" t="s">
        <v>8</v>
      </c>
      <c r="H8" s="178"/>
      <c r="I8" s="178"/>
      <c r="J8" s="178"/>
    </row>
    <row r="9" spans="1:11" ht="21.9" customHeight="1">
      <c r="B9" s="179" t="s">
        <v>9</v>
      </c>
      <c r="C9" s="7"/>
      <c r="E9" s="177"/>
      <c r="G9" s="177"/>
    </row>
    <row r="10" spans="1:11" ht="21.9" customHeight="1">
      <c r="B10" s="111" t="s">
        <v>10</v>
      </c>
      <c r="C10" s="9">
        <v>5</v>
      </c>
      <c r="D10" s="174">
        <v>1348200</v>
      </c>
      <c r="E10" s="174"/>
      <c r="F10" s="174">
        <v>1018444</v>
      </c>
      <c r="G10" s="174"/>
      <c r="H10" s="174">
        <v>29917</v>
      </c>
      <c r="I10" s="174"/>
      <c r="J10" s="174">
        <v>38348</v>
      </c>
    </row>
    <row r="11" spans="1:11" ht="21.9" customHeight="1">
      <c r="B11" s="111" t="s">
        <v>11</v>
      </c>
      <c r="C11" s="11">
        <v>6</v>
      </c>
      <c r="D11" s="174">
        <v>8830</v>
      </c>
      <c r="E11" s="174"/>
      <c r="F11" s="174">
        <v>8748</v>
      </c>
      <c r="G11" s="174"/>
      <c r="H11" s="174">
        <v>0</v>
      </c>
      <c r="I11" s="174"/>
      <c r="J11" s="174">
        <v>0</v>
      </c>
    </row>
    <row r="12" spans="1:11" ht="21.9" customHeight="1">
      <c r="A12" s="12"/>
      <c r="B12" s="180" t="s">
        <v>12</v>
      </c>
      <c r="C12" s="9" t="s">
        <v>202</v>
      </c>
      <c r="D12" s="174">
        <v>39860</v>
      </c>
      <c r="E12" s="174"/>
      <c r="F12" s="174">
        <v>66624</v>
      </c>
      <c r="G12" s="174"/>
      <c r="H12" s="174">
        <v>33141</v>
      </c>
      <c r="I12" s="174"/>
      <c r="J12" s="174">
        <v>45134</v>
      </c>
    </row>
    <row r="13" spans="1:11" ht="21.9" customHeight="1">
      <c r="A13" s="12"/>
      <c r="B13" s="180" t="s">
        <v>13</v>
      </c>
      <c r="C13" s="9"/>
      <c r="D13" s="174">
        <v>125085</v>
      </c>
      <c r="E13" s="174"/>
      <c r="F13" s="174">
        <v>120205</v>
      </c>
      <c r="G13" s="174"/>
      <c r="H13" s="174">
        <v>18485</v>
      </c>
      <c r="I13" s="174"/>
      <c r="J13" s="174">
        <v>17204</v>
      </c>
    </row>
    <row r="14" spans="1:11" ht="21.9" customHeight="1">
      <c r="B14" s="111" t="s">
        <v>15</v>
      </c>
      <c r="C14" s="9" t="s">
        <v>203</v>
      </c>
      <c r="D14" s="174">
        <v>31078189</v>
      </c>
      <c r="E14" s="174"/>
      <c r="F14" s="174">
        <v>23508787</v>
      </c>
      <c r="G14" s="174"/>
      <c r="H14" s="174">
        <v>0</v>
      </c>
      <c r="I14" s="174"/>
      <c r="J14" s="174">
        <v>0</v>
      </c>
    </row>
    <row r="15" spans="1:11" ht="21.9" customHeight="1">
      <c r="B15" s="111" t="s">
        <v>172</v>
      </c>
      <c r="C15" s="9"/>
      <c r="D15" s="174">
        <v>774841</v>
      </c>
      <c r="E15" s="174"/>
      <c r="F15" s="174">
        <v>238363</v>
      </c>
      <c r="G15" s="174"/>
      <c r="H15" s="174">
        <v>0</v>
      </c>
      <c r="I15" s="174"/>
      <c r="J15" s="174">
        <v>0</v>
      </c>
      <c r="K15" s="181"/>
    </row>
    <row r="16" spans="1:11" ht="21.9" customHeight="1">
      <c r="B16" s="111" t="s">
        <v>16</v>
      </c>
      <c r="C16" s="9">
        <v>9</v>
      </c>
      <c r="D16" s="174">
        <v>240030</v>
      </c>
      <c r="E16" s="174"/>
      <c r="F16" s="174">
        <v>195960</v>
      </c>
      <c r="G16" s="174"/>
      <c r="H16" s="174">
        <v>3427</v>
      </c>
      <c r="I16" s="174"/>
      <c r="J16" s="174">
        <v>2282</v>
      </c>
    </row>
    <row r="17" spans="2:10" ht="21.9" customHeight="1">
      <c r="B17" s="175" t="s">
        <v>173</v>
      </c>
      <c r="C17" s="7"/>
      <c r="D17" s="13">
        <f>SUM(D10:D16)</f>
        <v>33615035</v>
      </c>
      <c r="E17" s="14" t="s">
        <v>17</v>
      </c>
      <c r="F17" s="13">
        <f>SUM(F10:F16)</f>
        <v>25157131</v>
      </c>
      <c r="G17" s="14" t="s">
        <v>17</v>
      </c>
      <c r="H17" s="13">
        <f>SUM(H10:H16)</f>
        <v>84970</v>
      </c>
      <c r="I17" s="182" t="s">
        <v>17</v>
      </c>
      <c r="J17" s="13">
        <f>SUM(J10:J16)</f>
        <v>102968</v>
      </c>
    </row>
    <row r="18" spans="2:10" ht="21.9" customHeight="1">
      <c r="B18" s="112"/>
      <c r="D18" s="15"/>
      <c r="E18" s="14"/>
      <c r="F18" s="15"/>
      <c r="G18" s="113"/>
      <c r="H18" s="14"/>
      <c r="I18" s="183"/>
      <c r="J18" s="14"/>
    </row>
    <row r="19" spans="2:10" ht="21.9" customHeight="1">
      <c r="B19" s="179" t="s">
        <v>18</v>
      </c>
      <c r="C19" s="7"/>
      <c r="D19" s="15"/>
      <c r="E19" s="14"/>
      <c r="F19" s="114"/>
      <c r="G19" s="113"/>
      <c r="H19" s="184"/>
      <c r="I19" s="183"/>
      <c r="J19" s="114"/>
    </row>
    <row r="20" spans="2:10" ht="21.9" customHeight="1">
      <c r="B20" s="176" t="s">
        <v>19</v>
      </c>
      <c r="C20" s="9">
        <v>6</v>
      </c>
      <c r="D20" s="174">
        <v>1248</v>
      </c>
      <c r="E20" s="174"/>
      <c r="F20" s="174">
        <v>5248</v>
      </c>
      <c r="G20" s="174"/>
      <c r="H20" s="174">
        <v>0</v>
      </c>
      <c r="I20" s="174"/>
      <c r="J20" s="174">
        <v>0</v>
      </c>
    </row>
    <row r="21" spans="2:10" ht="21.9" customHeight="1">
      <c r="B21" s="112" t="s">
        <v>20</v>
      </c>
      <c r="C21" s="9">
        <v>10</v>
      </c>
      <c r="D21" s="174">
        <v>1888697</v>
      </c>
      <c r="E21" s="174"/>
      <c r="F21" s="174">
        <v>1965092</v>
      </c>
      <c r="G21" s="174"/>
      <c r="H21" s="174">
        <v>2398538</v>
      </c>
      <c r="I21" s="174"/>
      <c r="J21" s="174">
        <v>2378138</v>
      </c>
    </row>
    <row r="22" spans="2:10" ht="21.9" customHeight="1">
      <c r="B22" s="112" t="s">
        <v>21</v>
      </c>
      <c r="C22" s="9">
        <v>11</v>
      </c>
      <c r="D22" s="174">
        <v>0</v>
      </c>
      <c r="E22" s="174"/>
      <c r="F22" s="174">
        <v>0</v>
      </c>
      <c r="G22" s="174"/>
      <c r="H22" s="174">
        <v>5830890</v>
      </c>
      <c r="I22" s="174"/>
      <c r="J22" s="174">
        <v>5830890</v>
      </c>
    </row>
    <row r="23" spans="2:10" ht="21.9" customHeight="1">
      <c r="B23" s="112" t="s">
        <v>239</v>
      </c>
      <c r="C23" s="9">
        <v>10</v>
      </c>
      <c r="D23" s="174">
        <v>1299491</v>
      </c>
      <c r="E23" s="174"/>
      <c r="F23" s="174">
        <v>1435217</v>
      </c>
      <c r="G23" s="174"/>
      <c r="H23" s="174">
        <v>0</v>
      </c>
      <c r="I23" s="174"/>
      <c r="J23" s="174">
        <v>0</v>
      </c>
    </row>
    <row r="24" spans="2:10" ht="21.9" customHeight="1">
      <c r="B24" s="112" t="s">
        <v>14</v>
      </c>
      <c r="C24" s="9">
        <v>4</v>
      </c>
      <c r="D24" s="174">
        <v>0</v>
      </c>
      <c r="E24" s="174"/>
      <c r="F24" s="174">
        <v>0</v>
      </c>
      <c r="G24" s="174"/>
      <c r="H24" s="174">
        <v>2568</v>
      </c>
      <c r="I24" s="174"/>
      <c r="J24" s="174">
        <v>2568</v>
      </c>
    </row>
    <row r="25" spans="2:10" ht="21.9" customHeight="1">
      <c r="B25" s="112" t="s">
        <v>22</v>
      </c>
      <c r="C25" s="154"/>
      <c r="D25" s="174"/>
      <c r="E25" s="186"/>
      <c r="F25" s="174"/>
      <c r="G25" s="186"/>
      <c r="H25" s="174"/>
      <c r="I25" s="186"/>
      <c r="J25" s="174"/>
    </row>
    <row r="26" spans="2:10" ht="21.9" customHeight="1">
      <c r="B26" s="112" t="s">
        <v>23</v>
      </c>
      <c r="C26" s="9">
        <v>4</v>
      </c>
      <c r="D26" s="174">
        <v>232583</v>
      </c>
      <c r="E26" s="174"/>
      <c r="F26" s="174">
        <v>232583</v>
      </c>
      <c r="G26" s="174"/>
      <c r="H26" s="174">
        <v>23136675</v>
      </c>
      <c r="I26" s="174"/>
      <c r="J26" s="174">
        <v>17832741</v>
      </c>
    </row>
    <row r="27" spans="2:10" ht="21.9" customHeight="1">
      <c r="B27" s="112" t="s">
        <v>24</v>
      </c>
      <c r="C27" s="11"/>
      <c r="D27" s="174">
        <v>1626</v>
      </c>
      <c r="E27" s="174"/>
      <c r="F27" s="174">
        <v>1626</v>
      </c>
      <c r="G27" s="174"/>
      <c r="H27" s="174">
        <v>0</v>
      </c>
      <c r="I27" s="174"/>
      <c r="J27" s="174">
        <v>0</v>
      </c>
    </row>
    <row r="28" spans="2:10" ht="21.9" customHeight="1">
      <c r="B28" s="112" t="s">
        <v>25</v>
      </c>
      <c r="C28" s="9">
        <v>13</v>
      </c>
      <c r="D28" s="174">
        <v>5856471</v>
      </c>
      <c r="E28" s="174"/>
      <c r="F28" s="174">
        <v>6222988</v>
      </c>
      <c r="G28" s="174"/>
      <c r="H28" s="174">
        <v>3504455</v>
      </c>
      <c r="I28" s="174"/>
      <c r="J28" s="174">
        <v>3692711</v>
      </c>
    </row>
    <row r="29" spans="2:10" ht="21.9" customHeight="1">
      <c r="B29" s="176" t="s">
        <v>26</v>
      </c>
      <c r="C29" s="9" t="s">
        <v>204</v>
      </c>
      <c r="D29" s="174">
        <v>915496</v>
      </c>
      <c r="E29" s="174"/>
      <c r="F29" s="174">
        <v>966843</v>
      </c>
      <c r="G29" s="174"/>
      <c r="H29" s="174">
        <v>378804</v>
      </c>
      <c r="I29" s="174"/>
      <c r="J29" s="174">
        <v>404611</v>
      </c>
    </row>
    <row r="30" spans="2:10" ht="21.9" customHeight="1">
      <c r="B30" s="112" t="s">
        <v>27</v>
      </c>
      <c r="C30" s="9" t="s">
        <v>205</v>
      </c>
      <c r="D30" s="174">
        <v>2545776</v>
      </c>
      <c r="E30" s="174"/>
      <c r="F30" s="174">
        <v>2462607</v>
      </c>
      <c r="G30" s="174"/>
      <c r="H30" s="174">
        <v>993765</v>
      </c>
      <c r="I30" s="174"/>
      <c r="J30" s="174">
        <v>910946</v>
      </c>
    </row>
    <row r="31" spans="2:10" ht="21.9" customHeight="1">
      <c r="B31" s="112" t="s">
        <v>28</v>
      </c>
      <c r="C31" s="9">
        <v>16</v>
      </c>
      <c r="D31" s="174">
        <v>60307</v>
      </c>
      <c r="E31" s="174"/>
      <c r="F31" s="174">
        <v>37908</v>
      </c>
      <c r="G31" s="174"/>
      <c r="H31" s="174">
        <v>56350</v>
      </c>
      <c r="I31" s="174"/>
      <c r="J31" s="174">
        <v>34154</v>
      </c>
    </row>
    <row r="32" spans="2:10" ht="21.9" customHeight="1">
      <c r="B32" s="112" t="s">
        <v>29</v>
      </c>
      <c r="C32" s="9">
        <v>17</v>
      </c>
      <c r="D32" s="174">
        <v>345660</v>
      </c>
      <c r="E32" s="174"/>
      <c r="F32" s="174">
        <v>277626</v>
      </c>
      <c r="G32" s="174"/>
      <c r="H32" s="174">
        <v>83524</v>
      </c>
      <c r="I32" s="174"/>
      <c r="J32" s="174">
        <v>69326</v>
      </c>
    </row>
    <row r="33" spans="2:10" ht="21.9" customHeight="1">
      <c r="B33" s="111" t="s">
        <v>30</v>
      </c>
      <c r="C33" s="9"/>
      <c r="D33" s="174">
        <v>376230</v>
      </c>
      <c r="E33" s="174"/>
      <c r="F33" s="174">
        <v>394977</v>
      </c>
      <c r="G33" s="174"/>
      <c r="H33" s="174">
        <v>0</v>
      </c>
      <c r="I33" s="174"/>
      <c r="J33" s="174">
        <v>0</v>
      </c>
    </row>
    <row r="34" spans="2:10" ht="21.9" customHeight="1">
      <c r="B34" s="112" t="s">
        <v>31</v>
      </c>
      <c r="C34" s="9">
        <v>18</v>
      </c>
      <c r="D34" s="174">
        <v>59479</v>
      </c>
      <c r="E34" s="174"/>
      <c r="F34" s="174">
        <v>41812</v>
      </c>
      <c r="G34" s="174"/>
      <c r="H34" s="174">
        <v>15535</v>
      </c>
      <c r="I34" s="174"/>
      <c r="J34" s="174">
        <v>9190</v>
      </c>
    </row>
    <row r="35" spans="2:10" ht="21.9" customHeight="1">
      <c r="B35" s="175" t="s">
        <v>32</v>
      </c>
      <c r="C35" s="7"/>
      <c r="D35" s="13">
        <f>SUM(D20:D34)</f>
        <v>13583064</v>
      </c>
      <c r="E35" s="14"/>
      <c r="F35" s="13">
        <f>SUM(F20:F34)</f>
        <v>14044527</v>
      </c>
      <c r="G35" s="14" t="s">
        <v>17</v>
      </c>
      <c r="H35" s="13">
        <f>SUM(H20:H34)</f>
        <v>36401104</v>
      </c>
      <c r="I35" s="182" t="s">
        <v>17</v>
      </c>
      <c r="J35" s="13">
        <f>SUM(J20:J34)</f>
        <v>31165275</v>
      </c>
    </row>
    <row r="36" spans="2:10" ht="21.9" customHeight="1">
      <c r="B36" s="175"/>
      <c r="C36" s="7"/>
      <c r="D36" s="15" t="s">
        <v>17</v>
      </c>
      <c r="E36" s="113"/>
      <c r="F36" s="15" t="s">
        <v>17</v>
      </c>
      <c r="G36" s="113" t="s">
        <v>17</v>
      </c>
      <c r="H36" s="15" t="s">
        <v>17</v>
      </c>
      <c r="I36" s="183" t="s">
        <v>17</v>
      </c>
      <c r="J36" s="15" t="s">
        <v>17</v>
      </c>
    </row>
    <row r="37" spans="2:10" ht="21.9" customHeight="1" thickBot="1">
      <c r="B37" s="175" t="s">
        <v>33</v>
      </c>
      <c r="C37" s="7"/>
      <c r="D37" s="17">
        <f>D17+D35</f>
        <v>47198099</v>
      </c>
      <c r="E37" s="14"/>
      <c r="F37" s="17">
        <f>F17+F35</f>
        <v>39201658</v>
      </c>
      <c r="G37" s="113" t="s">
        <v>17</v>
      </c>
      <c r="H37" s="17">
        <f>H17+H35</f>
        <v>36486074</v>
      </c>
      <c r="I37" s="183" t="s">
        <v>17</v>
      </c>
      <c r="J37" s="17">
        <f>J17+J35</f>
        <v>31268243</v>
      </c>
    </row>
    <row r="38" spans="2:10" ht="21.9" customHeight="1" thickTop="1">
      <c r="B38" s="175"/>
      <c r="C38" s="7"/>
      <c r="D38" s="18"/>
      <c r="E38" s="19"/>
      <c r="F38" s="18"/>
      <c r="G38" s="115" t="s">
        <v>17</v>
      </c>
      <c r="H38" s="18" t="s">
        <v>17</v>
      </c>
      <c r="I38" s="173" t="s">
        <v>17</v>
      </c>
      <c r="J38" s="18" t="s">
        <v>17</v>
      </c>
    </row>
    <row r="39" spans="2:10" ht="21.9" customHeight="1">
      <c r="B39" s="6" t="s">
        <v>0</v>
      </c>
      <c r="D39" s="3"/>
      <c r="E39" s="108"/>
      <c r="F39" s="3"/>
      <c r="G39" s="108"/>
      <c r="H39" s="3"/>
      <c r="J39" s="3"/>
    </row>
    <row r="40" spans="2:10" ht="21.9" customHeight="1">
      <c r="B40" s="6" t="s">
        <v>1</v>
      </c>
      <c r="D40" s="3" t="s">
        <v>17</v>
      </c>
      <c r="E40" s="108"/>
      <c r="F40" s="3" t="s">
        <v>17</v>
      </c>
      <c r="G40" s="108" t="s">
        <v>17</v>
      </c>
      <c r="H40" s="5" t="s">
        <v>17</v>
      </c>
      <c r="I40" s="173" t="s">
        <v>17</v>
      </c>
      <c r="J40" s="5" t="s">
        <v>17</v>
      </c>
    </row>
    <row r="41" spans="2:10" ht="21.9" customHeight="1">
      <c r="B41" s="6"/>
      <c r="D41" s="3" t="s">
        <v>17</v>
      </c>
      <c r="E41" s="108"/>
      <c r="F41" s="3" t="s">
        <v>17</v>
      </c>
      <c r="G41" s="108" t="s">
        <v>17</v>
      </c>
      <c r="H41" s="5" t="s">
        <v>17</v>
      </c>
      <c r="I41" s="173" t="s">
        <v>17</v>
      </c>
      <c r="J41" s="5" t="s">
        <v>17</v>
      </c>
    </row>
    <row r="42" spans="2:10" ht="21.9" customHeight="1">
      <c r="C42" s="176"/>
      <c r="D42" s="236" t="s">
        <v>2</v>
      </c>
      <c r="E42" s="236"/>
      <c r="F42" s="236"/>
      <c r="G42" s="175"/>
      <c r="H42" s="236" t="s">
        <v>3</v>
      </c>
      <c r="I42" s="236"/>
      <c r="J42" s="236"/>
    </row>
    <row r="43" spans="2:10" ht="21.9" customHeight="1">
      <c r="B43" s="175"/>
      <c r="C43" s="7"/>
      <c r="D43" s="236" t="s">
        <v>4</v>
      </c>
      <c r="E43" s="236"/>
      <c r="F43" s="236"/>
      <c r="G43" s="175"/>
      <c r="H43" s="236" t="s">
        <v>4</v>
      </c>
      <c r="I43" s="236"/>
      <c r="J43" s="236"/>
    </row>
    <row r="44" spans="2:10" ht="21.9" customHeight="1">
      <c r="B44" s="175"/>
      <c r="C44" s="7"/>
      <c r="D44" s="237" t="s">
        <v>5</v>
      </c>
      <c r="E44" s="237"/>
      <c r="F44" s="237"/>
      <c r="G44" s="233"/>
      <c r="H44" s="237" t="s">
        <v>5</v>
      </c>
      <c r="I44" s="237"/>
      <c r="J44" s="237"/>
    </row>
    <row r="45" spans="2:10" ht="21.9" customHeight="1">
      <c r="B45" s="187" t="s">
        <v>34</v>
      </c>
      <c r="C45" s="2" t="s">
        <v>7</v>
      </c>
      <c r="D45" s="109">
        <v>2019</v>
      </c>
      <c r="E45" s="110"/>
      <c r="F45" s="109">
        <v>2018</v>
      </c>
      <c r="G45" s="110"/>
      <c r="H45" s="109">
        <v>2019</v>
      </c>
      <c r="I45" s="110"/>
      <c r="J45" s="109">
        <v>2018</v>
      </c>
    </row>
    <row r="46" spans="2:10" ht="21.9" customHeight="1">
      <c r="B46" s="111"/>
      <c r="G46" s="8" t="s">
        <v>8</v>
      </c>
    </row>
    <row r="47" spans="2:10" ht="21.9" customHeight="1">
      <c r="B47" s="189" t="s">
        <v>35</v>
      </c>
      <c r="F47" s="114"/>
      <c r="G47" s="188" t="s">
        <v>17</v>
      </c>
      <c r="I47" s="173" t="s">
        <v>17</v>
      </c>
      <c r="J47" s="114"/>
    </row>
    <row r="48" spans="2:10" ht="21.9" customHeight="1">
      <c r="B48" s="111" t="s">
        <v>36</v>
      </c>
      <c r="C48" s="9">
        <v>19</v>
      </c>
      <c r="D48" s="174">
        <v>5092047</v>
      </c>
      <c r="E48" s="174"/>
      <c r="F48" s="174">
        <v>3412660</v>
      </c>
      <c r="G48" s="174"/>
      <c r="H48" s="174">
        <v>3675412</v>
      </c>
      <c r="I48" s="174"/>
      <c r="J48" s="174">
        <v>2908795</v>
      </c>
    </row>
    <row r="49" spans="2:10" ht="21.9" customHeight="1">
      <c r="B49" s="111" t="s">
        <v>37</v>
      </c>
      <c r="C49" s="9" t="s">
        <v>234</v>
      </c>
      <c r="D49" s="174">
        <v>2862726</v>
      </c>
      <c r="E49" s="174"/>
      <c r="F49" s="174">
        <v>2242974</v>
      </c>
      <c r="G49" s="174"/>
      <c r="H49" s="174">
        <v>16359</v>
      </c>
      <c r="I49" s="174"/>
      <c r="J49" s="174">
        <v>7299</v>
      </c>
    </row>
    <row r="50" spans="2:10" ht="21.9" customHeight="1">
      <c r="B50" s="111" t="s">
        <v>38</v>
      </c>
      <c r="C50" s="20">
        <v>4</v>
      </c>
      <c r="D50" s="174">
        <v>1096254</v>
      </c>
      <c r="E50" s="174"/>
      <c r="F50" s="174">
        <v>1123518</v>
      </c>
      <c r="G50" s="174"/>
      <c r="H50" s="174">
        <v>325979</v>
      </c>
      <c r="I50" s="174"/>
      <c r="J50" s="174">
        <v>248653</v>
      </c>
    </row>
    <row r="51" spans="2:10" ht="21.9" customHeight="1">
      <c r="B51" s="112" t="s">
        <v>39</v>
      </c>
      <c r="C51" s="9">
        <v>4</v>
      </c>
      <c r="D51" s="174">
        <v>170</v>
      </c>
      <c r="E51" s="174"/>
      <c r="F51" s="174">
        <v>28</v>
      </c>
      <c r="G51" s="174"/>
      <c r="H51" s="174">
        <v>158</v>
      </c>
      <c r="I51" s="174"/>
      <c r="J51" s="174">
        <v>19795</v>
      </c>
    </row>
    <row r="52" spans="2:10" ht="21.9" customHeight="1">
      <c r="B52" s="112" t="s">
        <v>40</v>
      </c>
      <c r="C52" s="9"/>
      <c r="D52" s="174"/>
      <c r="E52" s="116"/>
      <c r="F52" s="174"/>
      <c r="G52" s="190"/>
      <c r="H52" s="174"/>
      <c r="I52" s="190"/>
      <c r="J52" s="174"/>
    </row>
    <row r="53" spans="2:10" ht="21.9" customHeight="1">
      <c r="B53" s="112" t="s">
        <v>41</v>
      </c>
      <c r="C53" s="9">
        <v>19</v>
      </c>
      <c r="D53" s="174">
        <v>903200</v>
      </c>
      <c r="E53" s="174"/>
      <c r="F53" s="174">
        <v>249000</v>
      </c>
      <c r="G53" s="174"/>
      <c r="H53" s="174">
        <v>0</v>
      </c>
      <c r="I53" s="174"/>
      <c r="J53" s="174">
        <v>0</v>
      </c>
    </row>
    <row r="54" spans="2:10" ht="21.9" customHeight="1">
      <c r="B54" s="112" t="s">
        <v>171</v>
      </c>
      <c r="C54" s="9" t="s">
        <v>218</v>
      </c>
      <c r="D54" s="174">
        <v>250899</v>
      </c>
      <c r="E54" s="174"/>
      <c r="F54" s="174">
        <v>0</v>
      </c>
      <c r="G54" s="174"/>
      <c r="H54" s="174">
        <v>0</v>
      </c>
      <c r="I54" s="174"/>
      <c r="J54" s="174">
        <v>0</v>
      </c>
    </row>
    <row r="55" spans="2:10" ht="21.9" customHeight="1">
      <c r="B55" s="112" t="s">
        <v>42</v>
      </c>
      <c r="C55" s="9" t="s">
        <v>206</v>
      </c>
      <c r="D55" s="174">
        <v>5000000</v>
      </c>
      <c r="E55" s="174"/>
      <c r="F55" s="174">
        <v>0</v>
      </c>
      <c r="G55" s="174"/>
      <c r="H55" s="174">
        <v>5000000</v>
      </c>
      <c r="I55" s="174"/>
      <c r="J55" s="174">
        <v>0</v>
      </c>
    </row>
    <row r="56" spans="2:10" ht="21.9" customHeight="1">
      <c r="B56" s="21" t="s">
        <v>43</v>
      </c>
      <c r="C56" s="9" t="s">
        <v>207</v>
      </c>
      <c r="D56" s="174">
        <v>306818</v>
      </c>
      <c r="E56" s="174"/>
      <c r="F56" s="174">
        <v>306061</v>
      </c>
      <c r="G56" s="174"/>
      <c r="H56" s="174">
        <v>0</v>
      </c>
      <c r="I56" s="174"/>
      <c r="J56" s="174">
        <v>0</v>
      </c>
    </row>
    <row r="57" spans="2:10" ht="21.9" customHeight="1">
      <c r="B57" s="111" t="s">
        <v>44</v>
      </c>
      <c r="C57" s="9"/>
      <c r="D57" s="174">
        <v>236411</v>
      </c>
      <c r="E57" s="174"/>
      <c r="F57" s="174">
        <v>241562</v>
      </c>
      <c r="G57" s="174"/>
      <c r="H57" s="174">
        <v>51759</v>
      </c>
      <c r="I57" s="174"/>
      <c r="J57" s="174">
        <v>34336</v>
      </c>
    </row>
    <row r="58" spans="2:10" ht="21.9" customHeight="1">
      <c r="B58" s="111" t="s">
        <v>45</v>
      </c>
      <c r="C58" s="9">
        <v>25</v>
      </c>
      <c r="D58" s="174">
        <v>0</v>
      </c>
      <c r="E58" s="174"/>
      <c r="F58" s="174">
        <v>16569</v>
      </c>
      <c r="G58" s="174"/>
      <c r="H58" s="174">
        <v>0</v>
      </c>
      <c r="I58" s="174"/>
      <c r="J58" s="174">
        <v>0</v>
      </c>
    </row>
    <row r="59" spans="2:10" ht="21.9" customHeight="1">
      <c r="B59" s="176" t="s">
        <v>46</v>
      </c>
      <c r="C59" s="9">
        <v>22</v>
      </c>
      <c r="D59" s="174">
        <v>363535</v>
      </c>
      <c r="E59" s="174"/>
      <c r="F59" s="174">
        <v>276534</v>
      </c>
      <c r="G59" s="174"/>
      <c r="H59" s="174">
        <v>26810</v>
      </c>
      <c r="I59" s="174"/>
      <c r="J59" s="174">
        <v>6577</v>
      </c>
    </row>
    <row r="60" spans="2:10" ht="21.9" customHeight="1">
      <c r="B60" s="175" t="s">
        <v>47</v>
      </c>
      <c r="C60" s="22"/>
      <c r="D60" s="13">
        <f>SUM(D48:D59)</f>
        <v>16112060</v>
      </c>
      <c r="E60" s="15"/>
      <c r="F60" s="13">
        <f>SUM(F48:F59)</f>
        <v>7868906</v>
      </c>
      <c r="G60" s="15" t="s">
        <v>17</v>
      </c>
      <c r="H60" s="13">
        <f>SUM(H48:H59)</f>
        <v>9096477</v>
      </c>
      <c r="I60" s="182" t="s">
        <v>17</v>
      </c>
      <c r="J60" s="13">
        <f>SUM(J48:J59)</f>
        <v>3225455</v>
      </c>
    </row>
    <row r="61" spans="2:10" ht="21.9" customHeight="1">
      <c r="C61" s="11"/>
      <c r="D61" s="15"/>
      <c r="E61" s="15"/>
      <c r="F61" s="15"/>
      <c r="G61" s="15"/>
      <c r="H61" s="15"/>
      <c r="I61" s="183"/>
      <c r="J61" s="15"/>
    </row>
    <row r="62" spans="2:10" ht="21.9" customHeight="1">
      <c r="B62" s="189" t="s">
        <v>48</v>
      </c>
      <c r="C62" s="11"/>
      <c r="D62" s="18"/>
      <c r="E62" s="18"/>
      <c r="F62" s="18"/>
      <c r="G62" s="18" t="s">
        <v>17</v>
      </c>
      <c r="H62" s="18" t="s">
        <v>17</v>
      </c>
      <c r="I62" s="173" t="s">
        <v>17</v>
      </c>
      <c r="J62" s="114"/>
    </row>
    <row r="63" spans="2:10" ht="21.9" customHeight="1">
      <c r="B63" s="112" t="s">
        <v>49</v>
      </c>
      <c r="C63" s="9">
        <v>19</v>
      </c>
      <c r="D63" s="174">
        <v>1871950</v>
      </c>
      <c r="E63" s="174"/>
      <c r="F63" s="174">
        <v>705618</v>
      </c>
      <c r="G63" s="174">
        <v>0</v>
      </c>
      <c r="H63" s="174">
        <v>0</v>
      </c>
      <c r="I63" s="174">
        <v>0</v>
      </c>
      <c r="J63" s="174">
        <v>0</v>
      </c>
    </row>
    <row r="64" spans="2:10" ht="21.9" customHeight="1">
      <c r="B64" s="112" t="s">
        <v>50</v>
      </c>
      <c r="C64" s="9"/>
      <c r="D64" s="174"/>
      <c r="E64" s="174"/>
      <c r="F64" s="174"/>
      <c r="G64" s="174"/>
      <c r="H64" s="174"/>
      <c r="I64" s="174"/>
      <c r="J64" s="174"/>
    </row>
    <row r="65" spans="2:10" ht="21.9" customHeight="1">
      <c r="B65" s="112" t="s">
        <v>51</v>
      </c>
      <c r="C65" s="9" t="s">
        <v>235</v>
      </c>
      <c r="D65" s="174">
        <v>0</v>
      </c>
      <c r="E65" s="174"/>
      <c r="F65" s="174">
        <v>0</v>
      </c>
      <c r="G65" s="174">
        <v>0</v>
      </c>
      <c r="H65" s="174">
        <v>4922085</v>
      </c>
      <c r="I65" s="174">
        <v>0</v>
      </c>
      <c r="J65" s="174">
        <v>4607990</v>
      </c>
    </row>
    <row r="66" spans="2:10" ht="21.9" customHeight="1">
      <c r="B66" s="112" t="s">
        <v>22</v>
      </c>
      <c r="C66" s="9"/>
      <c r="D66" s="174"/>
      <c r="E66" s="174"/>
      <c r="F66" s="174"/>
      <c r="G66" s="174"/>
      <c r="H66" s="174"/>
      <c r="I66" s="174"/>
      <c r="J66" s="174"/>
    </row>
    <row r="67" spans="2:10" ht="21.9" customHeight="1">
      <c r="B67" s="112" t="s">
        <v>52</v>
      </c>
      <c r="C67" s="9">
        <v>4</v>
      </c>
      <c r="D67" s="174">
        <v>540336</v>
      </c>
      <c r="E67" s="174"/>
      <c r="F67" s="174">
        <v>525537</v>
      </c>
      <c r="G67" s="174">
        <v>0</v>
      </c>
      <c r="H67" s="174">
        <v>0</v>
      </c>
      <c r="I67" s="174">
        <v>0</v>
      </c>
      <c r="J67" s="174">
        <v>0</v>
      </c>
    </row>
    <row r="68" spans="2:10" ht="21.9" customHeight="1">
      <c r="B68" s="112" t="s">
        <v>174</v>
      </c>
      <c r="C68" s="9">
        <v>19</v>
      </c>
      <c r="D68" s="174">
        <v>0</v>
      </c>
      <c r="E68" s="174"/>
      <c r="F68" s="174">
        <v>245388</v>
      </c>
      <c r="G68" s="174"/>
      <c r="H68" s="174">
        <v>0</v>
      </c>
      <c r="I68" s="174"/>
      <c r="J68" s="174">
        <v>0</v>
      </c>
    </row>
    <row r="69" spans="2:10" ht="21.9" customHeight="1">
      <c r="B69" s="112" t="s">
        <v>53</v>
      </c>
      <c r="C69" s="9" t="s">
        <v>206</v>
      </c>
      <c r="D69" s="174">
        <v>4994773</v>
      </c>
      <c r="E69" s="174"/>
      <c r="F69" s="174">
        <v>6996194</v>
      </c>
      <c r="G69" s="174">
        <v>0</v>
      </c>
      <c r="H69" s="174">
        <v>4994773</v>
      </c>
      <c r="I69" s="174">
        <v>0</v>
      </c>
      <c r="J69" s="174">
        <v>6996194</v>
      </c>
    </row>
    <row r="70" spans="2:10" ht="21.9" customHeight="1">
      <c r="B70" s="112" t="s">
        <v>54</v>
      </c>
      <c r="C70" s="9" t="s">
        <v>207</v>
      </c>
      <c r="D70" s="174">
        <v>6128788</v>
      </c>
      <c r="E70" s="174"/>
      <c r="F70" s="174">
        <v>6435606</v>
      </c>
      <c r="G70" s="174">
        <v>0</v>
      </c>
      <c r="H70" s="174">
        <v>0</v>
      </c>
      <c r="I70" s="174">
        <v>0</v>
      </c>
      <c r="J70" s="174">
        <v>0</v>
      </c>
    </row>
    <row r="71" spans="2:10" ht="21.9" customHeight="1">
      <c r="B71" s="112" t="s">
        <v>55</v>
      </c>
      <c r="C71" s="9">
        <v>17</v>
      </c>
      <c r="D71" s="174">
        <v>181830</v>
      </c>
      <c r="E71" s="174"/>
      <c r="F71" s="174">
        <v>190276</v>
      </c>
      <c r="G71" s="174">
        <v>0</v>
      </c>
      <c r="H71" s="174">
        <v>0</v>
      </c>
      <c r="I71" s="174">
        <v>0</v>
      </c>
      <c r="J71" s="174">
        <v>0</v>
      </c>
    </row>
    <row r="72" spans="2:10" ht="21.9" customHeight="1">
      <c r="B72" s="112" t="s">
        <v>56</v>
      </c>
      <c r="C72" s="9">
        <v>24</v>
      </c>
      <c r="D72" s="174">
        <v>128486</v>
      </c>
      <c r="E72" s="174"/>
      <c r="F72" s="174">
        <v>75624</v>
      </c>
      <c r="G72" s="174">
        <v>0</v>
      </c>
      <c r="H72" s="174">
        <v>48808</v>
      </c>
      <c r="I72" s="174">
        <v>0</v>
      </c>
      <c r="J72" s="174">
        <v>23213</v>
      </c>
    </row>
    <row r="73" spans="2:10" ht="21.9" customHeight="1">
      <c r="B73" s="112" t="s">
        <v>57</v>
      </c>
      <c r="C73" s="9">
        <v>25</v>
      </c>
      <c r="D73" s="174">
        <v>85442</v>
      </c>
      <c r="E73" s="174"/>
      <c r="F73" s="174">
        <v>119724</v>
      </c>
      <c r="G73" s="174">
        <v>0</v>
      </c>
      <c r="H73" s="174">
        <v>87543</v>
      </c>
      <c r="I73" s="174">
        <v>0</v>
      </c>
      <c r="J73" s="174">
        <v>110513</v>
      </c>
    </row>
    <row r="74" spans="2:10" ht="21.9" customHeight="1">
      <c r="B74" s="112" t="s">
        <v>58</v>
      </c>
      <c r="C74" s="9">
        <v>26</v>
      </c>
      <c r="D74" s="174">
        <v>163439</v>
      </c>
      <c r="E74" s="174"/>
      <c r="F74" s="174">
        <v>149089</v>
      </c>
      <c r="G74" s="174">
        <v>0</v>
      </c>
      <c r="H74" s="174">
        <v>135113</v>
      </c>
      <c r="I74" s="174">
        <v>0</v>
      </c>
      <c r="J74" s="174">
        <v>119062</v>
      </c>
    </row>
    <row r="75" spans="2:10" ht="21.9" customHeight="1">
      <c r="B75" s="187" t="s">
        <v>59</v>
      </c>
      <c r="C75" s="7"/>
      <c r="D75" s="13">
        <f>SUM(D63:D74)</f>
        <v>14095044</v>
      </c>
      <c r="E75" s="113"/>
      <c r="F75" s="13">
        <f>SUM(F63:F74)</f>
        <v>15443056</v>
      </c>
      <c r="G75" s="190">
        <v>0</v>
      </c>
      <c r="H75" s="13">
        <f>SUM(H63:H74)</f>
        <v>10188322</v>
      </c>
      <c r="I75" s="183">
        <v>0</v>
      </c>
      <c r="J75" s="13">
        <f>SUM(J63:J74)</f>
        <v>11856972</v>
      </c>
    </row>
    <row r="76" spans="2:10" ht="21.9" customHeight="1">
      <c r="B76" s="187"/>
      <c r="D76" s="117"/>
      <c r="E76" s="117"/>
      <c r="F76" s="117"/>
      <c r="G76" s="118" t="s">
        <v>17</v>
      </c>
      <c r="H76" s="117"/>
      <c r="I76" s="183" t="s">
        <v>17</v>
      </c>
      <c r="J76" s="117"/>
    </row>
    <row r="77" spans="2:10" ht="21.9" customHeight="1" thickBot="1">
      <c r="B77" s="187" t="s">
        <v>60</v>
      </c>
      <c r="C77" s="7"/>
      <c r="D77" s="17">
        <f>D60+D75</f>
        <v>30207104</v>
      </c>
      <c r="E77" s="113"/>
      <c r="F77" s="17">
        <f>F60+F75</f>
        <v>23311962</v>
      </c>
      <c r="G77" s="190">
        <v>0</v>
      </c>
      <c r="H77" s="17">
        <f>H60+H75</f>
        <v>19284799</v>
      </c>
      <c r="I77" s="183">
        <v>0</v>
      </c>
      <c r="J77" s="17">
        <f>J60+J75</f>
        <v>15082427</v>
      </c>
    </row>
    <row r="78" spans="2:10" ht="21.9" customHeight="1" thickTop="1">
      <c r="B78" s="187"/>
      <c r="C78" s="7"/>
      <c r="D78" s="18" t="s">
        <v>17</v>
      </c>
      <c r="E78" s="18"/>
      <c r="F78" s="18" t="s">
        <v>17</v>
      </c>
      <c r="G78" s="18" t="s">
        <v>17</v>
      </c>
      <c r="H78" s="15" t="s">
        <v>17</v>
      </c>
      <c r="I78" s="183" t="s">
        <v>17</v>
      </c>
      <c r="J78" s="15" t="s">
        <v>17</v>
      </c>
    </row>
    <row r="79" spans="2:10" ht="21.9" customHeight="1">
      <c r="B79" s="6" t="s">
        <v>0</v>
      </c>
      <c r="D79" s="3"/>
      <c r="E79" s="108"/>
      <c r="F79" s="3"/>
      <c r="G79" s="108"/>
      <c r="H79" s="3"/>
      <c r="J79" s="3"/>
    </row>
    <row r="80" spans="2:10" ht="21.9" customHeight="1">
      <c r="B80" s="6" t="s">
        <v>1</v>
      </c>
      <c r="D80" s="3" t="s">
        <v>17</v>
      </c>
      <c r="E80" s="108"/>
      <c r="F80" s="3" t="s">
        <v>17</v>
      </c>
      <c r="G80" s="108" t="s">
        <v>17</v>
      </c>
      <c r="H80" s="5" t="s">
        <v>17</v>
      </c>
      <c r="I80" s="173" t="s">
        <v>17</v>
      </c>
      <c r="J80" s="5" t="s">
        <v>17</v>
      </c>
    </row>
    <row r="81" spans="2:10" ht="21.9" customHeight="1">
      <c r="B81" s="111"/>
      <c r="D81" s="177" t="s">
        <v>17</v>
      </c>
      <c r="E81" s="108"/>
      <c r="F81" s="177" t="s">
        <v>17</v>
      </c>
      <c r="G81" s="188" t="s">
        <v>17</v>
      </c>
      <c r="H81" s="177" t="s">
        <v>17</v>
      </c>
      <c r="I81" s="173" t="s">
        <v>17</v>
      </c>
      <c r="J81" s="177" t="s">
        <v>17</v>
      </c>
    </row>
    <row r="82" spans="2:10" ht="21.9" customHeight="1">
      <c r="B82" s="175"/>
      <c r="C82" s="7"/>
      <c r="D82" s="236" t="s">
        <v>2</v>
      </c>
      <c r="E82" s="236"/>
      <c r="F82" s="236"/>
      <c r="G82" s="175"/>
      <c r="H82" s="236" t="s">
        <v>3</v>
      </c>
      <c r="I82" s="236"/>
      <c r="J82" s="236"/>
    </row>
    <row r="83" spans="2:10" ht="21.9" customHeight="1">
      <c r="B83" s="175"/>
      <c r="C83" s="7"/>
      <c r="D83" s="236" t="s">
        <v>4</v>
      </c>
      <c r="E83" s="236"/>
      <c r="F83" s="236"/>
      <c r="G83" s="175"/>
      <c r="H83" s="236" t="s">
        <v>4</v>
      </c>
      <c r="I83" s="236"/>
      <c r="J83" s="236"/>
    </row>
    <row r="84" spans="2:10" ht="21.9" customHeight="1">
      <c r="B84" s="175"/>
      <c r="C84" s="7"/>
      <c r="D84" s="237" t="s">
        <v>5</v>
      </c>
      <c r="E84" s="237"/>
      <c r="F84" s="237"/>
      <c r="G84" s="233"/>
      <c r="H84" s="237" t="s">
        <v>5</v>
      </c>
      <c r="I84" s="237"/>
      <c r="J84" s="237"/>
    </row>
    <row r="85" spans="2:10" ht="21.9" customHeight="1">
      <c r="B85" s="187" t="s">
        <v>34</v>
      </c>
      <c r="C85" s="2" t="s">
        <v>7</v>
      </c>
      <c r="D85" s="109">
        <v>2019</v>
      </c>
      <c r="E85" s="110"/>
      <c r="F85" s="109">
        <v>2018</v>
      </c>
      <c r="G85" s="110"/>
      <c r="H85" s="109">
        <v>2019</v>
      </c>
      <c r="I85" s="110"/>
      <c r="J85" s="109">
        <v>2018</v>
      </c>
    </row>
    <row r="86" spans="2:10" ht="21.9" customHeight="1">
      <c r="B86" s="111"/>
      <c r="G86" s="8" t="s">
        <v>8</v>
      </c>
    </row>
    <row r="87" spans="2:10" ht="21.9" customHeight="1">
      <c r="B87" s="189" t="s">
        <v>61</v>
      </c>
      <c r="D87" s="18" t="s">
        <v>17</v>
      </c>
      <c r="E87" s="118"/>
      <c r="F87" s="18" t="s">
        <v>17</v>
      </c>
      <c r="G87" s="118" t="s">
        <v>17</v>
      </c>
      <c r="H87" s="18" t="s">
        <v>17</v>
      </c>
      <c r="I87" s="173" t="s">
        <v>17</v>
      </c>
      <c r="J87" s="18" t="s">
        <v>17</v>
      </c>
    </row>
    <row r="88" spans="2:10" ht="21.9" customHeight="1">
      <c r="B88" s="176" t="s">
        <v>62</v>
      </c>
      <c r="C88" s="11"/>
      <c r="D88" s="119" t="s">
        <v>17</v>
      </c>
      <c r="E88" s="118"/>
      <c r="F88" s="119" t="s">
        <v>17</v>
      </c>
      <c r="G88" s="118" t="s">
        <v>17</v>
      </c>
      <c r="H88" s="119"/>
      <c r="J88" s="119"/>
    </row>
    <row r="89" spans="2:10" ht="21.9" customHeight="1" thickBot="1">
      <c r="B89" s="176" t="s">
        <v>63</v>
      </c>
      <c r="C89" s="9">
        <v>27</v>
      </c>
      <c r="D89" s="191">
        <v>11037670</v>
      </c>
      <c r="E89" s="192"/>
      <c r="F89" s="191">
        <v>11037670</v>
      </c>
      <c r="G89" s="192">
        <v>0</v>
      </c>
      <c r="H89" s="191">
        <v>11037670</v>
      </c>
      <c r="I89" s="192">
        <v>0</v>
      </c>
      <c r="J89" s="191">
        <v>11037670</v>
      </c>
    </row>
    <row r="90" spans="2:10" ht="21.9" customHeight="1" thickTop="1">
      <c r="B90" s="176" t="s">
        <v>64</v>
      </c>
      <c r="C90" s="9">
        <v>27</v>
      </c>
      <c r="D90" s="174">
        <v>11037670</v>
      </c>
      <c r="E90" s="192"/>
      <c r="F90" s="174">
        <v>11037670</v>
      </c>
      <c r="G90" s="192"/>
      <c r="H90" s="174">
        <v>11037670</v>
      </c>
      <c r="I90" s="192"/>
      <c r="J90" s="174">
        <v>11037670</v>
      </c>
    </row>
    <row r="91" spans="2:10" ht="21.9" customHeight="1">
      <c r="B91" s="176" t="s">
        <v>65</v>
      </c>
      <c r="C91" s="9">
        <v>28</v>
      </c>
      <c r="D91" s="174">
        <v>1714252</v>
      </c>
      <c r="E91" s="192"/>
      <c r="F91" s="174">
        <v>1714252</v>
      </c>
      <c r="G91" s="192"/>
      <c r="H91" s="174">
        <v>1714252</v>
      </c>
      <c r="I91" s="192"/>
      <c r="J91" s="174">
        <v>1714252</v>
      </c>
    </row>
    <row r="92" spans="2:10" ht="21.9" customHeight="1">
      <c r="B92" s="176" t="s">
        <v>66</v>
      </c>
      <c r="C92" s="11"/>
      <c r="D92" s="174"/>
      <c r="E92" s="23"/>
      <c r="F92" s="174"/>
      <c r="G92" s="192"/>
      <c r="H92" s="174"/>
      <c r="I92" s="192"/>
      <c r="J92" s="174"/>
    </row>
    <row r="93" spans="2:10" ht="21.9" customHeight="1">
      <c r="B93" s="180" t="s">
        <v>67</v>
      </c>
      <c r="C93" s="154"/>
      <c r="D93" s="174"/>
      <c r="E93" s="186"/>
      <c r="F93" s="174"/>
      <c r="G93" s="186"/>
      <c r="H93" s="174"/>
      <c r="I93" s="186"/>
      <c r="J93" s="174"/>
    </row>
    <row r="94" spans="2:10" ht="21.9" customHeight="1">
      <c r="B94" s="180" t="s">
        <v>68</v>
      </c>
      <c r="C94" s="9">
        <v>28</v>
      </c>
      <c r="D94" s="174">
        <v>610506</v>
      </c>
      <c r="E94" s="192"/>
      <c r="F94" s="174">
        <v>446956</v>
      </c>
      <c r="G94" s="192"/>
      <c r="H94" s="174">
        <v>370000</v>
      </c>
      <c r="I94" s="192"/>
      <c r="J94" s="174">
        <v>260000</v>
      </c>
    </row>
    <row r="95" spans="2:10" ht="21.9" customHeight="1">
      <c r="B95" s="176" t="s">
        <v>69</v>
      </c>
      <c r="C95" s="9"/>
      <c r="D95" s="174">
        <v>3907121</v>
      </c>
      <c r="E95" s="192"/>
      <c r="F95" s="174">
        <v>2959586</v>
      </c>
      <c r="G95" s="192"/>
      <c r="H95" s="174">
        <v>4079353</v>
      </c>
      <c r="I95" s="192"/>
      <c r="J95" s="174">
        <v>3173894</v>
      </c>
    </row>
    <row r="96" spans="2:10" ht="21.9" customHeight="1">
      <c r="B96" s="176" t="s">
        <v>70</v>
      </c>
      <c r="C96" s="9"/>
      <c r="D96" s="174"/>
      <c r="E96" s="192"/>
      <c r="F96" s="174"/>
      <c r="G96" s="192"/>
      <c r="H96" s="174"/>
      <c r="I96" s="192"/>
      <c r="J96" s="174"/>
    </row>
    <row r="97" spans="2:10" ht="21.9" customHeight="1">
      <c r="B97" s="176" t="s">
        <v>71</v>
      </c>
      <c r="C97" s="9"/>
      <c r="D97" s="193">
        <v>29528</v>
      </c>
      <c r="E97" s="192"/>
      <c r="F97" s="193">
        <v>29528</v>
      </c>
      <c r="G97" s="192"/>
      <c r="H97" s="194">
        <v>0</v>
      </c>
      <c r="I97" s="192"/>
      <c r="J97" s="193">
        <v>0</v>
      </c>
    </row>
    <row r="98" spans="2:10" ht="21.9" customHeight="1">
      <c r="B98" s="187" t="s">
        <v>175</v>
      </c>
      <c r="C98" s="9"/>
      <c r="D98" s="24">
        <f>SUM(D90:D97)</f>
        <v>17299077</v>
      </c>
      <c r="E98" s="113"/>
      <c r="F98" s="24">
        <f>SUM(F90:F97)</f>
        <v>16187992</v>
      </c>
      <c r="G98" s="183">
        <v>0</v>
      </c>
      <c r="H98" s="24">
        <f>SUM(H90:H97)</f>
        <v>17201275</v>
      </c>
      <c r="I98" s="183">
        <v>0</v>
      </c>
      <c r="J98" s="24">
        <f>SUM(J90:J97)</f>
        <v>16185816</v>
      </c>
    </row>
    <row r="99" spans="2:10" ht="21.9" customHeight="1">
      <c r="B99" s="180" t="s">
        <v>72</v>
      </c>
      <c r="C99" s="9">
        <v>12</v>
      </c>
      <c r="D99" s="174">
        <v>-308082</v>
      </c>
      <c r="E99" s="113"/>
      <c r="F99" s="174">
        <v>-298296</v>
      </c>
      <c r="G99" s="195"/>
      <c r="H99" s="174">
        <v>0</v>
      </c>
      <c r="I99" s="196"/>
      <c r="J99" s="174">
        <v>0</v>
      </c>
    </row>
    <row r="100" spans="2:10" ht="21.9" customHeight="1">
      <c r="B100" s="187" t="s">
        <v>73</v>
      </c>
      <c r="C100" s="22"/>
      <c r="D100" s="13">
        <f>SUM(D98:D99)</f>
        <v>16990995</v>
      </c>
      <c r="E100" s="113"/>
      <c r="F100" s="13">
        <f>SUM(F98:F99)</f>
        <v>15889696</v>
      </c>
      <c r="G100" s="190">
        <v>0</v>
      </c>
      <c r="H100" s="13">
        <f>SUM(H98:H99)</f>
        <v>17201275</v>
      </c>
      <c r="I100" s="183">
        <v>0</v>
      </c>
      <c r="J100" s="13">
        <f>SUM(J98:J99)</f>
        <v>16185816</v>
      </c>
    </row>
    <row r="101" spans="2:10" ht="21.9" customHeight="1">
      <c r="B101" s="197"/>
      <c r="C101" s="25"/>
      <c r="D101" s="117"/>
      <c r="E101" s="113"/>
      <c r="F101" s="117"/>
      <c r="G101" s="190">
        <v>0</v>
      </c>
      <c r="H101" s="117"/>
      <c r="I101" s="183">
        <v>0</v>
      </c>
      <c r="J101" s="117"/>
    </row>
    <row r="102" spans="2:10" ht="21.9" customHeight="1" thickBot="1">
      <c r="B102" s="187" t="s">
        <v>74</v>
      </c>
      <c r="C102" s="22"/>
      <c r="D102" s="17">
        <f>D77+D100</f>
        <v>47198099</v>
      </c>
      <c r="E102" s="113"/>
      <c r="F102" s="17">
        <f>F77+F100</f>
        <v>39201658</v>
      </c>
      <c r="G102" s="190">
        <v>0</v>
      </c>
      <c r="H102" s="17">
        <f>H77+H100</f>
        <v>36486074</v>
      </c>
      <c r="I102" s="183">
        <v>0</v>
      </c>
      <c r="J102" s="17">
        <f>J77+J100</f>
        <v>31268243</v>
      </c>
    </row>
    <row r="103" spans="2:10" ht="21.9" customHeight="1" thickTop="1">
      <c r="B103" s="198"/>
      <c r="C103" s="26"/>
      <c r="D103" s="14">
        <f>D37-D102</f>
        <v>0</v>
      </c>
      <c r="E103" s="14"/>
      <c r="F103" s="14">
        <f>F37-F102</f>
        <v>0</v>
      </c>
      <c r="G103" s="14"/>
      <c r="H103" s="14">
        <f>H37-H102</f>
        <v>0</v>
      </c>
      <c r="I103" s="14"/>
      <c r="J103" s="14">
        <f>J37-J102</f>
        <v>0</v>
      </c>
    </row>
    <row r="104" spans="2:10" ht="21.75" customHeight="1">
      <c r="D104" s="199"/>
      <c r="E104" s="199"/>
      <c r="F104" s="199"/>
      <c r="G104" s="199"/>
      <c r="H104" s="199"/>
      <c r="I104" s="199"/>
      <c r="J104" s="199"/>
    </row>
  </sheetData>
  <mergeCells count="18">
    <mergeCell ref="D84:F84"/>
    <mergeCell ref="H84:J84"/>
    <mergeCell ref="D43:F43"/>
    <mergeCell ref="H43:J43"/>
    <mergeCell ref="D82:F82"/>
    <mergeCell ref="H82:J82"/>
    <mergeCell ref="D83:F83"/>
    <mergeCell ref="H83:J83"/>
    <mergeCell ref="D44:F44"/>
    <mergeCell ref="H44:J44"/>
    <mergeCell ref="D4:F4"/>
    <mergeCell ref="H4:J4"/>
    <mergeCell ref="D5:F5"/>
    <mergeCell ref="H5:J5"/>
    <mergeCell ref="D42:F42"/>
    <mergeCell ref="H42:J42"/>
    <mergeCell ref="D6:F6"/>
    <mergeCell ref="H6:J6"/>
  </mergeCells>
  <pageMargins left="0.78740157480314998" right="0.39" top="0.47244094488188998" bottom="0.5" header="0.51180993000874897" footer="0.51180993000874897"/>
  <pageSetup paperSize="9" scale="74" firstPageNumber="6" fitToHeight="0" orientation="portrait" useFirstPageNumber="1" r:id="rId1"/>
  <headerFooter>
    <oddFooter>&amp;L&amp;"Times New Roman,Regular"
The accompanying notes are an integral part of these financial statements.
&amp;C&amp;"Times New Roman,Regular"&amp;P</oddFooter>
  </headerFooter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3"/>
  <sheetViews>
    <sheetView view="pageBreakPreview" topLeftCell="A61" zoomScale="70" zoomScaleNormal="100" zoomScaleSheetLayoutView="70" workbookViewId="0">
      <selection activeCell="I41" sqref="I41"/>
    </sheetView>
  </sheetViews>
  <sheetFormatPr defaultColWidth="9.109375" defaultRowHeight="21.75" customHeight="1"/>
  <cols>
    <col min="1" max="1" width="6.44140625" style="1" customWidth="1"/>
    <col min="2" max="2" width="48.109375" style="200" customWidth="1"/>
    <col min="3" max="3" width="9.88671875" style="29" bestFit="1" customWidth="1"/>
    <col min="4" max="4" width="1.109375" style="200" customWidth="1"/>
    <col min="5" max="5" width="13.109375" style="185" customWidth="1"/>
    <col min="6" max="6" width="1.109375" style="200" customWidth="1"/>
    <col min="7" max="7" width="13.109375" style="185" customWidth="1"/>
    <col min="8" max="8" width="1.109375" style="200" customWidth="1"/>
    <col min="9" max="9" width="13.109375" style="185" customWidth="1"/>
    <col min="10" max="10" width="1.109375" style="200" customWidth="1"/>
    <col min="11" max="11" width="13.109375" style="185" customWidth="1"/>
    <col min="12" max="12" width="14.109375" style="154" customWidth="1"/>
    <col min="13" max="16384" width="9.109375" style="154"/>
  </cols>
  <sheetData>
    <row r="1" spans="1:11" s="186" customFormat="1" ht="19.5" customHeight="1">
      <c r="A1" s="1"/>
      <c r="B1" s="153" t="s">
        <v>0</v>
      </c>
      <c r="C1" s="153"/>
      <c r="D1" s="153"/>
      <c r="E1" s="153"/>
      <c r="F1" s="153"/>
      <c r="G1" s="153"/>
    </row>
    <row r="2" spans="1:11" s="186" customFormat="1" ht="19.5" customHeight="1">
      <c r="A2" s="1"/>
      <c r="B2" s="242" t="s">
        <v>185</v>
      </c>
      <c r="C2" s="242"/>
      <c r="D2" s="242"/>
      <c r="E2" s="242"/>
      <c r="F2" s="242"/>
      <c r="G2" s="242"/>
    </row>
    <row r="3" spans="1:11" ht="19.5" customHeight="1">
      <c r="B3" s="28"/>
      <c r="D3" s="12"/>
      <c r="E3" s="12"/>
      <c r="F3" s="12"/>
      <c r="G3" s="12"/>
      <c r="I3" s="200"/>
      <c r="K3" s="200"/>
    </row>
    <row r="4" spans="1:11" ht="21.9" customHeight="1">
      <c r="B4" s="201"/>
      <c r="C4" s="30"/>
      <c r="D4" s="201"/>
      <c r="E4" s="240" t="s">
        <v>2</v>
      </c>
      <c r="F4" s="240"/>
      <c r="G4" s="240"/>
      <c r="H4" s="201"/>
      <c r="I4" s="240" t="s">
        <v>3</v>
      </c>
      <c r="J4" s="240"/>
      <c r="K4" s="240"/>
    </row>
    <row r="5" spans="1:11" ht="21.9" customHeight="1">
      <c r="B5" s="201"/>
      <c r="C5" s="30"/>
      <c r="D5" s="201"/>
      <c r="E5" s="240" t="s">
        <v>4</v>
      </c>
      <c r="F5" s="240"/>
      <c r="G5" s="240"/>
      <c r="H5" s="201"/>
      <c r="I5" s="240" t="s">
        <v>4</v>
      </c>
      <c r="J5" s="240"/>
      <c r="K5" s="240"/>
    </row>
    <row r="6" spans="1:11" ht="21.9" customHeight="1">
      <c r="B6" s="201"/>
      <c r="C6" s="30"/>
      <c r="D6" s="201"/>
      <c r="E6" s="238" t="s">
        <v>186</v>
      </c>
      <c r="F6" s="238"/>
      <c r="G6" s="238"/>
      <c r="H6" s="201"/>
      <c r="I6" s="238" t="s">
        <v>186</v>
      </c>
      <c r="J6" s="238"/>
      <c r="K6" s="238"/>
    </row>
    <row r="7" spans="1:11" ht="21.9" customHeight="1">
      <c r="B7" s="201"/>
      <c r="C7" s="30"/>
      <c r="D7" s="201"/>
      <c r="E7" s="241" t="s">
        <v>5</v>
      </c>
      <c r="F7" s="241"/>
      <c r="G7" s="241"/>
      <c r="H7" s="234"/>
      <c r="I7" s="241" t="s">
        <v>5</v>
      </c>
      <c r="J7" s="241"/>
      <c r="K7" s="241"/>
    </row>
    <row r="8" spans="1:11" ht="21.9" customHeight="1">
      <c r="B8" s="201"/>
      <c r="C8" s="29" t="s">
        <v>7</v>
      </c>
      <c r="D8" s="31"/>
      <c r="E8" s="32">
        <v>2019</v>
      </c>
      <c r="F8" s="32"/>
      <c r="G8" s="32">
        <v>2018</v>
      </c>
      <c r="H8" s="32"/>
      <c r="I8" s="32">
        <v>2019</v>
      </c>
      <c r="J8" s="32"/>
      <c r="K8" s="32">
        <v>2018</v>
      </c>
    </row>
    <row r="9" spans="1:11" ht="21.9" customHeight="1">
      <c r="B9" s="201"/>
      <c r="D9" s="31"/>
      <c r="E9" s="239" t="s">
        <v>8</v>
      </c>
      <c r="F9" s="239"/>
      <c r="G9" s="239"/>
      <c r="H9" s="239"/>
      <c r="I9" s="239"/>
      <c r="J9" s="239"/>
      <c r="K9" s="239"/>
    </row>
    <row r="10" spans="1:11" ht="21.9" customHeight="1">
      <c r="B10" s="202" t="s">
        <v>75</v>
      </c>
      <c r="C10" s="20"/>
    </row>
    <row r="11" spans="1:11" ht="21.9" customHeight="1">
      <c r="B11" s="176" t="s">
        <v>76</v>
      </c>
      <c r="C11" s="33"/>
      <c r="E11" s="174">
        <v>15515060</v>
      </c>
      <c r="F11" s="174"/>
      <c r="G11" s="132">
        <v>14040858</v>
      </c>
      <c r="H11" s="132"/>
      <c r="I11" s="132">
        <v>0</v>
      </c>
      <c r="J11" s="132"/>
      <c r="K11" s="132">
        <v>0</v>
      </c>
    </row>
    <row r="12" spans="1:11" ht="21.9" customHeight="1">
      <c r="B12" s="176" t="s">
        <v>77</v>
      </c>
      <c r="C12" s="33">
        <v>4</v>
      </c>
      <c r="E12" s="174">
        <v>953695</v>
      </c>
      <c r="F12" s="174"/>
      <c r="G12" s="132">
        <v>933091</v>
      </c>
      <c r="H12" s="132"/>
      <c r="I12" s="132">
        <v>509120</v>
      </c>
      <c r="J12" s="132"/>
      <c r="K12" s="132">
        <v>488406</v>
      </c>
    </row>
    <row r="13" spans="1:11" ht="21.9" customHeight="1">
      <c r="B13" s="176" t="s">
        <v>78</v>
      </c>
      <c r="C13" s="33">
        <v>4</v>
      </c>
      <c r="E13" s="174">
        <v>565826</v>
      </c>
      <c r="F13" s="174"/>
      <c r="G13" s="132">
        <v>551422</v>
      </c>
      <c r="H13" s="132"/>
      <c r="I13" s="132">
        <v>103582</v>
      </c>
      <c r="J13" s="132"/>
      <c r="K13" s="132">
        <v>109282</v>
      </c>
    </row>
    <row r="14" spans="1:11" ht="21.9" customHeight="1">
      <c r="B14" s="176" t="s">
        <v>79</v>
      </c>
      <c r="C14" s="34"/>
      <c r="E14" s="174">
        <v>31715</v>
      </c>
      <c r="F14" s="174"/>
      <c r="G14" s="132">
        <v>26992</v>
      </c>
      <c r="H14" s="132"/>
      <c r="I14" s="132">
        <v>31715</v>
      </c>
      <c r="J14" s="132"/>
      <c r="K14" s="132">
        <v>26992</v>
      </c>
    </row>
    <row r="15" spans="1:11" ht="21.9" customHeight="1">
      <c r="B15" s="176" t="s">
        <v>80</v>
      </c>
      <c r="C15" s="34">
        <v>4</v>
      </c>
      <c r="E15" s="174">
        <v>212521</v>
      </c>
      <c r="F15" s="174"/>
      <c r="G15" s="132">
        <v>142779</v>
      </c>
      <c r="H15" s="132"/>
      <c r="I15" s="132">
        <v>466040</v>
      </c>
      <c r="J15" s="132"/>
      <c r="K15" s="132">
        <v>325200</v>
      </c>
    </row>
    <row r="16" spans="1:11" ht="21.9" customHeight="1">
      <c r="B16" s="176" t="s">
        <v>81</v>
      </c>
      <c r="C16" s="34" t="s">
        <v>208</v>
      </c>
      <c r="E16" s="174">
        <v>13100</v>
      </c>
      <c r="F16" s="174"/>
      <c r="G16" s="174">
        <v>13524</v>
      </c>
      <c r="H16" s="174"/>
      <c r="I16" s="174">
        <v>2588598</v>
      </c>
      <c r="J16" s="174"/>
      <c r="K16" s="174">
        <v>2685976</v>
      </c>
    </row>
    <row r="17" spans="1:12" ht="21.9" customHeight="1">
      <c r="A17" s="51"/>
      <c r="B17" s="176" t="s">
        <v>209</v>
      </c>
      <c r="C17" s="34"/>
      <c r="E17" s="174"/>
      <c r="F17" s="174"/>
      <c r="G17" s="154"/>
      <c r="H17" s="154"/>
      <c r="I17" s="154"/>
      <c r="J17" s="154"/>
      <c r="K17" s="154"/>
    </row>
    <row r="18" spans="1:12" ht="21.9" customHeight="1">
      <c r="A18" s="51"/>
      <c r="B18" s="176" t="s">
        <v>187</v>
      </c>
      <c r="C18" s="34" t="s">
        <v>210</v>
      </c>
      <c r="E18" s="174">
        <v>0</v>
      </c>
      <c r="F18" s="174"/>
      <c r="G18" s="174">
        <v>0</v>
      </c>
      <c r="H18" s="174"/>
      <c r="I18" s="174">
        <v>20400</v>
      </c>
      <c r="J18" s="174"/>
      <c r="K18" s="174">
        <v>66353</v>
      </c>
    </row>
    <row r="19" spans="1:12" ht="21.9" customHeight="1">
      <c r="A19" s="51"/>
      <c r="B19" s="176" t="s">
        <v>101</v>
      </c>
      <c r="C19" s="34">
        <v>25</v>
      </c>
      <c r="E19" s="174">
        <v>0</v>
      </c>
      <c r="F19" s="174"/>
      <c r="G19" s="174">
        <v>0</v>
      </c>
      <c r="H19" s="174"/>
      <c r="I19" s="174">
        <v>23415</v>
      </c>
      <c r="J19" s="174"/>
      <c r="K19" s="174">
        <v>0</v>
      </c>
    </row>
    <row r="20" spans="1:12" ht="21.9" customHeight="1">
      <c r="A20" s="51"/>
      <c r="B20" s="176" t="s">
        <v>219</v>
      </c>
      <c r="C20" s="34">
        <v>11</v>
      </c>
      <c r="E20" s="174">
        <v>18056</v>
      </c>
      <c r="F20" s="174"/>
      <c r="G20" s="174">
        <v>0</v>
      </c>
      <c r="H20" s="174"/>
      <c r="I20" s="174">
        <v>23850</v>
      </c>
      <c r="J20" s="174"/>
      <c r="K20" s="174">
        <v>0</v>
      </c>
    </row>
    <row r="21" spans="1:12" ht="21.9" customHeight="1">
      <c r="A21" s="51"/>
      <c r="B21" s="176" t="s">
        <v>82</v>
      </c>
      <c r="C21" s="33">
        <v>4</v>
      </c>
      <c r="E21" s="174">
        <v>78922</v>
      </c>
      <c r="F21" s="174"/>
      <c r="G21" s="174">
        <v>52249</v>
      </c>
      <c r="H21" s="174"/>
      <c r="I21" s="174">
        <v>5859</v>
      </c>
      <c r="J21" s="174"/>
      <c r="K21" s="174">
        <v>3784</v>
      </c>
    </row>
    <row r="22" spans="1:12" ht="21.9" customHeight="1">
      <c r="B22" s="201" t="s">
        <v>83</v>
      </c>
      <c r="C22" s="34"/>
      <c r="D22" s="201"/>
      <c r="E22" s="37">
        <f>SUM(E11:E21)</f>
        <v>17388895</v>
      </c>
      <c r="F22" s="38"/>
      <c r="G22" s="37">
        <f>SUM(G11:G21)</f>
        <v>15760915</v>
      </c>
      <c r="H22" s="38"/>
      <c r="I22" s="37">
        <f>SUM(I11:I21)</f>
        <v>3772579</v>
      </c>
      <c r="J22" s="38"/>
      <c r="K22" s="37">
        <f>SUM(K11:K21)</f>
        <v>3705993</v>
      </c>
    </row>
    <row r="23" spans="1:12" ht="21.9" customHeight="1">
      <c r="C23" s="34"/>
      <c r="E23" s="39"/>
      <c r="F23" s="39"/>
      <c r="G23" s="39"/>
      <c r="H23" s="39"/>
      <c r="I23" s="39"/>
      <c r="J23" s="39"/>
      <c r="K23" s="39"/>
    </row>
    <row r="24" spans="1:12" ht="21.9" customHeight="1">
      <c r="B24" s="202" t="s">
        <v>84</v>
      </c>
      <c r="C24" s="20"/>
      <c r="E24" s="40"/>
      <c r="F24" s="40"/>
      <c r="G24" s="40"/>
      <c r="H24" s="40"/>
      <c r="I24" s="40"/>
      <c r="J24" s="40"/>
      <c r="K24" s="40"/>
    </row>
    <row r="25" spans="1:12" ht="21.9" customHeight="1">
      <c r="B25" s="176" t="s">
        <v>85</v>
      </c>
      <c r="C25" s="34">
        <v>8</v>
      </c>
      <c r="E25" s="174">
        <v>10453351</v>
      </c>
      <c r="F25" s="174"/>
      <c r="G25" s="174">
        <v>9515541</v>
      </c>
      <c r="H25" s="174"/>
      <c r="I25" s="174">
        <v>0</v>
      </c>
      <c r="J25" s="174"/>
      <c r="K25" s="174">
        <v>0</v>
      </c>
      <c r="L25" s="181"/>
    </row>
    <row r="26" spans="1:12" ht="21.9" customHeight="1">
      <c r="B26" s="176" t="s">
        <v>86</v>
      </c>
      <c r="C26" s="34">
        <v>4</v>
      </c>
      <c r="E26" s="174">
        <v>535891</v>
      </c>
      <c r="F26" s="174"/>
      <c r="G26" s="174">
        <v>518974</v>
      </c>
      <c r="H26" s="174"/>
      <c r="I26" s="174">
        <v>276151</v>
      </c>
      <c r="J26" s="174"/>
      <c r="K26" s="174">
        <v>269035</v>
      </c>
      <c r="L26" s="181"/>
    </row>
    <row r="27" spans="1:12" ht="21.9" customHeight="1">
      <c r="B27" s="176" t="s">
        <v>87</v>
      </c>
      <c r="C27" s="34">
        <v>4</v>
      </c>
      <c r="E27" s="174">
        <v>390913</v>
      </c>
      <c r="F27" s="174"/>
      <c r="G27" s="174">
        <v>392695</v>
      </c>
      <c r="H27" s="174"/>
      <c r="I27" s="174">
        <v>107375</v>
      </c>
      <c r="J27" s="174"/>
      <c r="K27" s="174">
        <v>109434</v>
      </c>
    </row>
    <row r="28" spans="1:12" ht="21.9" customHeight="1">
      <c r="B28" s="176" t="s">
        <v>88</v>
      </c>
      <c r="C28" s="34"/>
      <c r="E28" s="174">
        <v>11741</v>
      </c>
      <c r="F28" s="174"/>
      <c r="G28" s="174">
        <v>13671</v>
      </c>
      <c r="H28" s="174"/>
      <c r="I28" s="174">
        <v>11741</v>
      </c>
      <c r="J28" s="174"/>
      <c r="K28" s="174">
        <v>13671</v>
      </c>
    </row>
    <row r="29" spans="1:12" ht="21.9" customHeight="1">
      <c r="B29" s="176" t="s">
        <v>89</v>
      </c>
      <c r="C29" s="34">
        <v>4</v>
      </c>
      <c r="E29" s="174">
        <v>199657</v>
      </c>
      <c r="F29" s="174"/>
      <c r="G29" s="174">
        <v>162503</v>
      </c>
      <c r="H29" s="174"/>
      <c r="I29" s="174">
        <v>389204</v>
      </c>
      <c r="J29" s="174"/>
      <c r="K29" s="174">
        <v>278689</v>
      </c>
    </row>
    <row r="30" spans="1:12" ht="21.9" customHeight="1">
      <c r="B30" s="176" t="s">
        <v>90</v>
      </c>
      <c r="C30" s="34">
        <v>31</v>
      </c>
      <c r="E30" s="174">
        <v>1233691</v>
      </c>
      <c r="F30" s="174"/>
      <c r="G30" s="174">
        <v>1110532</v>
      </c>
      <c r="H30" s="174"/>
      <c r="I30" s="174">
        <v>9727</v>
      </c>
      <c r="J30" s="174"/>
      <c r="K30" s="174">
        <v>17332</v>
      </c>
    </row>
    <row r="31" spans="1:12" ht="21.9" customHeight="1">
      <c r="B31" s="176" t="s">
        <v>91</v>
      </c>
      <c r="C31" s="33" t="s">
        <v>211</v>
      </c>
      <c r="E31" s="174">
        <v>1675581</v>
      </c>
      <c r="F31" s="174"/>
      <c r="G31" s="174">
        <v>1361774</v>
      </c>
      <c r="H31" s="174"/>
      <c r="I31" s="174">
        <v>161473</v>
      </c>
      <c r="J31" s="174"/>
      <c r="K31" s="174">
        <v>198064</v>
      </c>
    </row>
    <row r="32" spans="1:12" ht="21.9" customHeight="1">
      <c r="B32" s="176" t="s">
        <v>92</v>
      </c>
      <c r="C32" s="34" t="s">
        <v>212</v>
      </c>
      <c r="E32" s="174">
        <v>11512</v>
      </c>
      <c r="F32" s="174"/>
      <c r="G32" s="174">
        <v>20305</v>
      </c>
      <c r="H32" s="174"/>
      <c r="I32" s="174">
        <v>48139</v>
      </c>
      <c r="J32" s="174"/>
      <c r="K32" s="174">
        <v>66436</v>
      </c>
    </row>
    <row r="33" spans="2:11" ht="21.9" customHeight="1">
      <c r="B33" s="176" t="s">
        <v>93</v>
      </c>
      <c r="C33" s="34" t="s">
        <v>213</v>
      </c>
      <c r="E33" s="174">
        <v>88262</v>
      </c>
      <c r="F33" s="174"/>
      <c r="G33" s="174">
        <v>67706</v>
      </c>
      <c r="H33" s="174"/>
      <c r="I33" s="174">
        <v>553807</v>
      </c>
      <c r="J33" s="174"/>
      <c r="K33" s="174">
        <v>391244</v>
      </c>
    </row>
    <row r="34" spans="2:11" ht="21.9" customHeight="1">
      <c r="B34" s="201" t="s">
        <v>94</v>
      </c>
      <c r="C34" s="34"/>
      <c r="D34" s="201"/>
      <c r="E34" s="37">
        <f>SUM(E25:E33)</f>
        <v>14600599</v>
      </c>
      <c r="F34" s="38"/>
      <c r="G34" s="37">
        <f>SUM(G25:G33)</f>
        <v>13163701</v>
      </c>
      <c r="H34" s="38"/>
      <c r="I34" s="37">
        <f>SUM(I25:I33)</f>
        <v>1557617</v>
      </c>
      <c r="J34" s="42"/>
      <c r="K34" s="37">
        <f>SUM(K25:K33)</f>
        <v>1343905</v>
      </c>
    </row>
    <row r="35" spans="2:11" ht="21.9" customHeight="1">
      <c r="B35" s="201"/>
      <c r="C35" s="34"/>
      <c r="D35" s="201"/>
      <c r="E35" s="38"/>
      <c r="F35" s="38"/>
      <c r="G35" s="38"/>
      <c r="H35" s="38"/>
      <c r="I35" s="38"/>
      <c r="J35" s="42"/>
      <c r="K35" s="38"/>
    </row>
    <row r="36" spans="2:11" ht="21.9" customHeight="1">
      <c r="B36" s="200" t="s">
        <v>220</v>
      </c>
      <c r="C36" s="33">
        <v>10</v>
      </c>
      <c r="E36" s="193">
        <v>-30242</v>
      </c>
      <c r="F36" s="174"/>
      <c r="G36" s="193">
        <v>75634</v>
      </c>
      <c r="H36" s="174"/>
      <c r="I36" s="193">
        <v>0</v>
      </c>
      <c r="J36" s="174"/>
      <c r="K36" s="193">
        <v>0</v>
      </c>
    </row>
    <row r="37" spans="2:11" ht="21.9" customHeight="1">
      <c r="B37" s="187" t="s">
        <v>95</v>
      </c>
      <c r="C37" s="203"/>
      <c r="D37" s="201"/>
      <c r="E37" s="204">
        <f>E22-E34+E36</f>
        <v>2758054</v>
      </c>
      <c r="F37" s="204"/>
      <c r="G37" s="204">
        <f>G22-G34+G36</f>
        <v>2672848</v>
      </c>
      <c r="H37" s="204"/>
      <c r="I37" s="204">
        <f>I22-I34+I36</f>
        <v>2214962</v>
      </c>
      <c r="J37" s="204"/>
      <c r="K37" s="204">
        <f>K22-K34+K36</f>
        <v>2362088</v>
      </c>
    </row>
    <row r="38" spans="2:11" ht="21.9" customHeight="1">
      <c r="B38" s="205" t="s">
        <v>96</v>
      </c>
      <c r="C38" s="33" t="s">
        <v>214</v>
      </c>
      <c r="E38" s="193">
        <v>-577806</v>
      </c>
      <c r="F38" s="174"/>
      <c r="G38" s="193">
        <v>-572235</v>
      </c>
      <c r="H38" s="174"/>
      <c r="I38" s="193">
        <v>-121311</v>
      </c>
      <c r="J38" s="174"/>
      <c r="K38" s="193">
        <v>-110073</v>
      </c>
    </row>
    <row r="39" spans="2:11" ht="25.5" customHeight="1">
      <c r="B39" s="187" t="s">
        <v>221</v>
      </c>
      <c r="C39" s="33"/>
      <c r="E39" s="37">
        <f>E37+E38</f>
        <v>2180248</v>
      </c>
      <c r="F39" s="38"/>
      <c r="G39" s="37">
        <f>G37+G38</f>
        <v>2100613</v>
      </c>
      <c r="H39" s="38"/>
      <c r="I39" s="37">
        <f>I37+I38</f>
        <v>2093651</v>
      </c>
      <c r="J39" s="42"/>
      <c r="K39" s="37">
        <f>K37+K38</f>
        <v>2252015</v>
      </c>
    </row>
    <row r="40" spans="2:11" ht="21.6" customHeight="1">
      <c r="B40" s="187"/>
      <c r="C40" s="203"/>
      <c r="D40" s="201"/>
      <c r="E40" s="204"/>
      <c r="F40" s="204"/>
      <c r="G40" s="204"/>
      <c r="H40" s="204"/>
      <c r="I40" s="204"/>
      <c r="J40" s="204"/>
      <c r="K40" s="204"/>
    </row>
    <row r="41" spans="2:11" ht="12.75" customHeight="1">
      <c r="B41" s="187"/>
      <c r="C41" s="203"/>
      <c r="D41" s="201"/>
      <c r="E41" s="204"/>
      <c r="F41" s="204"/>
      <c r="G41" s="204"/>
      <c r="H41" s="204"/>
      <c r="I41" s="204"/>
      <c r="J41" s="204"/>
      <c r="K41" s="204"/>
    </row>
    <row r="42" spans="2:11" ht="21.9" customHeight="1">
      <c r="B42" s="46" t="s">
        <v>0</v>
      </c>
      <c r="C42" s="34"/>
      <c r="E42" s="40"/>
      <c r="F42" s="40"/>
      <c r="G42" s="40"/>
      <c r="H42" s="40"/>
      <c r="I42" s="40"/>
      <c r="J42" s="40"/>
      <c r="K42" s="40"/>
    </row>
    <row r="43" spans="2:11" ht="21.9" customHeight="1">
      <c r="B43" s="153" t="s">
        <v>185</v>
      </c>
      <c r="C43" s="34"/>
      <c r="E43" s="40"/>
      <c r="F43" s="40"/>
      <c r="G43" s="40"/>
      <c r="H43" s="40"/>
      <c r="I43" s="40"/>
      <c r="J43" s="40"/>
      <c r="K43" s="40"/>
    </row>
    <row r="44" spans="2:11" ht="21.9" customHeight="1">
      <c r="B44" s="28"/>
      <c r="D44" s="12"/>
      <c r="E44" s="12"/>
      <c r="F44" s="12"/>
      <c r="G44" s="12"/>
      <c r="I44" s="200"/>
      <c r="K44" s="200"/>
    </row>
    <row r="45" spans="2:11" ht="21.9" customHeight="1">
      <c r="B45" s="201"/>
      <c r="C45" s="30"/>
      <c r="D45" s="201"/>
      <c r="E45" s="240" t="s">
        <v>2</v>
      </c>
      <c r="F45" s="240"/>
      <c r="G45" s="240"/>
      <c r="H45" s="201"/>
      <c r="I45" s="240" t="s">
        <v>3</v>
      </c>
      <c r="J45" s="240"/>
      <c r="K45" s="240"/>
    </row>
    <row r="46" spans="2:11" ht="21.9" customHeight="1">
      <c r="B46" s="201"/>
      <c r="C46" s="30"/>
      <c r="D46" s="201"/>
      <c r="E46" s="240" t="s">
        <v>4</v>
      </c>
      <c r="F46" s="240"/>
      <c r="G46" s="240"/>
      <c r="H46" s="201"/>
      <c r="I46" s="240" t="s">
        <v>4</v>
      </c>
      <c r="J46" s="240"/>
      <c r="K46" s="240"/>
    </row>
    <row r="47" spans="2:11" ht="21.9" customHeight="1">
      <c r="B47" s="201"/>
      <c r="C47" s="30"/>
      <c r="D47" s="201"/>
      <c r="E47" s="238" t="s">
        <v>186</v>
      </c>
      <c r="F47" s="238"/>
      <c r="G47" s="238"/>
      <c r="H47" s="201"/>
      <c r="I47" s="238" t="s">
        <v>186</v>
      </c>
      <c r="J47" s="238"/>
      <c r="K47" s="238"/>
    </row>
    <row r="48" spans="2:11" ht="21.9" customHeight="1">
      <c r="B48" s="201"/>
      <c r="C48" s="30"/>
      <c r="D48" s="201"/>
      <c r="E48" s="241" t="s">
        <v>5</v>
      </c>
      <c r="F48" s="241"/>
      <c r="G48" s="241"/>
      <c r="H48" s="234"/>
      <c r="I48" s="241" t="s">
        <v>5</v>
      </c>
      <c r="J48" s="241"/>
      <c r="K48" s="241"/>
    </row>
    <row r="49" spans="2:11" ht="21.9" customHeight="1">
      <c r="B49" s="201"/>
      <c r="C49" s="29" t="s">
        <v>7</v>
      </c>
      <c r="D49" s="31"/>
      <c r="E49" s="32">
        <v>2019</v>
      </c>
      <c r="F49" s="32"/>
      <c r="G49" s="32">
        <v>2018</v>
      </c>
      <c r="H49" s="32"/>
      <c r="I49" s="32">
        <v>2019</v>
      </c>
      <c r="J49" s="32"/>
      <c r="K49" s="32">
        <v>2018</v>
      </c>
    </row>
    <row r="50" spans="2:11" ht="21.9" customHeight="1">
      <c r="B50" s="201"/>
      <c r="D50" s="31"/>
      <c r="E50" s="239" t="s">
        <v>8</v>
      </c>
      <c r="F50" s="239"/>
      <c r="G50" s="239"/>
      <c r="H50" s="239"/>
      <c r="I50" s="239"/>
      <c r="J50" s="239"/>
      <c r="K50" s="239"/>
    </row>
    <row r="51" spans="2:11" ht="21.9" customHeight="1">
      <c r="B51" s="201"/>
      <c r="D51" s="31"/>
      <c r="E51" s="146"/>
      <c r="F51" s="146"/>
      <c r="G51" s="146"/>
      <c r="H51" s="146"/>
      <c r="I51" s="146"/>
      <c r="J51" s="146"/>
      <c r="K51" s="146"/>
    </row>
    <row r="52" spans="2:11" ht="21.9" customHeight="1" thickBot="1">
      <c r="B52" s="153" t="s">
        <v>222</v>
      </c>
      <c r="D52" s="31"/>
      <c r="E52" s="206">
        <f>E39</f>
        <v>2180248</v>
      </c>
      <c r="F52" s="38"/>
      <c r="G52" s="206">
        <f>G39</f>
        <v>2100613</v>
      </c>
      <c r="H52" s="38"/>
      <c r="I52" s="206">
        <f>I39</f>
        <v>2093651</v>
      </c>
      <c r="J52" s="38"/>
      <c r="K52" s="206">
        <f>K39</f>
        <v>2252015</v>
      </c>
    </row>
    <row r="53" spans="2:11" ht="21.9" customHeight="1" thickTop="1">
      <c r="B53" s="201"/>
      <c r="D53" s="31"/>
      <c r="E53" s="146"/>
      <c r="F53" s="146"/>
      <c r="G53" s="146"/>
      <c r="H53" s="146"/>
      <c r="I53" s="146"/>
      <c r="J53" s="146"/>
      <c r="K53" s="146"/>
    </row>
    <row r="54" spans="2:11" ht="21.9" customHeight="1">
      <c r="B54" s="201" t="s">
        <v>188</v>
      </c>
      <c r="D54" s="31"/>
      <c r="E54" s="146"/>
      <c r="F54" s="146"/>
      <c r="G54" s="146"/>
      <c r="H54" s="146"/>
      <c r="I54" s="146"/>
      <c r="J54" s="146"/>
      <c r="K54" s="146"/>
    </row>
    <row r="55" spans="2:11" ht="21.9" customHeight="1">
      <c r="B55" s="202" t="s">
        <v>189</v>
      </c>
      <c r="D55" s="31"/>
      <c r="E55" s="146"/>
      <c r="F55" s="146"/>
      <c r="G55" s="146"/>
      <c r="H55" s="146"/>
      <c r="I55" s="146"/>
      <c r="J55" s="146"/>
      <c r="K55" s="146"/>
    </row>
    <row r="56" spans="2:11" ht="21.9" customHeight="1">
      <c r="B56" s="200" t="s">
        <v>190</v>
      </c>
      <c r="C56" s="29" t="s">
        <v>216</v>
      </c>
      <c r="D56" s="31"/>
      <c r="E56" s="143">
        <v>-10038</v>
      </c>
      <c r="F56" s="139"/>
      <c r="G56" s="138">
        <v>6272</v>
      </c>
      <c r="H56" s="140"/>
      <c r="I56" s="143">
        <v>-9281</v>
      </c>
      <c r="J56" s="31"/>
      <c r="K56" s="133">
        <v>5747</v>
      </c>
    </row>
    <row r="57" spans="2:11" ht="21.9" customHeight="1">
      <c r="B57" s="201" t="s">
        <v>191</v>
      </c>
      <c r="D57" s="31"/>
      <c r="E57" s="144">
        <v>-10038</v>
      </c>
      <c r="F57" s="139"/>
      <c r="G57" s="141">
        <v>6272</v>
      </c>
      <c r="H57" s="142"/>
      <c r="I57" s="144">
        <v>-9281</v>
      </c>
      <c r="J57" s="135"/>
      <c r="K57" s="134">
        <v>5747</v>
      </c>
    </row>
    <row r="58" spans="2:11" ht="21.9" customHeight="1">
      <c r="B58" s="201"/>
      <c r="D58" s="31"/>
      <c r="E58" s="146"/>
      <c r="F58" s="146"/>
      <c r="G58" s="146"/>
      <c r="H58" s="146"/>
      <c r="I58" s="146"/>
      <c r="J58" s="146"/>
      <c r="K58" s="146"/>
    </row>
    <row r="59" spans="2:11" ht="21.9" customHeight="1" thickBot="1">
      <c r="B59" s="201" t="s">
        <v>222</v>
      </c>
      <c r="D59" s="31"/>
      <c r="E59" s="206">
        <f>E57+E52</f>
        <v>2170210</v>
      </c>
      <c r="F59" s="146"/>
      <c r="G59" s="206">
        <f>G57+G52</f>
        <v>2106885</v>
      </c>
      <c r="H59" s="146"/>
      <c r="I59" s="206">
        <f>I57+I52</f>
        <v>2084370</v>
      </c>
      <c r="J59" s="146"/>
      <c r="K59" s="206">
        <f>K57+K52</f>
        <v>2257762</v>
      </c>
    </row>
    <row r="60" spans="2:11" ht="21.9" customHeight="1" thickTop="1">
      <c r="B60" s="201"/>
      <c r="D60" s="31"/>
      <c r="E60" s="146"/>
      <c r="F60" s="146"/>
      <c r="G60" s="146"/>
      <c r="H60" s="146"/>
      <c r="I60" s="146"/>
      <c r="J60" s="146"/>
      <c r="K60" s="146"/>
    </row>
    <row r="61" spans="2:11" ht="21.9" customHeight="1">
      <c r="B61" s="153" t="s">
        <v>238</v>
      </c>
      <c r="C61" s="34"/>
      <c r="E61" s="79"/>
      <c r="F61" s="207"/>
      <c r="G61" s="79"/>
      <c r="H61" s="201"/>
    </row>
    <row r="62" spans="2:11" ht="21.9" customHeight="1">
      <c r="B62" s="205" t="s">
        <v>97</v>
      </c>
      <c r="C62" s="34"/>
      <c r="D62" s="201"/>
      <c r="E62" s="208">
        <v>2189894</v>
      </c>
      <c r="F62" s="208"/>
      <c r="G62" s="208">
        <v>2109614</v>
      </c>
      <c r="H62" s="208"/>
      <c r="I62" s="208">
        <v>2093651</v>
      </c>
      <c r="J62" s="208"/>
      <c r="K62" s="208">
        <v>2252015</v>
      </c>
    </row>
    <row r="63" spans="2:11" ht="21.9" customHeight="1">
      <c r="B63" s="205" t="s">
        <v>98</v>
      </c>
      <c r="C63" s="34" t="s">
        <v>99</v>
      </c>
      <c r="E63" s="193">
        <v>-9646</v>
      </c>
      <c r="F63" s="209"/>
      <c r="G63" s="193">
        <v>-9001</v>
      </c>
      <c r="H63" s="209"/>
      <c r="I63" s="193">
        <v>0</v>
      </c>
      <c r="J63" s="209"/>
      <c r="K63" s="193">
        <v>0</v>
      </c>
    </row>
    <row r="64" spans="2:11" ht="21.9" customHeight="1" thickBot="1">
      <c r="B64" s="153" t="s">
        <v>221</v>
      </c>
      <c r="C64" s="34"/>
      <c r="D64" s="201"/>
      <c r="E64" s="206">
        <f>SUM(E62:E63)</f>
        <v>2180248</v>
      </c>
      <c r="F64" s="38">
        <v>0</v>
      </c>
      <c r="G64" s="206">
        <f>SUM(G62:G63)</f>
        <v>2100613</v>
      </c>
      <c r="H64" s="38">
        <v>0</v>
      </c>
      <c r="I64" s="206">
        <f>SUM(I62:I63)</f>
        <v>2093651</v>
      </c>
      <c r="J64" s="38">
        <v>0</v>
      </c>
      <c r="K64" s="206">
        <f>SUM(K62:K63)</f>
        <v>2252015</v>
      </c>
    </row>
    <row r="65" spans="2:11" ht="21.9" customHeight="1" thickTop="1">
      <c r="B65" s="153"/>
      <c r="C65" s="34"/>
      <c r="D65" s="201"/>
      <c r="E65" s="39"/>
      <c r="F65" s="39"/>
      <c r="G65" s="39"/>
      <c r="H65" s="39"/>
      <c r="I65" s="39"/>
      <c r="J65" s="39"/>
      <c r="K65" s="39"/>
    </row>
    <row r="66" spans="2:11" ht="21.9" customHeight="1">
      <c r="B66" s="153" t="s">
        <v>100</v>
      </c>
      <c r="C66" s="34"/>
      <c r="D66" s="201"/>
      <c r="E66" s="39"/>
      <c r="F66" s="39"/>
      <c r="G66" s="39"/>
      <c r="H66" s="39"/>
      <c r="I66" s="39"/>
      <c r="J66" s="39"/>
      <c r="K66" s="39"/>
    </row>
    <row r="67" spans="2:11" ht="21.9" customHeight="1">
      <c r="B67" s="205" t="s">
        <v>97</v>
      </c>
      <c r="C67" s="34"/>
      <c r="D67" s="201"/>
      <c r="E67" s="208">
        <v>2179996</v>
      </c>
      <c r="F67" s="208"/>
      <c r="G67" s="208">
        <v>2115672</v>
      </c>
      <c r="H67" s="208"/>
      <c r="I67" s="208">
        <v>2084370</v>
      </c>
      <c r="J67" s="208"/>
      <c r="K67" s="208">
        <v>2257762</v>
      </c>
    </row>
    <row r="68" spans="2:11" ht="21.9" customHeight="1">
      <c r="B68" s="205" t="s">
        <v>98</v>
      </c>
      <c r="C68" s="34"/>
      <c r="D68" s="201"/>
      <c r="E68" s="193">
        <v>-9786</v>
      </c>
      <c r="F68" s="209"/>
      <c r="G68" s="193">
        <v>-8787</v>
      </c>
      <c r="H68" s="38"/>
      <c r="I68" s="193">
        <v>0</v>
      </c>
      <c r="J68" s="38"/>
      <c r="K68" s="194">
        <v>0</v>
      </c>
    </row>
    <row r="69" spans="2:11" ht="21.9" customHeight="1" thickBot="1">
      <c r="B69" s="153" t="s">
        <v>222</v>
      </c>
      <c r="E69" s="206">
        <f>SUM(E67:E68)</f>
        <v>2170210</v>
      </c>
      <c r="F69" s="38"/>
      <c r="G69" s="206">
        <f>SUM(G67:G68)</f>
        <v>2106885</v>
      </c>
      <c r="H69" s="38"/>
      <c r="I69" s="206">
        <f>SUM(I67:I68)</f>
        <v>2084370</v>
      </c>
      <c r="J69" s="38"/>
      <c r="K69" s="206">
        <f>SUM(K67:K68)</f>
        <v>2257762</v>
      </c>
    </row>
    <row r="70" spans="2:11" ht="21.9" customHeight="1" thickTop="1">
      <c r="B70" s="153"/>
      <c r="E70" s="40"/>
      <c r="F70" s="40"/>
      <c r="G70" s="40"/>
      <c r="H70" s="40"/>
      <c r="I70" s="40"/>
      <c r="J70" s="40"/>
      <c r="K70" s="40"/>
    </row>
    <row r="71" spans="2:11" ht="21.9" customHeight="1">
      <c r="B71" s="153" t="s">
        <v>176</v>
      </c>
      <c r="E71" s="124"/>
      <c r="F71" s="210"/>
      <c r="G71" s="124"/>
      <c r="H71" s="210"/>
      <c r="I71" s="124"/>
      <c r="J71" s="210"/>
      <c r="K71" s="124"/>
    </row>
    <row r="72" spans="2:11" ht="21.9" customHeight="1" thickBot="1">
      <c r="B72" s="186" t="s">
        <v>167</v>
      </c>
      <c r="C72" s="29" t="s">
        <v>215</v>
      </c>
      <c r="E72" s="120">
        <v>0.94</v>
      </c>
      <c r="F72" s="210"/>
      <c r="G72" s="120">
        <v>0.91</v>
      </c>
      <c r="H72" s="210"/>
      <c r="I72" s="120">
        <v>0.9009911224243885</v>
      </c>
      <c r="J72" s="210"/>
      <c r="K72" s="120">
        <v>0.97</v>
      </c>
    </row>
    <row r="73" spans="2:11" ht="21.9" customHeight="1" thickTop="1"/>
  </sheetData>
  <mergeCells count="19">
    <mergeCell ref="E47:G47"/>
    <mergeCell ref="I47:K47"/>
    <mergeCell ref="E50:K50"/>
    <mergeCell ref="E46:G46"/>
    <mergeCell ref="I46:K46"/>
    <mergeCell ref="E48:G48"/>
    <mergeCell ref="I48:K48"/>
    <mergeCell ref="B2:G2"/>
    <mergeCell ref="E4:G4"/>
    <mergeCell ref="I4:K4"/>
    <mergeCell ref="E5:G5"/>
    <mergeCell ref="I5:K5"/>
    <mergeCell ref="E6:G6"/>
    <mergeCell ref="I6:K6"/>
    <mergeCell ref="E9:K9"/>
    <mergeCell ref="E45:G45"/>
    <mergeCell ref="I45:K45"/>
    <mergeCell ref="E7:G7"/>
    <mergeCell ref="I7:K7"/>
  </mergeCells>
  <pageMargins left="0.7" right="0.6" top="0.48" bottom="0.5" header="0.5" footer="0.1"/>
  <pageSetup paperSize="9" scale="76" firstPageNumber="9" fitToHeight="0" orientation="portrait" useFirstPageNumber="1" r:id="rId1"/>
  <headerFooter alignWithMargins="0">
    <oddFooter xml:space="preserve">&amp;L&amp;"Times New Roman,Regular"The accompanying notes are an integral part of these financial statements.
&amp;C&amp;"Times New Roman,Regular"&amp;P
</oddFooter>
  </headerFooter>
  <rowBreaks count="2" manualBreakCount="2">
    <brk id="41" min="1" max="10" man="1"/>
    <brk id="118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1"/>
  <sheetViews>
    <sheetView view="pageBreakPreview" topLeftCell="A34" zoomScale="54" zoomScaleNormal="90" zoomScaleSheetLayoutView="85" workbookViewId="0">
      <selection activeCell="B64" sqref="B64"/>
    </sheetView>
  </sheetViews>
  <sheetFormatPr defaultColWidth="10.88671875" defaultRowHeight="13.8"/>
  <cols>
    <col min="1" max="1" width="52.5546875" style="154" customWidth="1"/>
    <col min="2" max="2" width="8.44140625" style="154" customWidth="1"/>
    <col min="3" max="3" width="1.109375" style="154" customWidth="1"/>
    <col min="4" max="4" width="15.77734375" style="158" bestFit="1" customWidth="1"/>
    <col min="5" max="5" width="1.109375" style="158" customWidth="1"/>
    <col min="6" max="6" width="14" style="158" customWidth="1"/>
    <col min="7" max="7" width="1.109375" style="158" customWidth="1"/>
    <col min="8" max="8" width="14" style="158" customWidth="1"/>
    <col min="9" max="9" width="1.109375" style="158" customWidth="1"/>
    <col min="10" max="10" width="17.5546875" style="158" bestFit="1" customWidth="1"/>
    <col min="11" max="11" width="1.109375" style="158" customWidth="1"/>
    <col min="12" max="12" width="14" style="158" customWidth="1"/>
    <col min="13" max="13" width="1.109375" style="158" customWidth="1"/>
    <col min="14" max="14" width="16.109375" style="158" bestFit="1" customWidth="1"/>
    <col min="15" max="15" width="1.109375" style="158" customWidth="1"/>
    <col min="16" max="16" width="14" style="158" customWidth="1"/>
    <col min="17" max="17" width="1.44140625" style="154" customWidth="1"/>
    <col min="18" max="18" width="16.109375" style="154" bestFit="1" customWidth="1"/>
    <col min="19" max="16384" width="10.88671875" style="154"/>
  </cols>
  <sheetData>
    <row r="1" spans="1:18" s="51" customFormat="1" ht="20.25" customHeight="1">
      <c r="A1" s="46" t="s">
        <v>0</v>
      </c>
      <c r="B1" s="52"/>
      <c r="C1" s="52"/>
      <c r="D1" s="53"/>
      <c r="E1" s="53"/>
      <c r="F1" s="53"/>
      <c r="G1" s="53"/>
      <c r="H1" s="53"/>
      <c r="I1" s="53"/>
      <c r="J1" s="54"/>
      <c r="K1" s="54"/>
      <c r="L1" s="55"/>
      <c r="M1" s="56"/>
      <c r="N1" s="39"/>
      <c r="O1" s="56"/>
      <c r="P1" s="57"/>
    </row>
    <row r="2" spans="1:18" ht="20.25" customHeight="1">
      <c r="A2" s="153" t="s">
        <v>192</v>
      </c>
      <c r="B2" s="52"/>
      <c r="C2" s="52"/>
      <c r="D2" s="53"/>
      <c r="E2" s="53"/>
      <c r="F2" s="53"/>
      <c r="G2" s="53"/>
      <c r="H2" s="53"/>
      <c r="I2" s="53"/>
      <c r="J2" s="54"/>
      <c r="K2" s="54"/>
      <c r="L2" s="55"/>
      <c r="M2" s="56"/>
      <c r="N2" s="39"/>
      <c r="O2" s="56"/>
      <c r="P2" s="57"/>
    </row>
    <row r="3" spans="1:18" s="153" customFormat="1" ht="7.5" customHeight="1">
      <c r="A3" s="28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6"/>
      <c r="M3" s="156"/>
      <c r="N3" s="156"/>
      <c r="O3" s="156"/>
      <c r="P3" s="156"/>
    </row>
    <row r="4" spans="1:18" s="157" customFormat="1" ht="20.25" customHeight="1">
      <c r="A4" s="153"/>
      <c r="B4" s="154"/>
      <c r="C4" s="154"/>
      <c r="D4" s="244" t="s">
        <v>102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8" s="51" customFormat="1" ht="21.9" customHeight="1">
      <c r="D5" s="58"/>
      <c r="K5" s="54"/>
      <c r="L5" s="54" t="s">
        <v>103</v>
      </c>
      <c r="M5" s="54"/>
      <c r="O5" s="54"/>
    </row>
    <row r="6" spans="1:18" s="51" customFormat="1" ht="21.9" customHeight="1">
      <c r="E6" s="54"/>
      <c r="F6" s="54"/>
      <c r="G6" s="54"/>
      <c r="H6" s="245" t="s">
        <v>66</v>
      </c>
      <c r="I6" s="245"/>
      <c r="J6" s="245"/>
      <c r="K6" s="54"/>
      <c r="L6" s="149" t="s">
        <v>104</v>
      </c>
      <c r="M6" s="54"/>
      <c r="Q6" s="54"/>
    </row>
    <row r="7" spans="1:18" s="51" customFormat="1" ht="21.9" customHeight="1">
      <c r="E7" s="54"/>
      <c r="F7" s="54"/>
      <c r="G7" s="54"/>
      <c r="H7" s="54"/>
      <c r="I7" s="54"/>
      <c r="J7" s="54"/>
      <c r="K7" s="54"/>
      <c r="L7" s="54" t="s">
        <v>105</v>
      </c>
      <c r="M7" s="54"/>
      <c r="N7" s="54"/>
      <c r="Q7" s="54"/>
    </row>
    <row r="8" spans="1:18" s="51" customFormat="1" ht="21.9" customHeight="1">
      <c r="E8" s="54"/>
      <c r="F8" s="54"/>
      <c r="G8" s="54"/>
      <c r="H8" s="54"/>
      <c r="I8" s="54"/>
      <c r="J8" s="54"/>
      <c r="K8" s="54"/>
      <c r="L8" s="54" t="s">
        <v>106</v>
      </c>
      <c r="M8" s="54"/>
      <c r="N8" s="54" t="s">
        <v>61</v>
      </c>
      <c r="Q8" s="54"/>
    </row>
    <row r="9" spans="1:18" ht="21.9" customHeight="1">
      <c r="B9" s="51"/>
      <c r="C9" s="51"/>
      <c r="D9" s="54" t="s">
        <v>107</v>
      </c>
      <c r="L9" s="54" t="s">
        <v>108</v>
      </c>
      <c r="M9" s="54"/>
      <c r="N9" s="54" t="s">
        <v>109</v>
      </c>
      <c r="O9" s="54"/>
      <c r="P9" s="54" t="s">
        <v>110</v>
      </c>
    </row>
    <row r="10" spans="1:18" ht="21.9" customHeight="1">
      <c r="A10" s="154" t="s">
        <v>111</v>
      </c>
      <c r="B10" s="59"/>
      <c r="C10" s="51"/>
      <c r="D10" s="54" t="s">
        <v>112</v>
      </c>
      <c r="E10" s="54"/>
      <c r="G10" s="54"/>
      <c r="H10" s="54" t="s">
        <v>113</v>
      </c>
      <c r="L10" s="54" t="s">
        <v>114</v>
      </c>
      <c r="M10" s="54"/>
      <c r="N10" s="54" t="s">
        <v>115</v>
      </c>
      <c r="O10" s="54"/>
      <c r="P10" s="54" t="s">
        <v>116</v>
      </c>
      <c r="Q10" s="54"/>
      <c r="R10" s="54"/>
    </row>
    <row r="11" spans="1:18" s="51" customFormat="1" ht="21.9" customHeight="1">
      <c r="A11" s="154"/>
      <c r="B11" s="20" t="s">
        <v>7</v>
      </c>
      <c r="D11" s="54" t="s">
        <v>117</v>
      </c>
      <c r="E11" s="54"/>
      <c r="F11" s="54" t="s">
        <v>118</v>
      </c>
      <c r="G11" s="54"/>
      <c r="H11" s="54" t="s">
        <v>119</v>
      </c>
      <c r="I11" s="54"/>
      <c r="J11" s="54" t="s">
        <v>120</v>
      </c>
      <c r="K11" s="54"/>
      <c r="L11" s="54" t="s">
        <v>121</v>
      </c>
      <c r="M11" s="54"/>
      <c r="N11" s="54" t="s">
        <v>122</v>
      </c>
      <c r="O11" s="54"/>
      <c r="P11" s="54" t="s">
        <v>123</v>
      </c>
      <c r="Q11" s="54"/>
      <c r="R11" s="54" t="s">
        <v>73</v>
      </c>
    </row>
    <row r="12" spans="1:18" s="51" customFormat="1" ht="21.9" customHeight="1">
      <c r="A12" s="154"/>
      <c r="B12" s="59"/>
      <c r="D12" s="243" t="s">
        <v>8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</row>
    <row r="13" spans="1:18" ht="21.9" customHeight="1">
      <c r="A13" s="147" t="s">
        <v>195</v>
      </c>
      <c r="B13" s="51"/>
      <c r="C13" s="51"/>
      <c r="D13" s="54"/>
      <c r="E13" s="54"/>
      <c r="F13" s="54"/>
      <c r="G13" s="54"/>
      <c r="H13" s="54"/>
      <c r="I13" s="51"/>
      <c r="J13" s="51"/>
      <c r="K13" s="54"/>
      <c r="L13" s="54"/>
      <c r="M13" s="54"/>
      <c r="N13" s="54"/>
      <c r="O13" s="54"/>
      <c r="P13" s="54"/>
      <c r="Q13" s="54"/>
      <c r="R13" s="54"/>
    </row>
    <row r="14" spans="1:18" ht="21.9" customHeight="1">
      <c r="A14" s="153" t="s">
        <v>124</v>
      </c>
      <c r="B14" s="153"/>
      <c r="C14" s="153"/>
      <c r="D14" s="159">
        <v>11037670</v>
      </c>
      <c r="E14" s="159"/>
      <c r="F14" s="159">
        <v>1714252</v>
      </c>
      <c r="G14" s="159"/>
      <c r="H14" s="159">
        <v>264756</v>
      </c>
      <c r="I14" s="159"/>
      <c r="J14" s="159">
        <v>1607044</v>
      </c>
      <c r="K14" s="159"/>
      <c r="L14" s="159">
        <v>29528</v>
      </c>
      <c r="M14" s="159"/>
      <c r="N14" s="159">
        <v>14653250</v>
      </c>
      <c r="O14" s="159"/>
      <c r="P14" s="159">
        <v>-289509</v>
      </c>
      <c r="Q14" s="159"/>
      <c r="R14" s="159">
        <v>14363741</v>
      </c>
    </row>
    <row r="15" spans="1:18" ht="21.9" customHeight="1">
      <c r="A15" s="153"/>
      <c r="B15" s="153"/>
      <c r="C15" s="153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</row>
    <row r="16" spans="1:18" ht="21.9" customHeight="1">
      <c r="A16" s="147" t="s">
        <v>125</v>
      </c>
      <c r="B16" s="153"/>
      <c r="C16" s="153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9" ht="21.9" customHeight="1">
      <c r="A17" s="160" t="s">
        <v>178</v>
      </c>
      <c r="B17" s="153"/>
      <c r="C17" s="153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9" ht="21.9" customHeight="1">
      <c r="A18" s="154" t="s">
        <v>126</v>
      </c>
      <c r="B18" s="62">
        <v>38</v>
      </c>
      <c r="C18" s="51"/>
      <c r="D18" s="161">
        <v>0</v>
      </c>
      <c r="E18" s="162"/>
      <c r="F18" s="161">
        <v>0</v>
      </c>
      <c r="G18" s="162"/>
      <c r="H18" s="161">
        <v>0</v>
      </c>
      <c r="I18" s="162"/>
      <c r="J18" s="161">
        <v>-580930</v>
      </c>
      <c r="K18" s="162"/>
      <c r="L18" s="161">
        <v>0</v>
      </c>
      <c r="M18" s="162"/>
      <c r="N18" s="161">
        <v>-580930</v>
      </c>
      <c r="O18" s="162"/>
      <c r="P18" s="161">
        <v>0</v>
      </c>
      <c r="Q18" s="163"/>
      <c r="R18" s="161">
        <v>-580930</v>
      </c>
    </row>
    <row r="19" spans="1:19" ht="21.9" customHeight="1">
      <c r="A19" s="160" t="s">
        <v>177</v>
      </c>
      <c r="B19" s="153"/>
      <c r="C19" s="153"/>
    </row>
    <row r="20" spans="1:19" ht="21.9" customHeight="1">
      <c r="A20" s="130" t="s">
        <v>127</v>
      </c>
      <c r="B20" s="153"/>
      <c r="C20" s="153"/>
      <c r="D20" s="66">
        <v>0</v>
      </c>
      <c r="E20" s="39"/>
      <c r="F20" s="66">
        <v>0</v>
      </c>
      <c r="G20" s="39"/>
      <c r="H20" s="164">
        <v>0</v>
      </c>
      <c r="I20" s="39"/>
      <c r="J20" s="66">
        <v>-580930</v>
      </c>
      <c r="K20" s="39"/>
      <c r="L20" s="164">
        <v>0</v>
      </c>
      <c r="M20" s="39"/>
      <c r="N20" s="66">
        <v>-580930</v>
      </c>
      <c r="O20" s="39"/>
      <c r="P20" s="164">
        <v>0</v>
      </c>
      <c r="Q20" s="39"/>
      <c r="R20" s="66">
        <v>-580930</v>
      </c>
    </row>
    <row r="21" spans="1:19" ht="21.9" customHeight="1">
      <c r="A21" s="147"/>
      <c r="B21" s="153"/>
      <c r="C21" s="153"/>
      <c r="D21" s="39"/>
      <c r="E21" s="39"/>
      <c r="F21" s="39"/>
      <c r="G21" s="39"/>
      <c r="H21" s="159"/>
      <c r="I21" s="39"/>
      <c r="J21" s="39"/>
      <c r="K21" s="39"/>
      <c r="L21" s="159"/>
      <c r="M21" s="39"/>
      <c r="N21" s="39"/>
      <c r="O21" s="39"/>
      <c r="P21" s="159"/>
      <c r="Q21" s="39"/>
      <c r="R21" s="39"/>
    </row>
    <row r="22" spans="1:19" ht="21.9" customHeight="1">
      <c r="A22" s="153" t="s">
        <v>223</v>
      </c>
      <c r="B22" s="153"/>
      <c r="C22" s="153"/>
      <c r="D22" s="39"/>
      <c r="E22" s="39"/>
      <c r="F22" s="39"/>
      <c r="G22" s="39"/>
      <c r="H22" s="39"/>
      <c r="I22" s="39"/>
      <c r="J22" s="68"/>
      <c r="K22" s="39"/>
      <c r="L22" s="39"/>
      <c r="M22" s="39"/>
      <c r="N22" s="69"/>
      <c r="O22" s="39"/>
      <c r="P22" s="39"/>
      <c r="Q22" s="39"/>
      <c r="R22" s="39"/>
    </row>
    <row r="23" spans="1:19" ht="21.9" customHeight="1">
      <c r="A23" s="154" t="s">
        <v>128</v>
      </c>
      <c r="B23" s="51"/>
      <c r="C23" s="51"/>
      <c r="D23" s="165">
        <v>0</v>
      </c>
      <c r="E23" s="165"/>
      <c r="F23" s="165">
        <v>0</v>
      </c>
      <c r="G23" s="165"/>
      <c r="H23" s="165">
        <v>0</v>
      </c>
      <c r="I23" s="165"/>
      <c r="J23" s="165">
        <v>2109614</v>
      </c>
      <c r="K23" s="165"/>
      <c r="L23" s="165">
        <v>0</v>
      </c>
      <c r="M23" s="165"/>
      <c r="N23" s="165">
        <v>2109614</v>
      </c>
      <c r="O23" s="165"/>
      <c r="P23" s="165">
        <v>-9001</v>
      </c>
      <c r="Q23" s="165"/>
      <c r="R23" s="165">
        <f>N23+P23</f>
        <v>2100613</v>
      </c>
      <c r="S23" s="166"/>
    </row>
    <row r="24" spans="1:19" ht="21.9" customHeight="1">
      <c r="A24" s="154" t="s">
        <v>194</v>
      </c>
      <c r="B24" s="51"/>
      <c r="C24" s="51"/>
      <c r="D24" s="161">
        <v>0</v>
      </c>
      <c r="E24" s="162"/>
      <c r="F24" s="161">
        <v>0</v>
      </c>
      <c r="G24" s="162"/>
      <c r="H24" s="161">
        <v>0</v>
      </c>
      <c r="I24" s="162"/>
      <c r="J24" s="161">
        <v>6058</v>
      </c>
      <c r="K24" s="162"/>
      <c r="L24" s="161">
        <v>0</v>
      </c>
      <c r="M24" s="162"/>
      <c r="N24" s="161">
        <v>6058</v>
      </c>
      <c r="O24" s="162"/>
      <c r="P24" s="161">
        <v>214</v>
      </c>
      <c r="Q24" s="162"/>
      <c r="R24" s="161">
        <f>N24+P24</f>
        <v>6272</v>
      </c>
    </row>
    <row r="25" spans="1:19" ht="21.9" customHeight="1">
      <c r="A25" s="153" t="s">
        <v>222</v>
      </c>
      <c r="B25" s="51"/>
      <c r="C25" s="51"/>
      <c r="D25" s="70">
        <f>SUM(D23:D23)</f>
        <v>0</v>
      </c>
      <c r="E25" s="39"/>
      <c r="F25" s="70">
        <f>SUM(F23:F23)</f>
        <v>0</v>
      </c>
      <c r="G25" s="39"/>
      <c r="H25" s="70">
        <f>SUM(H23:H23)</f>
        <v>0</v>
      </c>
      <c r="I25" s="39"/>
      <c r="J25" s="70">
        <f>SUM(J23:J24)</f>
        <v>2115672</v>
      </c>
      <c r="K25" s="39"/>
      <c r="L25" s="70">
        <f>SUM(L23:L23)</f>
        <v>0</v>
      </c>
      <c r="M25" s="39"/>
      <c r="N25" s="70">
        <f>SUM(N23:N24)</f>
        <v>2115672</v>
      </c>
      <c r="O25" s="39"/>
      <c r="P25" s="70">
        <f>SUM(P23:P24)</f>
        <v>-8787</v>
      </c>
      <c r="Q25" s="39"/>
      <c r="R25" s="70">
        <f>SUM(R23:R24)</f>
        <v>2106885</v>
      </c>
    </row>
    <row r="26" spans="1:19" ht="21.9" customHeight="1">
      <c r="A26" s="153"/>
      <c r="B26" s="153"/>
      <c r="C26" s="15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69"/>
      <c r="O26" s="39"/>
      <c r="P26" s="39"/>
      <c r="Q26" s="39"/>
      <c r="R26" s="39"/>
    </row>
    <row r="27" spans="1:19" ht="21.9" customHeight="1">
      <c r="A27" s="154" t="s">
        <v>129</v>
      </c>
      <c r="B27" s="59">
        <v>28</v>
      </c>
      <c r="C27" s="153"/>
      <c r="D27" s="162">
        <v>0</v>
      </c>
      <c r="E27" s="148"/>
      <c r="F27" s="162">
        <v>0</v>
      </c>
      <c r="G27" s="39"/>
      <c r="H27" s="161">
        <v>182200</v>
      </c>
      <c r="I27" s="167"/>
      <c r="J27" s="161">
        <v>-182200</v>
      </c>
      <c r="K27" s="39"/>
      <c r="L27" s="162">
        <v>0</v>
      </c>
      <c r="M27" s="148"/>
      <c r="N27" s="162">
        <v>0</v>
      </c>
      <c r="O27" s="148"/>
      <c r="P27" s="162">
        <v>0</v>
      </c>
      <c r="Q27" s="148"/>
      <c r="R27" s="66">
        <v>0</v>
      </c>
    </row>
    <row r="28" spans="1:19" ht="21.9" customHeight="1" thickBot="1">
      <c r="A28" s="153" t="s">
        <v>193</v>
      </c>
      <c r="B28" s="153"/>
      <c r="C28" s="153"/>
      <c r="D28" s="71">
        <f>D14+D20+D25+D27</f>
        <v>11037670</v>
      </c>
      <c r="E28" s="39"/>
      <c r="F28" s="71">
        <f>F14+F20+F25+F27</f>
        <v>1714252</v>
      </c>
      <c r="G28" s="39"/>
      <c r="H28" s="71">
        <f>H14+H20+H25+H27</f>
        <v>446956</v>
      </c>
      <c r="I28" s="39"/>
      <c r="J28" s="71">
        <f>J14+J20+J25+J27</f>
        <v>2959586</v>
      </c>
      <c r="K28" s="39"/>
      <c r="L28" s="71">
        <f>L14+L20+L25+L27</f>
        <v>29528</v>
      </c>
      <c r="M28" s="39"/>
      <c r="N28" s="71">
        <f>N14+N20+N25+N27</f>
        <v>16187992</v>
      </c>
      <c r="O28" s="39"/>
      <c r="P28" s="71">
        <f>P14+P20+P25+P27</f>
        <v>-298296</v>
      </c>
      <c r="Q28" s="39"/>
      <c r="R28" s="71">
        <f>R14+R20+R25+R27</f>
        <v>15889696</v>
      </c>
    </row>
    <row r="29" spans="1:19" ht="20.100000000000001" customHeight="1" thickTop="1">
      <c r="A29" s="153"/>
      <c r="B29" s="153"/>
      <c r="C29" s="153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9" ht="10.5" customHeight="1">
      <c r="A30" s="153"/>
      <c r="B30" s="153"/>
      <c r="C30" s="153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9" s="51" customFormat="1" ht="20.25" customHeight="1">
      <c r="A31" s="46" t="s">
        <v>0</v>
      </c>
      <c r="B31" s="52"/>
      <c r="C31" s="52"/>
      <c r="D31" s="53"/>
      <c r="E31" s="53"/>
      <c r="F31" s="53"/>
      <c r="G31" s="53"/>
      <c r="H31" s="53"/>
      <c r="I31" s="53"/>
      <c r="J31" s="54"/>
      <c r="K31" s="54"/>
      <c r="L31" s="55"/>
      <c r="M31" s="56"/>
      <c r="N31" s="39"/>
      <c r="O31" s="56"/>
      <c r="P31" s="57"/>
    </row>
    <row r="32" spans="1:19" ht="20.25" customHeight="1">
      <c r="A32" s="153" t="s">
        <v>192</v>
      </c>
      <c r="B32" s="52"/>
      <c r="C32" s="52"/>
      <c r="D32" s="53"/>
      <c r="E32" s="53"/>
      <c r="F32" s="53"/>
      <c r="G32" s="53"/>
      <c r="H32" s="53"/>
      <c r="I32" s="53"/>
      <c r="J32" s="54"/>
      <c r="K32" s="54"/>
      <c r="L32" s="55"/>
      <c r="M32" s="56"/>
      <c r="N32" s="39"/>
      <c r="O32" s="56"/>
      <c r="P32" s="57"/>
    </row>
    <row r="33" spans="1:18" s="153" customFormat="1" ht="7.5" customHeight="1">
      <c r="A33" s="28"/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6"/>
      <c r="M33" s="156"/>
      <c r="N33" s="156"/>
      <c r="O33" s="156"/>
      <c r="P33" s="156"/>
    </row>
    <row r="34" spans="1:18" s="157" customFormat="1" ht="20.25" customHeight="1">
      <c r="A34" s="153"/>
      <c r="B34" s="154"/>
      <c r="C34" s="154"/>
      <c r="D34" s="244" t="s">
        <v>102</v>
      </c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</row>
    <row r="35" spans="1:18" s="51" customFormat="1" ht="21.9" customHeight="1">
      <c r="D35" s="58"/>
      <c r="K35" s="54"/>
      <c r="L35" s="54" t="s">
        <v>103</v>
      </c>
      <c r="M35" s="54"/>
      <c r="O35" s="54"/>
    </row>
    <row r="36" spans="1:18" s="51" customFormat="1" ht="21.9" customHeight="1">
      <c r="E36" s="54"/>
      <c r="F36" s="54"/>
      <c r="G36" s="54"/>
      <c r="H36" s="245" t="s">
        <v>66</v>
      </c>
      <c r="I36" s="245"/>
      <c r="J36" s="245"/>
      <c r="K36" s="54"/>
      <c r="L36" s="149" t="s">
        <v>104</v>
      </c>
      <c r="M36" s="54"/>
      <c r="Q36" s="54"/>
    </row>
    <row r="37" spans="1:18" s="51" customFormat="1" ht="21.9" customHeight="1">
      <c r="E37" s="54"/>
      <c r="F37" s="54"/>
      <c r="G37" s="54"/>
      <c r="H37" s="54"/>
      <c r="I37" s="54"/>
      <c r="J37" s="54"/>
      <c r="K37" s="54"/>
      <c r="L37" s="54" t="s">
        <v>105</v>
      </c>
      <c r="M37" s="54"/>
      <c r="N37" s="54"/>
      <c r="Q37" s="54"/>
    </row>
    <row r="38" spans="1:18" s="51" customFormat="1" ht="21.9" customHeight="1">
      <c r="E38" s="54"/>
      <c r="F38" s="54"/>
      <c r="G38" s="54"/>
      <c r="H38" s="54"/>
      <c r="I38" s="54"/>
      <c r="J38" s="54"/>
      <c r="K38" s="54"/>
      <c r="L38" s="54" t="s">
        <v>106</v>
      </c>
      <c r="M38" s="54"/>
      <c r="N38" s="54" t="s">
        <v>61</v>
      </c>
      <c r="Q38" s="54"/>
    </row>
    <row r="39" spans="1:18" ht="21.9" customHeight="1">
      <c r="B39" s="51"/>
      <c r="C39" s="51"/>
      <c r="D39" s="54" t="s">
        <v>107</v>
      </c>
      <c r="L39" s="54" t="s">
        <v>108</v>
      </c>
      <c r="M39" s="54"/>
      <c r="N39" s="54" t="s">
        <v>109</v>
      </c>
      <c r="O39" s="54"/>
      <c r="P39" s="54" t="s">
        <v>110</v>
      </c>
    </row>
    <row r="40" spans="1:18" ht="21.9" customHeight="1">
      <c r="A40" s="154" t="s">
        <v>111</v>
      </c>
      <c r="B40" s="59"/>
      <c r="C40" s="51"/>
      <c r="D40" s="54" t="s">
        <v>112</v>
      </c>
      <c r="E40" s="54"/>
      <c r="G40" s="54"/>
      <c r="H40" s="54" t="s">
        <v>113</v>
      </c>
      <c r="L40" s="54" t="s">
        <v>114</v>
      </c>
      <c r="M40" s="54"/>
      <c r="N40" s="54" t="s">
        <v>115</v>
      </c>
      <c r="O40" s="54"/>
      <c r="P40" s="54" t="s">
        <v>116</v>
      </c>
      <c r="Q40" s="54"/>
      <c r="R40" s="54"/>
    </row>
    <row r="41" spans="1:18" s="51" customFormat="1" ht="21.9" customHeight="1">
      <c r="A41" s="154"/>
      <c r="B41" s="20" t="s">
        <v>7</v>
      </c>
      <c r="D41" s="54" t="s">
        <v>117</v>
      </c>
      <c r="E41" s="54"/>
      <c r="F41" s="54" t="s">
        <v>118</v>
      </c>
      <c r="G41" s="54"/>
      <c r="H41" s="54" t="s">
        <v>119</v>
      </c>
      <c r="I41" s="54"/>
      <c r="J41" s="54" t="s">
        <v>120</v>
      </c>
      <c r="K41" s="54"/>
      <c r="L41" s="54" t="s">
        <v>121</v>
      </c>
      <c r="M41" s="54"/>
      <c r="N41" s="54" t="s">
        <v>122</v>
      </c>
      <c r="O41" s="54"/>
      <c r="P41" s="54" t="s">
        <v>123</v>
      </c>
      <c r="Q41" s="54"/>
      <c r="R41" s="54" t="s">
        <v>73</v>
      </c>
    </row>
    <row r="42" spans="1:18" s="51" customFormat="1" ht="21.9" customHeight="1">
      <c r="A42" s="154"/>
      <c r="B42" s="59"/>
      <c r="D42" s="243" t="s">
        <v>8</v>
      </c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</row>
    <row r="43" spans="1:18" ht="21.9" customHeight="1">
      <c r="A43" s="147" t="s">
        <v>196</v>
      </c>
      <c r="B43" s="51"/>
      <c r="C43" s="51"/>
      <c r="D43" s="54"/>
      <c r="E43" s="54"/>
      <c r="F43" s="54"/>
      <c r="G43" s="54"/>
      <c r="H43" s="54"/>
      <c r="I43" s="51"/>
      <c r="J43" s="51"/>
      <c r="K43" s="54"/>
      <c r="L43" s="54"/>
      <c r="M43" s="54"/>
      <c r="N43" s="54"/>
      <c r="O43" s="54"/>
      <c r="P43" s="54"/>
      <c r="Q43" s="54"/>
      <c r="R43" s="54"/>
    </row>
    <row r="44" spans="1:18" ht="21.9" customHeight="1">
      <c r="A44" s="153" t="s">
        <v>130</v>
      </c>
      <c r="B44" s="153"/>
      <c r="C44" s="153"/>
      <c r="D44" s="159">
        <f>D28</f>
        <v>11037670</v>
      </c>
      <c r="E44" s="159">
        <v>0</v>
      </c>
      <c r="F44" s="159">
        <f>F28</f>
        <v>1714252</v>
      </c>
      <c r="G44" s="159">
        <v>0</v>
      </c>
      <c r="H44" s="159">
        <v>446956</v>
      </c>
      <c r="I44" s="159">
        <v>0</v>
      </c>
      <c r="J44" s="168">
        <v>2959586</v>
      </c>
      <c r="K44" s="159">
        <v>0</v>
      </c>
      <c r="L44" s="159">
        <f>L28</f>
        <v>29528</v>
      </c>
      <c r="M44" s="159">
        <v>0</v>
      </c>
      <c r="N44" s="159">
        <v>16187992</v>
      </c>
      <c r="O44" s="159">
        <v>0</v>
      </c>
      <c r="P44" s="159">
        <v>-298296</v>
      </c>
      <c r="Q44" s="159">
        <v>0</v>
      </c>
      <c r="R44" s="159">
        <f>N44+P44</f>
        <v>15889696</v>
      </c>
    </row>
    <row r="45" spans="1:18" ht="21.9" customHeight="1">
      <c r="A45" s="153"/>
      <c r="B45" s="153"/>
      <c r="C45" s="153"/>
      <c r="D45" s="159"/>
      <c r="E45" s="159"/>
      <c r="F45" s="159"/>
      <c r="G45" s="159"/>
      <c r="H45" s="159"/>
      <c r="I45" s="159"/>
      <c r="J45" s="168"/>
      <c r="K45" s="159"/>
      <c r="L45" s="159"/>
      <c r="M45" s="159"/>
      <c r="N45" s="159"/>
      <c r="O45" s="159"/>
      <c r="P45" s="159"/>
      <c r="Q45" s="159"/>
      <c r="R45" s="159"/>
    </row>
    <row r="46" spans="1:18" ht="21.9" customHeight="1">
      <c r="A46" s="147" t="s">
        <v>125</v>
      </c>
      <c r="B46" s="153"/>
      <c r="C46" s="153"/>
      <c r="D46" s="39"/>
      <c r="E46" s="39"/>
      <c r="F46" s="39"/>
      <c r="G46" s="39"/>
      <c r="H46" s="39"/>
      <c r="I46" s="39"/>
      <c r="J46" s="100"/>
      <c r="K46" s="39"/>
      <c r="L46" s="39"/>
      <c r="M46" s="39"/>
      <c r="N46" s="39"/>
      <c r="O46" s="39"/>
      <c r="P46" s="39"/>
      <c r="Q46" s="39"/>
      <c r="R46" s="39"/>
    </row>
    <row r="47" spans="1:18" ht="21.9" customHeight="1">
      <c r="A47" s="160" t="s">
        <v>178</v>
      </c>
      <c r="B47" s="153"/>
      <c r="C47" s="153"/>
      <c r="D47" s="39"/>
      <c r="E47" s="39"/>
      <c r="F47" s="39"/>
      <c r="G47" s="39"/>
      <c r="H47" s="39"/>
      <c r="I47" s="39"/>
      <c r="J47" s="100"/>
      <c r="K47" s="39"/>
      <c r="L47" s="39"/>
      <c r="M47" s="39"/>
      <c r="N47" s="39"/>
      <c r="O47" s="39"/>
      <c r="P47" s="39"/>
      <c r="Q47" s="39"/>
      <c r="R47" s="39"/>
    </row>
    <row r="48" spans="1:18" ht="21.9" customHeight="1">
      <c r="A48" s="154" t="s">
        <v>126</v>
      </c>
      <c r="B48" s="62">
        <v>38</v>
      </c>
      <c r="C48" s="51"/>
      <c r="D48" s="161">
        <v>0</v>
      </c>
      <c r="E48" s="162"/>
      <c r="F48" s="161">
        <v>0</v>
      </c>
      <c r="G48" s="162"/>
      <c r="H48" s="161">
        <v>0</v>
      </c>
      <c r="I48" s="162"/>
      <c r="J48" s="169">
        <v>-1068911</v>
      </c>
      <c r="K48" s="162"/>
      <c r="L48" s="161">
        <v>0</v>
      </c>
      <c r="M48" s="162"/>
      <c r="N48" s="161">
        <v>-1068911</v>
      </c>
      <c r="O48" s="162"/>
      <c r="P48" s="161">
        <v>0</v>
      </c>
      <c r="Q48" s="163"/>
      <c r="R48" s="161">
        <f>N48+P48</f>
        <v>-1068911</v>
      </c>
    </row>
    <row r="49" spans="1:18" ht="21.9" customHeight="1">
      <c r="A49" s="160" t="s">
        <v>177</v>
      </c>
      <c r="B49" s="153"/>
      <c r="C49" s="153"/>
      <c r="J49" s="170"/>
    </row>
    <row r="50" spans="1:18" ht="21.9" customHeight="1">
      <c r="A50" s="130" t="s">
        <v>127</v>
      </c>
      <c r="B50" s="153"/>
      <c r="C50" s="153"/>
      <c r="D50" s="66">
        <f>SUM(D48:D49)</f>
        <v>0</v>
      </c>
      <c r="E50" s="39"/>
      <c r="F50" s="66">
        <f>SUM(F48:F49)</f>
        <v>0</v>
      </c>
      <c r="G50" s="39"/>
      <c r="H50" s="66">
        <f>SUM(H48:H49)</f>
        <v>0</v>
      </c>
      <c r="I50" s="39"/>
      <c r="J50" s="101">
        <f>SUM(J48:J49)</f>
        <v>-1068911</v>
      </c>
      <c r="K50" s="39"/>
      <c r="L50" s="66">
        <f>SUM(L48:L49)</f>
        <v>0</v>
      </c>
      <c r="M50" s="39"/>
      <c r="N50" s="66">
        <f>SUM(N48:N49)</f>
        <v>-1068911</v>
      </c>
      <c r="O50" s="39"/>
      <c r="P50" s="66">
        <f>SUM(P48:P49)</f>
        <v>0</v>
      </c>
      <c r="Q50" s="39"/>
      <c r="R50" s="66">
        <f>SUM(R48:R49)</f>
        <v>-1068911</v>
      </c>
    </row>
    <row r="51" spans="1:18" ht="21.9" customHeight="1">
      <c r="A51" s="147"/>
      <c r="B51" s="153"/>
      <c r="C51" s="153"/>
      <c r="D51" s="39"/>
      <c r="E51" s="39"/>
      <c r="F51" s="39"/>
      <c r="G51" s="39"/>
      <c r="H51" s="159"/>
      <c r="I51" s="39"/>
      <c r="J51" s="100"/>
      <c r="K51" s="39"/>
      <c r="L51" s="159"/>
      <c r="M51" s="39"/>
      <c r="N51" s="39"/>
      <c r="O51" s="39"/>
      <c r="P51" s="159"/>
      <c r="Q51" s="39"/>
      <c r="R51" s="39"/>
    </row>
    <row r="52" spans="1:18" ht="21.9" customHeight="1">
      <c r="A52" s="153" t="s">
        <v>223</v>
      </c>
      <c r="B52" s="153"/>
      <c r="C52" s="153"/>
      <c r="D52" s="39"/>
      <c r="E52" s="39"/>
      <c r="F52" s="39"/>
      <c r="G52" s="39"/>
      <c r="H52" s="39"/>
      <c r="I52" s="39"/>
      <c r="J52" s="102"/>
      <c r="K52" s="39"/>
      <c r="L52" s="39"/>
      <c r="M52" s="39"/>
      <c r="N52" s="69"/>
      <c r="O52" s="39"/>
      <c r="P52" s="39"/>
      <c r="Q52" s="39"/>
      <c r="R52" s="39"/>
    </row>
    <row r="53" spans="1:18" ht="21.9" customHeight="1">
      <c r="A53" s="154" t="s">
        <v>128</v>
      </c>
      <c r="B53" s="51"/>
      <c r="C53" s="51"/>
      <c r="D53" s="145">
        <v>0</v>
      </c>
      <c r="E53" s="165"/>
      <c r="F53" s="145">
        <v>0</v>
      </c>
      <c r="G53" s="165"/>
      <c r="H53" s="145">
        <v>0</v>
      </c>
      <c r="I53" s="165"/>
      <c r="J53" s="171">
        <v>2189894</v>
      </c>
      <c r="K53" s="165"/>
      <c r="L53" s="145">
        <v>0</v>
      </c>
      <c r="M53" s="165"/>
      <c r="N53" s="165">
        <v>2189894</v>
      </c>
      <c r="O53" s="165"/>
      <c r="P53" s="165">
        <v>-9646</v>
      </c>
      <c r="Q53" s="165"/>
      <c r="R53" s="165">
        <f>N53+P53</f>
        <v>2180248</v>
      </c>
    </row>
    <row r="54" spans="1:18" ht="21.9" customHeight="1">
      <c r="A54" s="154" t="s">
        <v>194</v>
      </c>
      <c r="B54" s="51"/>
      <c r="C54" s="51"/>
      <c r="D54" s="125">
        <v>0</v>
      </c>
      <c r="E54" s="162"/>
      <c r="F54" s="125">
        <v>0</v>
      </c>
      <c r="G54" s="162"/>
      <c r="H54" s="125">
        <v>0</v>
      </c>
      <c r="I54" s="162"/>
      <c r="J54" s="169">
        <v>-9898</v>
      </c>
      <c r="K54" s="162"/>
      <c r="L54" s="125">
        <v>0</v>
      </c>
      <c r="M54" s="162"/>
      <c r="N54" s="161">
        <v>-9898</v>
      </c>
      <c r="O54" s="162"/>
      <c r="P54" s="161">
        <v>-140</v>
      </c>
      <c r="Q54" s="162"/>
      <c r="R54" s="165">
        <f>N54+P54</f>
        <v>-10038</v>
      </c>
    </row>
    <row r="55" spans="1:18" ht="21.9" customHeight="1">
      <c r="A55" s="153" t="s">
        <v>222</v>
      </c>
      <c r="B55" s="51"/>
      <c r="C55" s="51"/>
      <c r="D55" s="70">
        <f>SUM(D53:D53)</f>
        <v>0</v>
      </c>
      <c r="E55" s="39"/>
      <c r="F55" s="70">
        <f>SUM(F53:F53)</f>
        <v>0</v>
      </c>
      <c r="G55" s="39"/>
      <c r="H55" s="70">
        <f>SUM(H53:H53)</f>
        <v>0</v>
      </c>
      <c r="I55" s="39"/>
      <c r="J55" s="103">
        <f>SUM(J53:J54)</f>
        <v>2179996</v>
      </c>
      <c r="K55" s="39"/>
      <c r="L55" s="70">
        <f>SUM(L53:L53)</f>
        <v>0</v>
      </c>
      <c r="M55" s="39"/>
      <c r="N55" s="70">
        <f>SUM(N53:N54)</f>
        <v>2179996</v>
      </c>
      <c r="O55" s="39"/>
      <c r="P55" s="70">
        <f>SUM(P53:P54)</f>
        <v>-9786</v>
      </c>
      <c r="Q55" s="39"/>
      <c r="R55" s="70">
        <f>SUM(R53:R54)</f>
        <v>2170210</v>
      </c>
    </row>
    <row r="56" spans="1:18" ht="21.9" customHeight="1">
      <c r="A56" s="153"/>
      <c r="B56" s="153"/>
      <c r="C56" s="153"/>
      <c r="D56" s="127"/>
      <c r="E56" s="127"/>
      <c r="F56" s="127"/>
      <c r="G56" s="127"/>
      <c r="H56" s="127"/>
      <c r="I56" s="127"/>
      <c r="J56" s="128"/>
      <c r="K56" s="127"/>
      <c r="L56" s="127"/>
      <c r="M56" s="127"/>
      <c r="N56" s="129"/>
      <c r="O56" s="127"/>
      <c r="P56" s="127"/>
      <c r="Q56" s="127"/>
      <c r="R56" s="127"/>
    </row>
    <row r="57" spans="1:18" ht="21.9" customHeight="1">
      <c r="A57" s="154" t="s">
        <v>129</v>
      </c>
      <c r="B57" s="59">
        <v>28</v>
      </c>
      <c r="C57" s="153"/>
      <c r="D57" s="126">
        <v>0</v>
      </c>
      <c r="E57" s="148"/>
      <c r="F57" s="126">
        <v>0</v>
      </c>
      <c r="G57" s="39"/>
      <c r="H57" s="161">
        <v>163550</v>
      </c>
      <c r="I57" s="162"/>
      <c r="J57" s="169">
        <f>-163550</f>
        <v>-163550</v>
      </c>
      <c r="K57" s="39"/>
      <c r="L57" s="126">
        <v>0</v>
      </c>
      <c r="M57" s="148"/>
      <c r="N57" s="126">
        <v>0</v>
      </c>
      <c r="O57" s="148"/>
      <c r="P57" s="126">
        <v>0</v>
      </c>
      <c r="Q57" s="148"/>
      <c r="R57" s="126">
        <f>N57+P57</f>
        <v>0</v>
      </c>
    </row>
    <row r="58" spans="1:18" ht="21.9" customHeight="1" thickBot="1">
      <c r="A58" s="153" t="s">
        <v>197</v>
      </c>
      <c r="B58" s="153"/>
      <c r="C58" s="153"/>
      <c r="D58" s="71">
        <f>D44+D50+D55+D57</f>
        <v>11037670</v>
      </c>
      <c r="E58" s="39"/>
      <c r="F58" s="71">
        <f>F44+F50+F55+F57</f>
        <v>1714252</v>
      </c>
      <c r="G58" s="39"/>
      <c r="H58" s="71">
        <f>H44+H50+H55+H57</f>
        <v>610506</v>
      </c>
      <c r="I58" s="39"/>
      <c r="J58" s="71">
        <f>J44+J50+J55+J57</f>
        <v>3907121</v>
      </c>
      <c r="K58" s="39"/>
      <c r="L58" s="71">
        <f>L44+L50+L55+L57</f>
        <v>29528</v>
      </c>
      <c r="M58" s="39"/>
      <c r="N58" s="71">
        <f>N44+N50+N55+N57</f>
        <v>17299077</v>
      </c>
      <c r="O58" s="39"/>
      <c r="P58" s="71">
        <f>P44+P50+P55+P57</f>
        <v>-308082</v>
      </c>
      <c r="Q58" s="39"/>
      <c r="R58" s="71">
        <f>R44+R50+R55+R57</f>
        <v>16990995</v>
      </c>
    </row>
    <row r="59" spans="1:18" ht="20.25" customHeight="1" thickTop="1">
      <c r="B59" s="158"/>
      <c r="C59" s="158"/>
      <c r="M59" s="154"/>
      <c r="N59" s="154"/>
      <c r="O59" s="154"/>
      <c r="P59" s="172"/>
      <c r="Q59" s="172"/>
      <c r="R59" s="172"/>
    </row>
    <row r="60" spans="1:18" ht="20.25" customHeight="1">
      <c r="B60" s="158"/>
      <c r="C60" s="158"/>
      <c r="M60" s="154"/>
      <c r="N60" s="154"/>
      <c r="O60" s="154"/>
      <c r="P60" s="154"/>
    </row>
    <row r="61" spans="1:18" ht="20.25" customHeight="1">
      <c r="B61" s="158"/>
      <c r="C61" s="158"/>
      <c r="M61" s="154"/>
      <c r="N61" s="154"/>
      <c r="O61" s="154"/>
      <c r="P61" s="154"/>
    </row>
  </sheetData>
  <mergeCells count="6">
    <mergeCell ref="D42:R42"/>
    <mergeCell ref="D4:P4"/>
    <mergeCell ref="H6:J6"/>
    <mergeCell ref="D12:R12"/>
    <mergeCell ref="D34:P34"/>
    <mergeCell ref="H36:J36"/>
  </mergeCells>
  <pageMargins left="0.8" right="0.8" top="0.48" bottom="0.5" header="0.5" footer="0"/>
  <pageSetup paperSize="9" scale="67" firstPageNumber="11" fitToHeight="0" orientation="landscape" useFirstPageNumber="1" r:id="rId1"/>
  <headerFooter alignWithMargins="0">
    <oddFooter xml:space="preserve">&amp;L&amp;"Times New Roman,Regular"The accompanying notes are an integral part of these financial statements.
&amp;C&amp;"Times New Roman,Regular"
&amp;P
</oddFooter>
  </headerFooter>
  <rowBreaks count="2" manualBreakCount="2">
    <brk id="29" max="17" man="1"/>
    <brk id="5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6"/>
  <sheetViews>
    <sheetView view="pageBreakPreview" topLeftCell="A31" zoomScale="60" zoomScaleNormal="100" workbookViewId="0">
      <selection activeCell="J54" sqref="J54"/>
    </sheetView>
  </sheetViews>
  <sheetFormatPr defaultColWidth="10.88671875" defaultRowHeight="13.8"/>
  <cols>
    <col min="1" max="1" width="58" style="16" customWidth="1"/>
    <col min="2" max="2" width="9.109375" style="10" customWidth="1"/>
    <col min="3" max="3" width="1.109375" style="10" customWidth="1"/>
    <col min="4" max="4" width="18.44140625" style="10" customWidth="1"/>
    <col min="5" max="5" width="1.109375" style="10" customWidth="1"/>
    <col min="6" max="6" width="18.44140625" style="10" customWidth="1"/>
    <col min="7" max="7" width="1.109375" style="10" customWidth="1"/>
    <col min="8" max="8" width="18.44140625" style="10" customWidth="1"/>
    <col min="9" max="9" width="1.109375" style="10" customWidth="1"/>
    <col min="10" max="10" width="18.44140625" style="10" customWidth="1"/>
    <col min="11" max="11" width="1.109375" style="10" customWidth="1"/>
    <col min="12" max="12" width="18.44140625" style="10" customWidth="1"/>
    <col min="13" max="16384" width="10.88671875" style="16"/>
  </cols>
  <sheetData>
    <row r="1" spans="1:13" s="77" customFormat="1" ht="20.25" customHeight="1">
      <c r="A1" s="46" t="s">
        <v>0</v>
      </c>
      <c r="B1" s="72"/>
      <c r="C1" s="72"/>
      <c r="D1" s="72"/>
      <c r="E1" s="72"/>
      <c r="F1" s="73"/>
      <c r="G1" s="73"/>
      <c r="H1" s="28"/>
      <c r="I1" s="74"/>
      <c r="J1" s="75"/>
      <c r="K1" s="12"/>
      <c r="L1" s="76"/>
      <c r="M1" s="96">
        <v>1</v>
      </c>
    </row>
    <row r="2" spans="1:13" ht="20.25" customHeight="1">
      <c r="A2" s="27" t="s">
        <v>198</v>
      </c>
      <c r="B2" s="72"/>
      <c r="C2" s="72"/>
      <c r="D2" s="72"/>
      <c r="E2" s="72"/>
      <c r="F2" s="73"/>
      <c r="G2" s="73"/>
      <c r="H2" s="76"/>
      <c r="I2" s="12"/>
      <c r="J2" s="39"/>
      <c r="K2" s="12"/>
      <c r="L2" s="57"/>
    </row>
    <row r="3" spans="1:13" ht="15.75" customHeight="1">
      <c r="B3" s="73"/>
      <c r="D3" s="244" t="s">
        <v>131</v>
      </c>
      <c r="E3" s="244"/>
      <c r="F3" s="244"/>
      <c r="G3" s="244"/>
      <c r="H3" s="244"/>
      <c r="I3" s="244"/>
      <c r="J3" s="244"/>
      <c r="K3" s="244"/>
      <c r="L3" s="244"/>
    </row>
    <row r="4" spans="1:13" s="77" customFormat="1" ht="21.9" customHeight="1">
      <c r="A4" s="16"/>
      <c r="B4" s="10"/>
      <c r="C4" s="10"/>
      <c r="D4" s="78"/>
      <c r="E4" s="78"/>
      <c r="F4" s="78"/>
      <c r="G4" s="78"/>
      <c r="H4" s="246" t="s">
        <v>66</v>
      </c>
      <c r="I4" s="246"/>
      <c r="J4" s="246"/>
      <c r="K4" s="78"/>
      <c r="L4" s="78"/>
    </row>
    <row r="5" spans="1:13" ht="21.9" customHeight="1">
      <c r="A5" s="79"/>
      <c r="B5" s="79"/>
      <c r="C5" s="79"/>
      <c r="D5" s="73" t="s">
        <v>107</v>
      </c>
      <c r="E5" s="73"/>
      <c r="F5" s="73"/>
      <c r="G5" s="73"/>
      <c r="H5" s="247"/>
      <c r="I5" s="247"/>
      <c r="J5" s="247"/>
      <c r="K5" s="73"/>
      <c r="L5" s="73"/>
    </row>
    <row r="6" spans="1:13" ht="21.9" customHeight="1">
      <c r="A6" s="79"/>
      <c r="B6" s="79"/>
      <c r="C6" s="79"/>
      <c r="D6" s="73" t="s">
        <v>112</v>
      </c>
      <c r="E6" s="73"/>
      <c r="F6" s="54"/>
      <c r="G6" s="73"/>
      <c r="H6" s="54" t="s">
        <v>113</v>
      </c>
      <c r="I6" s="73"/>
      <c r="J6" s="73"/>
      <c r="K6" s="73"/>
      <c r="L6" s="54"/>
    </row>
    <row r="7" spans="1:13" s="79" customFormat="1" ht="21.9" customHeight="1">
      <c r="B7" s="59" t="s">
        <v>7</v>
      </c>
      <c r="D7" s="73" t="s">
        <v>117</v>
      </c>
      <c r="E7" s="73"/>
      <c r="F7" s="54" t="s">
        <v>118</v>
      </c>
      <c r="G7" s="73"/>
      <c r="H7" s="54" t="s">
        <v>119</v>
      </c>
      <c r="I7" s="73"/>
      <c r="J7" s="54" t="s">
        <v>120</v>
      </c>
      <c r="K7" s="73"/>
      <c r="L7" s="54" t="s">
        <v>73</v>
      </c>
    </row>
    <row r="8" spans="1:13" s="79" customFormat="1" ht="21.9" customHeight="1">
      <c r="B8" s="59"/>
      <c r="D8" s="243" t="s">
        <v>8</v>
      </c>
      <c r="E8" s="243"/>
      <c r="F8" s="243"/>
      <c r="G8" s="243"/>
      <c r="H8" s="243"/>
      <c r="I8" s="243"/>
      <c r="J8" s="243"/>
      <c r="K8" s="243"/>
      <c r="L8" s="243"/>
    </row>
    <row r="9" spans="1:13" ht="21.9" customHeight="1">
      <c r="A9" s="131" t="s">
        <v>195</v>
      </c>
      <c r="B9" s="79"/>
      <c r="C9" s="79"/>
      <c r="D9" s="54"/>
      <c r="E9" s="54"/>
      <c r="F9" s="54"/>
      <c r="G9" s="54"/>
      <c r="H9" s="4"/>
      <c r="I9" s="99"/>
      <c r="J9" s="54"/>
      <c r="K9" s="54"/>
      <c r="L9" s="54"/>
    </row>
    <row r="10" spans="1:13" ht="21.9" customHeight="1">
      <c r="A10" s="27" t="s">
        <v>124</v>
      </c>
      <c r="B10" s="59"/>
      <c r="C10" s="77"/>
      <c r="D10" s="121">
        <v>11037670</v>
      </c>
      <c r="E10" s="121"/>
      <c r="F10" s="121">
        <v>1714252</v>
      </c>
      <c r="G10" s="122"/>
      <c r="H10" s="121">
        <v>140000</v>
      </c>
      <c r="I10" s="122"/>
      <c r="J10" s="121">
        <v>1617062</v>
      </c>
      <c r="K10" s="122"/>
      <c r="L10" s="121">
        <v>14508984</v>
      </c>
    </row>
    <row r="11" spans="1:13" ht="21.9" customHeight="1">
      <c r="A11" s="61"/>
      <c r="B11" s="59"/>
      <c r="C11" s="77"/>
      <c r="D11" s="60"/>
      <c r="E11" s="60"/>
      <c r="F11" s="60"/>
      <c r="G11" s="80"/>
      <c r="H11" s="60"/>
      <c r="I11" s="80"/>
      <c r="J11" s="60"/>
      <c r="K11" s="80"/>
      <c r="L11" s="60"/>
    </row>
    <row r="12" spans="1:13" ht="21.9" customHeight="1">
      <c r="A12" s="97" t="s">
        <v>125</v>
      </c>
      <c r="B12" s="77"/>
      <c r="C12" s="77"/>
      <c r="D12" s="60"/>
      <c r="E12" s="60"/>
      <c r="F12" s="60"/>
      <c r="G12" s="80"/>
      <c r="H12" s="60"/>
      <c r="I12" s="80"/>
      <c r="J12" s="60"/>
      <c r="K12" s="80"/>
      <c r="L12" s="60"/>
    </row>
    <row r="13" spans="1:13" ht="21.9" customHeight="1">
      <c r="A13" s="61" t="s">
        <v>178</v>
      </c>
      <c r="B13" s="77"/>
      <c r="C13" s="77"/>
      <c r="D13" s="60"/>
      <c r="E13" s="60"/>
      <c r="F13" s="60"/>
      <c r="G13" s="80"/>
      <c r="H13" s="60"/>
      <c r="I13" s="80"/>
      <c r="J13" s="60"/>
      <c r="K13" s="80"/>
      <c r="L13" s="60"/>
    </row>
    <row r="14" spans="1:13" ht="21.9" customHeight="1">
      <c r="A14" s="81" t="s">
        <v>182</v>
      </c>
      <c r="B14" s="59">
        <v>38</v>
      </c>
      <c r="C14" s="39"/>
      <c r="D14" s="63">
        <v>0</v>
      </c>
      <c r="E14" s="82"/>
      <c r="F14" s="63">
        <v>0</v>
      </c>
      <c r="G14" s="82"/>
      <c r="H14" s="63">
        <v>0</v>
      </c>
      <c r="I14" s="65"/>
      <c r="J14" s="63">
        <v>-580930</v>
      </c>
      <c r="K14" s="64"/>
      <c r="L14" s="63">
        <v>-580930</v>
      </c>
    </row>
    <row r="15" spans="1:13" ht="21.9" customHeight="1">
      <c r="A15" s="130" t="s">
        <v>179</v>
      </c>
      <c r="B15" s="77"/>
      <c r="C15" s="77"/>
      <c r="D15" s="67">
        <v>0</v>
      </c>
      <c r="E15" s="60"/>
      <c r="F15" s="67">
        <v>0</v>
      </c>
      <c r="G15" s="80"/>
      <c r="H15" s="67">
        <v>0</v>
      </c>
      <c r="I15" s="80"/>
      <c r="J15" s="67">
        <f>SUM(J14)</f>
        <v>-580930</v>
      </c>
      <c r="K15" s="80"/>
      <c r="L15" s="67">
        <f>SUM(L14)</f>
        <v>-580930</v>
      </c>
    </row>
    <row r="16" spans="1:13" ht="21.9" customHeight="1">
      <c r="A16" s="97"/>
      <c r="B16" s="77"/>
      <c r="C16" s="77"/>
      <c r="D16" s="60"/>
      <c r="E16" s="60"/>
      <c r="F16" s="60"/>
      <c r="G16" s="80"/>
      <c r="H16" s="60"/>
      <c r="I16" s="80"/>
      <c r="J16" s="60"/>
      <c r="K16" s="80"/>
      <c r="L16" s="60"/>
    </row>
    <row r="17" spans="1:12" s="79" customFormat="1" ht="21.9" customHeight="1">
      <c r="A17" s="27" t="s">
        <v>223</v>
      </c>
      <c r="B17" s="77"/>
      <c r="C17" s="77"/>
      <c r="D17" s="69"/>
      <c r="E17" s="69"/>
      <c r="F17" s="69"/>
      <c r="G17" s="69"/>
      <c r="H17" s="69"/>
      <c r="I17" s="69"/>
      <c r="J17" s="69"/>
      <c r="K17" s="69"/>
      <c r="L17" s="69"/>
    </row>
    <row r="18" spans="1:12" s="79" customFormat="1" ht="21.9" customHeight="1">
      <c r="A18" s="4" t="s">
        <v>128</v>
      </c>
      <c r="B18" s="39"/>
      <c r="C18" s="39"/>
      <c r="D18" s="64">
        <v>0</v>
      </c>
      <c r="E18" s="64"/>
      <c r="F18" s="64">
        <v>0</v>
      </c>
      <c r="G18" s="64"/>
      <c r="H18" s="64">
        <v>0</v>
      </c>
      <c r="I18" s="64"/>
      <c r="J18" s="64">
        <v>2252015</v>
      </c>
      <c r="K18" s="64"/>
      <c r="L18" s="64">
        <v>2252015</v>
      </c>
    </row>
    <row r="19" spans="1:12" s="79" customFormat="1" ht="21.9" customHeight="1">
      <c r="A19" s="4" t="s">
        <v>194</v>
      </c>
      <c r="B19" s="39"/>
      <c r="C19" s="39"/>
      <c r="D19" s="64">
        <v>0</v>
      </c>
      <c r="E19" s="64"/>
      <c r="F19" s="64">
        <v>0</v>
      </c>
      <c r="G19" s="64"/>
      <c r="H19" s="64">
        <v>0</v>
      </c>
      <c r="I19" s="64"/>
      <c r="J19" s="64">
        <v>5747</v>
      </c>
      <c r="K19" s="64"/>
      <c r="L19" s="64">
        <v>5747</v>
      </c>
    </row>
    <row r="20" spans="1:12" s="79" customFormat="1" ht="21.9" customHeight="1">
      <c r="A20" s="27" t="s">
        <v>222</v>
      </c>
      <c r="B20" s="39"/>
      <c r="C20" s="39"/>
      <c r="D20" s="70">
        <v>0</v>
      </c>
      <c r="E20" s="98"/>
      <c r="F20" s="70">
        <v>0</v>
      </c>
      <c r="G20" s="98"/>
      <c r="H20" s="70">
        <v>0</v>
      </c>
      <c r="I20" s="39"/>
      <c r="J20" s="83">
        <f>SUM(J18:J19)</f>
        <v>2257762</v>
      </c>
      <c r="K20" s="39"/>
      <c r="L20" s="83">
        <f>SUM(L18:L19)</f>
        <v>2257762</v>
      </c>
    </row>
    <row r="21" spans="1:12" s="79" customFormat="1" ht="21.9" customHeight="1">
      <c r="A21" s="16"/>
      <c r="B21" s="59"/>
      <c r="C21" s="39"/>
      <c r="D21" s="39"/>
      <c r="E21" s="39"/>
      <c r="F21" s="39"/>
      <c r="G21" s="39"/>
      <c r="H21" s="69"/>
      <c r="I21" s="39"/>
      <c r="J21" s="69"/>
      <c r="K21" s="39"/>
      <c r="L21" s="39"/>
    </row>
    <row r="22" spans="1:12" s="79" customFormat="1" ht="21.9" customHeight="1">
      <c r="A22" s="16" t="s">
        <v>199</v>
      </c>
      <c r="B22" s="59">
        <v>28</v>
      </c>
      <c r="C22" s="39"/>
      <c r="D22" s="150">
        <v>0</v>
      </c>
      <c r="E22" s="64"/>
      <c r="F22" s="150">
        <v>0</v>
      </c>
      <c r="G22" s="48"/>
      <c r="H22" s="150">
        <v>120000</v>
      </c>
      <c r="I22" s="48"/>
      <c r="J22" s="150">
        <v>-120000</v>
      </c>
      <c r="K22" s="48"/>
      <c r="L22" s="150">
        <v>0</v>
      </c>
    </row>
    <row r="23" spans="1:12" s="107" customFormat="1" ht="21.9" customHeight="1" thickBot="1">
      <c r="A23" s="106" t="s">
        <v>193</v>
      </c>
      <c r="B23" s="100"/>
      <c r="C23" s="100"/>
      <c r="D23" s="151">
        <f>D10+D15+D20</f>
        <v>11037670</v>
      </c>
      <c r="E23" s="152"/>
      <c r="F23" s="151">
        <f>F10+F15+F20</f>
        <v>1714252</v>
      </c>
      <c r="G23" s="152"/>
      <c r="H23" s="151">
        <f>H10+H15+H20+H22</f>
        <v>260000</v>
      </c>
      <c r="I23" s="152"/>
      <c r="J23" s="151">
        <f>J10+J15+J20+J22</f>
        <v>3173894</v>
      </c>
      <c r="K23" s="152"/>
      <c r="L23" s="151">
        <f>L10+L15+L20</f>
        <v>16185816</v>
      </c>
    </row>
    <row r="24" spans="1:12" s="79" customFormat="1" ht="21.6" customHeight="1" thickTop="1">
      <c r="A24" s="2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s="79" customFormat="1" ht="21.6" customHeight="1">
      <c r="A25" s="46" t="s">
        <v>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s="79" customFormat="1" ht="21.6" customHeight="1">
      <c r="A26" s="27" t="s">
        <v>198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s="79" customFormat="1" ht="21.6" customHeight="1">
      <c r="A27" s="27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s="79" customFormat="1" ht="21.6" customHeight="1">
      <c r="A28" s="16"/>
      <c r="B28" s="73"/>
      <c r="C28" s="10"/>
      <c r="D28" s="244" t="s">
        <v>131</v>
      </c>
      <c r="E28" s="244"/>
      <c r="F28" s="244"/>
      <c r="G28" s="244"/>
      <c r="H28" s="244"/>
      <c r="I28" s="244"/>
      <c r="J28" s="244"/>
      <c r="K28" s="244"/>
      <c r="L28" s="244"/>
    </row>
    <row r="29" spans="1:12" s="79" customFormat="1" ht="21.9" customHeight="1">
      <c r="A29" s="16"/>
      <c r="B29" s="10"/>
      <c r="C29" s="10"/>
      <c r="D29" s="78"/>
      <c r="E29" s="78"/>
      <c r="F29" s="78"/>
      <c r="G29" s="78"/>
      <c r="H29" s="246" t="s">
        <v>66</v>
      </c>
      <c r="I29" s="246"/>
      <c r="J29" s="246"/>
      <c r="K29" s="78"/>
      <c r="L29" s="78"/>
    </row>
    <row r="30" spans="1:12" s="79" customFormat="1" ht="21.9" customHeight="1">
      <c r="D30" s="73" t="s">
        <v>107</v>
      </c>
      <c r="E30" s="73"/>
      <c r="F30" s="73"/>
      <c r="G30" s="73"/>
      <c r="H30" s="247"/>
      <c r="I30" s="247"/>
      <c r="J30" s="247"/>
      <c r="K30" s="73"/>
      <c r="L30" s="73"/>
    </row>
    <row r="31" spans="1:12" s="79" customFormat="1" ht="21.9" customHeight="1">
      <c r="D31" s="73" t="s">
        <v>112</v>
      </c>
      <c r="E31" s="73"/>
      <c r="F31" s="54"/>
      <c r="G31" s="73"/>
      <c r="H31" s="54" t="s">
        <v>113</v>
      </c>
      <c r="I31" s="73"/>
      <c r="J31" s="73"/>
      <c r="K31" s="73"/>
      <c r="L31" s="54"/>
    </row>
    <row r="32" spans="1:12" s="79" customFormat="1" ht="21.9" customHeight="1">
      <c r="B32" s="59" t="s">
        <v>7</v>
      </c>
      <c r="D32" s="73" t="s">
        <v>117</v>
      </c>
      <c r="E32" s="73"/>
      <c r="F32" s="54" t="s">
        <v>118</v>
      </c>
      <c r="G32" s="73"/>
      <c r="H32" s="54" t="s">
        <v>119</v>
      </c>
      <c r="I32" s="73"/>
      <c r="J32" s="54" t="s">
        <v>120</v>
      </c>
      <c r="K32" s="73"/>
      <c r="L32" s="54" t="s">
        <v>73</v>
      </c>
    </row>
    <row r="33" spans="1:12" s="79" customFormat="1" ht="21.9" customHeight="1">
      <c r="B33" s="59"/>
      <c r="D33" s="243" t="s">
        <v>8</v>
      </c>
      <c r="E33" s="243"/>
      <c r="F33" s="243"/>
      <c r="G33" s="243"/>
      <c r="H33" s="243"/>
      <c r="I33" s="243"/>
      <c r="J33" s="243"/>
      <c r="K33" s="243"/>
      <c r="L33" s="243"/>
    </row>
    <row r="34" spans="1:12" ht="21.9" customHeight="1">
      <c r="A34" s="131" t="s">
        <v>196</v>
      </c>
      <c r="B34" s="79"/>
      <c r="C34" s="79"/>
      <c r="D34" s="54"/>
      <c r="E34" s="54"/>
      <c r="F34" s="54"/>
      <c r="G34" s="54"/>
      <c r="H34" s="4"/>
      <c r="I34" s="99"/>
      <c r="J34" s="54"/>
      <c r="K34" s="54"/>
      <c r="L34" s="54"/>
    </row>
    <row r="35" spans="1:12" ht="21.9" customHeight="1">
      <c r="A35" s="27" t="s">
        <v>130</v>
      </c>
      <c r="B35" s="77"/>
      <c r="C35" s="77"/>
      <c r="D35" s="121">
        <v>11037670</v>
      </c>
      <c r="E35" s="121"/>
      <c r="F35" s="121">
        <v>1714252</v>
      </c>
      <c r="G35" s="122"/>
      <c r="H35" s="121">
        <v>260000</v>
      </c>
      <c r="I35" s="122"/>
      <c r="J35" s="121">
        <v>3173894</v>
      </c>
      <c r="K35" s="122"/>
      <c r="L35" s="121">
        <v>16185816</v>
      </c>
    </row>
    <row r="36" spans="1:12" ht="21.9" customHeight="1">
      <c r="A36" s="61"/>
      <c r="B36" s="77"/>
      <c r="C36" s="77"/>
      <c r="D36" s="60"/>
      <c r="E36" s="60"/>
      <c r="F36" s="60"/>
      <c r="G36" s="80"/>
      <c r="H36" s="60"/>
      <c r="I36" s="80"/>
      <c r="J36" s="60"/>
      <c r="K36" s="80"/>
      <c r="L36" s="60"/>
    </row>
    <row r="37" spans="1:12" ht="21.9" customHeight="1">
      <c r="A37" s="97" t="s">
        <v>125</v>
      </c>
      <c r="B37" s="77"/>
      <c r="C37" s="77"/>
      <c r="D37" s="60"/>
      <c r="E37" s="60"/>
      <c r="F37" s="60"/>
      <c r="G37" s="80"/>
      <c r="H37" s="60"/>
      <c r="I37" s="80"/>
      <c r="J37" s="60"/>
      <c r="K37" s="80"/>
      <c r="L37" s="60"/>
    </row>
    <row r="38" spans="1:12" ht="21.9" customHeight="1">
      <c r="A38" s="61" t="s">
        <v>178</v>
      </c>
      <c r="B38" s="77"/>
      <c r="C38" s="77"/>
      <c r="D38" s="60"/>
      <c r="E38" s="60"/>
      <c r="F38" s="60"/>
      <c r="G38" s="80"/>
      <c r="H38" s="60"/>
      <c r="I38" s="80"/>
      <c r="J38" s="60"/>
      <c r="K38" s="80"/>
      <c r="L38" s="60"/>
    </row>
    <row r="39" spans="1:12" ht="21.9" customHeight="1">
      <c r="A39" s="81" t="s">
        <v>182</v>
      </c>
      <c r="B39" s="59">
        <v>38</v>
      </c>
      <c r="C39" s="39"/>
      <c r="D39" s="63">
        <v>0</v>
      </c>
      <c r="E39" s="82"/>
      <c r="F39" s="63">
        <v>0</v>
      </c>
      <c r="G39" s="82"/>
      <c r="H39" s="63">
        <v>0</v>
      </c>
      <c r="I39" s="65"/>
      <c r="J39" s="63">
        <v>-1068911</v>
      </c>
      <c r="K39" s="64"/>
      <c r="L39" s="63">
        <f>SUM(D39:J39)</f>
        <v>-1068911</v>
      </c>
    </row>
    <row r="40" spans="1:12" ht="21.9" customHeight="1">
      <c r="A40" s="130" t="s">
        <v>179</v>
      </c>
      <c r="B40" s="77"/>
      <c r="C40" s="77"/>
      <c r="D40" s="67">
        <v>0</v>
      </c>
      <c r="E40" s="60"/>
      <c r="F40" s="67">
        <v>0</v>
      </c>
      <c r="G40" s="80"/>
      <c r="H40" s="67">
        <v>0</v>
      </c>
      <c r="I40" s="80"/>
      <c r="J40" s="67">
        <f>SUM(J39)</f>
        <v>-1068911</v>
      </c>
      <c r="K40" s="80"/>
      <c r="L40" s="67">
        <f>SUM(L39)</f>
        <v>-1068911</v>
      </c>
    </row>
    <row r="41" spans="1:12" ht="21.9" customHeight="1">
      <c r="A41" s="97"/>
      <c r="B41" s="77"/>
      <c r="C41" s="77"/>
      <c r="D41" s="60"/>
      <c r="E41" s="60"/>
      <c r="F41" s="60"/>
      <c r="G41" s="80"/>
      <c r="H41" s="60"/>
      <c r="I41" s="80"/>
      <c r="J41" s="60"/>
      <c r="K41" s="80"/>
      <c r="L41" s="60"/>
    </row>
    <row r="42" spans="1:12" s="79" customFormat="1" ht="21.9" customHeight="1">
      <c r="A42" s="27" t="s">
        <v>223</v>
      </c>
      <c r="B42" s="77"/>
      <c r="C42" s="77"/>
      <c r="D42" s="69"/>
      <c r="E42" s="69"/>
      <c r="F42" s="69"/>
      <c r="G42" s="69"/>
      <c r="H42" s="69"/>
      <c r="I42" s="69"/>
      <c r="J42" s="69"/>
      <c r="K42" s="69"/>
      <c r="L42" s="69"/>
    </row>
    <row r="43" spans="1:12" s="79" customFormat="1" ht="21.9" customHeight="1">
      <c r="A43" s="4" t="s">
        <v>128</v>
      </c>
      <c r="B43" s="39"/>
      <c r="C43" s="39"/>
      <c r="D43" s="136">
        <v>0</v>
      </c>
      <c r="E43" s="137"/>
      <c r="F43" s="136">
        <v>0</v>
      </c>
      <c r="G43" s="137"/>
      <c r="H43" s="136">
        <v>0</v>
      </c>
      <c r="I43" s="64"/>
      <c r="J43" s="64">
        <v>2093651</v>
      </c>
      <c r="K43" s="64"/>
      <c r="L43" s="64">
        <f>SUM(D43:K43)</f>
        <v>2093651</v>
      </c>
    </row>
    <row r="44" spans="1:12" s="79" customFormat="1" ht="21.9" customHeight="1">
      <c r="A44" s="4" t="s">
        <v>194</v>
      </c>
      <c r="B44" s="39"/>
      <c r="C44" s="39"/>
      <c r="D44" s="63">
        <v>0</v>
      </c>
      <c r="E44" s="82"/>
      <c r="F44" s="63">
        <v>0</v>
      </c>
      <c r="G44" s="82"/>
      <c r="H44" s="63">
        <v>0</v>
      </c>
      <c r="I44" s="64"/>
      <c r="J44" s="64">
        <v>-9281</v>
      </c>
      <c r="K44" s="64"/>
      <c r="L44" s="64">
        <f>SUM(D44:K44)</f>
        <v>-9281</v>
      </c>
    </row>
    <row r="45" spans="1:12" s="79" customFormat="1" ht="21.9" customHeight="1">
      <c r="A45" s="27" t="s">
        <v>222</v>
      </c>
      <c r="B45" s="39"/>
      <c r="C45" s="39"/>
      <c r="D45" s="67">
        <v>0</v>
      </c>
      <c r="E45" s="60"/>
      <c r="F45" s="67">
        <v>0</v>
      </c>
      <c r="G45" s="80"/>
      <c r="H45" s="67">
        <v>0</v>
      </c>
      <c r="I45" s="39"/>
      <c r="J45" s="83">
        <f>SUM(J43:J44)</f>
        <v>2084370</v>
      </c>
      <c r="K45" s="39"/>
      <c r="L45" s="83">
        <f>SUM(L43:L44)</f>
        <v>2084370</v>
      </c>
    </row>
    <row r="46" spans="1:12" s="79" customFormat="1" ht="21.9" customHeight="1">
      <c r="A46" s="16"/>
      <c r="B46" s="59"/>
      <c r="C46" s="39"/>
      <c r="D46" s="39"/>
      <c r="E46" s="39"/>
      <c r="F46" s="39"/>
      <c r="G46" s="39"/>
      <c r="H46" s="69"/>
      <c r="I46" s="39"/>
      <c r="J46" s="69"/>
      <c r="K46" s="39"/>
      <c r="L46" s="39"/>
    </row>
    <row r="47" spans="1:12" s="79" customFormat="1" ht="21.9" customHeight="1">
      <c r="A47" s="16" t="s">
        <v>199</v>
      </c>
      <c r="B47" s="59">
        <v>28</v>
      </c>
      <c r="C47" s="39"/>
      <c r="D47" s="63">
        <v>0</v>
      </c>
      <c r="E47" s="64"/>
      <c r="F47" s="63">
        <v>0</v>
      </c>
      <c r="G47" s="48"/>
      <c r="H47" s="150">
        <v>110000</v>
      </c>
      <c r="I47" s="48"/>
      <c r="J47" s="150">
        <v>-110000</v>
      </c>
      <c r="K47" s="48"/>
      <c r="L47" s="150">
        <v>0</v>
      </c>
    </row>
    <row r="48" spans="1:12" s="79" customFormat="1" ht="21.9" customHeight="1" thickBot="1">
      <c r="A48" s="27" t="s">
        <v>197</v>
      </c>
      <c r="B48" s="39"/>
      <c r="C48" s="39"/>
      <c r="D48" s="84">
        <f>D35+D40+D45</f>
        <v>11037670</v>
      </c>
      <c r="E48" s="39"/>
      <c r="F48" s="84">
        <f>F35+F40+F45</f>
        <v>1714252</v>
      </c>
      <c r="G48" s="39"/>
      <c r="H48" s="84">
        <f>H35+H40+H45+H47</f>
        <v>370000</v>
      </c>
      <c r="I48" s="39"/>
      <c r="J48" s="84">
        <f>J35+J40+J45+J47</f>
        <v>4079353</v>
      </c>
      <c r="K48" s="39"/>
      <c r="L48" s="84">
        <f>L35+L40+L45</f>
        <v>17201275</v>
      </c>
    </row>
    <row r="49" spans="9:12" ht="20.25" customHeight="1" thickTop="1">
      <c r="I49" s="16"/>
      <c r="J49" s="85"/>
      <c r="K49" s="16"/>
    </row>
    <row r="50" spans="9:12" ht="20.25" customHeight="1">
      <c r="I50" s="16"/>
      <c r="J50" s="16"/>
      <c r="K50" s="16"/>
      <c r="L50" s="16"/>
    </row>
    <row r="51" spans="9:12" ht="20.25" customHeight="1">
      <c r="I51" s="16"/>
      <c r="J51" s="16"/>
      <c r="K51" s="16"/>
      <c r="L51" s="16"/>
    </row>
    <row r="52" spans="9:12" ht="20.25" customHeight="1">
      <c r="I52" s="16"/>
      <c r="J52" s="16"/>
      <c r="K52" s="16"/>
      <c r="L52" s="16"/>
    </row>
    <row r="53" spans="9:12" ht="20.25" customHeight="1">
      <c r="I53" s="16"/>
      <c r="J53" s="16"/>
      <c r="K53" s="16"/>
      <c r="L53" s="16"/>
    </row>
    <row r="54" spans="9:12" ht="20.25" customHeight="1">
      <c r="I54" s="16"/>
      <c r="J54" s="16"/>
      <c r="K54" s="16"/>
      <c r="L54" s="16"/>
    </row>
    <row r="55" spans="9:12" ht="20.25" customHeight="1">
      <c r="I55" s="16"/>
      <c r="J55" s="16"/>
      <c r="K55" s="16"/>
      <c r="L55" s="16"/>
    </row>
    <row r="56" spans="9:12" ht="20.25" customHeight="1">
      <c r="I56" s="16"/>
      <c r="J56" s="16"/>
      <c r="K56" s="16"/>
      <c r="L56" s="16"/>
    </row>
    <row r="57" spans="9:12" ht="20.25" customHeight="1">
      <c r="I57" s="16"/>
      <c r="J57" s="16"/>
      <c r="K57" s="16"/>
      <c r="L57" s="16"/>
    </row>
    <row r="58" spans="9:12" ht="20.25" customHeight="1">
      <c r="I58" s="16"/>
      <c r="J58" s="16"/>
      <c r="K58" s="16"/>
      <c r="L58" s="16"/>
    </row>
    <row r="59" spans="9:12" ht="20.25" customHeight="1">
      <c r="I59" s="16"/>
      <c r="J59" s="16"/>
      <c r="K59" s="16"/>
      <c r="L59" s="16"/>
    </row>
    <row r="60" spans="9:12" ht="20.25" customHeight="1">
      <c r="I60" s="16"/>
      <c r="J60" s="16"/>
      <c r="K60" s="16"/>
      <c r="L60" s="16"/>
    </row>
    <row r="61" spans="9:12" ht="20.25" customHeight="1">
      <c r="I61" s="16"/>
      <c r="J61" s="16"/>
      <c r="K61" s="16"/>
      <c r="L61" s="16"/>
    </row>
    <row r="62" spans="9:12" ht="20.25" customHeight="1">
      <c r="I62" s="16"/>
      <c r="J62" s="16"/>
      <c r="K62" s="16"/>
      <c r="L62" s="16"/>
    </row>
    <row r="63" spans="9:12" ht="20.25" customHeight="1">
      <c r="I63" s="16"/>
      <c r="J63" s="16"/>
      <c r="K63" s="16"/>
      <c r="L63" s="16"/>
    </row>
    <row r="64" spans="9:12" ht="20.25" customHeight="1">
      <c r="I64" s="16"/>
      <c r="J64" s="16"/>
      <c r="K64" s="16"/>
      <c r="L64" s="16"/>
    </row>
    <row r="65" spans="9:12" ht="20.25" customHeight="1">
      <c r="I65" s="16"/>
      <c r="J65" s="16"/>
      <c r="K65" s="16"/>
      <c r="L65" s="16"/>
    </row>
    <row r="66" spans="9:12" ht="20.25" customHeight="1">
      <c r="I66" s="16"/>
      <c r="J66" s="16"/>
      <c r="K66" s="16"/>
      <c r="L66" s="16"/>
    </row>
    <row r="67" spans="9:12" ht="20.25" customHeight="1">
      <c r="I67" s="16"/>
      <c r="J67" s="16"/>
      <c r="K67" s="16"/>
      <c r="L67" s="16"/>
    </row>
    <row r="68" spans="9:12" ht="20.25" customHeight="1">
      <c r="I68" s="16"/>
      <c r="J68" s="16"/>
      <c r="K68" s="16"/>
      <c r="L68" s="16"/>
    </row>
    <row r="69" spans="9:12" ht="20.25" customHeight="1">
      <c r="I69" s="16"/>
      <c r="J69" s="16"/>
      <c r="K69" s="16"/>
      <c r="L69" s="16"/>
    </row>
    <row r="70" spans="9:12" ht="20.25" customHeight="1">
      <c r="I70" s="16"/>
      <c r="J70" s="16"/>
      <c r="K70" s="16"/>
      <c r="L70" s="16"/>
    </row>
    <row r="71" spans="9:12" ht="20.25" customHeight="1">
      <c r="I71" s="16"/>
      <c r="J71" s="16"/>
      <c r="K71" s="16"/>
      <c r="L71" s="16"/>
    </row>
    <row r="72" spans="9:12" ht="20.25" customHeight="1">
      <c r="I72" s="16"/>
      <c r="J72" s="16"/>
      <c r="K72" s="16"/>
      <c r="L72" s="16"/>
    </row>
    <row r="73" spans="9:12" ht="20.25" customHeight="1">
      <c r="I73" s="16"/>
      <c r="J73" s="16"/>
      <c r="K73" s="16"/>
      <c r="L73" s="16"/>
    </row>
    <row r="74" spans="9:12" ht="20.25" customHeight="1">
      <c r="I74" s="16"/>
      <c r="J74" s="16"/>
      <c r="K74" s="16"/>
      <c r="L74" s="16"/>
    </row>
    <row r="75" spans="9:12" ht="20.25" customHeight="1">
      <c r="I75" s="16"/>
      <c r="J75" s="16"/>
      <c r="K75" s="16"/>
      <c r="L75" s="16"/>
    </row>
    <row r="76" spans="9:12" ht="20.25" customHeight="1">
      <c r="I76" s="16"/>
      <c r="J76" s="16"/>
      <c r="K76" s="16"/>
      <c r="L76" s="16"/>
    </row>
    <row r="77" spans="9:12" ht="20.25" customHeight="1">
      <c r="I77" s="16"/>
      <c r="J77" s="16"/>
      <c r="K77" s="16"/>
      <c r="L77" s="16"/>
    </row>
    <row r="78" spans="9:12" ht="20.25" customHeight="1">
      <c r="I78" s="16"/>
      <c r="J78" s="16"/>
      <c r="K78" s="16"/>
      <c r="L78" s="16"/>
    </row>
    <row r="79" spans="9:12" ht="20.25" customHeight="1">
      <c r="I79" s="16"/>
      <c r="J79" s="16"/>
      <c r="K79" s="16"/>
      <c r="L79" s="16"/>
    </row>
    <row r="80" spans="9:12" ht="20.25" customHeight="1">
      <c r="I80" s="16"/>
      <c r="J80" s="16"/>
      <c r="K80" s="16"/>
      <c r="L80" s="16"/>
    </row>
    <row r="81" spans="9:12" ht="20.25" customHeight="1">
      <c r="I81" s="16"/>
      <c r="J81" s="16"/>
      <c r="K81" s="16"/>
      <c r="L81" s="16"/>
    </row>
    <row r="82" spans="9:12" ht="20.25" customHeight="1">
      <c r="I82" s="16"/>
      <c r="J82" s="16"/>
      <c r="K82" s="16"/>
      <c r="L82" s="16"/>
    </row>
    <row r="83" spans="9:12" ht="20.25" customHeight="1">
      <c r="I83" s="16"/>
      <c r="J83" s="16"/>
      <c r="K83" s="16"/>
      <c r="L83" s="16"/>
    </row>
    <row r="84" spans="9:12" ht="20.25" customHeight="1">
      <c r="I84" s="16"/>
      <c r="J84" s="16"/>
      <c r="K84" s="16"/>
      <c r="L84" s="16"/>
    </row>
    <row r="85" spans="9:12" ht="20.25" customHeight="1">
      <c r="I85" s="16"/>
      <c r="J85" s="16"/>
      <c r="K85" s="16"/>
      <c r="L85" s="16"/>
    </row>
    <row r="86" spans="9:12" ht="20.25" customHeight="1">
      <c r="I86" s="16"/>
      <c r="J86" s="16"/>
      <c r="K86" s="16"/>
      <c r="L86" s="16"/>
    </row>
  </sheetData>
  <mergeCells count="8">
    <mergeCell ref="H29:J29"/>
    <mergeCell ref="H30:J30"/>
    <mergeCell ref="D33:L33"/>
    <mergeCell ref="D3:L3"/>
    <mergeCell ref="H4:J4"/>
    <mergeCell ref="H5:J5"/>
    <mergeCell ref="D8:L8"/>
    <mergeCell ref="D28:L28"/>
  </mergeCells>
  <pageMargins left="0.8" right="0.8" top="0.48" bottom="0.5" header="0.5" footer="0.5"/>
  <pageSetup paperSize="9" scale="76" firstPageNumber="13" orientation="landscape" useFirstPageNumber="1" r:id="rId1"/>
  <headerFooter>
    <oddFooter>&amp;L&amp;"Times New Roman,Regular"  The accompanying notes are an integral part of these financial statements.
&amp;C&amp;"Times New Roman,Regular"
&amp;P</oddFooter>
  </headerFooter>
  <rowBreaks count="1" manualBreakCount="1">
    <brk id="24" max="11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2"/>
  <sheetViews>
    <sheetView view="pageBreakPreview" topLeftCell="A70" zoomScale="60" zoomScaleNormal="100" workbookViewId="0">
      <selection activeCell="B98" sqref="B98"/>
    </sheetView>
  </sheetViews>
  <sheetFormatPr defaultColWidth="9.109375" defaultRowHeight="21.9" customHeight="1"/>
  <cols>
    <col min="1" max="1" width="7" style="35" bestFit="1" customWidth="1"/>
    <col min="2" max="2" width="54.88671875" style="41" customWidth="1"/>
    <col min="3" max="3" width="1.109375" style="41" customWidth="1"/>
    <col min="4" max="4" width="17.5546875" style="47" bestFit="1" customWidth="1"/>
    <col min="5" max="5" width="1.109375" style="41" customWidth="1"/>
    <col min="6" max="6" width="17.5546875" style="47" bestFit="1" customWidth="1"/>
    <col min="7" max="7" width="1.109375" style="41" customWidth="1"/>
    <col min="8" max="8" width="16" style="47" bestFit="1" customWidth="1"/>
    <col min="9" max="9" width="1.109375" style="41" customWidth="1"/>
    <col min="10" max="10" width="16" style="47" bestFit="1" customWidth="1"/>
    <col min="11" max="16384" width="9.109375" style="35"/>
  </cols>
  <sheetData>
    <row r="1" spans="1:10" ht="21.9" customHeight="1">
      <c r="B1" s="211" t="s">
        <v>0</v>
      </c>
      <c r="D1" s="212"/>
      <c r="E1" s="213"/>
      <c r="F1" s="212"/>
      <c r="G1" s="213"/>
      <c r="H1" s="212"/>
      <c r="I1" s="213"/>
      <c r="J1" s="212"/>
    </row>
    <row r="2" spans="1:10" ht="21.9" customHeight="1">
      <c r="B2" s="45" t="s">
        <v>200</v>
      </c>
      <c r="C2" s="214"/>
      <c r="D2" s="215"/>
      <c r="E2" s="214"/>
      <c r="F2" s="215"/>
      <c r="G2" s="214"/>
      <c r="H2" s="216"/>
      <c r="I2" s="214"/>
      <c r="J2" s="216"/>
    </row>
    <row r="3" spans="1:10" ht="21.9" customHeight="1">
      <c r="B3" s="45"/>
      <c r="C3" s="214"/>
      <c r="D3" s="215"/>
      <c r="E3" s="214"/>
      <c r="F3" s="215"/>
      <c r="G3" s="214"/>
      <c r="H3" s="216"/>
      <c r="I3" s="214"/>
      <c r="J3" s="216"/>
    </row>
    <row r="4" spans="1:10" ht="21.9" customHeight="1">
      <c r="B4" s="217"/>
      <c r="C4" s="214"/>
      <c r="D4" s="249" t="s">
        <v>2</v>
      </c>
      <c r="E4" s="249"/>
      <c r="F4" s="249"/>
      <c r="G4" s="43"/>
      <c r="H4" s="249" t="s">
        <v>3</v>
      </c>
      <c r="I4" s="249"/>
      <c r="J4" s="249"/>
    </row>
    <row r="5" spans="1:10" ht="21.9" customHeight="1">
      <c r="B5" s="43"/>
      <c r="C5" s="43"/>
      <c r="D5" s="249" t="s">
        <v>4</v>
      </c>
      <c r="E5" s="249"/>
      <c r="F5" s="249"/>
      <c r="G5" s="43"/>
      <c r="H5" s="249" t="s">
        <v>4</v>
      </c>
      <c r="I5" s="249"/>
      <c r="J5" s="249"/>
    </row>
    <row r="6" spans="1:10" ht="21.9" customHeight="1">
      <c r="B6" s="43"/>
      <c r="C6" s="43"/>
      <c r="D6" s="250" t="s">
        <v>186</v>
      </c>
      <c r="E6" s="250"/>
      <c r="F6" s="250"/>
      <c r="G6" s="43"/>
      <c r="H6" s="250" t="s">
        <v>186</v>
      </c>
      <c r="I6" s="250"/>
      <c r="J6" s="250"/>
    </row>
    <row r="7" spans="1:10" ht="21.9" customHeight="1">
      <c r="B7" s="43"/>
      <c r="C7" s="43"/>
      <c r="D7" s="251" t="s">
        <v>5</v>
      </c>
      <c r="E7" s="251"/>
      <c r="F7" s="251"/>
      <c r="G7" s="235"/>
      <c r="H7" s="251" t="s">
        <v>5</v>
      </c>
      <c r="I7" s="251"/>
      <c r="J7" s="251"/>
    </row>
    <row r="8" spans="1:10" ht="21.9" customHeight="1">
      <c r="B8" s="43"/>
      <c r="C8" s="218"/>
      <c r="D8" s="219">
        <v>2019</v>
      </c>
      <c r="E8" s="219"/>
      <c r="F8" s="219">
        <v>2018</v>
      </c>
      <c r="G8" s="219"/>
      <c r="H8" s="219">
        <v>2019</v>
      </c>
      <c r="I8" s="219"/>
      <c r="J8" s="219">
        <v>2018</v>
      </c>
    </row>
    <row r="9" spans="1:10" ht="21.9" customHeight="1">
      <c r="D9" s="248" t="s">
        <v>8</v>
      </c>
      <c r="E9" s="248"/>
      <c r="F9" s="248"/>
      <c r="G9" s="248"/>
      <c r="H9" s="248"/>
      <c r="I9" s="248"/>
      <c r="J9" s="248"/>
    </row>
    <row r="10" spans="1:10" ht="21.9" customHeight="1">
      <c r="B10" s="86" t="s">
        <v>132</v>
      </c>
    </row>
    <row r="11" spans="1:10" ht="21.9" customHeight="1">
      <c r="B11" s="35" t="s">
        <v>221</v>
      </c>
      <c r="D11" s="50">
        <v>2180248</v>
      </c>
      <c r="E11" s="47"/>
      <c r="F11" s="50">
        <v>2100613</v>
      </c>
      <c r="G11" s="47"/>
      <c r="H11" s="44">
        <v>2093651</v>
      </c>
      <c r="I11" s="47"/>
      <c r="J11" s="44">
        <v>2252015</v>
      </c>
    </row>
    <row r="12" spans="1:10" ht="21.9" customHeight="1">
      <c r="B12" s="87" t="s">
        <v>168</v>
      </c>
      <c r="D12" s="88"/>
      <c r="E12" s="49"/>
      <c r="F12" s="88"/>
      <c r="G12" s="49"/>
      <c r="H12" s="49"/>
      <c r="I12" s="49"/>
      <c r="J12" s="49"/>
    </row>
    <row r="13" spans="1:10" ht="21.9" customHeight="1">
      <c r="A13" s="220"/>
      <c r="B13" s="35" t="s">
        <v>54</v>
      </c>
      <c r="D13" s="44">
        <v>-306061</v>
      </c>
      <c r="E13" s="44"/>
      <c r="F13" s="44">
        <v>-306061</v>
      </c>
      <c r="G13" s="44"/>
      <c r="H13" s="44">
        <v>0</v>
      </c>
      <c r="I13" s="44"/>
      <c r="J13" s="44">
        <v>0</v>
      </c>
    </row>
    <row r="14" spans="1:10" ht="21.9" customHeight="1">
      <c r="A14" s="220"/>
      <c r="B14" s="36" t="s">
        <v>133</v>
      </c>
      <c r="D14" s="44">
        <v>484974</v>
      </c>
      <c r="E14" s="44"/>
      <c r="F14" s="44">
        <v>448673</v>
      </c>
      <c r="G14" s="44"/>
      <c r="H14" s="44">
        <v>249558</v>
      </c>
      <c r="I14" s="44"/>
      <c r="J14" s="44">
        <v>228962</v>
      </c>
    </row>
    <row r="15" spans="1:10" ht="21.9" customHeight="1">
      <c r="A15" s="221"/>
      <c r="B15" s="36" t="s">
        <v>134</v>
      </c>
      <c r="D15" s="44">
        <v>50284</v>
      </c>
      <c r="E15" s="44"/>
      <c r="F15" s="44">
        <v>51495</v>
      </c>
      <c r="G15" s="44"/>
      <c r="H15" s="44">
        <v>25807</v>
      </c>
      <c r="I15" s="44"/>
      <c r="J15" s="44">
        <v>26948</v>
      </c>
    </row>
    <row r="16" spans="1:10" ht="21.9" customHeight="1">
      <c r="A16" s="220"/>
      <c r="B16" s="36" t="s">
        <v>81</v>
      </c>
      <c r="D16" s="44">
        <v>-13100</v>
      </c>
      <c r="E16" s="44"/>
      <c r="F16" s="44">
        <v>-13524</v>
      </c>
      <c r="G16" s="44"/>
      <c r="H16" s="44">
        <v>-2588598</v>
      </c>
      <c r="I16" s="44"/>
      <c r="J16" s="44">
        <v>-2685976</v>
      </c>
    </row>
    <row r="17" spans="1:10" ht="21.9" customHeight="1">
      <c r="A17" s="220"/>
      <c r="B17" s="36" t="s">
        <v>93</v>
      </c>
      <c r="D17" s="44">
        <v>88262</v>
      </c>
      <c r="E17" s="44"/>
      <c r="F17" s="44">
        <v>67706</v>
      </c>
      <c r="G17" s="44"/>
      <c r="H17" s="44">
        <v>553807</v>
      </c>
      <c r="I17" s="44"/>
      <c r="J17" s="44">
        <v>391244</v>
      </c>
    </row>
    <row r="18" spans="1:10" ht="21.9" customHeight="1">
      <c r="A18" s="222"/>
      <c r="B18" s="89" t="s">
        <v>135</v>
      </c>
      <c r="D18" s="44">
        <v>-31206</v>
      </c>
      <c r="E18" s="44"/>
      <c r="F18" s="44">
        <v>-2550</v>
      </c>
      <c r="G18" s="44"/>
      <c r="H18" s="44">
        <v>444</v>
      </c>
      <c r="I18" s="44"/>
      <c r="J18" s="44">
        <v>0</v>
      </c>
    </row>
    <row r="19" spans="1:10" ht="21.9" customHeight="1">
      <c r="A19" s="220"/>
      <c r="B19" s="89" t="s">
        <v>136</v>
      </c>
      <c r="D19" s="44">
        <v>911</v>
      </c>
      <c r="E19" s="44"/>
      <c r="F19" s="44">
        <v>14653</v>
      </c>
      <c r="G19" s="44"/>
      <c r="H19" s="44">
        <v>0</v>
      </c>
      <c r="I19" s="44"/>
      <c r="J19" s="44">
        <v>9524</v>
      </c>
    </row>
    <row r="20" spans="1:10" ht="21.9" customHeight="1">
      <c r="A20" s="220"/>
      <c r="B20" s="35" t="s">
        <v>233</v>
      </c>
      <c r="D20" s="44">
        <v>-12426</v>
      </c>
      <c r="E20" s="44"/>
      <c r="F20" s="44">
        <v>32271</v>
      </c>
      <c r="G20" s="44"/>
      <c r="H20" s="44">
        <v>0</v>
      </c>
      <c r="I20" s="44"/>
      <c r="J20" s="44">
        <v>0</v>
      </c>
    </row>
    <row r="21" spans="1:10" ht="21.9" customHeight="1">
      <c r="A21" s="222"/>
      <c r="B21" s="89" t="s">
        <v>183</v>
      </c>
      <c r="D21" s="44">
        <v>11512</v>
      </c>
      <c r="E21" s="44"/>
      <c r="F21" s="44">
        <v>20305</v>
      </c>
      <c r="G21" s="44"/>
      <c r="H21" s="44">
        <v>48139</v>
      </c>
      <c r="I21" s="44"/>
      <c r="J21" s="44">
        <v>66436</v>
      </c>
    </row>
    <row r="22" spans="1:10" ht="21.9" customHeight="1">
      <c r="A22" s="222"/>
      <c r="B22" s="89" t="s">
        <v>224</v>
      </c>
      <c r="D22" s="44"/>
      <c r="E22" s="44"/>
      <c r="F22" s="44"/>
      <c r="G22" s="44"/>
      <c r="H22" s="44"/>
      <c r="I22" s="44"/>
      <c r="J22" s="44"/>
    </row>
    <row r="23" spans="1:10" ht="21.9" customHeight="1">
      <c r="A23" s="222"/>
      <c r="B23" s="89" t="s">
        <v>201</v>
      </c>
      <c r="D23" s="44">
        <v>0</v>
      </c>
      <c r="E23" s="44"/>
      <c r="F23" s="44">
        <v>0</v>
      </c>
      <c r="G23" s="44"/>
      <c r="H23" s="44">
        <v>-20400</v>
      </c>
      <c r="I23" s="44"/>
      <c r="J23" s="44">
        <v>-66353</v>
      </c>
    </row>
    <row r="24" spans="1:10" ht="21.9" customHeight="1">
      <c r="A24" s="222"/>
      <c r="B24" s="90" t="s">
        <v>225</v>
      </c>
      <c r="D24" s="44">
        <v>0</v>
      </c>
      <c r="E24" s="44"/>
      <c r="F24" s="44">
        <v>0</v>
      </c>
      <c r="G24" s="44"/>
      <c r="H24" s="44">
        <v>-23415</v>
      </c>
      <c r="I24" s="44"/>
      <c r="J24" s="44">
        <v>14746</v>
      </c>
    </row>
    <row r="25" spans="1:10" ht="21.9" customHeight="1">
      <c r="A25" s="220"/>
      <c r="B25" s="35" t="s">
        <v>220</v>
      </c>
      <c r="D25" s="44">
        <v>30242</v>
      </c>
      <c r="E25" s="44"/>
      <c r="F25" s="44">
        <v>-75634</v>
      </c>
      <c r="G25" s="44"/>
      <c r="H25" s="44">
        <v>0</v>
      </c>
      <c r="I25" s="44"/>
      <c r="J25" s="44">
        <v>0</v>
      </c>
    </row>
    <row r="26" spans="1:10" ht="21.9" customHeight="1">
      <c r="A26" s="220"/>
      <c r="B26" s="35" t="s">
        <v>96</v>
      </c>
      <c r="D26" s="44">
        <v>577806</v>
      </c>
      <c r="E26" s="44"/>
      <c r="F26" s="44">
        <v>572235</v>
      </c>
      <c r="G26" s="44"/>
      <c r="H26" s="44">
        <v>121311</v>
      </c>
      <c r="I26" s="44"/>
      <c r="J26" s="44">
        <v>110073</v>
      </c>
    </row>
    <row r="27" spans="1:10" ht="21.9" customHeight="1">
      <c r="A27" s="220"/>
      <c r="B27" s="90" t="s">
        <v>137</v>
      </c>
      <c r="D27" s="44">
        <v>43143</v>
      </c>
      <c r="E27" s="44"/>
      <c r="F27" s="44">
        <v>21726</v>
      </c>
      <c r="G27" s="44"/>
      <c r="H27" s="44">
        <v>16314</v>
      </c>
      <c r="I27" s="44"/>
      <c r="J27" s="44">
        <v>7171</v>
      </c>
    </row>
    <row r="28" spans="1:10" ht="21.9" customHeight="1">
      <c r="A28" s="223"/>
      <c r="B28" s="90" t="s">
        <v>184</v>
      </c>
      <c r="D28" s="44">
        <v>-18057</v>
      </c>
      <c r="E28" s="44"/>
      <c r="F28" s="44">
        <v>0</v>
      </c>
      <c r="G28" s="44"/>
      <c r="H28" s="44">
        <v>-23850</v>
      </c>
      <c r="I28" s="44"/>
      <c r="J28" s="44">
        <v>0</v>
      </c>
    </row>
    <row r="29" spans="1:10" ht="21.9" customHeight="1">
      <c r="A29" s="223"/>
      <c r="B29" s="90" t="s">
        <v>169</v>
      </c>
      <c r="D29" s="44">
        <v>-187</v>
      </c>
      <c r="E29" s="44"/>
      <c r="F29" s="44">
        <v>13</v>
      </c>
      <c r="G29" s="44"/>
      <c r="H29" s="44">
        <v>18</v>
      </c>
      <c r="I29" s="44"/>
      <c r="J29" s="44">
        <v>0</v>
      </c>
    </row>
    <row r="30" spans="1:10" ht="21.9" customHeight="1">
      <c r="A30" s="223"/>
      <c r="B30" s="90" t="s">
        <v>226</v>
      </c>
      <c r="D30" s="44"/>
      <c r="E30" s="44"/>
      <c r="F30" s="44"/>
      <c r="G30" s="44"/>
      <c r="H30" s="44"/>
      <c r="I30" s="44"/>
      <c r="J30" s="44"/>
    </row>
    <row r="31" spans="1:10" ht="21.9" customHeight="1">
      <c r="A31" s="220"/>
      <c r="B31" s="90" t="s">
        <v>180</v>
      </c>
      <c r="D31" s="44">
        <v>409</v>
      </c>
      <c r="E31" s="44"/>
      <c r="F31" s="44">
        <v>1113</v>
      </c>
      <c r="G31" s="44"/>
      <c r="H31" s="44">
        <v>470</v>
      </c>
      <c r="I31" s="44"/>
      <c r="J31" s="44">
        <v>92</v>
      </c>
    </row>
    <row r="32" spans="1:10" ht="21.9" customHeight="1">
      <c r="B32" s="36"/>
      <c r="D32" s="91">
        <f>SUM(D11:D31)</f>
        <v>3086754</v>
      </c>
      <c r="E32" s="49"/>
      <c r="F32" s="91">
        <f>SUM(F11:F31)</f>
        <v>2933034</v>
      </c>
      <c r="G32" s="49"/>
      <c r="H32" s="91">
        <f>SUM(H11:H31)</f>
        <v>453256</v>
      </c>
      <c r="I32" s="49"/>
      <c r="J32" s="91">
        <f>SUM(J11:J31)</f>
        <v>354882</v>
      </c>
    </row>
    <row r="33" spans="1:10" ht="21.9" customHeight="1">
      <c r="B33" s="87" t="s">
        <v>138</v>
      </c>
      <c r="D33" s="49"/>
      <c r="E33" s="49"/>
      <c r="F33" s="49"/>
      <c r="G33" s="49"/>
      <c r="H33" s="49"/>
      <c r="I33" s="49"/>
      <c r="J33" s="49"/>
    </row>
    <row r="34" spans="1:10" ht="21.9" customHeight="1">
      <c r="A34" s="220"/>
      <c r="B34" s="35" t="s">
        <v>139</v>
      </c>
      <c r="D34" s="44">
        <v>24089</v>
      </c>
      <c r="E34" s="44"/>
      <c r="F34" s="44">
        <v>11861</v>
      </c>
      <c r="G34" s="44"/>
      <c r="H34" s="44">
        <v>11993</v>
      </c>
      <c r="I34" s="44"/>
      <c r="J34" s="44">
        <v>13360</v>
      </c>
    </row>
    <row r="35" spans="1:10" ht="21.9" customHeight="1">
      <c r="A35" s="223"/>
      <c r="B35" s="36" t="s">
        <v>13</v>
      </c>
      <c r="D35" s="44">
        <v>-3036</v>
      </c>
      <c r="E35" s="44"/>
      <c r="F35" s="44">
        <v>-47891</v>
      </c>
      <c r="G35" s="44"/>
      <c r="H35" s="44">
        <v>-1281</v>
      </c>
      <c r="I35" s="44"/>
      <c r="J35" s="44">
        <v>218</v>
      </c>
    </row>
    <row r="36" spans="1:10" ht="21.9" customHeight="1">
      <c r="A36" s="220"/>
      <c r="B36" s="90" t="s">
        <v>14</v>
      </c>
      <c r="D36" s="44">
        <v>0</v>
      </c>
      <c r="E36" s="44"/>
      <c r="F36" s="44">
        <v>-263</v>
      </c>
      <c r="G36" s="44"/>
      <c r="H36" s="44">
        <v>0</v>
      </c>
      <c r="I36" s="44"/>
      <c r="J36" s="44">
        <v>49811</v>
      </c>
    </row>
    <row r="37" spans="1:10" ht="21.9" customHeight="1">
      <c r="A37" s="220"/>
      <c r="B37" s="89" t="s">
        <v>15</v>
      </c>
      <c r="D37" s="44">
        <v>-7124050</v>
      </c>
      <c r="E37" s="44"/>
      <c r="F37" s="44">
        <v>-7648792</v>
      </c>
      <c r="G37" s="44"/>
      <c r="H37" s="44">
        <v>0</v>
      </c>
      <c r="I37" s="44"/>
      <c r="J37" s="44">
        <v>0</v>
      </c>
    </row>
    <row r="38" spans="1:10" ht="21.9" customHeight="1">
      <c r="A38" s="220"/>
      <c r="B38" s="89" t="s">
        <v>170</v>
      </c>
      <c r="D38" s="44">
        <v>-536478</v>
      </c>
      <c r="E38" s="44"/>
      <c r="F38" s="44">
        <v>-111036</v>
      </c>
      <c r="G38" s="44"/>
      <c r="H38" s="44">
        <v>0</v>
      </c>
      <c r="I38" s="44"/>
      <c r="J38" s="44">
        <v>0</v>
      </c>
    </row>
    <row r="39" spans="1:10" ht="21.9" customHeight="1">
      <c r="A39" s="220"/>
      <c r="B39" s="36" t="s">
        <v>16</v>
      </c>
      <c r="D39" s="44">
        <v>-38611</v>
      </c>
      <c r="E39" s="44"/>
      <c r="F39" s="44">
        <v>-37473</v>
      </c>
      <c r="G39" s="44"/>
      <c r="H39" s="44">
        <v>-1144</v>
      </c>
      <c r="I39" s="44"/>
      <c r="J39" s="44">
        <v>-1129</v>
      </c>
    </row>
    <row r="40" spans="1:10" ht="21.9" customHeight="1">
      <c r="A40" s="220"/>
      <c r="B40" s="36" t="s">
        <v>31</v>
      </c>
      <c r="D40" s="44">
        <v>-17667</v>
      </c>
      <c r="E40" s="44"/>
      <c r="F40" s="44">
        <v>-6810</v>
      </c>
      <c r="G40" s="44"/>
      <c r="H40" s="44">
        <v>-6345</v>
      </c>
      <c r="I40" s="44"/>
      <c r="J40" s="44">
        <v>-2017</v>
      </c>
    </row>
    <row r="41" spans="1:10" s="104" customFormat="1" ht="21.9" customHeight="1">
      <c r="A41" s="224"/>
      <c r="B41" s="104" t="s">
        <v>140</v>
      </c>
      <c r="C41" s="105"/>
      <c r="D41" s="225">
        <v>619755</v>
      </c>
      <c r="E41" s="225"/>
      <c r="F41" s="225">
        <v>800479</v>
      </c>
      <c r="G41" s="225"/>
      <c r="H41" s="225">
        <v>9061</v>
      </c>
      <c r="I41" s="225"/>
      <c r="J41" s="225">
        <v>275</v>
      </c>
    </row>
    <row r="42" spans="1:10" ht="21.9" customHeight="1">
      <c r="A42" s="223"/>
      <c r="B42" s="123" t="s">
        <v>38</v>
      </c>
      <c r="D42" s="44">
        <v>-16617</v>
      </c>
      <c r="E42" s="44"/>
      <c r="F42" s="44">
        <v>121323</v>
      </c>
      <c r="G42" s="44"/>
      <c r="H42" s="44">
        <v>46930</v>
      </c>
      <c r="I42" s="44"/>
      <c r="J42" s="44">
        <v>71779</v>
      </c>
    </row>
    <row r="43" spans="1:10" ht="21.9" customHeight="1">
      <c r="A43" s="220"/>
      <c r="B43" s="89" t="s">
        <v>141</v>
      </c>
      <c r="D43" s="44">
        <v>142</v>
      </c>
      <c r="E43" s="44"/>
      <c r="F43" s="44">
        <v>-131</v>
      </c>
      <c r="G43" s="44"/>
      <c r="H43" s="44">
        <v>-19637</v>
      </c>
      <c r="I43" s="44"/>
      <c r="J43" s="44">
        <v>19677</v>
      </c>
    </row>
    <row r="44" spans="1:10" ht="21.9" customHeight="1">
      <c r="A44" s="220"/>
      <c r="B44" s="36" t="s">
        <v>46</v>
      </c>
      <c r="D44" s="44">
        <v>90595</v>
      </c>
      <c r="E44" s="44"/>
      <c r="F44" s="44">
        <v>16455</v>
      </c>
      <c r="G44" s="44"/>
      <c r="H44" s="44">
        <v>20233</v>
      </c>
      <c r="I44" s="44"/>
      <c r="J44" s="44">
        <v>-3816</v>
      </c>
    </row>
    <row r="45" spans="1:10" ht="21.9" customHeight="1">
      <c r="A45" s="220"/>
      <c r="B45" s="36" t="s">
        <v>58</v>
      </c>
      <c r="D45" s="44">
        <v>15413</v>
      </c>
      <c r="E45" s="44"/>
      <c r="F45" s="44">
        <v>17693</v>
      </c>
      <c r="G45" s="44"/>
      <c r="H45" s="44">
        <v>16051</v>
      </c>
      <c r="I45" s="44"/>
      <c r="J45" s="44">
        <v>16284</v>
      </c>
    </row>
    <row r="46" spans="1:10" ht="21.9" customHeight="1">
      <c r="A46" s="214"/>
      <c r="B46" s="36" t="s">
        <v>142</v>
      </c>
      <c r="D46" s="44">
        <v>-319</v>
      </c>
      <c r="E46" s="44"/>
      <c r="F46" s="44">
        <v>0</v>
      </c>
      <c r="G46" s="44"/>
      <c r="H46" s="44">
        <v>0</v>
      </c>
      <c r="I46" s="44"/>
      <c r="J46" s="44">
        <v>0</v>
      </c>
    </row>
    <row r="47" spans="1:10" ht="21.9" customHeight="1">
      <c r="A47" s="220"/>
      <c r="B47" s="36" t="s">
        <v>143</v>
      </c>
      <c r="D47" s="44">
        <v>-19644</v>
      </c>
      <c r="E47" s="44"/>
      <c r="F47" s="44">
        <v>-718</v>
      </c>
      <c r="G47" s="44"/>
      <c r="H47" s="44">
        <v>0</v>
      </c>
      <c r="I47" s="44"/>
      <c r="J47" s="44">
        <v>0</v>
      </c>
    </row>
    <row r="48" spans="1:10" ht="21.9" customHeight="1">
      <c r="B48" s="35" t="s">
        <v>144</v>
      </c>
      <c r="D48" s="91">
        <f>SUM(D32:D47)</f>
        <v>-3919674</v>
      </c>
      <c r="E48" s="49">
        <v>0</v>
      </c>
      <c r="F48" s="91">
        <f>SUM(F32:F47)</f>
        <v>-3952269</v>
      </c>
      <c r="G48" s="49">
        <v>0</v>
      </c>
      <c r="H48" s="91">
        <f>SUM(H32:H47)</f>
        <v>529117</v>
      </c>
      <c r="I48" s="49">
        <v>0</v>
      </c>
      <c r="J48" s="91">
        <f>SUM(J32:J47)</f>
        <v>519324</v>
      </c>
    </row>
    <row r="49" spans="1:10" ht="21.9" customHeight="1">
      <c r="A49" s="220"/>
      <c r="B49" s="92" t="s">
        <v>145</v>
      </c>
      <c r="D49" s="44">
        <v>-647621</v>
      </c>
      <c r="E49" s="44"/>
      <c r="F49" s="44">
        <v>-527720</v>
      </c>
      <c r="G49" s="44"/>
      <c r="H49" s="44">
        <v>-118087</v>
      </c>
      <c r="I49" s="44"/>
      <c r="J49" s="44">
        <v>-116409</v>
      </c>
    </row>
    <row r="50" spans="1:10" ht="21.9" customHeight="1">
      <c r="B50" s="45" t="s">
        <v>146</v>
      </c>
      <c r="C50" s="43"/>
      <c r="D50" s="93">
        <f>SUM(D48:D49)</f>
        <v>-4567295</v>
      </c>
      <c r="E50" s="48"/>
      <c r="F50" s="93">
        <f>SUM(F48:F49)</f>
        <v>-4479989</v>
      </c>
      <c r="G50" s="48"/>
      <c r="H50" s="93">
        <f>SUM(H48:H49)</f>
        <v>411030</v>
      </c>
      <c r="I50" s="48"/>
      <c r="J50" s="93">
        <f>SUM(J48:J49)</f>
        <v>402915</v>
      </c>
    </row>
    <row r="51" spans="1:10" ht="21.9" customHeight="1">
      <c r="B51" s="45"/>
      <c r="C51" s="214"/>
      <c r="D51" s="215"/>
      <c r="E51" s="214"/>
      <c r="F51" s="215"/>
      <c r="G51" s="214"/>
      <c r="H51" s="216"/>
      <c r="I51" s="214"/>
      <c r="J51" s="216"/>
    </row>
    <row r="52" spans="1:10" ht="21.9" customHeight="1">
      <c r="B52" s="211" t="s">
        <v>0</v>
      </c>
      <c r="D52" s="212"/>
      <c r="E52" s="213"/>
      <c r="F52" s="212"/>
      <c r="G52" s="213"/>
      <c r="H52" s="212"/>
      <c r="I52" s="213"/>
      <c r="J52" s="212"/>
    </row>
    <row r="53" spans="1:10" ht="21.9" customHeight="1">
      <c r="B53" s="45" t="s">
        <v>227</v>
      </c>
      <c r="C53" s="214"/>
      <c r="D53" s="215"/>
      <c r="E53" s="214"/>
      <c r="F53" s="215"/>
      <c r="G53" s="214"/>
      <c r="H53" s="216"/>
      <c r="I53" s="214"/>
      <c r="J53" s="216"/>
    </row>
    <row r="54" spans="1:10" ht="21.9" customHeight="1">
      <c r="B54" s="45"/>
      <c r="C54" s="214"/>
      <c r="D54" s="215"/>
      <c r="E54" s="214"/>
      <c r="F54" s="215"/>
      <c r="G54" s="214"/>
      <c r="H54" s="216"/>
      <c r="I54" s="214"/>
      <c r="J54" s="216"/>
    </row>
    <row r="55" spans="1:10" ht="21.9" customHeight="1">
      <c r="B55" s="217"/>
      <c r="C55" s="214"/>
      <c r="D55" s="249" t="s">
        <v>2</v>
      </c>
      <c r="E55" s="249"/>
      <c r="F55" s="249"/>
      <c r="G55" s="43"/>
      <c r="H55" s="249" t="s">
        <v>3</v>
      </c>
      <c r="I55" s="249"/>
      <c r="J55" s="249"/>
    </row>
    <row r="56" spans="1:10" ht="21.9" customHeight="1">
      <c r="B56" s="43"/>
      <c r="C56" s="43"/>
      <c r="D56" s="249" t="s">
        <v>4</v>
      </c>
      <c r="E56" s="249"/>
      <c r="F56" s="249"/>
      <c r="G56" s="43"/>
      <c r="H56" s="249" t="s">
        <v>4</v>
      </c>
      <c r="I56" s="249"/>
      <c r="J56" s="249"/>
    </row>
    <row r="57" spans="1:10" ht="21.9" customHeight="1">
      <c r="B57" s="43"/>
      <c r="C57" s="43"/>
      <c r="D57" s="250" t="s">
        <v>186</v>
      </c>
      <c r="E57" s="250"/>
      <c r="F57" s="250"/>
      <c r="G57" s="43"/>
      <c r="H57" s="250" t="s">
        <v>186</v>
      </c>
      <c r="I57" s="250"/>
      <c r="J57" s="250"/>
    </row>
    <row r="58" spans="1:10" ht="21.9" customHeight="1">
      <c r="B58" s="43"/>
      <c r="C58" s="43"/>
      <c r="D58" s="251" t="s">
        <v>5</v>
      </c>
      <c r="E58" s="251"/>
      <c r="F58" s="251"/>
      <c r="G58" s="235"/>
      <c r="H58" s="251" t="s">
        <v>5</v>
      </c>
      <c r="I58" s="251"/>
      <c r="J58" s="251"/>
    </row>
    <row r="59" spans="1:10" ht="21.9" customHeight="1">
      <c r="B59" s="43"/>
      <c r="C59" s="218"/>
      <c r="D59" s="219">
        <v>2019</v>
      </c>
      <c r="E59" s="219"/>
      <c r="F59" s="219">
        <v>2018</v>
      </c>
      <c r="G59" s="219"/>
      <c r="H59" s="219">
        <v>2019</v>
      </c>
      <c r="I59" s="219"/>
      <c r="J59" s="219">
        <v>2018</v>
      </c>
    </row>
    <row r="60" spans="1:10" ht="21.9" customHeight="1">
      <c r="D60" s="248" t="s">
        <v>8</v>
      </c>
      <c r="E60" s="248"/>
      <c r="F60" s="248"/>
      <c r="G60" s="248"/>
      <c r="H60" s="248"/>
      <c r="I60" s="248"/>
      <c r="J60" s="248"/>
    </row>
    <row r="61" spans="1:10" ht="21.9" customHeight="1">
      <c r="B61" s="86" t="s">
        <v>147</v>
      </c>
      <c r="D61" s="49"/>
      <c r="E61" s="44"/>
      <c r="F61" s="49"/>
      <c r="G61" s="94"/>
      <c r="H61" s="49"/>
      <c r="I61" s="44"/>
      <c r="J61" s="49"/>
    </row>
    <row r="62" spans="1:10" ht="21.9" customHeight="1">
      <c r="A62" s="220"/>
      <c r="B62" s="35" t="s">
        <v>148</v>
      </c>
      <c r="D62" s="44">
        <v>2402</v>
      </c>
      <c r="E62" s="44"/>
      <c r="F62" s="44">
        <v>2803</v>
      </c>
      <c r="G62" s="44"/>
      <c r="H62" s="44">
        <v>1585567</v>
      </c>
      <c r="I62" s="44"/>
      <c r="J62" s="44">
        <v>191187</v>
      </c>
    </row>
    <row r="63" spans="1:10" ht="21.9" customHeight="1">
      <c r="A63" s="220"/>
      <c r="B63" s="35" t="s">
        <v>181</v>
      </c>
      <c r="D63" s="44">
        <v>-82</v>
      </c>
      <c r="E63" s="44"/>
      <c r="F63" s="44">
        <v>1110</v>
      </c>
      <c r="G63" s="44"/>
      <c r="H63" s="44">
        <v>0</v>
      </c>
      <c r="I63" s="44"/>
      <c r="J63" s="44">
        <v>0</v>
      </c>
    </row>
    <row r="64" spans="1:10" ht="21.9" customHeight="1">
      <c r="A64" s="220"/>
      <c r="B64" s="35" t="s">
        <v>228</v>
      </c>
      <c r="D64" s="44">
        <v>4000</v>
      </c>
      <c r="E64" s="44"/>
      <c r="F64" s="44">
        <v>215</v>
      </c>
      <c r="G64" s="44"/>
      <c r="H64" s="44">
        <v>0</v>
      </c>
      <c r="I64" s="44"/>
      <c r="J64" s="44">
        <v>0</v>
      </c>
    </row>
    <row r="65" spans="1:10" ht="21.9" customHeight="1">
      <c r="A65" s="220"/>
      <c r="B65" s="35" t="s">
        <v>149</v>
      </c>
      <c r="D65" s="44">
        <v>0</v>
      </c>
      <c r="E65" s="44"/>
      <c r="F65" s="44">
        <v>0</v>
      </c>
      <c r="G65" s="44"/>
      <c r="H65" s="44">
        <v>16820879</v>
      </c>
      <c r="I65" s="44"/>
      <c r="J65" s="44">
        <v>12687000</v>
      </c>
    </row>
    <row r="66" spans="1:10" ht="21.9" customHeight="1">
      <c r="A66" s="220"/>
      <c r="B66" s="35" t="s">
        <v>150</v>
      </c>
      <c r="D66" s="44">
        <v>0</v>
      </c>
      <c r="E66" s="44"/>
      <c r="F66" s="44">
        <v>0</v>
      </c>
      <c r="G66" s="44"/>
      <c r="H66" s="44">
        <v>-22680300</v>
      </c>
      <c r="I66" s="44"/>
      <c r="J66" s="44">
        <v>-18631600</v>
      </c>
    </row>
    <row r="67" spans="1:10" ht="21.9" customHeight="1">
      <c r="A67" s="220"/>
      <c r="B67" s="36" t="s">
        <v>151</v>
      </c>
      <c r="D67" s="44">
        <v>181880</v>
      </c>
      <c r="E67" s="44"/>
      <c r="F67" s="44">
        <v>155177</v>
      </c>
      <c r="G67" s="44"/>
      <c r="H67" s="44">
        <v>1510379</v>
      </c>
      <c r="I67" s="44"/>
      <c r="J67" s="44">
        <v>1936452</v>
      </c>
    </row>
    <row r="68" spans="1:10" ht="21.9" customHeight="1">
      <c r="A68" s="220"/>
      <c r="B68" s="35" t="s">
        <v>229</v>
      </c>
      <c r="D68" s="44">
        <v>869</v>
      </c>
      <c r="E68" s="44"/>
      <c r="F68" s="44">
        <v>7671</v>
      </c>
      <c r="G68" s="44"/>
      <c r="H68" s="44">
        <v>40</v>
      </c>
      <c r="I68" s="44"/>
      <c r="J68" s="44">
        <v>102</v>
      </c>
    </row>
    <row r="69" spans="1:10" ht="21.9" customHeight="1">
      <c r="B69" s="35" t="s">
        <v>152</v>
      </c>
      <c r="D69" s="44"/>
      <c r="F69" s="44"/>
      <c r="H69" s="44"/>
      <c r="J69" s="44"/>
    </row>
    <row r="70" spans="1:10" ht="21.9" customHeight="1">
      <c r="A70" s="220"/>
      <c r="B70" s="35" t="s">
        <v>153</v>
      </c>
      <c r="D70" s="44">
        <v>-244889</v>
      </c>
      <c r="E70" s="44"/>
      <c r="F70" s="44">
        <v>-88935</v>
      </c>
      <c r="G70" s="44"/>
      <c r="H70" s="44">
        <v>-167228</v>
      </c>
      <c r="I70" s="44"/>
      <c r="J70" s="44">
        <v>-42273</v>
      </c>
    </row>
    <row r="71" spans="1:10" ht="21.9" customHeight="1">
      <c r="A71" s="223"/>
      <c r="B71" s="35" t="s">
        <v>154</v>
      </c>
      <c r="D71" s="44">
        <v>5714</v>
      </c>
      <c r="E71" s="44"/>
      <c r="F71" s="44">
        <v>23789</v>
      </c>
      <c r="G71" s="44"/>
      <c r="H71" s="44">
        <v>382</v>
      </c>
      <c r="I71" s="44"/>
      <c r="J71" s="44">
        <v>0</v>
      </c>
    </row>
    <row r="72" spans="1:10" ht="21.9" customHeight="1">
      <c r="A72" s="220"/>
      <c r="B72" s="35" t="s">
        <v>236</v>
      </c>
      <c r="D72" s="44">
        <v>0</v>
      </c>
      <c r="E72" s="44"/>
      <c r="F72" s="44">
        <v>11220</v>
      </c>
      <c r="G72" s="44"/>
      <c r="H72" s="44">
        <v>0</v>
      </c>
      <c r="I72" s="44"/>
      <c r="J72" s="44">
        <v>11220</v>
      </c>
    </row>
    <row r="73" spans="1:10" ht="21.9" customHeight="1">
      <c r="A73" s="220"/>
      <c r="B73" s="35" t="s">
        <v>237</v>
      </c>
      <c r="D73" s="44">
        <v>0</v>
      </c>
      <c r="E73" s="44"/>
      <c r="F73" s="44">
        <v>0</v>
      </c>
      <c r="G73" s="44"/>
      <c r="H73" s="44">
        <v>0</v>
      </c>
      <c r="I73" s="44"/>
      <c r="J73" s="44">
        <v>-544500</v>
      </c>
    </row>
    <row r="74" spans="1:10" ht="21.9" customHeight="1">
      <c r="A74" s="220"/>
      <c r="B74" s="35" t="s">
        <v>155</v>
      </c>
      <c r="D74" s="44">
        <v>0</v>
      </c>
      <c r="E74" s="44"/>
      <c r="F74" s="44">
        <v>-539000</v>
      </c>
      <c r="G74" s="44"/>
      <c r="H74" s="44">
        <v>0</v>
      </c>
      <c r="I74" s="44"/>
      <c r="J74" s="44">
        <v>0</v>
      </c>
    </row>
    <row r="75" spans="1:10" ht="21.9" customHeight="1">
      <c r="A75" s="220"/>
      <c r="B75" s="35" t="s">
        <v>230</v>
      </c>
      <c r="D75" s="44">
        <v>23850</v>
      </c>
      <c r="E75" s="44"/>
      <c r="F75" s="44">
        <v>0</v>
      </c>
      <c r="G75" s="44"/>
      <c r="H75" s="44">
        <v>23850</v>
      </c>
      <c r="I75" s="44"/>
      <c r="J75" s="44">
        <v>0</v>
      </c>
    </row>
    <row r="76" spans="1:10" ht="21.9" customHeight="1">
      <c r="B76" s="45" t="s">
        <v>217</v>
      </c>
      <c r="D76" s="93">
        <f>SUM(D62:D75)</f>
        <v>-26256</v>
      </c>
      <c r="E76" s="48"/>
      <c r="F76" s="93">
        <f>SUM(F62:F75)</f>
        <v>-425950</v>
      </c>
      <c r="G76" s="48"/>
      <c r="H76" s="93">
        <f>SUM(H62:H75)</f>
        <v>-2906431</v>
      </c>
      <c r="I76" s="48"/>
      <c r="J76" s="93">
        <f>SUM(J62:J75)</f>
        <v>-4392412</v>
      </c>
    </row>
    <row r="77" spans="1:10" ht="21.9" customHeight="1">
      <c r="B77" s="45"/>
      <c r="D77" s="48"/>
      <c r="E77" s="48"/>
      <c r="F77" s="48"/>
      <c r="G77" s="48"/>
      <c r="H77" s="48"/>
      <c r="I77" s="48"/>
      <c r="J77" s="48"/>
    </row>
    <row r="78" spans="1:10" ht="21.9" customHeight="1">
      <c r="B78" s="86" t="s">
        <v>156</v>
      </c>
      <c r="D78" s="49"/>
      <c r="E78" s="49"/>
      <c r="F78" s="49"/>
      <c r="G78" s="49"/>
      <c r="H78" s="49"/>
      <c r="I78" s="49"/>
      <c r="J78" s="49"/>
    </row>
    <row r="79" spans="1:10" ht="21.9" customHeight="1">
      <c r="A79" s="220"/>
      <c r="B79" s="35" t="s">
        <v>157</v>
      </c>
      <c r="D79" s="44">
        <v>-526083</v>
      </c>
      <c r="E79" s="44"/>
      <c r="F79" s="44">
        <v>-272187</v>
      </c>
      <c r="G79" s="44"/>
      <c r="H79" s="44">
        <v>-487719</v>
      </c>
      <c r="I79" s="44"/>
      <c r="J79" s="44">
        <v>-360661</v>
      </c>
    </row>
    <row r="80" spans="1:10" ht="21.9" customHeight="1">
      <c r="A80" s="220"/>
      <c r="B80" s="35" t="s">
        <v>158</v>
      </c>
      <c r="D80" s="44">
        <v>-1068911</v>
      </c>
      <c r="E80" s="44"/>
      <c r="F80" s="44">
        <v>-580930</v>
      </c>
      <c r="G80" s="44"/>
      <c r="H80" s="44">
        <v>-1068911</v>
      </c>
      <c r="I80" s="44"/>
      <c r="J80" s="44">
        <v>-580930</v>
      </c>
    </row>
    <row r="81" spans="1:10" ht="21.9" customHeight="1">
      <c r="A81" s="223"/>
      <c r="B81" s="35" t="s">
        <v>159</v>
      </c>
      <c r="D81" s="44">
        <v>1697770</v>
      </c>
      <c r="E81" s="44"/>
      <c r="F81" s="44">
        <v>3418865</v>
      </c>
      <c r="G81" s="44"/>
      <c r="H81" s="44">
        <v>785000</v>
      </c>
      <c r="I81" s="44"/>
      <c r="J81" s="44">
        <v>2915000</v>
      </c>
    </row>
    <row r="82" spans="1:10" ht="21.9" customHeight="1">
      <c r="A82" s="220"/>
      <c r="B82" s="35" t="s">
        <v>160</v>
      </c>
      <c r="D82" s="44">
        <v>0</v>
      </c>
      <c r="E82" s="44"/>
      <c r="F82" s="44">
        <v>0</v>
      </c>
      <c r="G82" s="44"/>
      <c r="H82" s="44">
        <v>435100</v>
      </c>
      <c r="I82" s="44"/>
      <c r="J82" s="44">
        <v>619300</v>
      </c>
    </row>
    <row r="83" spans="1:10" ht="21.9" customHeight="1">
      <c r="A83" s="220"/>
      <c r="B83" s="35" t="s">
        <v>161</v>
      </c>
      <c r="D83" s="44">
        <v>0</v>
      </c>
      <c r="E83" s="44"/>
      <c r="F83" s="44">
        <v>0</v>
      </c>
      <c r="G83" s="44"/>
      <c r="H83" s="44">
        <v>-176500</v>
      </c>
      <c r="I83" s="44"/>
      <c r="J83" s="44">
        <v>-702500</v>
      </c>
    </row>
    <row r="84" spans="1:10" ht="21.9" customHeight="1">
      <c r="A84" s="220"/>
      <c r="B84" s="35" t="s">
        <v>162</v>
      </c>
      <c r="D84" s="44">
        <v>5188716</v>
      </c>
      <c r="E84" s="44"/>
      <c r="F84" s="44">
        <v>590000</v>
      </c>
      <c r="G84" s="44"/>
      <c r="H84" s="44">
        <v>0</v>
      </c>
      <c r="I84" s="44"/>
      <c r="J84" s="44">
        <v>0</v>
      </c>
    </row>
    <row r="85" spans="1:10" ht="21.9" customHeight="1">
      <c r="A85" s="220"/>
      <c r="B85" s="35" t="s">
        <v>163</v>
      </c>
      <c r="D85" s="44">
        <v>-3368185</v>
      </c>
      <c r="E85" s="44"/>
      <c r="F85" s="44">
        <v>-137332</v>
      </c>
      <c r="G85" s="44"/>
      <c r="H85" s="44">
        <v>0</v>
      </c>
      <c r="I85" s="44"/>
      <c r="J85" s="44">
        <v>0</v>
      </c>
    </row>
    <row r="86" spans="1:10" ht="21.9" customHeight="1">
      <c r="A86" s="221"/>
      <c r="B86" s="35" t="s">
        <v>164</v>
      </c>
      <c r="D86" s="44">
        <v>3000000</v>
      </c>
      <c r="E86" s="44"/>
      <c r="F86" s="44">
        <v>2000000</v>
      </c>
      <c r="G86" s="44"/>
      <c r="H86" s="44">
        <v>3000000</v>
      </c>
      <c r="I86" s="44"/>
      <c r="J86" s="44">
        <v>2000000</v>
      </c>
    </row>
    <row r="87" spans="1:10" ht="21.9" customHeight="1">
      <c r="B87" s="45" t="s">
        <v>165</v>
      </c>
      <c r="D87" s="93">
        <f>SUM(D79:D86)</f>
        <v>4923307</v>
      </c>
      <c r="E87" s="48"/>
      <c r="F87" s="93">
        <f>SUM(F79:F86)</f>
        <v>5018416</v>
      </c>
      <c r="G87" s="48"/>
      <c r="H87" s="93">
        <f>SUM(H79:H86)</f>
        <v>2486970</v>
      </c>
      <c r="I87" s="48"/>
      <c r="J87" s="93">
        <f>SUM(J79:J86)</f>
        <v>3890209</v>
      </c>
    </row>
    <row r="88" spans="1:10" ht="21.9" customHeight="1">
      <c r="B88" s="45"/>
      <c r="D88" s="48"/>
      <c r="E88" s="48"/>
      <c r="F88" s="48"/>
      <c r="G88" s="48"/>
      <c r="H88" s="48"/>
      <c r="I88" s="48"/>
      <c r="J88" s="48"/>
    </row>
    <row r="89" spans="1:10" ht="21.9" customHeight="1">
      <c r="B89" s="45" t="s">
        <v>166</v>
      </c>
      <c r="D89" s="48">
        <f>D50+D76+D87</f>
        <v>329756</v>
      </c>
      <c r="E89" s="48"/>
      <c r="F89" s="48">
        <f>F50+F76+F87</f>
        <v>112477</v>
      </c>
      <c r="G89" s="48"/>
      <c r="H89" s="48">
        <f>H50+H76+H87</f>
        <v>-8431</v>
      </c>
      <c r="I89" s="48"/>
      <c r="J89" s="48">
        <f>J50+J76+J87</f>
        <v>-99288</v>
      </c>
    </row>
    <row r="90" spans="1:10" ht="21.9" customHeight="1">
      <c r="B90" s="35" t="s">
        <v>231</v>
      </c>
      <c r="D90" s="44">
        <v>1018444</v>
      </c>
      <c r="E90" s="49"/>
      <c r="F90" s="44">
        <v>905967</v>
      </c>
      <c r="G90" s="49"/>
      <c r="H90" s="44">
        <v>38348</v>
      </c>
      <c r="I90" s="49"/>
      <c r="J90" s="44">
        <v>137636</v>
      </c>
    </row>
    <row r="91" spans="1:10" ht="21.9" customHeight="1" thickBot="1">
      <c r="B91" s="45" t="s">
        <v>232</v>
      </c>
      <c r="D91" s="95">
        <f>SUM(D89:D90)</f>
        <v>1348200</v>
      </c>
      <c r="E91" s="48"/>
      <c r="F91" s="95">
        <f>SUM(F89:F90)</f>
        <v>1018444</v>
      </c>
      <c r="G91" s="48"/>
      <c r="H91" s="95">
        <f>SUM(H89:H90)</f>
        <v>29917</v>
      </c>
      <c r="I91" s="48"/>
      <c r="J91" s="95">
        <f>SUM(J89:J90)</f>
        <v>38348</v>
      </c>
    </row>
    <row r="92" spans="1:10" s="227" customFormat="1" ht="21.9" customHeight="1" thickTop="1">
      <c r="B92" s="228"/>
      <c r="C92" s="229"/>
      <c r="D92" s="230"/>
      <c r="E92" s="230"/>
      <c r="F92" s="230"/>
      <c r="G92" s="44"/>
      <c r="H92" s="231"/>
      <c r="I92" s="226"/>
      <c r="J92" s="232"/>
    </row>
  </sheetData>
  <mergeCells count="18">
    <mergeCell ref="D57:F57"/>
    <mergeCell ref="H57:J57"/>
    <mergeCell ref="D60:J60"/>
    <mergeCell ref="D56:F56"/>
    <mergeCell ref="H56:J56"/>
    <mergeCell ref="D58:F58"/>
    <mergeCell ref="H58:J58"/>
    <mergeCell ref="D9:J9"/>
    <mergeCell ref="D55:F55"/>
    <mergeCell ref="H55:J55"/>
    <mergeCell ref="D4:F4"/>
    <mergeCell ref="H4:J4"/>
    <mergeCell ref="D5:F5"/>
    <mergeCell ref="H5:J5"/>
    <mergeCell ref="D6:F6"/>
    <mergeCell ref="H6:J6"/>
    <mergeCell ref="D7:F7"/>
    <mergeCell ref="H7:J7"/>
  </mergeCells>
  <pageMargins left="0.8" right="0.8" top="0.48" bottom="0.5" header="0.5" footer="0"/>
  <pageSetup paperSize="9" scale="66" firstPageNumber="15" fitToHeight="0" orientation="portrait" useFirstPageNumber="1" r:id="rId1"/>
  <headerFooter>
    <oddFooter xml:space="preserve">&amp;L&amp;"Times New Roman,Regular"  The accompanying notes are an integral part of these financial statements.
&amp;C&amp;"Times New Roman,Regular"
&amp;P
</oddFooter>
  </headerFooter>
  <rowBreaks count="1" manualBreakCount="1">
    <brk id="51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CH11-12</vt:lpstr>
      <vt:lpstr>CH13-14</vt:lpstr>
      <vt:lpstr>CF-15-16</vt:lpstr>
      <vt:lpstr>BS!Print_Area</vt:lpstr>
      <vt:lpstr>'CF-15-16'!Print_Area</vt:lpstr>
      <vt:lpstr>'CH11-12'!Print_Area</vt:lpstr>
      <vt:lpstr>'CH13-14'!Print_Area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Rungrudee Kunawatsatit |รุ่งฤดี คุณะวัฒน์สถิตย์</cp:lastModifiedBy>
  <cp:lastPrinted>2019-11-13T12:05:24Z</cp:lastPrinted>
  <dcterms:created xsi:type="dcterms:W3CDTF">2019-07-24T07:15:06Z</dcterms:created>
  <dcterms:modified xsi:type="dcterms:W3CDTF">2019-11-13T16:56:44Z</dcterms:modified>
</cp:coreProperties>
</file>