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tti1\Desktop\Tooooo\Drive D\Tooooo\PST\FS\PSTC\Convert file\2019Q3\"/>
    </mc:Choice>
  </mc:AlternateContent>
  <xr:revisionPtr revIDLastSave="0" documentId="8_{E3904BBC-4094-4655-8018-493B09549CE7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9" r:id="rId1"/>
    <sheet name="PL3M" sheetId="11" r:id="rId2"/>
    <sheet name="PL9M" sheetId="12" r:id="rId3"/>
    <sheet name="conso" sheetId="3" r:id="rId4"/>
    <sheet name="company" sheetId="4" r:id="rId5"/>
    <sheet name="CF" sheetId="13" r:id="rId6"/>
  </sheets>
  <externalReferences>
    <externalReference r:id="rId7"/>
  </externalReferences>
  <definedNames>
    <definedName name="_xlnm._FilterDatabase" localSheetId="2" hidden="1">PL9M!$H$10:$H$10</definedName>
    <definedName name="DATE">[1]เงินกู้ธนชาติ!$G$2</definedName>
    <definedName name="fre" localSheetId="0">#REF!</definedName>
    <definedName name="fre" localSheetId="5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BS!$A$1:$J$110</definedName>
    <definedName name="_xlnm.Print_Area" localSheetId="5">CF!$A$1:$J$111</definedName>
    <definedName name="_xlnm.Print_Area" localSheetId="4">company!$A$1:$N$30</definedName>
    <definedName name="_xlnm.Print_Area" localSheetId="1">PL3M!$A$1:$J$66</definedName>
    <definedName name="_xlnm.Print_Area" localSheetId="2">PL9M!$A$1:$J$67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1" l="1"/>
  <c r="D11" i="11"/>
  <c r="D90" i="13" l="1"/>
  <c r="R42" i="3" l="1"/>
  <c r="V42" i="3" s="1"/>
  <c r="A97" i="13" l="1"/>
  <c r="T25" i="3" l="1"/>
  <c r="R41" i="3"/>
  <c r="R31" i="3"/>
  <c r="V31" i="3" s="1"/>
  <c r="N23" i="4"/>
  <c r="V41" i="3" l="1"/>
  <c r="N15" i="4"/>
  <c r="R17" i="3"/>
  <c r="V17" i="3" s="1"/>
  <c r="J88" i="13" l="1"/>
  <c r="J71" i="13"/>
  <c r="F88" i="13"/>
  <c r="F71" i="13"/>
  <c r="F53" i="12"/>
  <c r="F54" i="12" s="1"/>
  <c r="F50" i="12"/>
  <c r="J27" i="12"/>
  <c r="J19" i="12"/>
  <c r="F27" i="12"/>
  <c r="F19" i="12"/>
  <c r="F52" i="11"/>
  <c r="F49" i="11"/>
  <c r="J26" i="11"/>
  <c r="J18" i="11"/>
  <c r="F26" i="11"/>
  <c r="F18" i="11"/>
  <c r="H88" i="13"/>
  <c r="D88" i="13"/>
  <c r="H71" i="13"/>
  <c r="D71" i="13"/>
  <c r="A51" i="13"/>
  <c r="D53" i="12"/>
  <c r="H27" i="12"/>
  <c r="D27" i="12"/>
  <c r="H19" i="12"/>
  <c r="D19" i="12"/>
  <c r="D52" i="11"/>
  <c r="H26" i="11"/>
  <c r="D26" i="11"/>
  <c r="H18" i="11"/>
  <c r="D18" i="11"/>
  <c r="J27" i="11" l="1"/>
  <c r="J29" i="11" s="1"/>
  <c r="J31" i="11" s="1"/>
  <c r="J36" i="11" s="1"/>
  <c r="F27" i="11"/>
  <c r="F29" i="11" s="1"/>
  <c r="F31" i="11" s="1"/>
  <c r="F36" i="11" s="1"/>
  <c r="F28" i="12"/>
  <c r="F30" i="12" s="1"/>
  <c r="F32" i="12" s="1"/>
  <c r="F37" i="12" s="1"/>
  <c r="H27" i="11"/>
  <c r="H29" i="11" s="1"/>
  <c r="H31" i="11" s="1"/>
  <c r="H47" i="11" s="1"/>
  <c r="H28" i="12"/>
  <c r="H30" i="12" s="1"/>
  <c r="H9" i="13" s="1"/>
  <c r="H31" i="13" s="1"/>
  <c r="H43" i="13" s="1"/>
  <c r="H45" i="13" s="1"/>
  <c r="H89" i="13" s="1"/>
  <c r="H91" i="13" s="1"/>
  <c r="H92" i="13" s="1"/>
  <c r="J28" i="12"/>
  <c r="J30" i="12" s="1"/>
  <c r="J32" i="12" s="1"/>
  <c r="J37" i="12" s="1"/>
  <c r="J48" i="12" s="1"/>
  <c r="J52" i="12" s="1"/>
  <c r="F9" i="13"/>
  <c r="F31" i="13" s="1"/>
  <c r="F43" i="13" s="1"/>
  <c r="F45" i="13" s="1"/>
  <c r="F89" i="13" s="1"/>
  <c r="F91" i="13" s="1"/>
  <c r="D28" i="12"/>
  <c r="D30" i="12" s="1"/>
  <c r="D9" i="13" s="1"/>
  <c r="D27" i="11"/>
  <c r="D29" i="11" s="1"/>
  <c r="D31" i="11" s="1"/>
  <c r="D36" i="11" s="1"/>
  <c r="D49" i="11" s="1"/>
  <c r="D31" i="13" l="1"/>
  <c r="H51" i="11"/>
  <c r="H57" i="11"/>
  <c r="D53" i="11"/>
  <c r="D47" i="11"/>
  <c r="D57" i="11" s="1"/>
  <c r="J47" i="11"/>
  <c r="J51" i="11" s="1"/>
  <c r="D51" i="11"/>
  <c r="D62" i="11" s="1"/>
  <c r="F51" i="11"/>
  <c r="F53" i="11" s="1"/>
  <c r="H36" i="11"/>
  <c r="H32" i="12"/>
  <c r="J9" i="13"/>
  <c r="J31" i="13" s="1"/>
  <c r="J43" i="13" s="1"/>
  <c r="J45" i="13" s="1"/>
  <c r="J89" i="13" s="1"/>
  <c r="J91" i="13" s="1"/>
  <c r="D32" i="12"/>
  <c r="D37" i="12" s="1"/>
  <c r="D50" i="12" s="1"/>
  <c r="D43" i="13" l="1"/>
  <c r="D48" i="12"/>
  <c r="D58" i="12" s="1"/>
  <c r="D54" i="12"/>
  <c r="H37" i="12"/>
  <c r="H48" i="12" s="1"/>
  <c r="L20" i="4"/>
  <c r="R28" i="3"/>
  <c r="V28" i="3" s="1"/>
  <c r="D45" i="13" l="1"/>
  <c r="H52" i="12"/>
  <c r="H63" i="12" s="1"/>
  <c r="H58" i="12"/>
  <c r="D52" i="12"/>
  <c r="D63" i="12" s="1"/>
  <c r="P25" i="3"/>
  <c r="P27" i="3" s="1"/>
  <c r="R30" i="3"/>
  <c r="V30" i="3" s="1"/>
  <c r="R39" i="3"/>
  <c r="V39" i="3" s="1"/>
  <c r="F44" i="3"/>
  <c r="D89" i="13" l="1"/>
  <c r="R25" i="3"/>
  <c r="N26" i="4"/>
  <c r="D91" i="13" l="1"/>
  <c r="H19" i="9"/>
  <c r="D92" i="13" l="1"/>
  <c r="T44" i="3"/>
  <c r="J44" i="3"/>
  <c r="J28" i="4"/>
  <c r="H28" i="4"/>
  <c r="R24" i="3" l="1"/>
  <c r="V24" i="3" s="1"/>
  <c r="J27" i="3" l="1"/>
  <c r="J43" i="3" s="1"/>
  <c r="J15" i="3"/>
  <c r="J22" i="3" s="1"/>
  <c r="J45" i="3" l="1"/>
  <c r="L28" i="4"/>
  <c r="F28" i="4"/>
  <c r="D28" i="4"/>
  <c r="P44" i="3"/>
  <c r="N44" i="3"/>
  <c r="L44" i="3"/>
  <c r="H44" i="3"/>
  <c r="D44" i="3"/>
  <c r="R19" i="3"/>
  <c r="V19" i="3" s="1"/>
  <c r="P21" i="3"/>
  <c r="J100" i="9"/>
  <c r="J102" i="9" s="1"/>
  <c r="H100" i="9"/>
  <c r="H102" i="9" s="1"/>
  <c r="F100" i="9"/>
  <c r="F102" i="9" s="1"/>
  <c r="J68" i="9"/>
  <c r="H68" i="9"/>
  <c r="F68" i="9"/>
  <c r="J59" i="9"/>
  <c r="H59" i="9"/>
  <c r="F59" i="9"/>
  <c r="J34" i="9"/>
  <c r="H34" i="9"/>
  <c r="F34" i="9"/>
  <c r="J19" i="9"/>
  <c r="F19" i="9"/>
  <c r="J35" i="9" l="1"/>
  <c r="F69" i="9"/>
  <c r="F103" i="9" s="1"/>
  <c r="F35" i="9"/>
  <c r="H69" i="9"/>
  <c r="H103" i="9" s="1"/>
  <c r="J69" i="9"/>
  <c r="J103" i="9" s="1"/>
  <c r="H35" i="9"/>
  <c r="D100" i="9"/>
  <c r="D102" i="9" s="1"/>
  <c r="D68" i="9"/>
  <c r="D59" i="9"/>
  <c r="D34" i="9"/>
  <c r="D19" i="9"/>
  <c r="J104" i="9" l="1"/>
  <c r="F104" i="9"/>
  <c r="D69" i="9"/>
  <c r="D103" i="9" s="1"/>
  <c r="D35" i="9"/>
  <c r="H104" i="9"/>
  <c r="D104" i="9" l="1"/>
  <c r="J13" i="4" l="1"/>
  <c r="H13" i="4"/>
  <c r="F13" i="4"/>
  <c r="D13" i="4"/>
  <c r="N12" i="4"/>
  <c r="N27" i="3"/>
  <c r="N43" i="3" s="1"/>
  <c r="L27" i="3"/>
  <c r="L43" i="3" s="1"/>
  <c r="H27" i="3"/>
  <c r="H43" i="3" s="1"/>
  <c r="F27" i="3"/>
  <c r="F43" i="3" s="1"/>
  <c r="D27" i="3"/>
  <c r="D43" i="3" s="1"/>
  <c r="R26" i="3"/>
  <c r="V26" i="3" s="1"/>
  <c r="R21" i="3" l="1"/>
  <c r="V21" i="3" s="1"/>
  <c r="T27" i="3" l="1"/>
  <c r="T43" i="3" s="1"/>
  <c r="R34" i="3"/>
  <c r="V34" i="3" s="1"/>
  <c r="N19" i="4" l="1"/>
  <c r="N28" i="4" s="1"/>
  <c r="N10" i="4"/>
  <c r="R44" i="3"/>
  <c r="R12" i="3"/>
  <c r="V12" i="3" s="1"/>
  <c r="V44" i="3" l="1"/>
  <c r="L13" i="4" l="1"/>
  <c r="N16" i="4"/>
  <c r="T45" i="3" l="1"/>
  <c r="P36" i="3" l="1"/>
  <c r="P43" i="3" s="1"/>
  <c r="P45" i="3" s="1"/>
  <c r="R36" i="3" l="1"/>
  <c r="L17" i="4"/>
  <c r="J17" i="4"/>
  <c r="H17" i="4"/>
  <c r="F17" i="4"/>
  <c r="D17" i="4"/>
  <c r="J22" i="4"/>
  <c r="J27" i="4" s="1"/>
  <c r="J29" i="4" s="1"/>
  <c r="H22" i="4"/>
  <c r="H27" i="4" s="1"/>
  <c r="H29" i="4" s="1"/>
  <c r="F22" i="4"/>
  <c r="D22" i="4"/>
  <c r="N11" i="4"/>
  <c r="N13" i="4" s="1"/>
  <c r="R33" i="3"/>
  <c r="V33" i="3" s="1"/>
  <c r="L45" i="3"/>
  <c r="H45" i="3"/>
  <c r="D45" i="3"/>
  <c r="R18" i="3"/>
  <c r="R14" i="3"/>
  <c r="V14" i="3" s="1"/>
  <c r="R13" i="3"/>
  <c r="V13" i="3" s="1"/>
  <c r="T15" i="3"/>
  <c r="T22" i="3" s="1"/>
  <c r="P15" i="3"/>
  <c r="P22" i="3" s="1"/>
  <c r="N15" i="3"/>
  <c r="N22" i="3" s="1"/>
  <c r="L15" i="3"/>
  <c r="L22" i="3" s="1"/>
  <c r="H15" i="3"/>
  <c r="H22" i="3" s="1"/>
  <c r="F15" i="3"/>
  <c r="F22" i="3" s="1"/>
  <c r="D15" i="3"/>
  <c r="D22" i="3" s="1"/>
  <c r="N25" i="4"/>
  <c r="N21" i="4"/>
  <c r="F27" i="4" l="1"/>
  <c r="F29" i="4" s="1"/>
  <c r="V36" i="3"/>
  <c r="D27" i="4"/>
  <c r="D29" i="4" s="1"/>
  <c r="F45" i="3"/>
  <c r="V18" i="3"/>
  <c r="N17" i="4"/>
  <c r="N45" i="3"/>
  <c r="V15" i="3"/>
  <c r="R15" i="3"/>
  <c r="R22" i="3" s="1"/>
  <c r="V22" i="3" l="1"/>
  <c r="L22" i="4"/>
  <c r="L27" i="4" s="1"/>
  <c r="N20" i="4"/>
  <c r="N22" i="4" s="1"/>
  <c r="N27" i="4" s="1"/>
  <c r="N29" i="4" s="1"/>
  <c r="L29" i="4" l="1"/>
  <c r="V25" i="3" l="1"/>
  <c r="R27" i="3"/>
  <c r="R43" i="3" s="1"/>
  <c r="R45" i="3" l="1"/>
  <c r="V27" i="3"/>
  <c r="V43" i="3" s="1"/>
  <c r="V45" i="3" l="1"/>
</calcChain>
</file>

<file path=xl/sharedStrings.xml><?xml version="1.0" encoding="utf-8"?>
<sst xmlns="http://schemas.openxmlformats.org/spreadsheetml/2006/main" count="460" uniqueCount="270">
  <si>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</si>
  <si>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</si>
  <si>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</si>
  <si>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</si>
  <si>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</si>
  <si>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</si>
  <si>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</si>
  <si>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</si>
  <si>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</si>
  <si>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</si>
  <si>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</si>
  <si>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</si>
  <si>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</si>
  <si>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</si>
  <si>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</si>
  <si>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</si>
  <si>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</si>
  <si>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</si>
  <si>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</si>
  <si>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</si>
  <si>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</si>
  <si>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</si>
  <si>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</si>
  <si>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</si>
  <si>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</si>
  <si>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</si>
  <si>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</si>
  <si>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</si>
  <si>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</si>
  <si>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</si>
  <si>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หนี้สินตามสัญญาเช่าซื้อและสัญญาเช่าการเงิน</t>
  </si>
  <si>
    <t xml:space="preserve">   ที่ถึงกำหนดชำระภายในหนึ่งปี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</si>
  <si>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</si>
  <si>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</si>
  <si>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</si>
  <si>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</si>
  <si>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</si>
  <si>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</si>
  <si>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หนี้สินตามสัญญาเช่าซื้อและสัญญาเช่าการเงิน - สุทธิ</t>
  </si>
  <si>
    <t xml:space="preserve">   จากส่วนที่ถึงกำหนดชำระภายในหนึ่งปี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</si>
  <si>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</si>
  <si>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</si>
  <si>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</si>
  <si>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</si>
  <si>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</si>
  <si>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</si>
  <si>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</si>
  <si>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</si>
  <si>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</si>
  <si>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</si>
  <si>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</si>
  <si>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</si>
  <si>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</si>
  <si>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</si>
  <si>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</si>
  <si>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</si>
  <si>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</si>
  <si>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</si>
  <si>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</si>
  <si>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</si>
  <si>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</si>
  <si>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</si>
  <si>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</si>
  <si>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</si>
  <si>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</si>
  <si>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</si>
  <si>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</si>
  <si>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</si>
  <si>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</si>
  <si>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</si>
  <si>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</si>
  <si>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</si>
  <si>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</si>
  <si>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</si>
  <si>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</si>
  <si>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</si>
  <si>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</si>
  <si>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</si>
  <si>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</si>
  <si>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</si>
  <si>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</si>
  <si>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</si>
  <si>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</si>
  <si>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</si>
  <si>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</si>
  <si>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</si>
  <si>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</si>
  <si>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</si>
  <si>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</si>
  <si>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</si>
  <si>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</si>
  <si>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</si>
  <si>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</si>
  <si>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</si>
  <si>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</si>
  <si>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</si>
  <si>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</si>
  <si>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เงินให้กู้ยืมระยะยาวแก่กิจการที่เกี่ยวข้องกัน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</si>
  <si>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</si>
  <si>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</si>
  <si>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</si>
  <si>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</si>
  <si>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</si>
  <si>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เงินปันผลรับ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</si>
  <si>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</si>
  <si>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</si>
  <si>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</si>
  <si>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</si>
  <si>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</si>
  <si>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</si>
  <si>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</si>
  <si>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</si>
  <si>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</si>
  <si>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</si>
  <si>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(หน่วย: บาท)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</si>
  <si>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</si>
  <si>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</si>
  <si>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</si>
  <si>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</si>
  <si>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</si>
  <si>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</si>
  <si>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</si>
  <si>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</si>
  <si>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</si>
  <si>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</si>
  <si>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</si>
  <si>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</si>
  <si>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</si>
  <si>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</si>
  <si>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</si>
  <si>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</si>
  <si>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</si>
  <si>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</si>
  <si>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</si>
  <si>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</si>
  <si>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</si>
  <si>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</si>
  <si>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</si>
  <si>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</si>
  <si>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</si>
  <si>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</si>
  <si>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</si>
  <si>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</si>
  <si>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</si>
  <si>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</si>
  <si>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</si>
  <si>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</si>
  <si>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</si>
  <si>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</si>
  <si>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</si>
  <si>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</si>
  <si>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</si>
  <si>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</si>
  <si>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</si>
  <si>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</si>
  <si>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เงินสดรับจากเงินกู้ยืมระยะยาว</t>
  </si>
  <si>
    <t xml:space="preserve">   จำนวนหุ้นสามัญถัวเฉลี่ยถ่วงน้ำหนัก (พันหุ้น)</t>
  </si>
  <si>
    <t>หนี้สินไม่หมุนเวียนอื่น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</si>
  <si>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</si>
  <si>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</si>
  <si>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</si>
  <si>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</si>
  <si>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กำไรก่อนภาษี</t>
  </si>
  <si>
    <t xml:space="preserve">   หนี้สินไม่หมุนเวียนอื่น</t>
  </si>
  <si>
    <t>เงินกู้ยืมระยะสั้นจากกิจการที่เกี่ยวข้องกันเพิ่มขึ้น (ลดลง)</t>
  </si>
  <si>
    <t xml:space="preserve">   การปรับลดสินค้าคงเหลือเป็นมูลค่าสุทธิที่จะได้รับ </t>
  </si>
  <si>
    <t>รายการปรับกระทบยอดกำไรก่อนภาษีเป็น</t>
  </si>
  <si>
    <t>ยอดคงเหลือ ณ วันที่ 1 มกราคม 2561</t>
  </si>
  <si>
    <t>เงินให้กู้ยืมระยะสั้นแก่กิจการที่ไม่เกี่ยวข้องกัน</t>
  </si>
  <si>
    <t>จ่ายเงินปันผล</t>
  </si>
  <si>
    <t>โอนกำไรสะสมที่ยังไม่ได้จัดสรรเป็น</t>
  </si>
  <si>
    <t xml:space="preserve">   สำรองตามกฎหมาย</t>
  </si>
  <si>
    <t xml:space="preserve">   ตัดจำหน่ายค่าใช้จ่ายทางตรงในการออกหุ้นกู้</t>
  </si>
  <si>
    <t xml:space="preserve">   ขาดทุน (กำไร) จากการจำหน่ายอุปกรณ์</t>
  </si>
  <si>
    <t xml:space="preserve">   กำไรจากการขายเงินลงทุนชั่วคราว</t>
  </si>
  <si>
    <t>เงินสดสุทธิจาก (ใช้ไปใน) กิจกรรมลงทุน</t>
  </si>
  <si>
    <t xml:space="preserve">   ซื้อสินทรัพย์ภายใต้สัญญาเช่าทางการเงิน</t>
  </si>
  <si>
    <t>รายได้จากการก่อสร้าง</t>
  </si>
  <si>
    <t>ต้นทุนจากการก่อสร้าง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</si>
  <si>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</si>
  <si>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</si>
  <si>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เงินสดจ่ายชำระหนี้สินตามสัญญาเช่าซื้อและสัญญาเช่าการเงิน</t>
  </si>
  <si>
    <t>3, 8</t>
  </si>
  <si>
    <t>เงินสดจาก (ใช้ไปใน) กิจกรรมดำเนินงาน</t>
  </si>
  <si>
    <t>เงินลงทุนในบริษัทร่วม</t>
  </si>
  <si>
    <t>ค่าความนิยม</t>
  </si>
  <si>
    <t>หุ้นกู้ที่ถึงกำหนดชำระภายในหนึ่งปี</t>
  </si>
  <si>
    <t>ภาษีเงินได้นิติบุคคลค้างจ่าย</t>
  </si>
  <si>
    <t>หุ้นกู้ - สุทธิจากส่วนที่กำหนดชำระภายในหนึ่งปี</t>
  </si>
  <si>
    <t xml:space="preserve">             มูลค่าหุ้นละ 0.10 บาท)</t>
  </si>
  <si>
    <t xml:space="preserve">  ในบริษัทย่อย</t>
  </si>
  <si>
    <t>31 ธันวาคม 2561</t>
  </si>
  <si>
    <t>ยอดคงเหลือ ณ วันที่ 1 มกราคม 2562</t>
  </si>
  <si>
    <t>3, 5</t>
  </si>
  <si>
    <t xml:space="preserve">   (หมายเหตุ 22.2)</t>
  </si>
  <si>
    <t>กำไรจากการขายเงินลงทุนในบริษัทย่อย</t>
  </si>
  <si>
    <t xml:space="preserve">   โดยไม่สูญเสียการควบคุม (หมายเหตุ 8)</t>
  </si>
  <si>
    <t>เปลี่ยนแปลงสัดส่วน</t>
  </si>
  <si>
    <t>การถือหุ้นในบริษัทย่อย</t>
  </si>
  <si>
    <t>การจ่ายโดยใช้หุ้นเป็นเกณฑ์ (หมายเหตุ 22.1)</t>
  </si>
  <si>
    <t>หนี้สินที่เกิดขึ้นจากสิทธิที่ออกให้แก่ผู้มีส่วนได้เสีย</t>
  </si>
  <si>
    <t xml:space="preserve">   ที่ไม่มีอำนาจควบคุมของบริษัทย่อยในการ</t>
  </si>
  <si>
    <t xml:space="preserve">            (31 ธันวาคม 2561: หุ้นสามัญ 6,555,259,162 หุ้น </t>
  </si>
  <si>
    <t>เงินปันผลจ่าย</t>
  </si>
  <si>
    <t>เงินสดรับจากส่วนเกินมูลค่าหุ้นสามัญเพิ่มขึ้น</t>
  </si>
  <si>
    <t>ค่าใช้จ่ายภาษีเงินได้</t>
  </si>
  <si>
    <t>จ่ายเงินปันผล (หมายเหตุ 26)</t>
  </si>
  <si>
    <t>เงินให้กู้ยืมระยะยาวแก่กิจการที่ไม่เกี่ยวข้องกัน</t>
  </si>
  <si>
    <t>เงินลงทุนในบริษัทย่อยลดลง (หมายเหตุ 8)</t>
  </si>
  <si>
    <t>เงินสดสุทธิจาก (ใช้ไปใน) กิจกรรมดำเนินงาน</t>
  </si>
  <si>
    <t xml:space="preserve">            (31 ธันวาคม 2561: หุ้นสามัญ 7,563,376,135 หุ้น </t>
  </si>
  <si>
    <t xml:space="preserve">   ค่าเผื่อหนี้สงสัยจะสูญ (โอนกลับ)</t>
  </si>
  <si>
    <t xml:space="preserve">เงินลงทุนชั่วคราวลดลง (เพิ่มขึ้น) </t>
  </si>
  <si>
    <t xml:space="preserve">เงินฝากธนาคารที่มีภาระค้ำประกันลดลง (เพิ่มขึ้น) </t>
  </si>
  <si>
    <t>เงินเบิกเกินบัญชีและเงินกู้ยืมระยะสั้นจากสถาบันการเงินลดลง</t>
  </si>
  <si>
    <t>เงินสดจ่ายค่าใช้จ่ายทางตรงในการออกหุ้นกู้</t>
  </si>
  <si>
    <t>เงินสดสุทธิใช้ไปในกิจกรรมจัดหาเงิน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</si>
  <si>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</si>
  <si>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</si>
  <si>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</si>
  <si>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</si>
  <si>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</si>
  <si>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</si>
  <si>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   หุ้นสามัญ 11,881,202,687 หุ้น มูลค่าหุ้นละ 0.10 บาท</t>
  </si>
  <si>
    <t xml:space="preserve">      หุ้นสามัญ 11,859,747,896 หุ้น มูลค่าหุ้นละ 0.10 บาท</t>
  </si>
  <si>
    <t>เงินลงทุนในการร่วมค้า</t>
  </si>
  <si>
    <t>ส่วนเกินทุน(ต่ำ)จากการเปลี่ยนแปลงสัดส่วนการถือหุ้น</t>
  </si>
  <si>
    <t>เพิ่มทุนจดทะเบียน (หมายเหตุ 21)</t>
  </si>
  <si>
    <t>ส่วนเกินทุน(ต่ำ)จากการ</t>
  </si>
  <si>
    <t>3, 18</t>
  </si>
  <si>
    <t xml:space="preserve">   ขาดทุนจากการตัดจำหน่ายสินทรัพย์</t>
  </si>
  <si>
    <t>เงินให้กู้ยืมระยะยาวแก่กิจการที่เกี่ยวข้องกันลดลง (เพิ่มขึ้น)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</si>
  <si>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</si>
  <si>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</si>
  <si>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เงินกู้ยืมระยะสั้นจากกิจการที่ไม่เกี่ยวข้องกันเพิ่มขึ้น (ลดลง)</t>
  </si>
  <si>
    <t>เงินสดและรายการเทียบเท่าเงินสดเพิ่มขึ้น (ลดลง) สุทธิ</t>
  </si>
  <si>
    <t xml:space="preserve">   หุ้นสามัญเพิ่มขึ้นจากการแลกเปลี่ยนเงินลงทุนในบริษัทย่อย</t>
  </si>
  <si>
    <t xml:space="preserve">   ส่วนเกินมูลค่าหุ้นสามัญเพิ่มขึ้นจากการแลกเปลี่ยนเงินลงทุน</t>
  </si>
  <si>
    <t xml:space="preserve">   เจ้าหนี้เงินลงทุนในบริษัทย่อยลดลง</t>
  </si>
  <si>
    <t>เงินสดจ่ายค่าใช้จ่ายทางตรงในการออกหุ้นสามัญ</t>
  </si>
  <si>
    <t xml:space="preserve">   ค่าเผื่อการด้อยค่าเงินลงทุน</t>
  </si>
  <si>
    <t>เงินให้กู้ยืมระยะสั้นแก่การร่วมค้าเพิ่มขึ้น</t>
  </si>
  <si>
    <t xml:space="preserve">   ขายหุ้นในบริษัท (หมายเหตุ 8)</t>
  </si>
  <si>
    <t xml:space="preserve">   (หมายเหตุ 8)</t>
  </si>
  <si>
    <t xml:space="preserve">   ขาดทุนจากอัตราแลกเปลี่ยนที่ยังไม่เกิดขึ้น</t>
  </si>
  <si>
    <t>ส่วนของผู้ได้เสียที่ไม่มีอำนาจควบคุมของบริษัทย่อยลดลง</t>
  </si>
  <si>
    <t>ค่าใช้จ่ายในการขายและจัดจำหน่าย</t>
  </si>
  <si>
    <t>ลูกหนี้จากการขายเงินลงทุนในบริษัทย่อย</t>
  </si>
  <si>
    <t>เงินจ่ายล่วงหน้าค่าก่อสร้างโครงการ</t>
  </si>
  <si>
    <t>เงินเบิกเกินบัญชีและเงินกู้ยืมระยะสั้นจากสถาบันการเงิน</t>
  </si>
  <si>
    <t>รายได้จากการให้บริการ</t>
  </si>
  <si>
    <t xml:space="preserve">กำไรจากการเปลี่ยนแปลงสถานะเงินลงทุน </t>
  </si>
  <si>
    <t>ต้นทุนการให้บริการ</t>
  </si>
  <si>
    <t>การเปลี่ยนแปลงสัดส่วนเงินลงทุนในบริษัทย่อย</t>
  </si>
  <si>
    <t>การเปลี่ยนแปลงสถานะเงินลงทุน</t>
  </si>
  <si>
    <t xml:space="preserve">   ลูกหนี้จากการขายเงินลงทุนในบริษัทย่อย</t>
  </si>
  <si>
    <t>เงินจ่ายล่วงหน้าค่าสินทรัพย์ลดลง</t>
  </si>
  <si>
    <t xml:space="preserve">   ค่าเผื่อการด้อยค่าทรัพย์สิน</t>
  </si>
  <si>
    <t xml:space="preserve">   ขาดทุน (กำไร) ที่ยังไม่เกิดขึ้นจากการเปลี่ยนแปลงมูลค่าเงินลงทุนชั่วคราว</t>
  </si>
  <si>
    <t xml:space="preserve">เงินให้กู้ยืมระยะสั้นแก่กิจการที่เกี่ยวข้องกันลดลง </t>
  </si>
  <si>
    <t xml:space="preserve">      ด้วยหุ้นสามัญของบริษัทฯ</t>
  </si>
  <si>
    <t xml:space="preserve">      ในบริษัทย่อยด้วยหุ้นสามัญของบริษัทฯ</t>
  </si>
  <si>
    <t>เพิ่มทุนจากการใช้สิทธิตามใบสำคัญแสดงสิทธิ</t>
  </si>
  <si>
    <t xml:space="preserve">   กำไรจากการขายเงินลงทุนในบริษัทย่อย</t>
  </si>
  <si>
    <t xml:space="preserve">   กำไรจากการเปลี่ยนสถานะเงินลงทุน</t>
  </si>
  <si>
    <t>เงินสดรับจากการขายเงินลงทุนในบริษัทย่อย</t>
  </si>
  <si>
    <t>เงินสดรับจากการเลิกกิจการของบริษัทร่วม</t>
  </si>
  <si>
    <t>เงินสดรับจากการออกใช้สิทธิตามใบสำคัญแสดงสิทธิ</t>
  </si>
  <si>
    <t xml:space="preserve">   ซื้ออุปกรณ์โดยยังไม่ได้ชำระเงิน (ลดลง)</t>
  </si>
  <si>
    <t>เงินให้กู้ยืมระยะยาวแก่กิจการที่ไม่เกี่ยวข้องกันเพิ่มขึ้น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</si>
</sst>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0\ ;\(#,##0.00000\)"/>
    <numFmt numFmtId="172" formatCode="#,##0.0000\ ;\(#,##0.0000\)"/>
    <numFmt numFmtId="173" formatCode="_(* #,##0.00000_);_(* \(#,##0.00000\);_(* &quot;-&quot;??_);_(@_)"/>
  </numFmts>
  <fonts count="16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0" fontId="10" fillId="0" borderId="0"/>
  </cellStyleXfs>
  <cellXfs count="143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1" fillId="0" borderId="1" xfId="5" applyNumberFormat="1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right" vertical="center"/>
    </xf>
    <xf numFmtId="0" fontId="3" fillId="0" borderId="0" xfId="5" quotePrefix="1" applyNumberFormat="1" applyFont="1" applyFill="1" applyBorder="1" applyAlignment="1">
      <alignment horizontal="centerContinuous" vertical="center"/>
    </xf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1" xfId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41" fontId="3" fillId="2" borderId="1" xfId="5" applyNumberFormat="1" applyFont="1" applyFill="1" applyBorder="1" applyAlignment="1">
      <alignment horizontal="right" vertical="center"/>
    </xf>
    <xf numFmtId="41" fontId="3" fillId="0" borderId="0" xfId="7" applyNumberFormat="1" applyFont="1" applyFill="1" applyAlignment="1">
      <alignment vertical="center"/>
    </xf>
    <xf numFmtId="37" fontId="3" fillId="0" borderId="0" xfId="5" applyNumberFormat="1" applyFont="1" applyFill="1" applyBorder="1" applyAlignment="1">
      <alignment horizontal="right" vertical="center"/>
    </xf>
    <xf numFmtId="171" fontId="3" fillId="0" borderId="4" xfId="5" applyNumberFormat="1" applyFont="1" applyFill="1" applyBorder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1" fillId="0" borderId="0" xfId="8" quotePrefix="1" applyNumberFormat="1" applyFont="1" applyFill="1" applyAlignment="1">
      <alignment horizontal="left" vertical="center"/>
    </xf>
    <xf numFmtId="41" fontId="4" fillId="0" borderId="0" xfId="5" applyNumberFormat="1" applyFont="1" applyFill="1" applyAlignment="1">
      <alignment vertical="center"/>
    </xf>
    <xf numFmtId="37" fontId="3" fillId="0" borderId="0" xfId="8" applyNumberFormat="1" applyFont="1" applyFill="1" applyAlignment="1">
      <alignment vertical="center"/>
    </xf>
    <xf numFmtId="37" fontId="3" fillId="0" borderId="0" xfId="8" applyNumberFormat="1" applyFont="1" applyFill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horizontal="right" vertical="center"/>
    </xf>
    <xf numFmtId="37" fontId="12" fillId="0" borderId="0" xfId="0" quotePrefix="1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vertical="center"/>
    </xf>
    <xf numFmtId="37" fontId="12" fillId="0" borderId="0" xfId="3" quotePrefix="1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left"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0" xfId="3" applyFont="1" applyFill="1" applyAlignment="1">
      <alignment vertical="center"/>
    </xf>
    <xf numFmtId="37" fontId="11" fillId="0" borderId="0" xfId="3" applyNumberFormat="1" applyFont="1" applyFill="1" applyAlignment="1">
      <alignment horizontal="centerContinuous" vertical="center"/>
    </xf>
    <xf numFmtId="37" fontId="11" fillId="0" borderId="0" xfId="3" quotePrefix="1" applyNumberFormat="1" applyFont="1" applyFill="1" applyAlignment="1">
      <alignment horizontal="centerContinuous" vertical="center"/>
    </xf>
    <xf numFmtId="37" fontId="12" fillId="0" borderId="0" xfId="3" applyNumberFormat="1" applyFont="1" applyFill="1" applyBorder="1" applyAlignment="1">
      <alignment horizontal="center" vertical="center"/>
    </xf>
    <xf numFmtId="37" fontId="12" fillId="0" borderId="1" xfId="3" applyNumberFormat="1" applyFont="1" applyFill="1" applyBorder="1" applyAlignment="1">
      <alignment horizontal="centerContinuous" vertical="center"/>
    </xf>
    <xf numFmtId="37" fontId="12" fillId="0" borderId="0" xfId="3" applyNumberFormat="1" applyFont="1" applyFill="1" applyBorder="1" applyAlignment="1">
      <alignment horizontal="centerContinuous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vertical="center"/>
    </xf>
    <xf numFmtId="166" fontId="11" fillId="0" borderId="0" xfId="6" applyNumberFormat="1" applyFont="1" applyFill="1" applyAlignment="1">
      <alignment horizontal="center" vertical="top"/>
    </xf>
    <xf numFmtId="37" fontId="11" fillId="0" borderId="0" xfId="3" applyNumberFormat="1" applyFont="1" applyFill="1" applyBorder="1" applyAlignment="1">
      <alignment horizontal="centerContinuous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3" applyNumberFormat="1" applyFont="1" applyFill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1" fillId="0" borderId="1" xfId="3" applyNumberFormat="1" applyFont="1" applyBorder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166" fontId="11" fillId="0" borderId="1" xfId="6" applyNumberFormat="1" applyFont="1" applyFill="1" applyBorder="1" applyAlignment="1">
      <alignment horizontal="center" vertical="top"/>
    </xf>
    <xf numFmtId="37" fontId="14" fillId="0" borderId="0" xfId="3" applyNumberFormat="1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165" fontId="11" fillId="0" borderId="0" xfId="3" applyNumberFormat="1" applyFont="1" applyFill="1" applyAlignment="1">
      <alignment vertical="center"/>
    </xf>
    <xf numFmtId="41" fontId="11" fillId="0" borderId="1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168" fontId="3" fillId="0" borderId="1" xfId="7" applyFont="1" applyFill="1" applyBorder="1" applyAlignment="1">
      <alignment horizontal="centerContinuous"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center" vertical="center"/>
    </xf>
    <xf numFmtId="37" fontId="14" fillId="0" borderId="0" xfId="3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3" fontId="3" fillId="0" borderId="0" xfId="5" applyNumberFormat="1" applyFont="1" applyFill="1" applyAlignment="1">
      <alignment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37" fontId="11" fillId="0" borderId="2" xfId="3" applyNumberFormat="1" applyFont="1" applyFill="1" applyBorder="1" applyAlignment="1">
      <alignment horizontal="center" vertical="center"/>
    </xf>
    <xf numFmtId="0" fontId="11" fillId="0" borderId="2" xfId="3" applyNumberFormat="1" applyFont="1" applyFill="1" applyBorder="1" applyAlignment="1">
      <alignment horizontal="center" vertical="center"/>
    </xf>
    <xf numFmtId="41" fontId="3" fillId="3" borderId="4" xfId="5" applyNumberFormat="1" applyFont="1" applyFill="1" applyBorder="1" applyAlignment="1">
      <alignment vertical="center"/>
    </xf>
    <xf numFmtId="171" fontId="3" fillId="3" borderId="4" xfId="5" applyNumberFormat="1" applyFont="1" applyFill="1" applyBorder="1" applyAlignment="1">
      <alignment vertical="center"/>
    </xf>
  </cellXfs>
  <cellStyles count="9">
    <cellStyle name="Comma" xfId="1" builtinId="3"/>
    <cellStyle name="Comma 2" xfId="7" xr:uid="{00000000-0005-0000-0000-000001000000}"/>
    <cellStyle name="Currency_bs-plt" xfId="2" xr:uid="{00000000-0005-0000-0000-000002000000}"/>
    <cellStyle name="Normal" xfId="0" builtinId="0"/>
    <cellStyle name="Normal 2" xfId="8" xr:uid="{00000000-0005-0000-0000-000004000000}"/>
    <cellStyle name="Normal 2 7" xfId="6" xr:uid="{00000000-0005-0000-0000-000005000000}"/>
    <cellStyle name="Normal_Backup of bs-plt" xfId="3" xr:uid="{00000000-0005-0000-0000-000006000000}"/>
    <cellStyle name="Normal_bs&amp;pl-2001 T217" xfId="4" xr:uid="{00000000-0005-0000-0000-000007000000}"/>
    <cellStyle name="Normal_bs-plt" xfId="5" xr:uid="{00000000-0005-0000-0000-000008000000}"/>
  </cellStyles>
  <dxfs count="0"/>
  <tableStyles count="0" defaultTableStyle="TableStyleMedium2" defaultPivotStyle="PivotStyleLight16"/>
  <colors>
    <mruColors>
      <color rgb="FF99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AF2CE124-E3F0-49BB-AD01-CEF25CC8275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29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6FCDE65-9DB7-4F51-939A-53960E23A5AE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19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FA7470E-7A3D-4022-A681-D1A5CE7530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142F92A-E194-4A7D-9CD4-2DA6AC418D2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29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view="pageBreakPreview" topLeftCell="A10" zoomScale="120" zoomScaleNormal="90" zoomScaleSheetLayoutView="120" workbookViewId="0">
      <selection activeCell="A14" sqref="A14"/>
    </sheetView>
  </sheetViews>
  <sheetFormatPr defaultColWidth="9.375" defaultRowHeight="21" customHeight="1"/>
  <cols>
    <col min="1" max="1" width="37.125" style="8" customWidth="1"/>
    <col min="2" max="2" width="5.875" style="8" customWidth="1"/>
    <col min="3" max="3" width="1.5" style="8" customWidth="1"/>
    <col min="4" max="4" width="11.125" style="4" customWidth="1"/>
    <col min="5" max="5" width="1.5" style="8" customWidth="1"/>
    <col min="6" max="6" width="11.125" style="8" customWidth="1"/>
    <col min="7" max="7" width="1.5" style="8" customWidth="1"/>
    <col min="8" max="8" width="11.125" style="8" customWidth="1"/>
    <col min="9" max="9" width="1.5" style="8" customWidth="1"/>
    <col min="10" max="10" width="11.125" style="8" customWidth="1"/>
    <col min="11" max="11" width="16.375" style="8" customWidth="1"/>
    <col min="12" max="12" width="14.25" style="8" customWidth="1"/>
    <col min="13" max="16384" width="9.375" style="8"/>
  </cols>
  <sheetData>
    <row r="1" spans="1:10" ht="21" customHeight="1">
      <c r="A1" s="89" t="s">
        <v>0</v>
      </c>
      <c r="B1" s="2"/>
      <c r="C1" s="3"/>
      <c r="E1" s="3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"/>
      <c r="F2" s="3"/>
      <c r="G2" s="3"/>
      <c r="H2" s="3"/>
      <c r="I2" s="3"/>
      <c r="J2" s="3"/>
    </row>
    <row r="3" spans="1:10" ht="21" customHeight="1">
      <c r="A3" s="5" t="s">
        <v>217</v>
      </c>
      <c r="B3" s="2"/>
      <c r="C3" s="3"/>
      <c r="E3" s="34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4"/>
      <c r="F4" s="3"/>
      <c r="G4" s="3"/>
      <c r="H4" s="3"/>
      <c r="I4" s="3"/>
      <c r="J4" s="7" t="s">
        <v>73</v>
      </c>
    </row>
    <row r="5" spans="1:10" ht="21" customHeight="1">
      <c r="A5" s="6"/>
      <c r="B5" s="6"/>
      <c r="C5" s="3"/>
      <c r="D5" s="136" t="s">
        <v>2</v>
      </c>
      <c r="E5" s="136"/>
      <c r="F5" s="136"/>
      <c r="G5" s="3"/>
      <c r="H5" s="136" t="s">
        <v>3</v>
      </c>
      <c r="I5" s="136"/>
      <c r="J5" s="136"/>
    </row>
    <row r="6" spans="1:10" ht="21" customHeight="1">
      <c r="B6" s="9" t="s">
        <v>4</v>
      </c>
      <c r="C6" s="7"/>
      <c r="D6" s="10" t="s">
        <v>218</v>
      </c>
      <c r="E6" s="86"/>
      <c r="F6" s="10" t="s">
        <v>191</v>
      </c>
      <c r="G6" s="7"/>
      <c r="H6" s="10" t="s">
        <v>218</v>
      </c>
      <c r="I6" s="86"/>
      <c r="J6" s="10" t="s">
        <v>191</v>
      </c>
    </row>
    <row r="7" spans="1:10" ht="21" customHeight="1">
      <c r="B7" s="34"/>
      <c r="C7" s="7"/>
      <c r="D7" s="58" t="s">
        <v>75</v>
      </c>
      <c r="E7" s="93"/>
      <c r="F7" s="58" t="s">
        <v>76</v>
      </c>
      <c r="G7" s="94"/>
      <c r="H7" s="58" t="s">
        <v>75</v>
      </c>
      <c r="I7" s="93"/>
      <c r="J7" s="58" t="s">
        <v>76</v>
      </c>
    </row>
    <row r="8" spans="1:10" ht="21" customHeight="1">
      <c r="B8" s="34"/>
      <c r="C8" s="7"/>
      <c r="D8" s="58" t="s">
        <v>77</v>
      </c>
      <c r="E8" s="93"/>
      <c r="F8" s="58"/>
      <c r="G8" s="94"/>
      <c r="H8" s="58" t="s">
        <v>77</v>
      </c>
      <c r="I8" s="93"/>
      <c r="J8" s="58"/>
    </row>
    <row r="9" spans="1:10" ht="21" customHeight="1">
      <c r="A9" s="11" t="s">
        <v>5</v>
      </c>
      <c r="B9" s="4"/>
    </row>
    <row r="10" spans="1:10" ht="21" customHeight="1">
      <c r="A10" s="11" t="s">
        <v>6</v>
      </c>
      <c r="B10" s="4"/>
      <c r="F10" s="12"/>
      <c r="H10" s="12"/>
      <c r="J10" s="12"/>
    </row>
    <row r="11" spans="1:10">
      <c r="A11" s="8" t="s">
        <v>7</v>
      </c>
      <c r="B11" s="13"/>
      <c r="C11" s="14"/>
      <c r="D11" s="15">
        <v>212844</v>
      </c>
      <c r="E11" s="14"/>
      <c r="F11" s="15">
        <v>294860</v>
      </c>
      <c r="G11" s="14"/>
      <c r="H11" s="15">
        <v>39349</v>
      </c>
      <c r="I11" s="14"/>
      <c r="J11" s="15">
        <v>11329</v>
      </c>
    </row>
    <row r="12" spans="1:10">
      <c r="A12" s="8" t="s">
        <v>8</v>
      </c>
      <c r="B12" s="13">
        <v>4</v>
      </c>
      <c r="C12" s="14"/>
      <c r="D12" s="15">
        <v>335</v>
      </c>
      <c r="E12" s="14"/>
      <c r="F12" s="15">
        <v>17928</v>
      </c>
      <c r="G12" s="14"/>
      <c r="H12" s="15">
        <v>0</v>
      </c>
      <c r="I12" s="14"/>
      <c r="J12" s="15">
        <v>1741</v>
      </c>
    </row>
    <row r="13" spans="1:10" ht="21" customHeight="1">
      <c r="A13" s="8" t="s">
        <v>9</v>
      </c>
      <c r="B13" s="13" t="s">
        <v>193</v>
      </c>
      <c r="C13" s="14"/>
      <c r="D13" s="15">
        <v>632933</v>
      </c>
      <c r="E13" s="14"/>
      <c r="F13" s="15">
        <v>634054</v>
      </c>
      <c r="G13" s="14"/>
      <c r="H13" s="15">
        <v>848512</v>
      </c>
      <c r="I13" s="14"/>
      <c r="J13" s="15">
        <v>692207</v>
      </c>
    </row>
    <row r="14" spans="1:10" ht="21" customHeight="1">
      <c r="A14" s="8" t="s">
        <v>247</v>
      </c>
      <c r="B14" s="13">
        <v>8</v>
      </c>
      <c r="C14" s="14"/>
      <c r="D14" s="15">
        <v>1240000</v>
      </c>
      <c r="E14" s="14"/>
      <c r="F14" s="15">
        <v>0</v>
      </c>
      <c r="G14" s="14"/>
      <c r="H14" s="15">
        <v>0</v>
      </c>
      <c r="I14" s="14"/>
      <c r="J14" s="15">
        <v>0</v>
      </c>
    </row>
    <row r="15" spans="1:10" ht="21" customHeight="1">
      <c r="A15" s="16" t="s">
        <v>10</v>
      </c>
      <c r="B15" s="4">
        <v>3</v>
      </c>
      <c r="C15" s="14"/>
      <c r="D15" s="15">
        <v>16500</v>
      </c>
      <c r="E15" s="14"/>
      <c r="F15" s="15">
        <v>0</v>
      </c>
      <c r="G15" s="14"/>
      <c r="H15" s="15">
        <v>946694</v>
      </c>
      <c r="I15" s="14"/>
      <c r="J15" s="15">
        <v>1055699</v>
      </c>
    </row>
    <row r="16" spans="1:10" ht="21" customHeight="1">
      <c r="A16" s="16" t="s">
        <v>168</v>
      </c>
      <c r="B16" s="4"/>
      <c r="C16" s="14"/>
      <c r="D16" s="15">
        <v>1050</v>
      </c>
      <c r="E16" s="14"/>
      <c r="F16" s="15">
        <v>6304</v>
      </c>
      <c r="G16" s="14"/>
      <c r="H16" s="15">
        <v>0</v>
      </c>
      <c r="I16" s="14"/>
      <c r="J16" s="15">
        <v>0</v>
      </c>
    </row>
    <row r="17" spans="1:10" ht="21" customHeight="1">
      <c r="A17" s="18" t="s">
        <v>11</v>
      </c>
      <c r="B17" s="4">
        <v>6</v>
      </c>
      <c r="C17" s="14"/>
      <c r="D17" s="15">
        <v>210826</v>
      </c>
      <c r="E17" s="14"/>
      <c r="F17" s="15">
        <v>180605</v>
      </c>
      <c r="G17" s="14"/>
      <c r="H17" s="15">
        <v>57420</v>
      </c>
      <c r="I17" s="14"/>
      <c r="J17" s="15">
        <v>91263</v>
      </c>
    </row>
    <row r="18" spans="1:10" ht="21" customHeight="1">
      <c r="A18" s="8" t="s">
        <v>12</v>
      </c>
      <c r="B18" s="4"/>
      <c r="C18" s="14"/>
      <c r="D18" s="19">
        <v>122428</v>
      </c>
      <c r="E18" s="14"/>
      <c r="F18" s="84">
        <v>70022</v>
      </c>
      <c r="G18" s="14"/>
      <c r="H18" s="19">
        <v>31254</v>
      </c>
      <c r="I18" s="14"/>
      <c r="J18" s="19">
        <v>31794</v>
      </c>
    </row>
    <row r="19" spans="1:10" ht="21" customHeight="1">
      <c r="A19" s="11" t="s">
        <v>13</v>
      </c>
      <c r="B19" s="4"/>
      <c r="C19" s="14"/>
      <c r="D19" s="20">
        <f>SUM(D11:D18)</f>
        <v>2436916</v>
      </c>
      <c r="E19" s="14"/>
      <c r="F19" s="20">
        <f>SUM(F11:F18)</f>
        <v>1203773</v>
      </c>
      <c r="G19" s="14"/>
      <c r="H19" s="20">
        <f>SUM(H11:H18)</f>
        <v>1923229</v>
      </c>
      <c r="I19" s="14"/>
      <c r="J19" s="20">
        <f>SUM(J11:J18)</f>
        <v>1884033</v>
      </c>
    </row>
    <row r="20" spans="1:10" ht="21" customHeight="1">
      <c r="A20" s="11" t="s">
        <v>14</v>
      </c>
      <c r="B20" s="4"/>
      <c r="C20" s="14"/>
      <c r="D20" s="21"/>
      <c r="E20" s="14"/>
      <c r="F20" s="21"/>
      <c r="G20" s="14"/>
      <c r="H20" s="21"/>
      <c r="I20" s="14"/>
      <c r="J20" s="21"/>
    </row>
    <row r="21" spans="1:10" ht="21" customHeight="1">
      <c r="A21" s="8" t="s">
        <v>15</v>
      </c>
      <c r="B21" s="4">
        <v>7</v>
      </c>
      <c r="C21" s="14"/>
      <c r="D21" s="21">
        <v>71459</v>
      </c>
      <c r="E21" s="14"/>
      <c r="F21" s="21">
        <v>71470</v>
      </c>
      <c r="G21" s="14"/>
      <c r="H21" s="21">
        <v>39414</v>
      </c>
      <c r="I21" s="14"/>
      <c r="J21" s="21">
        <v>41438</v>
      </c>
    </row>
    <row r="22" spans="1:10" ht="21" customHeight="1">
      <c r="A22" s="8" t="s">
        <v>97</v>
      </c>
      <c r="B22" s="4">
        <v>3</v>
      </c>
      <c r="C22" s="14"/>
      <c r="D22" s="22">
        <v>0</v>
      </c>
      <c r="E22" s="14"/>
      <c r="F22" s="22">
        <v>0</v>
      </c>
      <c r="G22" s="14"/>
      <c r="H22" s="22">
        <v>0</v>
      </c>
      <c r="I22" s="14"/>
      <c r="J22" s="22">
        <v>25950</v>
      </c>
    </row>
    <row r="23" spans="1:10" ht="21" customHeight="1">
      <c r="A23" s="8" t="s">
        <v>207</v>
      </c>
      <c r="B23" s="4"/>
      <c r="C23" s="14"/>
      <c r="D23" s="22">
        <v>7288</v>
      </c>
      <c r="E23" s="14"/>
      <c r="F23" s="22">
        <v>0</v>
      </c>
      <c r="G23" s="14"/>
      <c r="H23" s="22">
        <v>0</v>
      </c>
      <c r="I23" s="14"/>
      <c r="J23" s="22">
        <v>0</v>
      </c>
    </row>
    <row r="24" spans="1:10" ht="21" customHeight="1">
      <c r="A24" s="8" t="s">
        <v>16</v>
      </c>
      <c r="B24" s="4">
        <v>8</v>
      </c>
      <c r="C24" s="14"/>
      <c r="D24" s="22">
        <v>0</v>
      </c>
      <c r="E24" s="14"/>
      <c r="F24" s="22">
        <v>0</v>
      </c>
      <c r="G24" s="14"/>
      <c r="H24" s="22">
        <v>6649398</v>
      </c>
      <c r="I24" s="14"/>
      <c r="J24" s="22">
        <v>2384588</v>
      </c>
    </row>
    <row r="25" spans="1:10" ht="21" customHeight="1">
      <c r="A25" s="8" t="s">
        <v>225</v>
      </c>
      <c r="B25" s="4">
        <v>9</v>
      </c>
      <c r="C25" s="14"/>
      <c r="D25" s="22">
        <v>3727676</v>
      </c>
      <c r="E25" s="14"/>
      <c r="F25" s="22">
        <v>0</v>
      </c>
      <c r="G25" s="14"/>
      <c r="H25" s="22">
        <v>0</v>
      </c>
      <c r="I25" s="14"/>
      <c r="J25" s="22">
        <v>0</v>
      </c>
    </row>
    <row r="26" spans="1:10" ht="21" customHeight="1">
      <c r="A26" s="8" t="s">
        <v>184</v>
      </c>
      <c r="B26" s="4">
        <v>10</v>
      </c>
      <c r="C26" s="14"/>
      <c r="D26" s="22">
        <v>0</v>
      </c>
      <c r="E26" s="14"/>
      <c r="F26" s="22">
        <v>2450</v>
      </c>
      <c r="G26" s="14"/>
      <c r="H26" s="22">
        <v>0</v>
      </c>
      <c r="I26" s="14"/>
      <c r="J26" s="22">
        <v>0</v>
      </c>
    </row>
    <row r="27" spans="1:10" ht="21" customHeight="1">
      <c r="A27" s="8" t="s">
        <v>17</v>
      </c>
      <c r="B27" s="4">
        <v>11</v>
      </c>
      <c r="C27" s="14"/>
      <c r="D27" s="22">
        <v>23598</v>
      </c>
      <c r="E27" s="14"/>
      <c r="F27" s="22">
        <v>32598</v>
      </c>
      <c r="G27" s="14"/>
      <c r="H27" s="22">
        <v>23598</v>
      </c>
      <c r="I27" s="14"/>
      <c r="J27" s="22">
        <v>23598</v>
      </c>
    </row>
    <row r="28" spans="1:10" ht="21" customHeight="1">
      <c r="A28" s="16" t="s">
        <v>18</v>
      </c>
      <c r="B28" s="4">
        <v>12</v>
      </c>
      <c r="C28" s="14"/>
      <c r="D28" s="15">
        <v>3064601</v>
      </c>
      <c r="E28" s="14"/>
      <c r="F28" s="15">
        <v>3421655</v>
      </c>
      <c r="G28" s="14"/>
      <c r="H28" s="15">
        <v>343942</v>
      </c>
      <c r="I28" s="14"/>
      <c r="J28" s="15">
        <v>348412</v>
      </c>
    </row>
    <row r="29" spans="1:10" ht="21" customHeight="1">
      <c r="A29" s="16" t="s">
        <v>19</v>
      </c>
      <c r="B29" s="4">
        <v>13</v>
      </c>
      <c r="C29" s="14"/>
      <c r="D29" s="15">
        <v>257939</v>
      </c>
      <c r="E29" s="14"/>
      <c r="F29" s="15">
        <v>271834</v>
      </c>
      <c r="G29" s="14"/>
      <c r="H29" s="15">
        <v>793</v>
      </c>
      <c r="I29" s="14"/>
      <c r="J29" s="15">
        <v>1178</v>
      </c>
    </row>
    <row r="30" spans="1:10" ht="21" customHeight="1">
      <c r="A30" s="16" t="s">
        <v>20</v>
      </c>
      <c r="B30" s="4">
        <v>24</v>
      </c>
      <c r="C30" s="14"/>
      <c r="D30" s="15">
        <v>8820</v>
      </c>
      <c r="E30" s="14"/>
      <c r="F30" s="15">
        <v>7560</v>
      </c>
      <c r="G30" s="14"/>
      <c r="H30" s="15">
        <v>5511</v>
      </c>
      <c r="I30" s="14"/>
      <c r="J30" s="15">
        <v>4495</v>
      </c>
    </row>
    <row r="31" spans="1:10" ht="21" customHeight="1">
      <c r="A31" s="16" t="s">
        <v>185</v>
      </c>
      <c r="B31" s="4">
        <v>14</v>
      </c>
      <c r="C31" s="14"/>
      <c r="D31" s="15">
        <v>569379</v>
      </c>
      <c r="E31" s="14"/>
      <c r="F31" s="15">
        <v>1342987</v>
      </c>
      <c r="G31" s="14"/>
      <c r="H31" s="15">
        <v>0</v>
      </c>
      <c r="I31" s="14"/>
      <c r="J31" s="15">
        <v>0</v>
      </c>
    </row>
    <row r="32" spans="1:10" ht="21" customHeight="1">
      <c r="A32" s="16" t="s">
        <v>248</v>
      </c>
      <c r="B32" s="4">
        <v>15</v>
      </c>
      <c r="C32" s="14"/>
      <c r="D32" s="15">
        <v>0</v>
      </c>
      <c r="E32" s="14"/>
      <c r="F32" s="21">
        <v>324406</v>
      </c>
      <c r="H32" s="15">
        <v>0</v>
      </c>
      <c r="J32" s="15">
        <v>0</v>
      </c>
    </row>
    <row r="33" spans="1:10" ht="21" customHeight="1">
      <c r="A33" s="16" t="s">
        <v>21</v>
      </c>
      <c r="B33" s="4"/>
      <c r="C33" s="14"/>
      <c r="D33" s="19">
        <v>71278</v>
      </c>
      <c r="E33" s="14"/>
      <c r="F33" s="19">
        <v>85206</v>
      </c>
      <c r="G33" s="14"/>
      <c r="H33" s="19">
        <v>15135</v>
      </c>
      <c r="I33" s="14"/>
      <c r="J33" s="19">
        <v>14428</v>
      </c>
    </row>
    <row r="34" spans="1:10" ht="21" customHeight="1">
      <c r="A34" s="11" t="s">
        <v>22</v>
      </c>
      <c r="B34" s="4"/>
      <c r="C34" s="14"/>
      <c r="D34" s="21">
        <f>SUM(D21:D33)</f>
        <v>7802038</v>
      </c>
      <c r="E34" s="14"/>
      <c r="F34" s="21">
        <f>SUM(F21:F33)</f>
        <v>5560166</v>
      </c>
      <c r="G34" s="14"/>
      <c r="H34" s="21">
        <f>SUM(H21:H33)</f>
        <v>7077791</v>
      </c>
      <c r="I34" s="14"/>
      <c r="J34" s="21">
        <f>SUM(J21:J33)</f>
        <v>2844087</v>
      </c>
    </row>
    <row r="35" spans="1:10" ht="21" customHeight="1" thickBot="1">
      <c r="A35" s="11" t="s">
        <v>23</v>
      </c>
      <c r="B35" s="4"/>
      <c r="C35" s="14"/>
      <c r="D35" s="23">
        <f>SUM(D19,D34)</f>
        <v>10238954</v>
      </c>
      <c r="E35" s="14"/>
      <c r="F35" s="23">
        <f>SUM(F19,F34)</f>
        <v>6763939</v>
      </c>
      <c r="G35" s="14"/>
      <c r="H35" s="23">
        <f>SUM(H19,H34)</f>
        <v>9001020</v>
      </c>
      <c r="I35" s="14"/>
      <c r="J35" s="23">
        <f>SUM(J19,J34)</f>
        <v>4728120</v>
      </c>
    </row>
    <row r="36" spans="1:10" ht="21" customHeight="1" thickTop="1">
      <c r="C36" s="14"/>
      <c r="D36" s="72"/>
      <c r="E36" s="14"/>
      <c r="F36" s="21"/>
      <c r="G36" s="14"/>
      <c r="H36" s="21"/>
      <c r="I36" s="90"/>
      <c r="J36" s="21"/>
    </row>
    <row r="37" spans="1:10" ht="21" customHeight="1">
      <c r="A37" s="8" t="s">
        <v>24</v>
      </c>
      <c r="I37" s="24"/>
      <c r="J37" s="24"/>
    </row>
    <row r="38" spans="1:10" ht="21" customHeight="1">
      <c r="A38" s="89" t="s">
        <v>0</v>
      </c>
      <c r="B38" s="2"/>
      <c r="C38" s="3"/>
      <c r="E38" s="3"/>
      <c r="F38" s="3"/>
      <c r="G38" s="3"/>
      <c r="H38" s="3"/>
      <c r="I38" s="3"/>
      <c r="J38" s="3"/>
    </row>
    <row r="39" spans="1:10" ht="21" customHeight="1">
      <c r="A39" s="5" t="s">
        <v>25</v>
      </c>
      <c r="B39" s="2"/>
      <c r="C39" s="3"/>
      <c r="E39" s="3"/>
      <c r="F39" s="3"/>
      <c r="G39" s="3"/>
      <c r="H39" s="3"/>
      <c r="I39" s="3"/>
      <c r="J39" s="3"/>
    </row>
    <row r="40" spans="1:10" ht="21" customHeight="1">
      <c r="A40" s="5" t="s">
        <v>217</v>
      </c>
      <c r="B40" s="2"/>
      <c r="C40" s="3"/>
      <c r="E40" s="34"/>
      <c r="F40" s="3"/>
      <c r="G40" s="3"/>
      <c r="H40" s="3"/>
      <c r="I40" s="3"/>
      <c r="J40" s="3"/>
    </row>
    <row r="41" spans="1:10" ht="21" customHeight="1">
      <c r="A41" s="6"/>
      <c r="B41" s="6"/>
      <c r="C41" s="3"/>
      <c r="E41" s="34"/>
      <c r="F41" s="3"/>
      <c r="G41" s="3"/>
      <c r="H41" s="3"/>
      <c r="I41" s="3"/>
      <c r="J41" s="7" t="s">
        <v>73</v>
      </c>
    </row>
    <row r="42" spans="1:10" ht="21" customHeight="1">
      <c r="A42" s="6"/>
      <c r="B42" s="6"/>
      <c r="C42" s="3"/>
      <c r="D42" s="136" t="s">
        <v>2</v>
      </c>
      <c r="E42" s="136"/>
      <c r="F42" s="136"/>
      <c r="G42" s="3"/>
      <c r="H42" s="136" t="s">
        <v>3</v>
      </c>
      <c r="I42" s="136"/>
      <c r="J42" s="136"/>
    </row>
    <row r="43" spans="1:10" ht="21" customHeight="1">
      <c r="B43" s="9" t="s">
        <v>4</v>
      </c>
      <c r="C43" s="7"/>
      <c r="D43" s="10" t="s">
        <v>218</v>
      </c>
      <c r="E43" s="86"/>
      <c r="F43" s="10" t="s">
        <v>191</v>
      </c>
      <c r="G43" s="7"/>
      <c r="H43" s="10" t="s">
        <v>218</v>
      </c>
      <c r="I43" s="86"/>
      <c r="J43" s="10" t="s">
        <v>191</v>
      </c>
    </row>
    <row r="44" spans="1:10" ht="21" customHeight="1">
      <c r="B44" s="34"/>
      <c r="C44" s="7"/>
      <c r="D44" s="58" t="s">
        <v>75</v>
      </c>
      <c r="E44" s="93"/>
      <c r="F44" s="58" t="s">
        <v>76</v>
      </c>
      <c r="G44" s="94"/>
      <c r="H44" s="58" t="s">
        <v>75</v>
      </c>
      <c r="I44" s="93"/>
      <c r="J44" s="58" t="s">
        <v>76</v>
      </c>
    </row>
    <row r="45" spans="1:10" ht="21" customHeight="1">
      <c r="B45" s="34"/>
      <c r="C45" s="7"/>
      <c r="D45" s="58" t="s">
        <v>77</v>
      </c>
      <c r="E45" s="93"/>
      <c r="F45" s="58"/>
      <c r="G45" s="94"/>
      <c r="H45" s="58" t="s">
        <v>77</v>
      </c>
      <c r="I45" s="93"/>
      <c r="J45" s="58"/>
    </row>
    <row r="46" spans="1:10" ht="21" customHeight="1">
      <c r="A46" s="11" t="s">
        <v>26</v>
      </c>
      <c r="B46" s="4"/>
    </row>
    <row r="47" spans="1:10" ht="21" customHeight="1">
      <c r="A47" s="11" t="s">
        <v>27</v>
      </c>
      <c r="B47" s="4"/>
    </row>
    <row r="48" spans="1:10" ht="21" customHeight="1">
      <c r="A48" s="25" t="s">
        <v>249</v>
      </c>
      <c r="B48" s="4">
        <v>16</v>
      </c>
      <c r="C48" s="14"/>
      <c r="D48" s="15">
        <v>454450</v>
      </c>
      <c r="E48" s="14"/>
      <c r="F48" s="15">
        <v>495923</v>
      </c>
      <c r="G48" s="14"/>
      <c r="H48" s="15">
        <v>289860</v>
      </c>
      <c r="I48" s="14"/>
      <c r="J48" s="15">
        <v>333940</v>
      </c>
    </row>
    <row r="49" spans="1:10" ht="21" customHeight="1">
      <c r="A49" s="16" t="s">
        <v>28</v>
      </c>
      <c r="B49" s="4" t="s">
        <v>229</v>
      </c>
      <c r="C49" s="14"/>
      <c r="D49" s="15">
        <v>430049</v>
      </c>
      <c r="E49" s="14"/>
      <c r="F49" s="15">
        <v>315346</v>
      </c>
      <c r="G49" s="14"/>
      <c r="H49" s="15">
        <v>239077</v>
      </c>
      <c r="I49" s="14"/>
      <c r="J49" s="15">
        <v>152632</v>
      </c>
    </row>
    <row r="50" spans="1:10" ht="21" customHeight="1">
      <c r="A50" s="16" t="s">
        <v>186</v>
      </c>
      <c r="B50" s="4">
        <v>17</v>
      </c>
      <c r="C50" s="14"/>
      <c r="D50" s="15">
        <v>747442</v>
      </c>
      <c r="E50" s="14"/>
      <c r="F50" s="17">
        <v>346086</v>
      </c>
      <c r="G50" s="14"/>
      <c r="H50" s="15">
        <v>747442</v>
      </c>
      <c r="I50" s="14"/>
      <c r="J50" s="15">
        <v>346086</v>
      </c>
    </row>
    <row r="51" spans="1:10" ht="21" customHeight="1">
      <c r="A51" s="16" t="s">
        <v>29</v>
      </c>
      <c r="B51" s="4">
        <v>19</v>
      </c>
      <c r="C51" s="26"/>
      <c r="D51" s="26">
        <v>213140</v>
      </c>
      <c r="E51" s="26"/>
      <c r="F51" s="15">
        <v>160044</v>
      </c>
      <c r="G51" s="26"/>
      <c r="H51" s="26">
        <v>6540</v>
      </c>
      <c r="I51" s="26"/>
      <c r="J51" s="26">
        <v>9895</v>
      </c>
    </row>
    <row r="52" spans="1:10" ht="21" customHeight="1">
      <c r="A52" s="16" t="s">
        <v>30</v>
      </c>
      <c r="B52" s="4"/>
      <c r="C52" s="14"/>
      <c r="E52" s="14"/>
      <c r="F52" s="4"/>
      <c r="G52" s="14"/>
      <c r="H52" s="4"/>
      <c r="I52" s="14"/>
      <c r="J52" s="4"/>
    </row>
    <row r="53" spans="1:10" ht="21" customHeight="1">
      <c r="A53" s="16" t="s">
        <v>31</v>
      </c>
      <c r="B53" s="4">
        <v>20</v>
      </c>
      <c r="C53" s="14"/>
      <c r="D53" s="21">
        <v>49357</v>
      </c>
      <c r="E53" s="14"/>
      <c r="F53" s="21">
        <v>46851</v>
      </c>
      <c r="G53" s="14"/>
      <c r="H53" s="21">
        <v>21759</v>
      </c>
      <c r="I53" s="14"/>
      <c r="J53" s="21">
        <v>21052</v>
      </c>
    </row>
    <row r="54" spans="1:10" ht="21" customHeight="1">
      <c r="A54" s="16" t="s">
        <v>84</v>
      </c>
      <c r="B54" s="4">
        <v>3</v>
      </c>
      <c r="C54" s="14"/>
      <c r="D54" s="14">
        <v>25000</v>
      </c>
      <c r="E54" s="14"/>
      <c r="F54" s="14">
        <v>100000</v>
      </c>
      <c r="G54" s="14"/>
      <c r="H54" s="14">
        <v>142772</v>
      </c>
      <c r="I54" s="14"/>
      <c r="J54" s="14">
        <v>252924</v>
      </c>
    </row>
    <row r="55" spans="1:10" ht="21" customHeight="1">
      <c r="A55" s="16" t="s">
        <v>85</v>
      </c>
      <c r="B55" s="4"/>
      <c r="C55" s="14"/>
      <c r="D55" s="14">
        <v>28439</v>
      </c>
      <c r="E55" s="14"/>
      <c r="F55" s="14">
        <v>18739</v>
      </c>
      <c r="G55" s="14"/>
      <c r="H55" s="14">
        <v>15700</v>
      </c>
      <c r="I55" s="14"/>
      <c r="J55" s="14">
        <v>6000</v>
      </c>
    </row>
    <row r="56" spans="1:10" ht="21" customHeight="1">
      <c r="A56" s="16" t="s">
        <v>32</v>
      </c>
      <c r="B56" s="4"/>
      <c r="C56" s="14"/>
      <c r="D56" s="17">
        <v>379292</v>
      </c>
      <c r="E56" s="14"/>
      <c r="F56" s="17">
        <v>15267</v>
      </c>
      <c r="G56" s="14"/>
      <c r="H56" s="17">
        <v>20845</v>
      </c>
      <c r="I56" s="14"/>
      <c r="J56" s="17">
        <v>14561</v>
      </c>
    </row>
    <row r="57" spans="1:10" ht="21" customHeight="1">
      <c r="A57" s="16" t="s">
        <v>187</v>
      </c>
      <c r="B57" s="4"/>
      <c r="C57" s="14"/>
      <c r="D57" s="17">
        <v>232511</v>
      </c>
      <c r="E57" s="14"/>
      <c r="F57" s="17">
        <v>35911</v>
      </c>
      <c r="G57" s="14"/>
      <c r="H57" s="17">
        <v>384</v>
      </c>
      <c r="I57" s="14"/>
      <c r="J57" s="17">
        <v>3343</v>
      </c>
    </row>
    <row r="58" spans="1:10" ht="21" customHeight="1">
      <c r="A58" s="8" t="s">
        <v>33</v>
      </c>
      <c r="B58" s="4"/>
      <c r="C58" s="14"/>
      <c r="D58" s="15">
        <v>69687</v>
      </c>
      <c r="E58" s="14"/>
      <c r="F58" s="15">
        <v>41192</v>
      </c>
      <c r="G58" s="14"/>
      <c r="H58" s="15">
        <v>43247</v>
      </c>
      <c r="I58" s="14"/>
      <c r="J58" s="15">
        <v>31668</v>
      </c>
    </row>
    <row r="59" spans="1:10" ht="21" customHeight="1">
      <c r="A59" s="11" t="s">
        <v>34</v>
      </c>
      <c r="B59" s="4"/>
      <c r="C59" s="14"/>
      <c r="D59" s="20">
        <f>SUM(D48:D58)</f>
        <v>2629367</v>
      </c>
      <c r="E59" s="14"/>
      <c r="F59" s="20">
        <f>SUM(F48:F58)</f>
        <v>1575359</v>
      </c>
      <c r="G59" s="14"/>
      <c r="H59" s="20">
        <f>SUM(H48:H58)</f>
        <v>1527626</v>
      </c>
      <c r="I59" s="14"/>
      <c r="J59" s="20">
        <f>SUM(J48:J58)</f>
        <v>1172101</v>
      </c>
    </row>
    <row r="60" spans="1:10" ht="21" customHeight="1">
      <c r="A60" s="11" t="s">
        <v>35</v>
      </c>
      <c r="B60" s="4"/>
      <c r="C60" s="14"/>
      <c r="D60" s="21"/>
      <c r="E60" s="14"/>
      <c r="F60" s="21"/>
      <c r="G60" s="14"/>
      <c r="H60" s="21"/>
      <c r="I60" s="14"/>
      <c r="J60" s="21"/>
    </row>
    <row r="61" spans="1:10" ht="21" customHeight="1">
      <c r="A61" s="8" t="s">
        <v>188</v>
      </c>
      <c r="B61" s="4">
        <v>17</v>
      </c>
      <c r="C61" s="14"/>
      <c r="D61" s="21">
        <v>0</v>
      </c>
      <c r="E61" s="14"/>
      <c r="F61" s="21">
        <v>398619</v>
      </c>
      <c r="G61" s="14"/>
      <c r="H61" s="21">
        <v>0</v>
      </c>
      <c r="I61" s="14"/>
      <c r="J61" s="21">
        <v>398619</v>
      </c>
    </row>
    <row r="62" spans="1:10" ht="21" customHeight="1">
      <c r="A62" s="8" t="s">
        <v>36</v>
      </c>
      <c r="B62" s="4"/>
      <c r="C62" s="14"/>
      <c r="D62" s="26"/>
      <c r="E62" s="14"/>
    </row>
    <row r="63" spans="1:10" ht="21" customHeight="1">
      <c r="A63" s="8" t="s">
        <v>37</v>
      </c>
      <c r="B63" s="4">
        <v>19</v>
      </c>
      <c r="C63" s="14"/>
      <c r="D63" s="21">
        <v>500610</v>
      </c>
      <c r="E63" s="14"/>
      <c r="F63" s="26">
        <v>529838</v>
      </c>
      <c r="G63" s="14"/>
      <c r="H63" s="26">
        <v>12570</v>
      </c>
      <c r="I63" s="14"/>
      <c r="J63" s="26">
        <v>17475</v>
      </c>
    </row>
    <row r="64" spans="1:10" ht="21" customHeight="1">
      <c r="A64" s="8" t="s">
        <v>38</v>
      </c>
      <c r="B64" s="4"/>
      <c r="C64" s="14"/>
      <c r="D64" s="26"/>
      <c r="E64" s="14"/>
    </row>
    <row r="65" spans="1:10" ht="21" customHeight="1">
      <c r="A65" s="8" t="s">
        <v>39</v>
      </c>
      <c r="B65" s="4">
        <v>20</v>
      </c>
      <c r="C65" s="14"/>
      <c r="D65" s="26">
        <v>221511</v>
      </c>
      <c r="E65" s="14"/>
      <c r="F65" s="26">
        <v>253349</v>
      </c>
      <c r="G65" s="14"/>
      <c r="H65" s="26">
        <v>106289</v>
      </c>
      <c r="I65" s="14"/>
      <c r="J65" s="26">
        <v>122699</v>
      </c>
    </row>
    <row r="66" spans="1:10" ht="21" customHeight="1">
      <c r="A66" s="8" t="s">
        <v>40</v>
      </c>
      <c r="B66" s="4"/>
      <c r="C66" s="14"/>
      <c r="D66" s="26">
        <v>17443</v>
      </c>
      <c r="E66" s="14"/>
      <c r="F66" s="26">
        <v>13331</v>
      </c>
      <c r="G66" s="14"/>
      <c r="H66" s="26">
        <v>13128</v>
      </c>
      <c r="I66" s="14"/>
      <c r="J66" s="26">
        <v>9497</v>
      </c>
    </row>
    <row r="67" spans="1:10" ht="21" customHeight="1">
      <c r="A67" s="8" t="s">
        <v>157</v>
      </c>
      <c r="B67" s="4"/>
      <c r="C67" s="14"/>
      <c r="D67" s="27">
        <v>6242</v>
      </c>
      <c r="E67" s="26"/>
      <c r="F67" s="27">
        <v>34655</v>
      </c>
      <c r="G67" s="26"/>
      <c r="H67" s="27">
        <v>363</v>
      </c>
      <c r="I67" s="26"/>
      <c r="J67" s="27">
        <v>2281</v>
      </c>
    </row>
    <row r="68" spans="1:10" ht="21" customHeight="1">
      <c r="A68" s="11" t="s">
        <v>41</v>
      </c>
      <c r="B68" s="4"/>
      <c r="C68" s="14"/>
      <c r="D68" s="19">
        <f>SUM(D61:D67)</f>
        <v>745806</v>
      </c>
      <c r="E68" s="14"/>
      <c r="F68" s="19">
        <f>SUM(F61:F67)</f>
        <v>1229792</v>
      </c>
      <c r="G68" s="14"/>
      <c r="H68" s="19">
        <f>SUM(H61:H67)</f>
        <v>132350</v>
      </c>
      <c r="I68" s="14"/>
      <c r="J68" s="19">
        <f>SUM(J61:J67)</f>
        <v>550571</v>
      </c>
    </row>
    <row r="69" spans="1:10" ht="21" customHeight="1">
      <c r="A69" s="11" t="s">
        <v>42</v>
      </c>
      <c r="B69" s="4"/>
      <c r="C69" s="14"/>
      <c r="D69" s="19">
        <f>SUM(D59,D68)</f>
        <v>3375173</v>
      </c>
      <c r="E69" s="14"/>
      <c r="F69" s="19">
        <f>SUM(F59,F68)</f>
        <v>2805151</v>
      </c>
      <c r="G69" s="14"/>
      <c r="H69" s="19">
        <f>SUM(H59,H68)</f>
        <v>1659976</v>
      </c>
      <c r="I69" s="14"/>
      <c r="J69" s="19">
        <f>SUM(J59,J68)</f>
        <v>1722672</v>
      </c>
    </row>
    <row r="70" spans="1:10" ht="21" customHeight="1">
      <c r="B70" s="4"/>
      <c r="D70" s="86"/>
      <c r="F70" s="86"/>
      <c r="H70" s="86"/>
      <c r="J70" s="86"/>
    </row>
    <row r="71" spans="1:10" ht="21" customHeight="1">
      <c r="B71" s="4"/>
      <c r="D71" s="86"/>
      <c r="F71" s="86"/>
      <c r="H71" s="86"/>
      <c r="J71" s="86"/>
    </row>
    <row r="72" spans="1:10" ht="21" customHeight="1">
      <c r="A72" s="8" t="s">
        <v>24</v>
      </c>
    </row>
    <row r="73" spans="1:10" ht="21" customHeight="1">
      <c r="A73" s="89" t="s">
        <v>0</v>
      </c>
      <c r="B73" s="2"/>
      <c r="C73" s="3"/>
      <c r="E73" s="3"/>
      <c r="F73" s="3"/>
      <c r="G73" s="3"/>
      <c r="H73" s="3"/>
      <c r="I73" s="3"/>
      <c r="J73" s="3"/>
    </row>
    <row r="74" spans="1:10" ht="21" customHeight="1">
      <c r="A74" s="5" t="s">
        <v>25</v>
      </c>
      <c r="B74" s="2"/>
      <c r="C74" s="3"/>
      <c r="E74" s="3"/>
      <c r="F74" s="3"/>
      <c r="G74" s="3"/>
      <c r="H74" s="3"/>
      <c r="I74" s="3"/>
      <c r="J74" s="3"/>
    </row>
    <row r="75" spans="1:10" ht="21" customHeight="1">
      <c r="A75" s="5" t="s">
        <v>217</v>
      </c>
      <c r="B75" s="2"/>
      <c r="C75" s="3"/>
      <c r="E75" s="34"/>
      <c r="F75" s="3"/>
      <c r="G75" s="3"/>
      <c r="H75" s="3"/>
      <c r="I75" s="3"/>
      <c r="J75" s="3"/>
    </row>
    <row r="76" spans="1:10" ht="21" customHeight="1">
      <c r="A76" s="6"/>
      <c r="B76" s="6"/>
      <c r="C76" s="3"/>
      <c r="E76" s="34"/>
      <c r="F76" s="3"/>
      <c r="G76" s="3"/>
      <c r="H76" s="3"/>
      <c r="I76" s="3"/>
      <c r="J76" s="7" t="s">
        <v>73</v>
      </c>
    </row>
    <row r="77" spans="1:10" ht="21" customHeight="1">
      <c r="A77" s="6"/>
      <c r="B77" s="6"/>
      <c r="C77" s="3"/>
      <c r="D77" s="136" t="s">
        <v>2</v>
      </c>
      <c r="E77" s="136"/>
      <c r="F77" s="136"/>
      <c r="G77" s="3"/>
      <c r="H77" s="136" t="s">
        <v>3</v>
      </c>
      <c r="I77" s="136"/>
      <c r="J77" s="136"/>
    </row>
    <row r="78" spans="1:10" ht="21" customHeight="1">
      <c r="B78" s="9" t="s">
        <v>4</v>
      </c>
      <c r="C78" s="7"/>
      <c r="D78" s="10" t="s">
        <v>218</v>
      </c>
      <c r="E78" s="86"/>
      <c r="F78" s="10" t="s">
        <v>191</v>
      </c>
      <c r="G78" s="7"/>
      <c r="H78" s="10" t="s">
        <v>218</v>
      </c>
      <c r="I78" s="86"/>
      <c r="J78" s="10" t="s">
        <v>191</v>
      </c>
    </row>
    <row r="79" spans="1:10" ht="21" customHeight="1">
      <c r="B79" s="34"/>
      <c r="C79" s="7"/>
      <c r="D79" s="58" t="s">
        <v>75</v>
      </c>
      <c r="E79" s="93"/>
      <c r="F79" s="58" t="s">
        <v>76</v>
      </c>
      <c r="G79" s="94"/>
      <c r="H79" s="58" t="s">
        <v>75</v>
      </c>
      <c r="I79" s="93"/>
      <c r="J79" s="58" t="s">
        <v>76</v>
      </c>
    </row>
    <row r="80" spans="1:10" ht="21" customHeight="1">
      <c r="B80" s="34"/>
      <c r="C80" s="7"/>
      <c r="D80" s="58" t="s">
        <v>77</v>
      </c>
      <c r="E80" s="93"/>
      <c r="F80" s="58"/>
      <c r="G80" s="94"/>
      <c r="H80" s="58" t="s">
        <v>77</v>
      </c>
      <c r="I80" s="93"/>
      <c r="J80" s="58"/>
    </row>
    <row r="81" spans="1:10" ht="21" customHeight="1">
      <c r="A81" s="11" t="s">
        <v>43</v>
      </c>
      <c r="F81" s="4"/>
      <c r="H81" s="4"/>
      <c r="J81" s="7"/>
    </row>
    <row r="82" spans="1:10" ht="21" customHeight="1">
      <c r="A82" s="8" t="s">
        <v>44</v>
      </c>
      <c r="B82" s="4">
        <v>21</v>
      </c>
      <c r="D82" s="7"/>
      <c r="F82" s="7"/>
      <c r="H82" s="7"/>
      <c r="J82" s="7"/>
    </row>
    <row r="83" spans="1:10" ht="21" customHeight="1">
      <c r="A83" s="91" t="s">
        <v>45</v>
      </c>
      <c r="D83" s="7"/>
      <c r="F83" s="7"/>
      <c r="H83" s="7"/>
      <c r="J83" s="7"/>
    </row>
    <row r="84" spans="1:10" ht="21" customHeight="1" thickBot="1">
      <c r="A84" s="92" t="s">
        <v>223</v>
      </c>
      <c r="B84" s="4"/>
      <c r="C84" s="14"/>
      <c r="D84" s="28">
        <v>1188120</v>
      </c>
      <c r="E84" s="14"/>
      <c r="F84" s="28">
        <v>756338</v>
      </c>
      <c r="G84" s="14"/>
      <c r="H84" s="28">
        <v>1188120</v>
      </c>
      <c r="I84" s="14"/>
      <c r="J84" s="28">
        <v>756338</v>
      </c>
    </row>
    <row r="85" spans="1:10" ht="21" customHeight="1" thickTop="1">
      <c r="A85" s="92" t="s">
        <v>210</v>
      </c>
      <c r="B85" s="4"/>
      <c r="C85" s="14"/>
      <c r="D85" s="21"/>
      <c r="E85" s="14"/>
      <c r="F85" s="21"/>
      <c r="G85" s="14"/>
      <c r="H85" s="21"/>
      <c r="I85" s="14"/>
      <c r="J85" s="21"/>
    </row>
    <row r="86" spans="1:10" ht="21" customHeight="1">
      <c r="A86" s="92" t="s">
        <v>189</v>
      </c>
      <c r="B86" s="4"/>
      <c r="C86" s="14"/>
      <c r="D86" s="21"/>
      <c r="E86" s="14"/>
      <c r="F86" s="21"/>
      <c r="G86" s="14"/>
      <c r="H86" s="21"/>
      <c r="I86" s="14"/>
      <c r="J86" s="21"/>
    </row>
    <row r="87" spans="1:10" ht="21" customHeight="1">
      <c r="A87" s="91" t="s">
        <v>46</v>
      </c>
      <c r="B87" s="4"/>
      <c r="C87" s="14"/>
      <c r="D87" s="15"/>
      <c r="E87" s="14"/>
      <c r="F87" s="15"/>
      <c r="G87" s="14"/>
      <c r="H87" s="15"/>
      <c r="I87" s="14"/>
      <c r="J87" s="15"/>
    </row>
    <row r="88" spans="1:10" ht="21" customHeight="1">
      <c r="A88" s="92" t="s">
        <v>224</v>
      </c>
      <c r="B88" s="4"/>
      <c r="C88" s="14"/>
      <c r="D88" s="15"/>
      <c r="E88" s="14"/>
      <c r="F88" s="15"/>
      <c r="G88" s="14"/>
      <c r="H88" s="15"/>
      <c r="I88" s="14"/>
      <c r="J88" s="15"/>
    </row>
    <row r="89" spans="1:10" ht="21" customHeight="1">
      <c r="A89" s="92" t="s">
        <v>202</v>
      </c>
      <c r="B89" s="4"/>
      <c r="C89" s="14"/>
      <c r="D89" s="15"/>
      <c r="E89" s="14"/>
    </row>
    <row r="90" spans="1:10" ht="21" customHeight="1">
      <c r="A90" s="92" t="s">
        <v>189</v>
      </c>
      <c r="B90" s="4">
        <v>21</v>
      </c>
      <c r="C90" s="14"/>
      <c r="D90" s="15">
        <v>1185975</v>
      </c>
      <c r="E90" s="14"/>
      <c r="F90" s="15">
        <v>655526</v>
      </c>
      <c r="G90" s="14"/>
      <c r="H90" s="15">
        <v>1185975</v>
      </c>
      <c r="I90" s="14"/>
      <c r="J90" s="15">
        <v>655526</v>
      </c>
    </row>
    <row r="91" spans="1:10" ht="21" customHeight="1">
      <c r="A91" s="92" t="s">
        <v>47</v>
      </c>
      <c r="B91" s="4">
        <v>21</v>
      </c>
      <c r="C91" s="14"/>
      <c r="D91" s="15">
        <v>6055971</v>
      </c>
      <c r="E91" s="14"/>
      <c r="F91" s="15">
        <v>2175793</v>
      </c>
      <c r="G91" s="14"/>
      <c r="H91" s="15">
        <v>6055971</v>
      </c>
      <c r="I91" s="14"/>
      <c r="J91" s="15">
        <v>2175793</v>
      </c>
    </row>
    <row r="92" spans="1:10" ht="21" customHeight="1">
      <c r="A92" s="92" t="s">
        <v>48</v>
      </c>
      <c r="B92" s="4">
        <v>22</v>
      </c>
      <c r="C92" s="14"/>
      <c r="D92" s="15">
        <v>2228</v>
      </c>
      <c r="E92" s="14"/>
      <c r="F92" s="15">
        <v>2228</v>
      </c>
      <c r="G92" s="14"/>
      <c r="H92" s="15">
        <v>2228</v>
      </c>
      <c r="I92" s="14"/>
      <c r="J92" s="15">
        <v>2228</v>
      </c>
    </row>
    <row r="93" spans="1:10" ht="21" customHeight="1">
      <c r="A93" s="92" t="s">
        <v>226</v>
      </c>
      <c r="B93" s="4"/>
      <c r="C93" s="14"/>
      <c r="E93" s="14"/>
      <c r="F93" s="4"/>
    </row>
    <row r="94" spans="1:10" ht="21" customHeight="1">
      <c r="A94" s="92" t="s">
        <v>190</v>
      </c>
      <c r="B94" s="4">
        <v>8</v>
      </c>
      <c r="C94" s="14"/>
      <c r="D94" s="15">
        <v>-3462121</v>
      </c>
      <c r="E94" s="14"/>
      <c r="F94" s="15">
        <v>164010</v>
      </c>
      <c r="G94" s="14"/>
      <c r="H94" s="15">
        <v>0</v>
      </c>
      <c r="I94" s="14"/>
      <c r="J94" s="15">
        <v>0</v>
      </c>
    </row>
    <row r="95" spans="1:10" ht="21" customHeight="1">
      <c r="A95" s="8" t="s">
        <v>86</v>
      </c>
      <c r="B95" s="29"/>
      <c r="C95" s="26"/>
      <c r="D95" s="15"/>
      <c r="E95" s="26"/>
      <c r="F95" s="4"/>
    </row>
    <row r="96" spans="1:10" ht="21" customHeight="1">
      <c r="A96" s="30" t="s">
        <v>49</v>
      </c>
      <c r="B96" s="29"/>
      <c r="C96" s="26"/>
      <c r="D96" s="15"/>
      <c r="E96" s="26"/>
      <c r="F96" s="15"/>
      <c r="G96" s="26"/>
      <c r="H96" s="15"/>
      <c r="I96" s="26"/>
      <c r="J96" s="15"/>
    </row>
    <row r="97" spans="1:10" ht="21" customHeight="1">
      <c r="A97" s="30" t="s">
        <v>79</v>
      </c>
      <c r="B97" s="29"/>
      <c r="C97" s="26"/>
      <c r="D97" s="15">
        <v>12955</v>
      </c>
      <c r="E97" s="26"/>
      <c r="F97" s="15">
        <v>12955</v>
      </c>
      <c r="G97" s="26"/>
      <c r="H97" s="15">
        <v>12955</v>
      </c>
      <c r="I97" s="26"/>
      <c r="J97" s="15">
        <v>12955</v>
      </c>
    </row>
    <row r="98" spans="1:10" ht="21" customHeight="1">
      <c r="A98" s="30" t="s">
        <v>80</v>
      </c>
      <c r="B98" s="29"/>
      <c r="C98" s="26"/>
      <c r="D98" s="15">
        <v>5279</v>
      </c>
      <c r="E98" s="26"/>
      <c r="F98" s="15">
        <v>4800</v>
      </c>
      <c r="G98" s="26"/>
      <c r="H98" s="15">
        <v>0</v>
      </c>
      <c r="I98" s="26"/>
      <c r="J98" s="15">
        <v>0</v>
      </c>
    </row>
    <row r="99" spans="1:10" ht="21" customHeight="1">
      <c r="A99" s="30" t="s">
        <v>72</v>
      </c>
      <c r="B99" s="4"/>
      <c r="C99" s="14"/>
      <c r="D99" s="19">
        <v>3058743</v>
      </c>
      <c r="E99" s="14"/>
      <c r="F99" s="19">
        <v>118380</v>
      </c>
      <c r="G99" s="14"/>
      <c r="H99" s="19">
        <v>83915</v>
      </c>
      <c r="I99" s="14"/>
      <c r="J99" s="19">
        <v>158946</v>
      </c>
    </row>
    <row r="100" spans="1:10" ht="21" customHeight="1">
      <c r="A100" s="30" t="s">
        <v>87</v>
      </c>
      <c r="B100" s="4"/>
      <c r="C100" s="14"/>
      <c r="D100" s="21">
        <f>SUM(D90:D99)</f>
        <v>6859030</v>
      </c>
      <c r="E100" s="26"/>
      <c r="F100" s="21">
        <f>SUM(F90:F99)</f>
        <v>3133692</v>
      </c>
      <c r="G100" s="26"/>
      <c r="H100" s="21">
        <f>SUM(H90:H99)</f>
        <v>7341044</v>
      </c>
      <c r="I100" s="26"/>
      <c r="J100" s="21">
        <f>SUM(J90:J99)</f>
        <v>3005448</v>
      </c>
    </row>
    <row r="101" spans="1:10" ht="21" customHeight="1">
      <c r="A101" s="30" t="s">
        <v>88</v>
      </c>
      <c r="B101" s="4"/>
      <c r="C101" s="14"/>
      <c r="D101" s="19">
        <v>4751</v>
      </c>
      <c r="E101" s="14"/>
      <c r="F101" s="19">
        <v>825096</v>
      </c>
      <c r="G101" s="14"/>
      <c r="H101" s="19">
        <v>0</v>
      </c>
      <c r="I101" s="14"/>
      <c r="J101" s="19">
        <v>0</v>
      </c>
    </row>
    <row r="102" spans="1:10" ht="21" customHeight="1">
      <c r="A102" s="11" t="s">
        <v>50</v>
      </c>
      <c r="B102" s="4"/>
      <c r="C102" s="14"/>
      <c r="D102" s="20">
        <f>SUM(D100:D101)</f>
        <v>6863781</v>
      </c>
      <c r="E102" s="14"/>
      <c r="F102" s="20">
        <f>SUM(F100:F101)</f>
        <v>3958788</v>
      </c>
      <c r="G102" s="14"/>
      <c r="H102" s="20">
        <f>SUM(H100:H101)</f>
        <v>7341044</v>
      </c>
      <c r="I102" s="14"/>
      <c r="J102" s="20">
        <f>SUM(J100:J101)</f>
        <v>3005448</v>
      </c>
    </row>
    <row r="103" spans="1:10" ht="21" customHeight="1" thickBot="1">
      <c r="A103" s="11" t="s">
        <v>51</v>
      </c>
      <c r="B103" s="4"/>
      <c r="C103" s="14"/>
      <c r="D103" s="28">
        <f>SUM(D69,D102)</f>
        <v>10238954</v>
      </c>
      <c r="E103" s="14"/>
      <c r="F103" s="28">
        <f>SUM(F69,F102)</f>
        <v>6763939</v>
      </c>
      <c r="G103" s="14"/>
      <c r="H103" s="28">
        <f>SUM(H69,H102)</f>
        <v>9001020</v>
      </c>
      <c r="I103" s="14"/>
      <c r="J103" s="28">
        <f>SUM(J69,J102)</f>
        <v>4728120</v>
      </c>
    </row>
    <row r="104" spans="1:10" ht="21" customHeight="1" thickTop="1">
      <c r="B104" s="4"/>
      <c r="C104" s="85"/>
      <c r="D104" s="77">
        <f>SUM(D103-D35)</f>
        <v>0</v>
      </c>
      <c r="E104" s="85"/>
      <c r="F104" s="77">
        <f>SUM(F103-F35)</f>
        <v>0</v>
      </c>
      <c r="G104" s="85"/>
      <c r="H104" s="77">
        <f>SUM(H103-H35)</f>
        <v>0</v>
      </c>
      <c r="I104" s="85"/>
      <c r="J104" s="77">
        <f>SUM(J103-J35)</f>
        <v>0</v>
      </c>
    </row>
    <row r="105" spans="1:10" ht="21" customHeight="1">
      <c r="A105" s="8" t="s">
        <v>24</v>
      </c>
      <c r="F105" s="7"/>
      <c r="H105" s="7"/>
      <c r="J105" s="7"/>
    </row>
    <row r="106" spans="1:10" ht="21" customHeight="1">
      <c r="F106" s="7"/>
      <c r="H106" s="7"/>
      <c r="J106" s="7"/>
    </row>
    <row r="107" spans="1:10" ht="21" customHeight="1">
      <c r="A107" s="32"/>
      <c r="B107" s="33"/>
      <c r="F107" s="6"/>
      <c r="H107" s="6"/>
      <c r="J107" s="6"/>
    </row>
    <row r="108" spans="1:10" ht="21" customHeight="1">
      <c r="A108" s="33"/>
      <c r="B108" s="33"/>
      <c r="F108" s="6"/>
      <c r="H108" s="6"/>
      <c r="J108" s="6"/>
    </row>
    <row r="109" spans="1:10" ht="21" customHeight="1">
      <c r="B109" s="16" t="s">
        <v>52</v>
      </c>
      <c r="D109" s="3"/>
      <c r="F109" s="7"/>
      <c r="H109" s="7"/>
      <c r="J109" s="7"/>
    </row>
    <row r="110" spans="1:10" ht="21" customHeight="1">
      <c r="A110" s="32"/>
      <c r="B110" s="33"/>
    </row>
  </sheetData>
  <mergeCells count="6">
    <mergeCell ref="D5:F5"/>
    <mergeCell ref="H5:J5"/>
    <mergeCell ref="D42:F42"/>
    <mergeCell ref="H42:J42"/>
    <mergeCell ref="D77:F77"/>
    <mergeCell ref="H77:J77"/>
  </mergeCells>
  <printOptions gridLinesSet="0"/>
  <pageMargins left="0.57999999999999996" right="0.196850393700787" top="0.78740157480314998" bottom="0.39370078740157499" header="0.196850393700787" footer="0.196850393700787"/>
  <pageSetup paperSize="9" scale="91" orientation="portrait" r:id="rId1"/>
  <headerFooter alignWithMargins="0"/>
  <rowBreaks count="2" manualBreakCount="2">
    <brk id="37" max="9" man="1"/>
    <brk id="7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CB0-6A07-45CA-A1C7-4B98D75456B8}">
  <dimension ref="A1:K76"/>
  <sheetViews>
    <sheetView showGridLines="0" view="pageBreakPreview" zoomScale="120" zoomScaleNormal="100" zoomScaleSheetLayoutView="120" workbookViewId="0">
      <selection activeCell="D26" sqref="D26"/>
    </sheetView>
  </sheetViews>
  <sheetFormatPr defaultColWidth="9.375" defaultRowHeight="21" customHeight="1"/>
  <cols>
    <col min="1" max="1" width="40.25" style="8" customWidth="1"/>
    <col min="2" max="2" width="7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375" style="8"/>
  </cols>
  <sheetData>
    <row r="1" spans="1:11" ht="21" customHeight="1">
      <c r="J1" s="7" t="s">
        <v>74</v>
      </c>
    </row>
    <row r="2" spans="1:11" ht="21" customHeight="1">
      <c r="A2" s="127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98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219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73</v>
      </c>
      <c r="K5" s="3"/>
    </row>
    <row r="6" spans="1:11" ht="21" customHeight="1">
      <c r="A6" s="6"/>
      <c r="B6" s="6"/>
      <c r="C6" s="3"/>
      <c r="D6" s="136" t="s">
        <v>2</v>
      </c>
      <c r="E6" s="136"/>
      <c r="F6" s="136"/>
      <c r="G6" s="3"/>
      <c r="H6" s="128"/>
      <c r="I6" s="61" t="s">
        <v>3</v>
      </c>
      <c r="J6" s="62"/>
      <c r="K6" s="3"/>
    </row>
    <row r="7" spans="1:11" ht="21" customHeight="1">
      <c r="B7" s="9" t="s">
        <v>4</v>
      </c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99</v>
      </c>
      <c r="B8" s="34"/>
      <c r="C8" s="7"/>
      <c r="D8" s="63"/>
      <c r="E8" s="7"/>
      <c r="F8" s="63"/>
      <c r="G8" s="7"/>
      <c r="H8" s="63"/>
      <c r="I8" s="7"/>
      <c r="J8" s="63"/>
      <c r="K8" s="7"/>
    </row>
    <row r="9" spans="1:11" ht="21" customHeight="1">
      <c r="A9" s="64" t="s">
        <v>100</v>
      </c>
      <c r="B9" s="65"/>
      <c r="C9" s="66"/>
      <c r="D9" s="14"/>
      <c r="E9" s="66"/>
      <c r="F9" s="14"/>
      <c r="G9" s="66"/>
      <c r="H9" s="14"/>
      <c r="I9" s="14"/>
      <c r="J9" s="14"/>
      <c r="K9" s="66"/>
    </row>
    <row r="10" spans="1:11" ht="21" customHeight="1">
      <c r="A10" s="6" t="s">
        <v>101</v>
      </c>
      <c r="B10" s="65">
        <v>3</v>
      </c>
      <c r="C10" s="17"/>
      <c r="D10" s="14">
        <v>577409</v>
      </c>
      <c r="E10" s="17"/>
      <c r="F10" s="14">
        <v>540514</v>
      </c>
      <c r="G10" s="17"/>
      <c r="H10" s="14">
        <v>197486</v>
      </c>
      <c r="I10" s="17"/>
      <c r="J10" s="14">
        <v>76455</v>
      </c>
      <c r="K10" s="17"/>
    </row>
    <row r="11" spans="1:11" ht="21" customHeight="1">
      <c r="A11" s="6" t="s">
        <v>250</v>
      </c>
      <c r="B11" s="65">
        <v>3</v>
      </c>
      <c r="C11" s="17"/>
      <c r="D11" s="14">
        <f>-52380+133915</f>
        <v>81535</v>
      </c>
      <c r="E11" s="17"/>
      <c r="F11" s="14">
        <v>99387</v>
      </c>
      <c r="G11" s="17"/>
      <c r="H11" s="14">
        <v>85719</v>
      </c>
      <c r="I11" s="17"/>
      <c r="J11" s="14">
        <v>57902</v>
      </c>
      <c r="K11" s="17"/>
    </row>
    <row r="12" spans="1:11" ht="21" customHeight="1">
      <c r="A12" s="6" t="s">
        <v>102</v>
      </c>
      <c r="B12" s="65"/>
      <c r="C12" s="17"/>
      <c r="D12" s="14">
        <v>112112</v>
      </c>
      <c r="E12" s="17"/>
      <c r="F12" s="14">
        <v>69517</v>
      </c>
      <c r="G12" s="17"/>
      <c r="H12" s="14">
        <v>11027</v>
      </c>
      <c r="I12" s="17"/>
      <c r="J12" s="14">
        <v>10160</v>
      </c>
      <c r="K12" s="17"/>
    </row>
    <row r="13" spans="1:11" ht="21" customHeight="1">
      <c r="A13" s="6" t="s">
        <v>177</v>
      </c>
      <c r="B13" s="65">
        <v>3</v>
      </c>
      <c r="C13" s="17"/>
      <c r="D13" s="14">
        <v>0</v>
      </c>
      <c r="E13" s="17"/>
      <c r="F13" s="14">
        <v>0</v>
      </c>
      <c r="G13" s="17"/>
      <c r="H13" s="14">
        <v>7060</v>
      </c>
      <c r="I13" s="17"/>
      <c r="J13" s="14">
        <v>11751</v>
      </c>
      <c r="K13" s="17"/>
    </row>
    <row r="14" spans="1:11" ht="21" customHeight="1">
      <c r="A14" s="6" t="s">
        <v>104</v>
      </c>
      <c r="B14" s="65"/>
      <c r="C14" s="17"/>
      <c r="D14" s="14">
        <v>495</v>
      </c>
      <c r="E14" s="17"/>
      <c r="F14" s="14">
        <v>24</v>
      </c>
      <c r="G14" s="17"/>
      <c r="H14" s="14">
        <v>493</v>
      </c>
      <c r="I14" s="17"/>
      <c r="J14" s="14">
        <v>24</v>
      </c>
      <c r="K14" s="17"/>
    </row>
    <row r="15" spans="1:11" ht="21" customHeight="1">
      <c r="A15" s="6" t="s">
        <v>195</v>
      </c>
      <c r="B15" s="65">
        <v>8</v>
      </c>
      <c r="C15" s="17"/>
      <c r="D15" s="14">
        <v>1403358</v>
      </c>
      <c r="E15" s="17"/>
      <c r="F15" s="14">
        <v>0</v>
      </c>
      <c r="G15" s="17"/>
      <c r="H15" s="14">
        <v>0</v>
      </c>
      <c r="I15" s="17"/>
      <c r="J15" s="14">
        <v>0</v>
      </c>
      <c r="K15" s="17"/>
    </row>
    <row r="16" spans="1:11" ht="21" customHeight="1">
      <c r="A16" s="6" t="s">
        <v>251</v>
      </c>
      <c r="B16" s="65">
        <v>9</v>
      </c>
      <c r="C16" s="17"/>
      <c r="D16" s="14">
        <v>1972611</v>
      </c>
      <c r="E16" s="17"/>
      <c r="F16" s="14">
        <v>0</v>
      </c>
      <c r="G16" s="17"/>
      <c r="H16" s="14">
        <v>0</v>
      </c>
      <c r="I16" s="17"/>
      <c r="J16" s="14">
        <v>0</v>
      </c>
      <c r="K16" s="17"/>
    </row>
    <row r="17" spans="1:11" ht="21" customHeight="1">
      <c r="A17" s="6" t="s">
        <v>105</v>
      </c>
      <c r="B17" s="65">
        <v>3</v>
      </c>
      <c r="C17" s="17"/>
      <c r="D17" s="14">
        <v>0</v>
      </c>
      <c r="E17" s="17"/>
      <c r="F17" s="14">
        <v>15385</v>
      </c>
      <c r="G17" s="17"/>
      <c r="H17" s="14">
        <v>22835</v>
      </c>
      <c r="I17" s="17"/>
      <c r="J17" s="14">
        <v>16354</v>
      </c>
      <c r="K17" s="17"/>
    </row>
    <row r="18" spans="1:11" ht="21" customHeight="1">
      <c r="A18" s="64" t="s">
        <v>106</v>
      </c>
      <c r="B18" s="65"/>
      <c r="C18" s="17"/>
      <c r="D18" s="67">
        <f>SUM(D10:D17)</f>
        <v>4147520</v>
      </c>
      <c r="E18" s="17"/>
      <c r="F18" s="67">
        <f>SUM(F10:F17)</f>
        <v>724827</v>
      </c>
      <c r="G18" s="17"/>
      <c r="H18" s="67">
        <f>SUM(H10:H17)</f>
        <v>324620</v>
      </c>
      <c r="I18" s="17"/>
      <c r="J18" s="67">
        <f>SUM(J10:J17)</f>
        <v>172646</v>
      </c>
      <c r="K18" s="17"/>
    </row>
    <row r="19" spans="1:11" ht="21" customHeight="1">
      <c r="A19" s="64" t="s">
        <v>107</v>
      </c>
      <c r="B19" s="65"/>
      <c r="C19" s="17"/>
      <c r="D19" s="14"/>
      <c r="E19" s="17"/>
      <c r="F19" s="14"/>
      <c r="G19" s="17"/>
      <c r="H19" s="14"/>
      <c r="I19" s="17"/>
      <c r="J19" s="14"/>
      <c r="K19" s="17"/>
    </row>
    <row r="20" spans="1:11" ht="21" customHeight="1">
      <c r="A20" s="6" t="s">
        <v>108</v>
      </c>
      <c r="B20" s="65">
        <v>3</v>
      </c>
      <c r="C20" s="17"/>
      <c r="D20" s="14">
        <v>519521</v>
      </c>
      <c r="E20" s="17"/>
      <c r="F20" s="14">
        <v>491140</v>
      </c>
      <c r="G20" s="17"/>
      <c r="H20" s="14">
        <v>160848</v>
      </c>
      <c r="I20" s="17"/>
      <c r="J20" s="14">
        <v>68212</v>
      </c>
      <c r="K20" s="17"/>
    </row>
    <row r="21" spans="1:11" ht="21" customHeight="1">
      <c r="A21" s="6" t="s">
        <v>252</v>
      </c>
      <c r="B21" s="65"/>
      <c r="C21" s="17"/>
      <c r="D21" s="14">
        <f>-52380+106708</f>
        <v>54328</v>
      </c>
      <c r="E21" s="17"/>
      <c r="F21" s="14">
        <v>77695</v>
      </c>
      <c r="G21" s="17"/>
      <c r="H21" s="14">
        <v>79044</v>
      </c>
      <c r="I21" s="17"/>
      <c r="J21" s="14">
        <v>37202</v>
      </c>
      <c r="K21" s="17"/>
    </row>
    <row r="22" spans="1:11" ht="21" customHeight="1">
      <c r="A22" s="6" t="s">
        <v>109</v>
      </c>
      <c r="B22" s="65"/>
      <c r="C22" s="17"/>
      <c r="D22" s="14">
        <v>103914</v>
      </c>
      <c r="E22" s="17"/>
      <c r="F22" s="14">
        <v>62067</v>
      </c>
      <c r="G22" s="17"/>
      <c r="H22" s="14">
        <v>4551</v>
      </c>
      <c r="I22" s="17"/>
      <c r="J22" s="14">
        <v>4580</v>
      </c>
      <c r="K22" s="17"/>
    </row>
    <row r="23" spans="1:11" ht="21" customHeight="1">
      <c r="A23" s="6" t="s">
        <v>178</v>
      </c>
      <c r="B23" s="65"/>
      <c r="C23" s="17"/>
      <c r="D23" s="14">
        <v>0</v>
      </c>
      <c r="E23" s="17"/>
      <c r="F23" s="14">
        <v>0</v>
      </c>
      <c r="G23" s="17"/>
      <c r="H23" s="14">
        <v>6609</v>
      </c>
      <c r="I23" s="17"/>
      <c r="J23" s="14">
        <v>11019</v>
      </c>
      <c r="K23" s="17"/>
    </row>
    <row r="24" spans="1:11" ht="21" customHeight="1">
      <c r="A24" s="6" t="s">
        <v>246</v>
      </c>
      <c r="B24" s="65"/>
      <c r="C24" s="17"/>
      <c r="D24" s="14">
        <v>8037</v>
      </c>
      <c r="E24" s="17"/>
      <c r="F24" s="14">
        <v>6630</v>
      </c>
      <c r="G24" s="17"/>
      <c r="H24" s="14">
        <v>3687</v>
      </c>
      <c r="I24" s="17"/>
      <c r="J24" s="14">
        <v>2629</v>
      </c>
      <c r="K24" s="17"/>
    </row>
    <row r="25" spans="1:11" ht="21" customHeight="1">
      <c r="A25" s="6" t="s">
        <v>110</v>
      </c>
      <c r="B25" s="65">
        <v>3</v>
      </c>
      <c r="C25" s="17"/>
      <c r="D25" s="14">
        <v>159656</v>
      </c>
      <c r="E25" s="17"/>
      <c r="F25" s="14">
        <v>45276</v>
      </c>
      <c r="G25" s="17"/>
      <c r="H25" s="14">
        <v>29637</v>
      </c>
      <c r="I25" s="17"/>
      <c r="J25" s="14">
        <v>27274</v>
      </c>
      <c r="K25" s="17"/>
    </row>
    <row r="26" spans="1:11" ht="21" customHeight="1">
      <c r="A26" s="64" t="s">
        <v>111</v>
      </c>
      <c r="B26" s="65"/>
      <c r="C26" s="17"/>
      <c r="D26" s="20">
        <f>SUM(D20:D25)</f>
        <v>845456</v>
      </c>
      <c r="E26" s="17"/>
      <c r="F26" s="20">
        <f>SUM(F20:F25)</f>
        <v>682808</v>
      </c>
      <c r="G26" s="17"/>
      <c r="H26" s="20">
        <f>SUM(H20:H25)</f>
        <v>284376</v>
      </c>
      <c r="I26" s="17"/>
      <c r="J26" s="20">
        <f>SUM(J20:J25)</f>
        <v>150916</v>
      </c>
      <c r="K26" s="17"/>
    </row>
    <row r="27" spans="1:11" ht="21" customHeight="1">
      <c r="A27" s="64" t="s">
        <v>158</v>
      </c>
      <c r="B27" s="65"/>
      <c r="C27" s="17"/>
      <c r="D27" s="26">
        <f>SUM(D18-D26)</f>
        <v>3302064</v>
      </c>
      <c r="E27" s="17"/>
      <c r="F27" s="26">
        <f>SUM(F18-F26)</f>
        <v>42019</v>
      </c>
      <c r="G27" s="17"/>
      <c r="H27" s="26">
        <f>SUM(H18-H26)</f>
        <v>40244</v>
      </c>
      <c r="I27" s="17"/>
      <c r="J27" s="26">
        <f>SUM(J18-J26)</f>
        <v>21730</v>
      </c>
      <c r="K27" s="17"/>
    </row>
    <row r="28" spans="1:11" ht="21" customHeight="1">
      <c r="A28" s="6" t="s">
        <v>112</v>
      </c>
      <c r="B28" s="65"/>
      <c r="C28" s="22"/>
      <c r="D28" s="27">
        <v>-34529</v>
      </c>
      <c r="E28" s="22"/>
      <c r="F28" s="27">
        <v>-23474</v>
      </c>
      <c r="G28" s="22"/>
      <c r="H28" s="27">
        <v>-22127</v>
      </c>
      <c r="I28" s="17"/>
      <c r="J28" s="27">
        <v>-15785</v>
      </c>
      <c r="K28" s="22"/>
    </row>
    <row r="29" spans="1:11" ht="21" customHeight="1">
      <c r="A29" s="64" t="s">
        <v>159</v>
      </c>
      <c r="B29" s="65"/>
      <c r="C29" s="22"/>
      <c r="D29" s="26">
        <f>SUM(D27:D28)</f>
        <v>3267535</v>
      </c>
      <c r="E29" s="22"/>
      <c r="F29" s="26">
        <f>SUM(F27:F28)</f>
        <v>18545</v>
      </c>
      <c r="G29" s="22"/>
      <c r="H29" s="26">
        <f>SUM(H27:H28)</f>
        <v>18117</v>
      </c>
      <c r="I29" s="22"/>
      <c r="J29" s="26">
        <f>SUM(J27:J28)</f>
        <v>5945</v>
      </c>
      <c r="K29" s="22"/>
    </row>
    <row r="30" spans="1:11" ht="21" customHeight="1">
      <c r="A30" s="6" t="s">
        <v>205</v>
      </c>
      <c r="B30" s="65">
        <v>24</v>
      </c>
      <c r="C30" s="22"/>
      <c r="D30" s="27">
        <v>-245478</v>
      </c>
      <c r="E30" s="22"/>
      <c r="F30" s="27">
        <v>-4444</v>
      </c>
      <c r="G30" s="22"/>
      <c r="H30" s="27">
        <v>-2713</v>
      </c>
      <c r="I30" s="22"/>
      <c r="J30" s="27">
        <v>-520</v>
      </c>
      <c r="K30" s="22"/>
    </row>
    <row r="31" spans="1:11" ht="21" customHeight="1">
      <c r="A31" s="64" t="s">
        <v>78</v>
      </c>
      <c r="B31" s="65"/>
      <c r="C31" s="17"/>
      <c r="D31" s="67">
        <f>SUM(D29:D30)</f>
        <v>3022057</v>
      </c>
      <c r="E31" s="17"/>
      <c r="F31" s="67">
        <f>SUM(F29:F30)</f>
        <v>14101</v>
      </c>
      <c r="G31" s="17"/>
      <c r="H31" s="67">
        <f>SUM(H29:H30)</f>
        <v>15404</v>
      </c>
      <c r="I31" s="17"/>
      <c r="J31" s="67">
        <f>SUM(J29:J30)</f>
        <v>5425</v>
      </c>
      <c r="K31" s="17"/>
    </row>
    <row r="32" spans="1:11" ht="21" customHeight="1">
      <c r="A32" s="6"/>
      <c r="B32" s="65"/>
      <c r="C32" s="68"/>
      <c r="D32" s="69"/>
      <c r="E32" s="68"/>
      <c r="F32" s="69"/>
      <c r="G32" s="68"/>
      <c r="H32" s="69"/>
      <c r="I32" s="68"/>
      <c r="J32" s="69"/>
      <c r="K32" s="68"/>
    </row>
    <row r="33" spans="1:11" ht="21" customHeight="1">
      <c r="A33" s="64" t="s">
        <v>113</v>
      </c>
      <c r="B33" s="65"/>
      <c r="C33" s="68"/>
      <c r="D33" s="69"/>
      <c r="E33" s="68"/>
      <c r="F33" s="69"/>
      <c r="G33" s="68"/>
      <c r="H33" s="69"/>
      <c r="I33" s="68"/>
      <c r="J33" s="69"/>
      <c r="K33" s="68"/>
    </row>
    <row r="34" spans="1:11" ht="21" customHeight="1">
      <c r="A34" s="64" t="s">
        <v>71</v>
      </c>
      <c r="B34" s="65"/>
      <c r="C34" s="22"/>
      <c r="D34" s="27">
        <v>0</v>
      </c>
      <c r="E34" s="22"/>
      <c r="F34" s="27">
        <v>0</v>
      </c>
      <c r="G34" s="22"/>
      <c r="H34" s="27">
        <v>0</v>
      </c>
      <c r="I34" s="22"/>
      <c r="J34" s="27">
        <v>0</v>
      </c>
      <c r="K34" s="22"/>
    </row>
    <row r="35" spans="1:11" ht="21" customHeight="1">
      <c r="A35" s="6"/>
      <c r="B35" s="65"/>
      <c r="C35" s="68"/>
      <c r="D35" s="69"/>
      <c r="E35" s="68"/>
      <c r="F35" s="69"/>
      <c r="G35" s="68"/>
      <c r="H35" s="69"/>
      <c r="I35" s="68"/>
      <c r="J35" s="69"/>
      <c r="K35" s="68"/>
    </row>
    <row r="36" spans="1:11" ht="21" customHeight="1" thickBot="1">
      <c r="A36" s="64" t="s">
        <v>70</v>
      </c>
      <c r="B36" s="65"/>
      <c r="C36" s="68"/>
      <c r="D36" s="70">
        <f>SUM(D31:D34)</f>
        <v>3022057</v>
      </c>
      <c r="E36" s="68"/>
      <c r="F36" s="70">
        <f>SUM(F31:F34)</f>
        <v>14101</v>
      </c>
      <c r="G36" s="68"/>
      <c r="H36" s="70">
        <f>SUM(H31:H34)</f>
        <v>15404</v>
      </c>
      <c r="I36" s="68"/>
      <c r="J36" s="70">
        <f>SUM(J31:J34)</f>
        <v>5425</v>
      </c>
      <c r="K36" s="68"/>
    </row>
    <row r="37" spans="1:11" ht="21" customHeight="1" thickTop="1">
      <c r="A37" s="25"/>
      <c r="B37" s="25"/>
      <c r="D37" s="26"/>
      <c r="E37" s="68"/>
      <c r="F37" s="26"/>
      <c r="G37" s="68"/>
      <c r="H37" s="26"/>
      <c r="I37" s="68"/>
      <c r="J37" s="26"/>
    </row>
    <row r="38" spans="1:11" ht="21" customHeight="1">
      <c r="A38" s="8" t="s">
        <v>24</v>
      </c>
    </row>
    <row r="39" spans="1:11">
      <c r="J39" s="7" t="s">
        <v>74</v>
      </c>
    </row>
    <row r="40" spans="1:11">
      <c r="A40" s="1" t="s">
        <v>0</v>
      </c>
      <c r="B40" s="2"/>
      <c r="C40" s="3"/>
      <c r="E40" s="3"/>
      <c r="F40" s="3"/>
      <c r="G40" s="3"/>
      <c r="H40" s="3"/>
      <c r="I40" s="3"/>
      <c r="J40" s="7"/>
      <c r="K40" s="3"/>
    </row>
    <row r="41" spans="1:11">
      <c r="A41" s="5" t="s">
        <v>150</v>
      </c>
      <c r="B41" s="3"/>
      <c r="C41" s="3"/>
      <c r="E41" s="3"/>
      <c r="F41" s="2"/>
      <c r="G41" s="3"/>
      <c r="H41" s="2"/>
      <c r="I41" s="3"/>
      <c r="J41" s="2"/>
      <c r="K41" s="3"/>
    </row>
    <row r="42" spans="1:11">
      <c r="A42" s="5" t="s">
        <v>219</v>
      </c>
      <c r="B42" s="3"/>
      <c r="C42" s="3"/>
      <c r="E42" s="3"/>
      <c r="F42" s="2"/>
      <c r="G42" s="3"/>
      <c r="H42" s="2"/>
      <c r="I42" s="3"/>
      <c r="J42" s="2"/>
      <c r="K42" s="3"/>
    </row>
    <row r="43" spans="1:11">
      <c r="A43" s="6"/>
      <c r="B43" s="6"/>
      <c r="C43" s="3"/>
      <c r="E43" s="3"/>
      <c r="F43" s="3"/>
      <c r="G43" s="3"/>
      <c r="H43" s="3"/>
      <c r="I43" s="3"/>
      <c r="J43" s="7" t="s">
        <v>73</v>
      </c>
      <c r="K43" s="3"/>
    </row>
    <row r="44" spans="1:11">
      <c r="A44" s="6"/>
      <c r="B44" s="6"/>
      <c r="C44" s="3"/>
      <c r="D44" s="136" t="s">
        <v>2</v>
      </c>
      <c r="E44" s="136"/>
      <c r="F44" s="136"/>
      <c r="G44" s="3"/>
      <c r="H44" s="78"/>
      <c r="I44" s="61" t="s">
        <v>3</v>
      </c>
      <c r="J44" s="62"/>
      <c r="K44" s="3"/>
    </row>
    <row r="45" spans="1:11">
      <c r="B45" s="9" t="s">
        <v>4</v>
      </c>
      <c r="C45" s="7"/>
      <c r="D45" s="10">
        <v>2562</v>
      </c>
      <c r="E45" s="7"/>
      <c r="F45" s="10">
        <v>2561</v>
      </c>
      <c r="G45" s="7"/>
      <c r="H45" s="10">
        <v>2562</v>
      </c>
      <c r="I45" s="7"/>
      <c r="J45" s="10">
        <v>2561</v>
      </c>
      <c r="K45" s="7"/>
    </row>
    <row r="46" spans="1:11">
      <c r="A46" s="79" t="s">
        <v>151</v>
      </c>
      <c r="B46" s="65"/>
      <c r="C46" s="68"/>
      <c r="D46" s="26"/>
      <c r="E46" s="68"/>
      <c r="F46" s="26"/>
      <c r="G46" s="68"/>
      <c r="H46" s="26"/>
      <c r="I46" s="68"/>
      <c r="J46" s="26"/>
      <c r="K46" s="68"/>
    </row>
    <row r="47" spans="1:11" ht="21.75" thickBot="1">
      <c r="A47" s="80" t="s">
        <v>152</v>
      </c>
      <c r="B47" s="65"/>
      <c r="C47" s="68"/>
      <c r="D47" s="26">
        <f>D49-D48</f>
        <v>3030724</v>
      </c>
      <c r="E47" s="68"/>
      <c r="F47" s="26">
        <v>6433</v>
      </c>
      <c r="G47" s="68"/>
      <c r="H47" s="70">
        <f>SUM(H31)</f>
        <v>15404</v>
      </c>
      <c r="I47" s="68"/>
      <c r="J47" s="70">
        <f>SUM(J31)</f>
        <v>5425</v>
      </c>
      <c r="K47" s="68"/>
    </row>
    <row r="48" spans="1:11" ht="21.75" thickTop="1">
      <c r="A48" s="80" t="s">
        <v>153</v>
      </c>
      <c r="B48" s="65"/>
      <c r="C48" s="68"/>
      <c r="D48" s="26">
        <v>-8667</v>
      </c>
      <c r="E48" s="68"/>
      <c r="F48" s="26">
        <v>7668</v>
      </c>
      <c r="G48" s="68"/>
      <c r="H48" s="26"/>
      <c r="I48" s="68"/>
      <c r="J48" s="26"/>
      <c r="K48" s="68"/>
    </row>
    <row r="49" spans="1:11" ht="21.75" thickBot="1">
      <c r="A49" s="81"/>
      <c r="B49" s="65"/>
      <c r="C49" s="68"/>
      <c r="D49" s="76">
        <f>D36</f>
        <v>3022057</v>
      </c>
      <c r="E49" s="68"/>
      <c r="F49" s="76">
        <f>SUM(F47:F48)</f>
        <v>14101</v>
      </c>
      <c r="G49" s="68"/>
      <c r="H49" s="26"/>
      <c r="I49" s="68"/>
      <c r="J49" s="26"/>
      <c r="K49" s="68"/>
    </row>
    <row r="50" spans="1:11" ht="21.75" thickTop="1">
      <c r="A50" s="82" t="s">
        <v>154</v>
      </c>
      <c r="B50" s="65"/>
      <c r="C50" s="68"/>
      <c r="D50" s="26"/>
      <c r="E50" s="68"/>
      <c r="F50" s="26"/>
      <c r="G50" s="68"/>
      <c r="H50" s="26"/>
      <c r="I50" s="68"/>
      <c r="J50" s="26"/>
      <c r="K50" s="68"/>
    </row>
    <row r="51" spans="1:11" ht="21.75" thickBot="1">
      <c r="A51" s="83" t="s">
        <v>152</v>
      </c>
      <c r="B51" s="65"/>
      <c r="C51" s="68"/>
      <c r="D51" s="26">
        <f>D31-D52</f>
        <v>3030724</v>
      </c>
      <c r="E51" s="68"/>
      <c r="F51" s="26">
        <f>F31-F52</f>
        <v>6433</v>
      </c>
      <c r="G51" s="68"/>
      <c r="H51" s="70">
        <f>H47</f>
        <v>15404</v>
      </c>
      <c r="I51" s="68"/>
      <c r="J51" s="70">
        <f>J47</f>
        <v>5425</v>
      </c>
      <c r="K51" s="68"/>
    </row>
    <row r="52" spans="1:11" ht="21.75" thickTop="1">
      <c r="A52" s="83" t="s">
        <v>153</v>
      </c>
      <c r="B52" s="65"/>
      <c r="C52" s="68"/>
      <c r="D52" s="26">
        <f>D48</f>
        <v>-8667</v>
      </c>
      <c r="E52" s="68"/>
      <c r="F52" s="26">
        <f>F48</f>
        <v>7668</v>
      </c>
      <c r="G52" s="68"/>
      <c r="H52" s="26"/>
      <c r="I52" s="68"/>
      <c r="J52" s="26"/>
      <c r="K52" s="68"/>
    </row>
    <row r="53" spans="1:11" ht="21.75" thickBot="1">
      <c r="A53" s="64"/>
      <c r="B53" s="65"/>
      <c r="C53" s="68"/>
      <c r="D53" s="76">
        <f>D49</f>
        <v>3022057</v>
      </c>
      <c r="E53" s="68"/>
      <c r="F53" s="76">
        <f>SUM(F51:F52)</f>
        <v>14101</v>
      </c>
      <c r="G53" s="68"/>
      <c r="H53" s="26"/>
      <c r="I53" s="68"/>
      <c r="K53" s="68"/>
    </row>
    <row r="54" spans="1:11" ht="21.75" thickTop="1">
      <c r="A54" s="64"/>
      <c r="B54" s="65"/>
      <c r="C54" s="68"/>
      <c r="D54" s="26"/>
      <c r="E54" s="68"/>
      <c r="F54" s="26"/>
      <c r="G54" s="68"/>
      <c r="H54" s="26"/>
      <c r="I54" s="68"/>
      <c r="J54" s="21" t="s">
        <v>114</v>
      </c>
      <c r="K54" s="68"/>
    </row>
    <row r="55" spans="1:11">
      <c r="A55" s="64" t="s">
        <v>115</v>
      </c>
      <c r="B55" s="65">
        <v>25</v>
      </c>
      <c r="C55" s="66"/>
      <c r="D55" s="6"/>
      <c r="E55" s="66"/>
      <c r="F55" s="6"/>
      <c r="G55" s="66"/>
      <c r="H55" s="14"/>
      <c r="I55" s="66"/>
      <c r="J55" s="14"/>
      <c r="K55" s="66"/>
    </row>
    <row r="56" spans="1:11">
      <c r="A56" s="6" t="s">
        <v>116</v>
      </c>
      <c r="B56" s="65"/>
      <c r="C56" s="66"/>
      <c r="D56" s="6"/>
      <c r="E56" s="66"/>
      <c r="F56" s="6"/>
      <c r="G56" s="66"/>
      <c r="H56" s="6"/>
      <c r="I56" s="66"/>
      <c r="J56" s="6"/>
      <c r="K56" s="66"/>
    </row>
    <row r="57" spans="1:11" ht="21.75" thickBot="1">
      <c r="A57" s="6" t="s">
        <v>160</v>
      </c>
      <c r="B57" s="65"/>
      <c r="C57" s="71"/>
      <c r="D57" s="87">
        <f>D47/D59</f>
        <v>0.43256668856101599</v>
      </c>
      <c r="E57" s="129"/>
      <c r="F57" s="87">
        <v>9.8999999999999999E-4</v>
      </c>
      <c r="G57" s="129"/>
      <c r="H57" s="87">
        <f>H47/H59</f>
        <v>2.1985694740246525E-3</v>
      </c>
      <c r="I57" s="129"/>
      <c r="J57" s="87">
        <v>8.3000000000000001E-4</v>
      </c>
      <c r="K57" s="71"/>
    </row>
    <row r="58" spans="1:11" ht="21.75" thickTop="1">
      <c r="A58" s="6"/>
      <c r="B58" s="65"/>
      <c r="C58" s="71"/>
      <c r="D58" s="130"/>
      <c r="E58" s="129"/>
      <c r="F58" s="130"/>
      <c r="G58" s="129"/>
      <c r="H58" s="130"/>
      <c r="I58" s="129"/>
      <c r="J58" s="130"/>
      <c r="K58" s="71"/>
    </row>
    <row r="59" spans="1:11" ht="21.75" thickBot="1">
      <c r="A59" s="6" t="s">
        <v>156</v>
      </c>
      <c r="B59" s="65"/>
      <c r="C59" s="71"/>
      <c r="D59" s="70">
        <v>7006374</v>
      </c>
      <c r="E59" s="129"/>
      <c r="F59" s="70">
        <v>6512266</v>
      </c>
      <c r="G59" s="129"/>
      <c r="H59" s="70">
        <v>7006374</v>
      </c>
      <c r="I59" s="129"/>
      <c r="J59" s="70">
        <v>6512266</v>
      </c>
      <c r="K59" s="71"/>
    </row>
    <row r="60" spans="1:11" ht="21.75" thickTop="1">
      <c r="A60" s="6"/>
      <c r="B60" s="65"/>
      <c r="C60" s="71"/>
      <c r="D60" s="26"/>
      <c r="E60" s="129"/>
      <c r="F60" s="26"/>
      <c r="G60" s="129"/>
      <c r="H60" s="26"/>
      <c r="I60" s="129"/>
      <c r="J60" s="26"/>
      <c r="K60" s="71"/>
    </row>
    <row r="61" spans="1:11">
      <c r="A61" s="64" t="s">
        <v>161</v>
      </c>
      <c r="B61" s="65"/>
      <c r="C61" s="66"/>
      <c r="D61" s="6"/>
      <c r="E61" s="66"/>
      <c r="F61" s="6"/>
      <c r="G61" s="66"/>
      <c r="H61" s="6"/>
      <c r="I61" s="66"/>
      <c r="J61" s="6"/>
      <c r="K61" s="66"/>
    </row>
    <row r="62" spans="1:11" ht="21.75" thickBot="1">
      <c r="A62" s="6" t="s">
        <v>160</v>
      </c>
      <c r="B62" s="65"/>
      <c r="C62" s="71"/>
      <c r="D62" s="87">
        <f>D51/D64</f>
        <v>0.43217703446508621</v>
      </c>
      <c r="E62" s="88"/>
      <c r="F62" s="87">
        <v>9.7092419365598466E-4</v>
      </c>
      <c r="G62" s="88"/>
      <c r="H62" s="87">
        <v>2.1965890126914192E-3</v>
      </c>
      <c r="I62" s="88"/>
      <c r="J62" s="87">
        <v>8.1878808496560181E-4</v>
      </c>
      <c r="K62" s="71"/>
    </row>
    <row r="63" spans="1:11" ht="21.75" thickTop="1">
      <c r="A63" s="6"/>
      <c r="B63" s="65"/>
      <c r="C63" s="71"/>
      <c r="D63" s="130"/>
      <c r="E63" s="129"/>
      <c r="F63" s="130"/>
      <c r="G63" s="129"/>
      <c r="H63" s="130"/>
      <c r="I63" s="129"/>
      <c r="J63" s="130"/>
      <c r="K63" s="71"/>
    </row>
    <row r="64" spans="1:11" ht="21.75" thickBot="1">
      <c r="A64" s="6" t="s">
        <v>156</v>
      </c>
      <c r="B64" s="65"/>
      <c r="C64" s="71"/>
      <c r="D64" s="70">
        <v>7012691</v>
      </c>
      <c r="E64" s="129"/>
      <c r="F64" s="70">
        <v>6625646</v>
      </c>
      <c r="G64" s="129"/>
      <c r="H64" s="70">
        <v>7012691</v>
      </c>
      <c r="I64" s="129"/>
      <c r="J64" s="70">
        <v>6625646</v>
      </c>
      <c r="K64" s="71"/>
    </row>
    <row r="65" spans="1:11" ht="21.75" thickTop="1">
      <c r="A65" s="25"/>
      <c r="B65" s="25"/>
      <c r="F65" s="86"/>
      <c r="H65" s="86"/>
      <c r="J65" s="86"/>
    </row>
    <row r="66" spans="1:11">
      <c r="A66" s="8" t="s">
        <v>24</v>
      </c>
    </row>
    <row r="67" spans="1:11" ht="21" customHeight="1">
      <c r="C67" s="14"/>
      <c r="D67" s="72"/>
      <c r="E67" s="14"/>
      <c r="F67" s="14"/>
      <c r="G67" s="14"/>
      <c r="H67" s="14"/>
      <c r="I67" s="14"/>
      <c r="J67" s="14"/>
      <c r="K67" s="14"/>
    </row>
    <row r="68" spans="1:11" ht="21" customHeight="1">
      <c r="C68" s="14"/>
      <c r="D68" s="72"/>
      <c r="E68" s="14"/>
      <c r="F68" s="14"/>
      <c r="G68" s="14"/>
      <c r="H68" s="14"/>
      <c r="I68" s="14"/>
      <c r="J68" s="14"/>
      <c r="K68" s="14"/>
    </row>
    <row r="69" spans="1:11" ht="21" customHeight="1">
      <c r="C69" s="14"/>
      <c r="D69" s="72"/>
      <c r="E69" s="14"/>
      <c r="F69" s="14"/>
      <c r="G69" s="14"/>
      <c r="H69" s="14"/>
      <c r="I69" s="14"/>
      <c r="J69" s="14"/>
      <c r="K69" s="14"/>
    </row>
    <row r="70" spans="1:11" ht="21" customHeight="1">
      <c r="C70" s="14"/>
      <c r="D70" s="72"/>
      <c r="E70" s="14"/>
      <c r="F70" s="14"/>
      <c r="G70" s="14"/>
      <c r="H70" s="14"/>
      <c r="I70" s="14"/>
      <c r="J70" s="14"/>
      <c r="K70" s="14"/>
    </row>
    <row r="71" spans="1:11" ht="21" customHeight="1">
      <c r="C71" s="14"/>
      <c r="D71" s="72"/>
      <c r="E71" s="14"/>
      <c r="F71" s="14"/>
      <c r="G71" s="14"/>
      <c r="H71" s="14"/>
      <c r="I71" s="14"/>
      <c r="J71" s="14"/>
      <c r="K71" s="14"/>
    </row>
    <row r="72" spans="1:11" ht="21" customHeight="1">
      <c r="C72" s="14"/>
      <c r="D72" s="72"/>
      <c r="E72" s="14"/>
      <c r="F72" s="14"/>
      <c r="G72" s="14"/>
      <c r="H72" s="14"/>
      <c r="I72" s="14"/>
      <c r="J72" s="14"/>
      <c r="K72" s="14"/>
    </row>
    <row r="73" spans="1:11" ht="21" customHeight="1">
      <c r="C73" s="14"/>
      <c r="D73" s="72"/>
      <c r="E73" s="14"/>
      <c r="F73" s="14"/>
      <c r="G73" s="14"/>
      <c r="H73" s="14"/>
      <c r="I73" s="14"/>
      <c r="J73" s="14"/>
      <c r="K73" s="14"/>
    </row>
    <row r="74" spans="1:11" ht="21" customHeight="1">
      <c r="C74" s="14"/>
      <c r="D74" s="72"/>
      <c r="E74" s="14"/>
      <c r="F74" s="14"/>
      <c r="G74" s="14"/>
      <c r="H74" s="14"/>
      <c r="I74" s="14"/>
      <c r="J74" s="14"/>
      <c r="K74" s="14"/>
    </row>
    <row r="75" spans="1:11" ht="21" customHeight="1">
      <c r="C75" s="14"/>
      <c r="D75" s="72"/>
      <c r="E75" s="14"/>
      <c r="F75" s="14"/>
      <c r="G75" s="14"/>
      <c r="H75" s="14"/>
      <c r="I75" s="14"/>
      <c r="J75" s="14"/>
      <c r="K75" s="14"/>
    </row>
    <row r="76" spans="1:11" ht="21" customHeight="1">
      <c r="C76" s="14"/>
      <c r="D76" s="72"/>
      <c r="E76" s="14"/>
      <c r="F76" s="14"/>
      <c r="G76" s="14"/>
      <c r="H76" s="14"/>
      <c r="I76" s="14"/>
      <c r="J76" s="14"/>
      <c r="K76" s="14"/>
    </row>
  </sheetData>
  <mergeCells count="2">
    <mergeCell ref="D6:F6"/>
    <mergeCell ref="D44:F44"/>
  </mergeCells>
  <printOptions gridLinesSet="0"/>
  <pageMargins left="0.8" right="0.19685039370078741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8" max="16383" man="1"/>
  </rowBreaks>
  <ignoredErrors>
    <ignoredError sqref="D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6A44-2048-40B9-B1FA-97B5EBCC27E0}">
  <dimension ref="A1:K69"/>
  <sheetViews>
    <sheetView showGridLines="0" tabSelected="1" view="pageBreakPreview" topLeftCell="A55" zoomScale="120" zoomScaleNormal="115" zoomScaleSheetLayoutView="120" workbookViewId="0">
      <selection activeCell="E63" sqref="E63"/>
    </sheetView>
  </sheetViews>
  <sheetFormatPr defaultColWidth="9.375" defaultRowHeight="21" customHeight="1"/>
  <cols>
    <col min="1" max="1" width="38.25" style="8" customWidth="1"/>
    <col min="2" max="2" width="8.375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10.75" style="8" bestFit="1" customWidth="1"/>
    <col min="13" max="13" width="9.375" style="8"/>
    <col min="14" max="14" width="6.5" style="8" bestFit="1" customWidth="1"/>
    <col min="15" max="15" width="9.375" style="8"/>
    <col min="16" max="16" width="3.375" style="8" customWidth="1"/>
    <col min="17" max="16384" width="9.375" style="8"/>
  </cols>
  <sheetData>
    <row r="1" spans="1:11" ht="21" customHeight="1">
      <c r="J1" s="7" t="s">
        <v>74</v>
      </c>
    </row>
    <row r="2" spans="1:11" ht="21" customHeight="1">
      <c r="A2" s="127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98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220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73</v>
      </c>
      <c r="K5" s="3"/>
    </row>
    <row r="6" spans="1:11" ht="21" customHeight="1">
      <c r="A6" s="6"/>
      <c r="B6" s="6"/>
      <c r="C6" s="3"/>
      <c r="D6" s="136" t="s">
        <v>2</v>
      </c>
      <c r="E6" s="136"/>
      <c r="F6" s="136"/>
      <c r="G6" s="3"/>
      <c r="H6" s="128"/>
      <c r="I6" s="61" t="s">
        <v>3</v>
      </c>
      <c r="J6" s="62"/>
      <c r="K6" s="3"/>
    </row>
    <row r="7" spans="1:11" ht="21" customHeight="1">
      <c r="B7" s="9" t="s">
        <v>4</v>
      </c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99</v>
      </c>
      <c r="B8" s="34"/>
      <c r="C8" s="7"/>
      <c r="D8" s="63"/>
      <c r="E8" s="7"/>
      <c r="F8" s="63"/>
      <c r="G8" s="7"/>
      <c r="H8" s="63"/>
      <c r="I8" s="7"/>
      <c r="J8" s="63"/>
      <c r="K8" s="7"/>
    </row>
    <row r="9" spans="1:11" ht="21" customHeight="1">
      <c r="A9" s="64" t="s">
        <v>100</v>
      </c>
      <c r="B9" s="65"/>
      <c r="C9" s="66"/>
      <c r="D9" s="14"/>
      <c r="E9" s="66"/>
      <c r="F9" s="14"/>
      <c r="G9" s="66"/>
      <c r="H9" s="14"/>
      <c r="I9" s="14"/>
      <c r="J9" s="14"/>
      <c r="K9" s="66"/>
    </row>
    <row r="10" spans="1:11" ht="21" customHeight="1">
      <c r="A10" s="6" t="s">
        <v>101</v>
      </c>
      <c r="B10" s="65">
        <v>3</v>
      </c>
      <c r="C10" s="17"/>
      <c r="D10" s="14">
        <v>1701610</v>
      </c>
      <c r="E10" s="17"/>
      <c r="F10" s="14">
        <v>1567013</v>
      </c>
      <c r="G10" s="17"/>
      <c r="H10" s="14">
        <v>334369</v>
      </c>
      <c r="I10" s="17"/>
      <c r="J10" s="14">
        <v>248707</v>
      </c>
      <c r="K10" s="17"/>
    </row>
    <row r="11" spans="1:11" ht="21" customHeight="1">
      <c r="A11" s="6" t="s">
        <v>250</v>
      </c>
      <c r="B11" s="65">
        <v>3</v>
      </c>
      <c r="C11" s="17"/>
      <c r="D11" s="14">
        <v>276475</v>
      </c>
      <c r="E11" s="17"/>
      <c r="F11" s="14">
        <v>323577</v>
      </c>
      <c r="G11" s="17"/>
      <c r="H11" s="14">
        <v>187714</v>
      </c>
      <c r="I11" s="17"/>
      <c r="J11" s="14">
        <v>221129</v>
      </c>
      <c r="K11" s="17"/>
    </row>
    <row r="12" spans="1:11" ht="21" customHeight="1">
      <c r="A12" s="6" t="s">
        <v>102</v>
      </c>
      <c r="B12" s="65"/>
      <c r="C12" s="17"/>
      <c r="D12" s="14">
        <v>337683</v>
      </c>
      <c r="E12" s="17"/>
      <c r="F12" s="14">
        <v>280210</v>
      </c>
      <c r="G12" s="17"/>
      <c r="H12" s="14">
        <v>37257</v>
      </c>
      <c r="I12" s="17"/>
      <c r="J12" s="14">
        <v>35743</v>
      </c>
      <c r="K12" s="17"/>
    </row>
    <row r="13" spans="1:11" ht="21" customHeight="1">
      <c r="A13" s="6" t="s">
        <v>177</v>
      </c>
      <c r="B13" s="65">
        <v>3</v>
      </c>
      <c r="C13" s="17"/>
      <c r="D13" s="14">
        <v>7563</v>
      </c>
      <c r="E13" s="17"/>
      <c r="F13" s="14">
        <v>14260</v>
      </c>
      <c r="G13" s="17"/>
      <c r="H13" s="14">
        <v>32116</v>
      </c>
      <c r="I13" s="17"/>
      <c r="J13" s="14">
        <v>99512</v>
      </c>
      <c r="K13" s="17"/>
    </row>
    <row r="14" spans="1:11" ht="21" customHeight="1">
      <c r="A14" s="6" t="s">
        <v>103</v>
      </c>
      <c r="B14" s="65" t="s">
        <v>182</v>
      </c>
      <c r="C14" s="17"/>
      <c r="D14" s="14">
        <v>0</v>
      </c>
      <c r="E14" s="17"/>
      <c r="F14" s="14">
        <v>0</v>
      </c>
      <c r="G14" s="17"/>
      <c r="H14" s="8">
        <v>9565</v>
      </c>
      <c r="I14" s="17"/>
      <c r="J14" s="8">
        <v>15593</v>
      </c>
      <c r="K14" s="17"/>
    </row>
    <row r="15" spans="1:11" ht="21" customHeight="1">
      <c r="A15" s="6" t="s">
        <v>104</v>
      </c>
      <c r="B15" s="65"/>
      <c r="C15" s="17"/>
      <c r="D15" s="14">
        <v>633</v>
      </c>
      <c r="E15" s="17"/>
      <c r="F15" s="14">
        <v>1962</v>
      </c>
      <c r="G15" s="17"/>
      <c r="H15" s="14">
        <v>602</v>
      </c>
      <c r="I15" s="17"/>
      <c r="J15" s="14">
        <v>1335</v>
      </c>
      <c r="K15" s="17"/>
    </row>
    <row r="16" spans="1:11" ht="21" customHeight="1">
      <c r="A16" s="6" t="s">
        <v>195</v>
      </c>
      <c r="B16" s="65">
        <v>8</v>
      </c>
      <c r="C16" s="17"/>
      <c r="D16" s="14">
        <v>1411333</v>
      </c>
      <c r="E16" s="17"/>
      <c r="F16" s="14">
        <v>0</v>
      </c>
      <c r="G16" s="17"/>
      <c r="H16" s="14">
        <v>7975</v>
      </c>
      <c r="I16" s="17"/>
      <c r="J16" s="14">
        <v>0</v>
      </c>
      <c r="K16" s="17"/>
    </row>
    <row r="17" spans="1:11" ht="21" customHeight="1">
      <c r="A17" s="6" t="s">
        <v>251</v>
      </c>
      <c r="B17" s="65">
        <v>9</v>
      </c>
      <c r="C17" s="17"/>
      <c r="D17" s="14">
        <v>1972611</v>
      </c>
      <c r="E17" s="17"/>
      <c r="F17" s="14">
        <v>0</v>
      </c>
      <c r="G17" s="17"/>
      <c r="H17" s="14">
        <v>0</v>
      </c>
      <c r="I17" s="17"/>
      <c r="J17" s="14">
        <v>0</v>
      </c>
      <c r="K17" s="17"/>
    </row>
    <row r="18" spans="1:11" ht="21" customHeight="1">
      <c r="A18" s="6" t="s">
        <v>105</v>
      </c>
      <c r="B18" s="65">
        <v>3</v>
      </c>
      <c r="C18" s="17"/>
      <c r="D18" s="14">
        <v>11318</v>
      </c>
      <c r="E18" s="17"/>
      <c r="F18" s="14">
        <v>25962</v>
      </c>
      <c r="G18" s="17"/>
      <c r="H18" s="14">
        <v>66844</v>
      </c>
      <c r="I18" s="17"/>
      <c r="J18" s="14">
        <v>46815</v>
      </c>
      <c r="K18" s="17"/>
    </row>
    <row r="19" spans="1:11" ht="21" customHeight="1">
      <c r="A19" s="64" t="s">
        <v>106</v>
      </c>
      <c r="B19" s="65"/>
      <c r="C19" s="17"/>
      <c r="D19" s="67">
        <f>SUM(D10:D18)</f>
        <v>5719226</v>
      </c>
      <c r="E19" s="17"/>
      <c r="F19" s="67">
        <f>SUM(F10:F18)</f>
        <v>2212984</v>
      </c>
      <c r="G19" s="17"/>
      <c r="H19" s="67">
        <f>SUM(H10:H18)</f>
        <v>676442</v>
      </c>
      <c r="I19" s="17"/>
      <c r="J19" s="67">
        <f>SUM(J10:J18)</f>
        <v>668834</v>
      </c>
      <c r="K19" s="17"/>
    </row>
    <row r="20" spans="1:11" ht="21" customHeight="1">
      <c r="A20" s="64" t="s">
        <v>107</v>
      </c>
      <c r="B20" s="65"/>
      <c r="C20" s="17"/>
      <c r="D20" s="14"/>
      <c r="E20" s="17"/>
      <c r="F20" s="14"/>
      <c r="G20" s="17"/>
      <c r="H20" s="14"/>
      <c r="I20" s="17"/>
      <c r="J20" s="14"/>
      <c r="K20" s="17"/>
    </row>
    <row r="21" spans="1:11" ht="21" customHeight="1">
      <c r="A21" s="6" t="s">
        <v>108</v>
      </c>
      <c r="B21" s="65">
        <v>3</v>
      </c>
      <c r="C21" s="17"/>
      <c r="D21" s="14">
        <v>1556086</v>
      </c>
      <c r="E21" s="17"/>
      <c r="F21" s="14">
        <v>1419608</v>
      </c>
      <c r="G21" s="17"/>
      <c r="H21" s="14">
        <v>266855</v>
      </c>
      <c r="I21" s="17"/>
      <c r="J21" s="14">
        <v>202967</v>
      </c>
      <c r="K21" s="17"/>
    </row>
    <row r="22" spans="1:11" ht="21" customHeight="1">
      <c r="A22" s="6" t="s">
        <v>252</v>
      </c>
      <c r="B22" s="65"/>
      <c r="C22" s="17"/>
      <c r="D22" s="14">
        <v>196301</v>
      </c>
      <c r="E22" s="17"/>
      <c r="F22" s="14">
        <v>261056</v>
      </c>
      <c r="G22" s="17"/>
      <c r="H22" s="14">
        <v>158410</v>
      </c>
      <c r="I22" s="17"/>
      <c r="J22" s="14">
        <v>171392</v>
      </c>
      <c r="K22" s="17"/>
    </row>
    <row r="23" spans="1:11" ht="21" customHeight="1">
      <c r="A23" s="6" t="s">
        <v>109</v>
      </c>
      <c r="B23" s="65"/>
      <c r="C23" s="17"/>
      <c r="D23" s="14">
        <v>249964</v>
      </c>
      <c r="E23" s="17"/>
      <c r="F23" s="14">
        <v>203656</v>
      </c>
      <c r="G23" s="17"/>
      <c r="H23" s="14">
        <v>12826</v>
      </c>
      <c r="I23" s="17"/>
      <c r="J23" s="14">
        <v>13786</v>
      </c>
      <c r="K23" s="17"/>
    </row>
    <row r="24" spans="1:11" ht="21" customHeight="1">
      <c r="A24" s="6" t="s">
        <v>178</v>
      </c>
      <c r="B24" s="65"/>
      <c r="C24" s="17"/>
      <c r="D24" s="14">
        <v>3836</v>
      </c>
      <c r="E24" s="17"/>
      <c r="F24" s="14">
        <v>4162</v>
      </c>
      <c r="G24" s="17"/>
      <c r="H24" s="14">
        <v>30072</v>
      </c>
      <c r="I24" s="17"/>
      <c r="J24" s="14">
        <v>88877</v>
      </c>
      <c r="K24" s="17"/>
    </row>
    <row r="25" spans="1:11" ht="21" customHeight="1">
      <c r="A25" s="6" t="s">
        <v>246</v>
      </c>
      <c r="B25" s="65"/>
      <c r="C25" s="17"/>
      <c r="D25" s="14">
        <v>23323</v>
      </c>
      <c r="E25" s="17"/>
      <c r="F25" s="14">
        <v>21058</v>
      </c>
      <c r="G25" s="17"/>
      <c r="H25" s="14">
        <v>9579</v>
      </c>
      <c r="I25" s="17"/>
      <c r="J25" s="14">
        <v>6165</v>
      </c>
      <c r="K25" s="17"/>
    </row>
    <row r="26" spans="1:11" ht="21" customHeight="1">
      <c r="A26" s="6" t="s">
        <v>110</v>
      </c>
      <c r="B26" s="65">
        <v>3</v>
      </c>
      <c r="C26" s="17"/>
      <c r="D26" s="14">
        <v>244067</v>
      </c>
      <c r="E26" s="17"/>
      <c r="F26" s="27">
        <v>130795</v>
      </c>
      <c r="G26" s="17"/>
      <c r="H26" s="27">
        <v>80641</v>
      </c>
      <c r="I26" s="17"/>
      <c r="J26" s="27">
        <v>75212</v>
      </c>
      <c r="K26" s="17"/>
    </row>
    <row r="27" spans="1:11" ht="21" customHeight="1">
      <c r="A27" s="64" t="s">
        <v>111</v>
      </c>
      <c r="B27" s="65"/>
      <c r="C27" s="17"/>
      <c r="D27" s="20">
        <f>SUM(D21:D26)</f>
        <v>2273577</v>
      </c>
      <c r="E27" s="17"/>
      <c r="F27" s="20">
        <f>SUM(F21:F26)</f>
        <v>2040335</v>
      </c>
      <c r="G27" s="17"/>
      <c r="H27" s="20">
        <f>SUM(H21:H26)</f>
        <v>558383</v>
      </c>
      <c r="I27" s="17"/>
      <c r="J27" s="20">
        <f>SUM(J21:J26)</f>
        <v>558399</v>
      </c>
      <c r="K27" s="17"/>
    </row>
    <row r="28" spans="1:11" ht="21" customHeight="1">
      <c r="A28" s="64" t="s">
        <v>158</v>
      </c>
      <c r="B28" s="65"/>
      <c r="C28" s="17"/>
      <c r="D28" s="8">
        <f>D19-D27</f>
        <v>3445649</v>
      </c>
      <c r="E28" s="17"/>
      <c r="F28" s="8">
        <f>F19-F27</f>
        <v>172649</v>
      </c>
      <c r="G28" s="17"/>
      <c r="H28" s="8">
        <f>H19-H27</f>
        <v>118059</v>
      </c>
      <c r="I28" s="17"/>
      <c r="J28" s="8">
        <f>J19-J27</f>
        <v>110435</v>
      </c>
      <c r="K28" s="17"/>
    </row>
    <row r="29" spans="1:11" ht="21" customHeight="1">
      <c r="A29" s="6" t="s">
        <v>112</v>
      </c>
      <c r="B29" s="65"/>
      <c r="C29" s="22"/>
      <c r="D29" s="27">
        <v>-95995</v>
      </c>
      <c r="E29" s="22"/>
      <c r="F29" s="27">
        <v>-68777</v>
      </c>
      <c r="G29" s="22"/>
      <c r="H29" s="27">
        <v>-64154</v>
      </c>
      <c r="I29" s="22"/>
      <c r="J29" s="27">
        <v>-46088</v>
      </c>
      <c r="K29" s="22"/>
    </row>
    <row r="30" spans="1:11" ht="21" customHeight="1">
      <c r="A30" s="64" t="s">
        <v>159</v>
      </c>
      <c r="B30" s="65"/>
      <c r="C30" s="22"/>
      <c r="D30" s="26">
        <f>SUM(D28:D29)</f>
        <v>3349654</v>
      </c>
      <c r="E30" s="22"/>
      <c r="F30" s="26">
        <f>SUM(F28:F29)</f>
        <v>103872</v>
      </c>
      <c r="G30" s="22"/>
      <c r="H30" s="26">
        <f>SUM(H28:H29)</f>
        <v>53905</v>
      </c>
      <c r="I30" s="22"/>
      <c r="J30" s="26">
        <f>SUM(J28:J29)</f>
        <v>64347</v>
      </c>
      <c r="K30" s="22"/>
    </row>
    <row r="31" spans="1:11" ht="21" customHeight="1">
      <c r="A31" s="6" t="s">
        <v>205</v>
      </c>
      <c r="B31" s="65">
        <v>24</v>
      </c>
      <c r="C31" s="22"/>
      <c r="D31" s="27">
        <v>-253423</v>
      </c>
      <c r="E31" s="22"/>
      <c r="F31" s="27">
        <v>-18501</v>
      </c>
      <c r="G31" s="22"/>
      <c r="H31" s="27">
        <v>-5122</v>
      </c>
      <c r="I31" s="22"/>
      <c r="J31" s="27">
        <v>-6894</v>
      </c>
      <c r="K31" s="22"/>
    </row>
    <row r="32" spans="1:11" ht="21" customHeight="1">
      <c r="A32" s="64" t="s">
        <v>78</v>
      </c>
      <c r="B32" s="65"/>
      <c r="C32" s="17"/>
      <c r="D32" s="67">
        <f>SUM(D30:D31)</f>
        <v>3096231</v>
      </c>
      <c r="E32" s="17"/>
      <c r="F32" s="67">
        <f>SUM(F30:F31)</f>
        <v>85371</v>
      </c>
      <c r="G32" s="17"/>
      <c r="H32" s="67">
        <f>SUM(H30:H31)</f>
        <v>48783</v>
      </c>
      <c r="I32" s="17"/>
      <c r="J32" s="67">
        <f>SUM(J30:J31)</f>
        <v>57453</v>
      </c>
      <c r="K32" s="17"/>
    </row>
    <row r="33" spans="1:11" ht="21" customHeight="1">
      <c r="A33" s="6"/>
      <c r="B33" s="65"/>
      <c r="C33" s="68"/>
      <c r="D33" s="69"/>
      <c r="E33" s="68"/>
      <c r="F33" s="69"/>
      <c r="G33" s="68"/>
      <c r="H33" s="69"/>
      <c r="I33" s="68"/>
      <c r="J33" s="69"/>
      <c r="K33" s="68"/>
    </row>
    <row r="34" spans="1:11" ht="21" customHeight="1">
      <c r="A34" s="64" t="s">
        <v>113</v>
      </c>
      <c r="B34" s="65"/>
      <c r="C34" s="68"/>
      <c r="D34" s="69"/>
      <c r="E34" s="68"/>
      <c r="F34" s="69"/>
      <c r="G34" s="68"/>
      <c r="H34" s="69"/>
      <c r="I34" s="68"/>
      <c r="J34" s="69"/>
      <c r="K34" s="68"/>
    </row>
    <row r="35" spans="1:11" ht="21" customHeight="1">
      <c r="A35" s="64" t="s">
        <v>71</v>
      </c>
      <c r="B35" s="65"/>
      <c r="C35" s="22"/>
      <c r="D35" s="27">
        <v>0</v>
      </c>
      <c r="E35" s="22"/>
      <c r="F35" s="27">
        <v>0</v>
      </c>
      <c r="G35" s="22"/>
      <c r="H35" s="27">
        <v>0</v>
      </c>
      <c r="I35" s="22"/>
      <c r="J35" s="27">
        <v>0</v>
      </c>
      <c r="K35" s="22"/>
    </row>
    <row r="36" spans="1:11" ht="21" customHeight="1">
      <c r="A36" s="6"/>
      <c r="B36" s="65"/>
      <c r="C36" s="68"/>
      <c r="D36" s="69"/>
      <c r="E36" s="68"/>
      <c r="F36" s="69"/>
      <c r="G36" s="68"/>
      <c r="H36" s="69"/>
      <c r="I36" s="68"/>
      <c r="J36" s="69"/>
      <c r="K36" s="68"/>
    </row>
    <row r="37" spans="1:11" ht="21" customHeight="1" thickBot="1">
      <c r="A37" s="64" t="s">
        <v>70</v>
      </c>
      <c r="B37" s="65"/>
      <c r="C37" s="68"/>
      <c r="D37" s="70">
        <f>SUM(D32:D35)</f>
        <v>3096231</v>
      </c>
      <c r="E37" s="68"/>
      <c r="F37" s="70">
        <f>SUM(F32:F35)</f>
        <v>85371</v>
      </c>
      <c r="G37" s="68"/>
      <c r="H37" s="70">
        <f>SUM(H32:H35)</f>
        <v>48783</v>
      </c>
      <c r="I37" s="68"/>
      <c r="J37" s="70">
        <f>SUM(J32:J35)</f>
        <v>57453</v>
      </c>
      <c r="K37" s="68"/>
    </row>
    <row r="38" spans="1:11" ht="21" customHeight="1" thickTop="1">
      <c r="A38" s="25"/>
      <c r="B38" s="25"/>
      <c r="F38" s="86"/>
      <c r="H38" s="86"/>
      <c r="J38" s="86"/>
    </row>
    <row r="39" spans="1:11" ht="21" customHeight="1">
      <c r="A39" s="8" t="s">
        <v>24</v>
      </c>
    </row>
    <row r="40" spans="1:11">
      <c r="J40" s="7" t="s">
        <v>74</v>
      </c>
    </row>
    <row r="41" spans="1:11">
      <c r="A41" s="1" t="s">
        <v>0</v>
      </c>
      <c r="B41" s="2"/>
      <c r="C41" s="3"/>
      <c r="E41" s="3"/>
      <c r="F41" s="3"/>
      <c r="G41" s="3"/>
      <c r="H41" s="3"/>
      <c r="I41" s="3"/>
      <c r="J41" s="7"/>
      <c r="K41" s="3"/>
    </row>
    <row r="42" spans="1:11">
      <c r="A42" s="5" t="s">
        <v>150</v>
      </c>
      <c r="B42" s="3"/>
      <c r="C42" s="3"/>
      <c r="E42" s="3"/>
      <c r="F42" s="2"/>
      <c r="G42" s="3"/>
      <c r="H42" s="2"/>
      <c r="I42" s="3"/>
      <c r="J42" s="2"/>
      <c r="K42" s="3"/>
    </row>
    <row r="43" spans="1:11">
      <c r="A43" s="5" t="s">
        <v>220</v>
      </c>
      <c r="B43" s="3"/>
      <c r="C43" s="3"/>
      <c r="E43" s="3"/>
      <c r="F43" s="2"/>
      <c r="G43" s="3"/>
      <c r="H43" s="2"/>
      <c r="I43" s="3"/>
      <c r="J43" s="2"/>
      <c r="K43" s="3"/>
    </row>
    <row r="44" spans="1:11">
      <c r="A44" s="6"/>
      <c r="B44" s="6"/>
      <c r="C44" s="3"/>
      <c r="E44" s="3"/>
      <c r="F44" s="3"/>
      <c r="G44" s="3"/>
      <c r="H44" s="3"/>
      <c r="I44" s="3"/>
      <c r="J44" s="7" t="s">
        <v>73</v>
      </c>
      <c r="K44" s="3"/>
    </row>
    <row r="45" spans="1:11">
      <c r="A45" s="6"/>
      <c r="B45" s="6"/>
      <c r="C45" s="3"/>
      <c r="D45" s="136" t="s">
        <v>2</v>
      </c>
      <c r="E45" s="136"/>
      <c r="F45" s="136"/>
      <c r="G45" s="3"/>
      <c r="H45" s="78"/>
      <c r="I45" s="61" t="s">
        <v>3</v>
      </c>
      <c r="J45" s="62"/>
      <c r="K45" s="3"/>
    </row>
    <row r="46" spans="1:11">
      <c r="B46" s="9" t="s">
        <v>4</v>
      </c>
      <c r="C46" s="7"/>
      <c r="D46" s="10">
        <v>2562</v>
      </c>
      <c r="E46" s="7"/>
      <c r="F46" s="10">
        <v>2561</v>
      </c>
      <c r="G46" s="7"/>
      <c r="H46" s="10">
        <v>2562</v>
      </c>
      <c r="I46" s="7"/>
      <c r="J46" s="10">
        <v>2561</v>
      </c>
      <c r="K46" s="7"/>
    </row>
    <row r="47" spans="1:11">
      <c r="A47" s="79" t="s">
        <v>151</v>
      </c>
      <c r="B47" s="65"/>
      <c r="C47" s="68"/>
      <c r="D47" s="26"/>
      <c r="E47" s="68"/>
      <c r="F47" s="26"/>
      <c r="G47" s="68"/>
      <c r="H47" s="26"/>
      <c r="I47" s="68"/>
      <c r="J47" s="26"/>
      <c r="K47" s="68"/>
    </row>
    <row r="48" spans="1:11" ht="21.75" thickBot="1">
      <c r="A48" s="80" t="s">
        <v>152</v>
      </c>
      <c r="B48" s="65"/>
      <c r="C48" s="68"/>
      <c r="D48" s="26">
        <f>D50-D49</f>
        <v>3091667</v>
      </c>
      <c r="E48" s="68"/>
      <c r="F48" s="26">
        <v>61976</v>
      </c>
      <c r="G48" s="68"/>
      <c r="H48" s="70">
        <f>SUM(H37)</f>
        <v>48783</v>
      </c>
      <c r="I48" s="68"/>
      <c r="J48" s="70">
        <f>SUM(J37)</f>
        <v>57453</v>
      </c>
      <c r="K48" s="68"/>
    </row>
    <row r="49" spans="1:11" ht="21.75" thickTop="1">
      <c r="A49" s="80" t="s">
        <v>153</v>
      </c>
      <c r="B49" s="65"/>
      <c r="C49" s="68"/>
      <c r="D49" s="26">
        <v>4564</v>
      </c>
      <c r="E49" s="68"/>
      <c r="F49" s="26">
        <v>23395</v>
      </c>
      <c r="G49" s="68"/>
      <c r="H49" s="26"/>
      <c r="I49" s="68"/>
      <c r="J49" s="26"/>
      <c r="K49" s="68"/>
    </row>
    <row r="50" spans="1:11" ht="21.75" thickBot="1">
      <c r="A50" s="81"/>
      <c r="B50" s="65"/>
      <c r="C50" s="68"/>
      <c r="D50" s="76">
        <f>D37</f>
        <v>3096231</v>
      </c>
      <c r="E50" s="68"/>
      <c r="F50" s="76">
        <f>SUM(F48:F49)</f>
        <v>85371</v>
      </c>
      <c r="G50" s="68"/>
      <c r="H50" s="26"/>
      <c r="I50" s="68"/>
      <c r="J50" s="26"/>
      <c r="K50" s="68"/>
    </row>
    <row r="51" spans="1:11" ht="21.75" thickTop="1">
      <c r="A51" s="82" t="s">
        <v>154</v>
      </c>
      <c r="B51" s="65"/>
      <c r="C51" s="68"/>
      <c r="D51" s="26"/>
      <c r="E51" s="68"/>
      <c r="F51" s="26"/>
      <c r="G51" s="68"/>
      <c r="H51" s="26"/>
      <c r="I51" s="68"/>
      <c r="J51" s="26"/>
      <c r="K51" s="68"/>
    </row>
    <row r="52" spans="1:11" ht="21.75" thickBot="1">
      <c r="A52" s="83" t="s">
        <v>152</v>
      </c>
      <c r="B52" s="65"/>
      <c r="C52" s="68"/>
      <c r="D52" s="26">
        <f>D48</f>
        <v>3091667</v>
      </c>
      <c r="E52" s="68"/>
      <c r="F52" s="26">
        <v>61976</v>
      </c>
      <c r="G52" s="68"/>
      <c r="H52" s="70">
        <f>H48</f>
        <v>48783</v>
      </c>
      <c r="I52" s="68"/>
      <c r="J52" s="70">
        <f>J48</f>
        <v>57453</v>
      </c>
      <c r="K52" s="68"/>
    </row>
    <row r="53" spans="1:11" ht="21.75" thickTop="1">
      <c r="A53" s="83" t="s">
        <v>153</v>
      </c>
      <c r="B53" s="65"/>
      <c r="C53" s="68"/>
      <c r="D53" s="26">
        <f>D49</f>
        <v>4564</v>
      </c>
      <c r="E53" s="68"/>
      <c r="F53" s="26">
        <f>F49</f>
        <v>23395</v>
      </c>
      <c r="G53" s="68"/>
      <c r="H53" s="26"/>
      <c r="I53" s="68"/>
      <c r="J53" s="26"/>
      <c r="K53" s="68"/>
    </row>
    <row r="54" spans="1:11" ht="21.75" thickBot="1">
      <c r="A54" s="64"/>
      <c r="B54" s="65"/>
      <c r="C54" s="68"/>
      <c r="D54" s="76">
        <f>D50</f>
        <v>3096231</v>
      </c>
      <c r="E54" s="68"/>
      <c r="F54" s="76">
        <f>SUM(F52:F53)</f>
        <v>85371</v>
      </c>
      <c r="G54" s="68"/>
      <c r="H54" s="26"/>
      <c r="I54" s="68"/>
      <c r="K54" s="68"/>
    </row>
    <row r="55" spans="1:11" ht="21.75" thickTop="1">
      <c r="A55" s="64"/>
      <c r="B55" s="65"/>
      <c r="C55" s="68"/>
      <c r="D55" s="26"/>
      <c r="E55" s="68"/>
      <c r="F55" s="26"/>
      <c r="G55" s="68"/>
      <c r="H55" s="26"/>
      <c r="I55" s="68"/>
      <c r="J55" s="21" t="s">
        <v>114</v>
      </c>
      <c r="K55" s="68"/>
    </row>
    <row r="56" spans="1:11">
      <c r="A56" s="64" t="s">
        <v>115</v>
      </c>
      <c r="B56" s="65">
        <v>25</v>
      </c>
      <c r="C56" s="66"/>
      <c r="D56" s="6"/>
      <c r="E56" s="66"/>
      <c r="F56" s="6"/>
      <c r="G56" s="66"/>
      <c r="H56" s="14"/>
      <c r="I56" s="66"/>
      <c r="J56" s="14"/>
      <c r="K56" s="66"/>
    </row>
    <row r="57" spans="1:11">
      <c r="A57" s="6" t="s">
        <v>116</v>
      </c>
      <c r="B57" s="65"/>
      <c r="C57" s="66"/>
      <c r="D57" s="135"/>
      <c r="E57" s="66"/>
      <c r="F57" s="135"/>
      <c r="G57" s="66"/>
      <c r="H57" s="135"/>
      <c r="I57" s="66"/>
      <c r="J57" s="135"/>
      <c r="K57" s="66"/>
    </row>
    <row r="58" spans="1:11" ht="21.75" thickBot="1">
      <c r="A58" s="6" t="s">
        <v>160</v>
      </c>
      <c r="B58" s="65"/>
      <c r="C58" s="71"/>
      <c r="D58" s="142">
        <f>D48/D60</f>
        <v>0.44336384775723647</v>
      </c>
      <c r="E58" s="88"/>
      <c r="F58" s="87">
        <v>9.5899999999999996E-3</v>
      </c>
      <c r="G58" s="88"/>
      <c r="H58" s="142">
        <f>H48/H60</f>
        <v>6.9957788420102378E-3</v>
      </c>
      <c r="I58" s="88"/>
      <c r="J58" s="87">
        <v>8.8900000000000003E-3</v>
      </c>
      <c r="K58" s="71"/>
    </row>
    <row r="59" spans="1:11" ht="21.75" thickTop="1">
      <c r="A59" s="6"/>
      <c r="B59" s="65"/>
      <c r="C59" s="71"/>
      <c r="D59" s="130"/>
      <c r="E59" s="129"/>
      <c r="F59" s="130"/>
      <c r="G59" s="129"/>
      <c r="H59" s="130"/>
      <c r="I59" s="129"/>
      <c r="J59" s="130"/>
      <c r="K59" s="71"/>
    </row>
    <row r="60" spans="1:11" ht="21.75" thickBot="1">
      <c r="A60" s="6" t="s">
        <v>156</v>
      </c>
      <c r="B60" s="65"/>
      <c r="C60" s="71"/>
      <c r="D60" s="141">
        <v>6973205</v>
      </c>
      <c r="E60" s="129"/>
      <c r="F60" s="70">
        <v>6465416</v>
      </c>
      <c r="G60" s="129"/>
      <c r="H60" s="141">
        <v>6973205</v>
      </c>
      <c r="I60" s="129"/>
      <c r="J60" s="70">
        <v>6465416</v>
      </c>
      <c r="K60" s="71"/>
    </row>
    <row r="61" spans="1:11" ht="21.75" thickTop="1">
      <c r="A61" s="6"/>
      <c r="B61" s="65"/>
      <c r="C61" s="71"/>
      <c r="D61" s="26"/>
      <c r="E61" s="129"/>
      <c r="F61" s="26"/>
      <c r="G61" s="129"/>
      <c r="H61" s="26"/>
      <c r="I61" s="129"/>
      <c r="J61" s="26"/>
      <c r="K61" s="71"/>
    </row>
    <row r="62" spans="1:11">
      <c r="A62" s="6" t="s">
        <v>161</v>
      </c>
      <c r="B62" s="65"/>
      <c r="C62" s="66"/>
      <c r="D62" s="135"/>
      <c r="E62" s="66"/>
      <c r="F62" s="135"/>
      <c r="G62" s="66"/>
      <c r="H62" s="135"/>
      <c r="I62" s="66"/>
      <c r="J62" s="135"/>
      <c r="K62" s="66"/>
    </row>
    <row r="63" spans="1:11" ht="21.75" thickBot="1">
      <c r="A63" s="6" t="s">
        <v>160</v>
      </c>
      <c r="B63" s="65"/>
      <c r="C63" s="71"/>
      <c r="D63" s="142">
        <f>D52/D65</f>
        <v>0.44296631417058879</v>
      </c>
      <c r="E63" s="88"/>
      <c r="F63" s="87">
        <v>9.3799999999999994E-3</v>
      </c>
      <c r="G63" s="88"/>
      <c r="H63" s="142">
        <f>H52/H65</f>
        <v>6.9895062127272546E-3</v>
      </c>
      <c r="I63" s="88"/>
      <c r="J63" s="87">
        <v>8.6999999999999994E-3</v>
      </c>
      <c r="K63" s="71"/>
    </row>
    <row r="64" spans="1:11" ht="21.75" thickTop="1">
      <c r="A64" s="6"/>
      <c r="B64" s="65"/>
      <c r="C64" s="71"/>
      <c r="D64" s="130"/>
      <c r="E64" s="129"/>
      <c r="F64" s="130"/>
      <c r="G64" s="129"/>
      <c r="H64" s="130"/>
      <c r="I64" s="129"/>
      <c r="J64" s="130"/>
      <c r="K64" s="71"/>
    </row>
    <row r="65" spans="1:11" ht="21.75" thickBot="1">
      <c r="A65" s="6" t="s">
        <v>156</v>
      </c>
      <c r="B65" s="65"/>
      <c r="C65" s="71"/>
      <c r="D65" s="141">
        <v>6979463</v>
      </c>
      <c r="E65" s="129"/>
      <c r="F65" s="70">
        <v>6605722</v>
      </c>
      <c r="G65" s="129"/>
      <c r="H65" s="141">
        <v>6979463</v>
      </c>
      <c r="I65" s="129"/>
      <c r="J65" s="70">
        <v>6605722</v>
      </c>
      <c r="K65" s="71"/>
    </row>
    <row r="66" spans="1:11" ht="21.75" thickTop="1">
      <c r="A66" s="25"/>
      <c r="B66" s="25"/>
      <c r="F66" s="86"/>
      <c r="H66" s="86"/>
      <c r="J66" s="86"/>
    </row>
    <row r="67" spans="1:11">
      <c r="A67" s="8" t="s">
        <v>24</v>
      </c>
    </row>
    <row r="68" spans="1:11" ht="21" customHeight="1">
      <c r="C68" s="14"/>
      <c r="D68" s="72"/>
      <c r="E68" s="14"/>
      <c r="F68" s="14"/>
      <c r="G68" s="14"/>
      <c r="H68" s="14"/>
      <c r="I68" s="14"/>
      <c r="J68" s="14"/>
      <c r="K68" s="14"/>
    </row>
    <row r="69" spans="1:11" ht="21" customHeight="1">
      <c r="C69" s="14"/>
      <c r="D69" s="72"/>
      <c r="E69" s="14"/>
      <c r="F69" s="14"/>
      <c r="G69" s="14"/>
      <c r="H69" s="14"/>
      <c r="I69" s="14"/>
      <c r="J69" s="14"/>
      <c r="K69" s="14"/>
    </row>
  </sheetData>
  <mergeCells count="2">
    <mergeCell ref="D6:F6"/>
    <mergeCell ref="D45:F45"/>
  </mergeCells>
  <printOptions gridLinesSet="0"/>
  <pageMargins left="0.8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6"/>
  <sheetViews>
    <sheetView showGridLines="0" view="pageBreakPreview" topLeftCell="A22" zoomScale="115" zoomScaleNormal="115" zoomScaleSheetLayoutView="115" workbookViewId="0">
      <selection activeCell="D33" sqref="D33"/>
    </sheetView>
  </sheetViews>
  <sheetFormatPr defaultColWidth="9.375" defaultRowHeight="21" customHeight="1"/>
  <cols>
    <col min="1" max="1" width="39.25" style="95" customWidth="1"/>
    <col min="2" max="2" width="7.25" style="95" hidden="1" customWidth="1"/>
    <col min="3" max="3" width="1.125" style="95" hidden="1" customWidth="1"/>
    <col min="4" max="4" width="12" style="95" customWidth="1"/>
    <col min="5" max="5" width="1.5" style="95" customWidth="1"/>
    <col min="6" max="6" width="12" style="95" customWidth="1"/>
    <col min="7" max="7" width="1.5" style="95" customWidth="1"/>
    <col min="8" max="8" width="13.125" style="95" customWidth="1"/>
    <col min="9" max="9" width="1.5" style="95" customWidth="1"/>
    <col min="10" max="10" width="15.25" style="95" customWidth="1"/>
    <col min="11" max="11" width="1.5" style="95" customWidth="1"/>
    <col min="12" max="12" width="12" style="95" customWidth="1"/>
    <col min="13" max="13" width="1.625" style="95" customWidth="1"/>
    <col min="14" max="14" width="12" style="95" customWidth="1"/>
    <col min="15" max="15" width="1.5" style="95" customWidth="1"/>
    <col min="16" max="16" width="12" style="95" customWidth="1"/>
    <col min="17" max="17" width="2.25" style="95" customWidth="1"/>
    <col min="18" max="18" width="12" style="95" customWidth="1"/>
    <col min="19" max="19" width="2" style="95" customWidth="1"/>
    <col min="20" max="20" width="11.875" style="95" customWidth="1"/>
    <col min="21" max="21" width="1.5" style="95" customWidth="1"/>
    <col min="22" max="22" width="12" style="95" customWidth="1"/>
    <col min="23" max="23" width="1.125" style="95" customWidth="1"/>
    <col min="24" max="16384" width="9.375" style="95"/>
  </cols>
  <sheetData>
    <row r="1" spans="1:23" ht="21" customHeight="1">
      <c r="V1" s="96" t="s">
        <v>74</v>
      </c>
    </row>
    <row r="2" spans="1:23" s="98" customFormat="1" ht="21" customHeight="1">
      <c r="A2" s="97" t="s">
        <v>0</v>
      </c>
    </row>
    <row r="3" spans="1:23" s="98" customFormat="1" ht="21" customHeight="1">
      <c r="A3" s="98" t="s">
        <v>53</v>
      </c>
      <c r="D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3" s="98" customFormat="1" ht="21" customHeight="1">
      <c r="A4" s="100" t="s">
        <v>220</v>
      </c>
      <c r="D4" s="101"/>
      <c r="L4" s="101"/>
      <c r="M4" s="101"/>
      <c r="N4" s="101"/>
      <c r="O4" s="99"/>
      <c r="P4" s="101"/>
      <c r="Q4" s="101"/>
      <c r="R4" s="101"/>
      <c r="S4" s="101"/>
      <c r="T4" s="101"/>
      <c r="U4" s="99"/>
      <c r="V4" s="99"/>
    </row>
    <row r="5" spans="1:23" ht="21" customHeight="1">
      <c r="A5" s="102"/>
      <c r="B5" s="103"/>
      <c r="C5" s="103"/>
      <c r="D5" s="104"/>
      <c r="E5" s="103"/>
      <c r="F5" s="103"/>
      <c r="G5" s="103"/>
      <c r="H5" s="103"/>
      <c r="I5" s="103"/>
      <c r="J5" s="103"/>
      <c r="K5" s="103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96" t="s">
        <v>73</v>
      </c>
      <c r="W5" s="103"/>
    </row>
    <row r="6" spans="1:23" ht="23.25">
      <c r="A6" s="102"/>
      <c r="B6" s="103"/>
      <c r="C6" s="105"/>
      <c r="D6" s="106" t="s">
        <v>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3" ht="23.25">
      <c r="A7" s="102"/>
      <c r="B7" s="103"/>
      <c r="C7" s="105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07"/>
      <c r="T7" s="108" t="s">
        <v>89</v>
      </c>
      <c r="U7" s="107"/>
      <c r="V7" s="107"/>
    </row>
    <row r="8" spans="1:23" ht="23.25">
      <c r="A8" s="102"/>
      <c r="B8" s="103"/>
      <c r="C8" s="105"/>
      <c r="D8" s="138" t="s">
        <v>87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07"/>
      <c r="T8" s="108" t="s">
        <v>90</v>
      </c>
      <c r="U8" s="107"/>
      <c r="V8" s="107"/>
    </row>
    <row r="9" spans="1:23" ht="23.25">
      <c r="A9" s="102"/>
      <c r="B9" s="103"/>
      <c r="C9" s="109"/>
      <c r="D9" s="108"/>
      <c r="E9" s="108"/>
      <c r="F9" s="108"/>
      <c r="G9" s="108"/>
      <c r="H9" s="108" t="s">
        <v>54</v>
      </c>
      <c r="I9" s="108"/>
      <c r="J9" s="108" t="s">
        <v>228</v>
      </c>
      <c r="K9" s="108"/>
      <c r="L9" s="139" t="s">
        <v>55</v>
      </c>
      <c r="M9" s="139"/>
      <c r="N9" s="139"/>
      <c r="O9" s="139"/>
      <c r="P9" s="139"/>
      <c r="Q9" s="108"/>
      <c r="R9" s="110" t="s">
        <v>94</v>
      </c>
      <c r="S9" s="111"/>
      <c r="T9" s="111" t="s">
        <v>91</v>
      </c>
      <c r="U9" s="112"/>
      <c r="V9" s="113"/>
    </row>
    <row r="10" spans="1:23" ht="23.25">
      <c r="B10" s="113"/>
      <c r="D10" s="114" t="s">
        <v>56</v>
      </c>
      <c r="E10" s="113"/>
      <c r="F10" s="113" t="s">
        <v>57</v>
      </c>
      <c r="G10" s="113"/>
      <c r="H10" s="113" t="s">
        <v>58</v>
      </c>
      <c r="I10" s="113"/>
      <c r="J10" s="113" t="s">
        <v>197</v>
      </c>
      <c r="K10" s="113"/>
      <c r="L10" s="140" t="s">
        <v>81</v>
      </c>
      <c r="M10" s="140"/>
      <c r="N10" s="140"/>
      <c r="O10" s="113"/>
      <c r="P10" s="114"/>
      <c r="Q10" s="114"/>
      <c r="R10" s="110" t="s">
        <v>43</v>
      </c>
      <c r="S10" s="114"/>
      <c r="T10" s="114" t="s">
        <v>92</v>
      </c>
      <c r="U10" s="114"/>
      <c r="V10" s="114" t="s">
        <v>60</v>
      </c>
      <c r="W10" s="115"/>
    </row>
    <row r="11" spans="1:23" ht="23.25">
      <c r="A11" s="98"/>
      <c r="B11" s="116" t="s">
        <v>4</v>
      </c>
      <c r="D11" s="117" t="s">
        <v>95</v>
      </c>
      <c r="E11" s="113"/>
      <c r="F11" s="117" t="s">
        <v>62</v>
      </c>
      <c r="G11" s="113"/>
      <c r="H11" s="117" t="s">
        <v>63</v>
      </c>
      <c r="I11" s="113"/>
      <c r="J11" s="117" t="s">
        <v>198</v>
      </c>
      <c r="K11" s="113"/>
      <c r="L11" s="117" t="s">
        <v>82</v>
      </c>
      <c r="M11" s="108"/>
      <c r="N11" s="117" t="s">
        <v>83</v>
      </c>
      <c r="O11" s="113"/>
      <c r="P11" s="117" t="s">
        <v>65</v>
      </c>
      <c r="Q11" s="108"/>
      <c r="R11" s="118" t="s">
        <v>96</v>
      </c>
      <c r="S11" s="108"/>
      <c r="T11" s="117" t="s">
        <v>93</v>
      </c>
      <c r="U11" s="108"/>
      <c r="V11" s="117" t="s">
        <v>66</v>
      </c>
      <c r="W11" s="112"/>
    </row>
    <row r="12" spans="1:23" ht="21" customHeight="1">
      <c r="A12" s="98" t="s">
        <v>167</v>
      </c>
      <c r="B12" s="119"/>
      <c r="D12" s="101">
        <v>644160</v>
      </c>
      <c r="E12" s="120"/>
      <c r="F12" s="120">
        <v>2131056</v>
      </c>
      <c r="G12" s="120"/>
      <c r="H12" s="120">
        <v>4549</v>
      </c>
      <c r="I12" s="120"/>
      <c r="J12" s="120">
        <v>0</v>
      </c>
      <c r="K12" s="120"/>
      <c r="L12" s="101">
        <v>8435</v>
      </c>
      <c r="M12" s="101"/>
      <c r="N12" s="101">
        <v>3242</v>
      </c>
      <c r="O12" s="120"/>
      <c r="P12" s="101">
        <v>40377</v>
      </c>
      <c r="Q12" s="101"/>
      <c r="R12" s="101">
        <f>SUM(D12:P12)</f>
        <v>2831819</v>
      </c>
      <c r="S12" s="101"/>
      <c r="T12" s="101">
        <v>782755</v>
      </c>
      <c r="U12" s="101"/>
      <c r="V12" s="101">
        <f>SUM(R12:T12)</f>
        <v>3614574</v>
      </c>
      <c r="W12" s="112"/>
    </row>
    <row r="13" spans="1:23" ht="21" customHeight="1">
      <c r="A13" s="121" t="s">
        <v>78</v>
      </c>
      <c r="B13" s="119"/>
      <c r="D13" s="120">
        <v>0</v>
      </c>
      <c r="E13" s="101"/>
      <c r="F13" s="101">
        <v>0</v>
      </c>
      <c r="G13" s="101"/>
      <c r="H13" s="101">
        <v>0</v>
      </c>
      <c r="I13" s="101"/>
      <c r="J13" s="101">
        <v>0</v>
      </c>
      <c r="K13" s="101"/>
      <c r="L13" s="120">
        <v>0</v>
      </c>
      <c r="M13" s="120"/>
      <c r="N13" s="120">
        <v>0</v>
      </c>
      <c r="O13" s="101"/>
      <c r="P13" s="101">
        <v>61976</v>
      </c>
      <c r="Q13" s="101"/>
      <c r="R13" s="101">
        <f t="shared" ref="R13:R18" si="0">SUM(D13:P13)</f>
        <v>61976</v>
      </c>
      <c r="S13" s="108"/>
      <c r="T13" s="101">
        <v>23395</v>
      </c>
      <c r="U13" s="108"/>
      <c r="V13" s="101">
        <f t="shared" ref="V13:V18" si="1">SUM(R13:T13)</f>
        <v>85371</v>
      </c>
      <c r="W13" s="112"/>
    </row>
    <row r="14" spans="1:23" ht="21" customHeight="1">
      <c r="A14" s="121" t="s">
        <v>71</v>
      </c>
      <c r="B14" s="119"/>
      <c r="D14" s="122">
        <v>0</v>
      </c>
      <c r="E14" s="101"/>
      <c r="F14" s="122">
        <v>0</v>
      </c>
      <c r="G14" s="101"/>
      <c r="H14" s="122">
        <v>0</v>
      </c>
      <c r="I14" s="101"/>
      <c r="J14" s="122">
        <v>0</v>
      </c>
      <c r="K14" s="101"/>
      <c r="L14" s="122">
        <v>0</v>
      </c>
      <c r="M14" s="120"/>
      <c r="N14" s="122">
        <v>0</v>
      </c>
      <c r="O14" s="101"/>
      <c r="P14" s="122">
        <v>0</v>
      </c>
      <c r="Q14" s="120"/>
      <c r="R14" s="122">
        <f t="shared" si="0"/>
        <v>0</v>
      </c>
      <c r="S14" s="120"/>
      <c r="T14" s="122">
        <v>0</v>
      </c>
      <c r="U14" s="101"/>
      <c r="V14" s="123">
        <f t="shared" si="1"/>
        <v>0</v>
      </c>
      <c r="W14" s="112"/>
    </row>
    <row r="15" spans="1:23" ht="21" customHeight="1">
      <c r="A15" s="121" t="s">
        <v>70</v>
      </c>
      <c r="B15" s="119"/>
      <c r="D15" s="120">
        <f>SUM(D13:D14)</f>
        <v>0</v>
      </c>
      <c r="E15" s="101"/>
      <c r="F15" s="120">
        <f>SUM(F13:F14)</f>
        <v>0</v>
      </c>
      <c r="G15" s="101"/>
      <c r="H15" s="120">
        <f>SUM(H13:H14)</f>
        <v>0</v>
      </c>
      <c r="I15" s="101"/>
      <c r="J15" s="120">
        <f>SUM(J13:J14)</f>
        <v>0</v>
      </c>
      <c r="K15" s="101"/>
      <c r="L15" s="120">
        <f>SUM(L13:L14)</f>
        <v>0</v>
      </c>
      <c r="M15" s="120"/>
      <c r="N15" s="120">
        <f>SUM(N13:N14)</f>
        <v>0</v>
      </c>
      <c r="O15" s="101"/>
      <c r="P15" s="120">
        <f>SUM(P13:P14)</f>
        <v>61976</v>
      </c>
      <c r="Q15" s="120"/>
      <c r="R15" s="120">
        <f>SUM(R13:R14)</f>
        <v>61976</v>
      </c>
      <c r="S15" s="120"/>
      <c r="T15" s="120">
        <f>SUM(T13:T14)</f>
        <v>23395</v>
      </c>
      <c r="U15" s="101"/>
      <c r="V15" s="120">
        <f>SUM(V13:V14)</f>
        <v>85371</v>
      </c>
      <c r="W15" s="112"/>
    </row>
    <row r="16" spans="1:23" ht="21" customHeight="1">
      <c r="A16" s="121" t="s">
        <v>262</v>
      </c>
      <c r="B16" s="119"/>
      <c r="D16" s="120"/>
      <c r="E16" s="101"/>
      <c r="F16" s="120"/>
      <c r="G16" s="101"/>
      <c r="H16" s="120"/>
      <c r="I16" s="101"/>
      <c r="J16" s="120"/>
      <c r="K16" s="101"/>
      <c r="L16" s="120"/>
      <c r="M16" s="120"/>
      <c r="N16" s="120"/>
      <c r="O16" s="101"/>
      <c r="P16" s="120"/>
      <c r="Q16" s="120"/>
      <c r="R16" s="120"/>
      <c r="S16" s="120"/>
      <c r="T16" s="120"/>
      <c r="U16" s="101"/>
      <c r="V16" s="120"/>
      <c r="W16" s="112"/>
    </row>
    <row r="17" spans="1:23" ht="21" customHeight="1">
      <c r="A17" s="121" t="s">
        <v>194</v>
      </c>
      <c r="B17" s="119"/>
      <c r="D17" s="120">
        <v>10486</v>
      </c>
      <c r="E17" s="101"/>
      <c r="F17" s="120">
        <v>41942</v>
      </c>
      <c r="G17" s="101"/>
      <c r="H17" s="120">
        <v>0</v>
      </c>
      <c r="I17" s="101"/>
      <c r="J17" s="120">
        <v>0</v>
      </c>
      <c r="K17" s="101"/>
      <c r="L17" s="120">
        <v>0</v>
      </c>
      <c r="M17" s="120"/>
      <c r="N17" s="120">
        <v>0</v>
      </c>
      <c r="O17" s="101"/>
      <c r="P17" s="120">
        <v>0</v>
      </c>
      <c r="Q17" s="120"/>
      <c r="R17" s="101">
        <f t="shared" si="0"/>
        <v>52428</v>
      </c>
      <c r="S17" s="120"/>
      <c r="T17" s="120">
        <v>0</v>
      </c>
      <c r="U17" s="101"/>
      <c r="V17" s="101">
        <f t="shared" si="1"/>
        <v>52428</v>
      </c>
      <c r="W17" s="112"/>
    </row>
    <row r="18" spans="1:23" ht="21" customHeight="1">
      <c r="A18" s="124" t="s">
        <v>199</v>
      </c>
      <c r="B18" s="119"/>
      <c r="D18" s="101">
        <v>0</v>
      </c>
      <c r="E18" s="120"/>
      <c r="F18" s="120">
        <v>0</v>
      </c>
      <c r="G18" s="120"/>
      <c r="H18" s="120">
        <v>421</v>
      </c>
      <c r="I18" s="120"/>
      <c r="J18" s="120">
        <v>0</v>
      </c>
      <c r="K18" s="120"/>
      <c r="L18" s="101">
        <v>0</v>
      </c>
      <c r="M18" s="101"/>
      <c r="N18" s="101">
        <v>0</v>
      </c>
      <c r="O18" s="120"/>
      <c r="P18" s="101">
        <v>0</v>
      </c>
      <c r="Q18" s="101"/>
      <c r="R18" s="101">
        <f t="shared" si="0"/>
        <v>421</v>
      </c>
      <c r="S18" s="101"/>
      <c r="T18" s="101">
        <v>0</v>
      </c>
      <c r="U18" s="101"/>
      <c r="V18" s="101">
        <f t="shared" si="1"/>
        <v>421</v>
      </c>
      <c r="W18" s="112"/>
    </row>
    <row r="19" spans="1:23" ht="21" customHeight="1">
      <c r="A19" s="124" t="s">
        <v>169</v>
      </c>
      <c r="B19" s="119"/>
      <c r="D19" s="101">
        <v>0</v>
      </c>
      <c r="E19" s="120"/>
      <c r="F19" s="120">
        <v>0</v>
      </c>
      <c r="G19" s="120"/>
      <c r="H19" s="120">
        <v>0</v>
      </c>
      <c r="I19" s="120"/>
      <c r="J19" s="120">
        <v>0</v>
      </c>
      <c r="K19" s="120"/>
      <c r="L19" s="101">
        <v>0</v>
      </c>
      <c r="M19" s="101"/>
      <c r="N19" s="101">
        <v>0</v>
      </c>
      <c r="O19" s="120"/>
      <c r="P19" s="101">
        <v>0</v>
      </c>
      <c r="Q19" s="101"/>
      <c r="R19" s="101">
        <f>SUM(D19:P19)</f>
        <v>0</v>
      </c>
      <c r="S19" s="101"/>
      <c r="T19" s="101">
        <v>-6000</v>
      </c>
      <c r="U19" s="101"/>
      <c r="V19" s="101">
        <f>SUM(R19:T19)</f>
        <v>-6000</v>
      </c>
      <c r="W19" s="112"/>
    </row>
    <row r="20" spans="1:23" ht="21" customHeight="1">
      <c r="A20" s="124" t="s">
        <v>170</v>
      </c>
      <c r="B20" s="119"/>
      <c r="D20" s="101"/>
      <c r="E20" s="120"/>
      <c r="F20" s="120"/>
      <c r="G20" s="120"/>
      <c r="H20" s="120"/>
      <c r="I20" s="120"/>
      <c r="J20" s="120"/>
      <c r="K20" s="120"/>
      <c r="L20" s="101"/>
      <c r="M20" s="101"/>
      <c r="N20" s="101"/>
      <c r="O20" s="120"/>
      <c r="P20" s="101"/>
      <c r="Q20" s="101"/>
      <c r="R20" s="101"/>
      <c r="S20" s="101"/>
      <c r="T20" s="101"/>
      <c r="U20" s="101"/>
      <c r="V20" s="101"/>
      <c r="W20" s="112"/>
    </row>
    <row r="21" spans="1:23" ht="21" customHeight="1">
      <c r="A21" s="124" t="s">
        <v>171</v>
      </c>
      <c r="B21" s="119"/>
      <c r="D21" s="101">
        <v>0</v>
      </c>
      <c r="E21" s="120"/>
      <c r="F21" s="120">
        <v>0</v>
      </c>
      <c r="G21" s="120"/>
      <c r="H21" s="120">
        <v>0</v>
      </c>
      <c r="I21" s="120"/>
      <c r="J21" s="120">
        <v>0</v>
      </c>
      <c r="K21" s="120"/>
      <c r="L21" s="101">
        <v>0</v>
      </c>
      <c r="M21" s="101"/>
      <c r="N21" s="101">
        <v>1284</v>
      </c>
      <c r="O21" s="120"/>
      <c r="P21" s="101">
        <f>-N21</f>
        <v>-1284</v>
      </c>
      <c r="Q21" s="101"/>
      <c r="R21" s="101">
        <f>SUM(D21:P21)</f>
        <v>0</v>
      </c>
      <c r="S21" s="101"/>
      <c r="T21" s="101">
        <v>0</v>
      </c>
      <c r="U21" s="101"/>
      <c r="V21" s="101">
        <f>SUM(R21:T21)</f>
        <v>0</v>
      </c>
      <c r="W21" s="112"/>
    </row>
    <row r="22" spans="1:23" ht="21" customHeight="1" thickBot="1">
      <c r="A22" s="98" t="s">
        <v>221</v>
      </c>
      <c r="B22" s="119"/>
      <c r="D22" s="125">
        <f>SUM(D12,D15:D21)</f>
        <v>654646</v>
      </c>
      <c r="E22" s="126"/>
      <c r="F22" s="125">
        <f>SUM(F12,F15:F21)</f>
        <v>2172998</v>
      </c>
      <c r="G22" s="126"/>
      <c r="H22" s="125">
        <f>SUM(H12,H15:H21)</f>
        <v>4970</v>
      </c>
      <c r="I22" s="126"/>
      <c r="J22" s="125">
        <f>SUM(J12,J15:J21)</f>
        <v>0</v>
      </c>
      <c r="K22" s="126"/>
      <c r="L22" s="125">
        <f>SUM(L12,L15:L21)</f>
        <v>8435</v>
      </c>
      <c r="M22" s="101"/>
      <c r="N22" s="125">
        <f>SUM(N12,N15:N21)</f>
        <v>4526</v>
      </c>
      <c r="O22" s="126"/>
      <c r="P22" s="125">
        <f>SUM(P12,P15:P21)</f>
        <v>101069</v>
      </c>
      <c r="Q22" s="101"/>
      <c r="R22" s="125">
        <f>SUM(R12,R15:R21)</f>
        <v>2946644</v>
      </c>
      <c r="S22" s="101"/>
      <c r="T22" s="125">
        <f>SUM(T12,T15:T21)</f>
        <v>800150</v>
      </c>
      <c r="U22" s="126"/>
      <c r="V22" s="125">
        <f>SUM(V12,V15:V21)</f>
        <v>3746794</v>
      </c>
      <c r="W22" s="112"/>
    </row>
    <row r="23" spans="1:23" ht="21" customHeight="1" thickTop="1">
      <c r="A23" s="98"/>
      <c r="B23" s="120"/>
      <c r="D23" s="101"/>
      <c r="E23" s="126"/>
      <c r="F23" s="126"/>
      <c r="G23" s="126"/>
      <c r="H23" s="126"/>
      <c r="I23" s="126"/>
      <c r="J23" s="126"/>
      <c r="K23" s="126"/>
      <c r="L23" s="101"/>
      <c r="M23" s="101"/>
      <c r="N23" s="101"/>
      <c r="O23" s="126"/>
      <c r="P23" s="101"/>
      <c r="Q23" s="101"/>
      <c r="R23" s="101"/>
      <c r="S23" s="101"/>
      <c r="T23" s="101"/>
      <c r="U23" s="101"/>
      <c r="V23" s="101"/>
      <c r="W23" s="112"/>
    </row>
    <row r="24" spans="1:23" ht="21" customHeight="1">
      <c r="A24" s="98" t="s">
        <v>192</v>
      </c>
      <c r="B24" s="101"/>
      <c r="D24" s="101">
        <v>655526</v>
      </c>
      <c r="E24" s="120"/>
      <c r="F24" s="120">
        <v>2175793</v>
      </c>
      <c r="G24" s="120"/>
      <c r="H24" s="120">
        <v>2228</v>
      </c>
      <c r="I24" s="120"/>
      <c r="J24" s="120">
        <v>164010</v>
      </c>
      <c r="K24" s="120"/>
      <c r="L24" s="101">
        <v>12955</v>
      </c>
      <c r="M24" s="101"/>
      <c r="N24" s="101">
        <v>4800</v>
      </c>
      <c r="O24" s="120"/>
      <c r="P24" s="101">
        <v>118380</v>
      </c>
      <c r="Q24" s="101"/>
      <c r="R24" s="101">
        <f>SUM(D24:P24)</f>
        <v>3133692</v>
      </c>
      <c r="S24" s="101"/>
      <c r="T24" s="101">
        <v>825096</v>
      </c>
      <c r="U24" s="101"/>
      <c r="V24" s="101">
        <f>SUM(R24:T24)</f>
        <v>3958788</v>
      </c>
      <c r="W24" s="112"/>
    </row>
    <row r="25" spans="1:23" ht="21" customHeight="1">
      <c r="A25" s="121" t="s">
        <v>78</v>
      </c>
      <c r="B25" s="101"/>
      <c r="D25" s="120">
        <v>0</v>
      </c>
      <c r="E25" s="101"/>
      <c r="F25" s="101">
        <v>0</v>
      </c>
      <c r="G25" s="101"/>
      <c r="H25" s="101">
        <v>0</v>
      </c>
      <c r="I25" s="101"/>
      <c r="J25" s="101">
        <v>0</v>
      </c>
      <c r="K25" s="101"/>
      <c r="L25" s="120">
        <v>0</v>
      </c>
      <c r="M25" s="120"/>
      <c r="N25" s="120">
        <v>0</v>
      </c>
      <c r="O25" s="101"/>
      <c r="P25" s="101">
        <f>PL9M!D48</f>
        <v>3091667</v>
      </c>
      <c r="Q25" s="101"/>
      <c r="R25" s="101">
        <f t="shared" ref="R25:R42" si="2">SUM(D25:P25)</f>
        <v>3091667</v>
      </c>
      <c r="S25" s="101"/>
      <c r="T25" s="101">
        <f>PL9M!D49</f>
        <v>4564</v>
      </c>
      <c r="U25" s="101"/>
      <c r="V25" s="101">
        <f>SUM(R25:T25)</f>
        <v>3096231</v>
      </c>
      <c r="W25" s="112"/>
    </row>
    <row r="26" spans="1:23" ht="21" customHeight="1">
      <c r="A26" s="121" t="s">
        <v>71</v>
      </c>
      <c r="B26" s="101"/>
      <c r="D26" s="122">
        <v>0</v>
      </c>
      <c r="E26" s="101"/>
      <c r="F26" s="123">
        <v>0</v>
      </c>
      <c r="G26" s="101"/>
      <c r="H26" s="123">
        <v>0</v>
      </c>
      <c r="I26" s="101"/>
      <c r="J26" s="123">
        <v>0</v>
      </c>
      <c r="K26" s="101"/>
      <c r="L26" s="122">
        <v>0</v>
      </c>
      <c r="M26" s="120"/>
      <c r="N26" s="122">
        <v>0</v>
      </c>
      <c r="O26" s="101"/>
      <c r="P26" s="122">
        <v>0</v>
      </c>
      <c r="Q26" s="101"/>
      <c r="R26" s="123">
        <f>SUM(D26:P26)</f>
        <v>0</v>
      </c>
      <c r="S26" s="101"/>
      <c r="T26" s="122">
        <v>0</v>
      </c>
      <c r="U26" s="101"/>
      <c r="V26" s="123">
        <f>SUM(R26:T26)</f>
        <v>0</v>
      </c>
      <c r="W26" s="112"/>
    </row>
    <row r="27" spans="1:23" ht="21" customHeight="1">
      <c r="A27" s="121" t="s">
        <v>70</v>
      </c>
      <c r="B27" s="101"/>
      <c r="D27" s="120">
        <f>SUM(D25:D26)</f>
        <v>0</v>
      </c>
      <c r="E27" s="101"/>
      <c r="F27" s="120">
        <f>SUM(F25:F26)</f>
        <v>0</v>
      </c>
      <c r="G27" s="101"/>
      <c r="H27" s="120">
        <f>SUM(H25:H26)</f>
        <v>0</v>
      </c>
      <c r="I27" s="101"/>
      <c r="J27" s="120">
        <f>SUM(J25:J26)</f>
        <v>0</v>
      </c>
      <c r="K27" s="101"/>
      <c r="L27" s="120">
        <f>SUM(L25:L26)</f>
        <v>0</v>
      </c>
      <c r="M27" s="120"/>
      <c r="N27" s="120">
        <f>SUM(N25:N26)</f>
        <v>0</v>
      </c>
      <c r="O27" s="101"/>
      <c r="P27" s="120">
        <f>SUM(P25:P26)</f>
        <v>3091667</v>
      </c>
      <c r="Q27" s="120"/>
      <c r="R27" s="120">
        <f>SUM(R25:R26)</f>
        <v>3091667</v>
      </c>
      <c r="S27" s="120"/>
      <c r="T27" s="120">
        <f>SUM(T25:T26)</f>
        <v>4564</v>
      </c>
      <c r="U27" s="101"/>
      <c r="V27" s="120">
        <f>SUM(V25:V26)</f>
        <v>3096231</v>
      </c>
      <c r="W27" s="112"/>
    </row>
    <row r="28" spans="1:23" ht="21" customHeight="1">
      <c r="A28" s="121" t="s">
        <v>208</v>
      </c>
      <c r="B28" s="101"/>
      <c r="D28" s="101">
        <v>0</v>
      </c>
      <c r="E28" s="120"/>
      <c r="F28" s="120">
        <v>0</v>
      </c>
      <c r="G28" s="120"/>
      <c r="H28" s="120">
        <v>0</v>
      </c>
      <c r="I28" s="120"/>
      <c r="J28" s="120">
        <v>0</v>
      </c>
      <c r="K28" s="120"/>
      <c r="L28" s="101">
        <v>0</v>
      </c>
      <c r="M28" s="101"/>
      <c r="N28" s="101">
        <v>0</v>
      </c>
      <c r="O28" s="101"/>
      <c r="P28" s="120">
        <v>0</v>
      </c>
      <c r="Q28" s="120"/>
      <c r="R28" s="101">
        <f t="shared" si="2"/>
        <v>0</v>
      </c>
      <c r="S28" s="120"/>
      <c r="T28" s="120">
        <v>-3179</v>
      </c>
      <c r="U28" s="101"/>
      <c r="V28" s="101">
        <f t="shared" ref="V28:V42" si="3">SUM(R28:T28)</f>
        <v>-3179</v>
      </c>
      <c r="W28" s="112"/>
    </row>
    <row r="29" spans="1:23" ht="21" customHeight="1">
      <c r="A29" s="121" t="s">
        <v>195</v>
      </c>
      <c r="B29" s="101"/>
      <c r="D29" s="120"/>
      <c r="E29" s="101"/>
      <c r="F29" s="120"/>
      <c r="G29" s="101"/>
      <c r="H29" s="120"/>
      <c r="I29" s="101"/>
      <c r="J29" s="120"/>
      <c r="K29" s="101"/>
      <c r="L29" s="120"/>
      <c r="M29" s="120"/>
      <c r="N29" s="120"/>
      <c r="O29" s="101"/>
      <c r="P29" s="120"/>
      <c r="Q29" s="120"/>
      <c r="R29" s="120"/>
      <c r="S29" s="120"/>
      <c r="T29" s="120"/>
      <c r="U29" s="101"/>
      <c r="V29" s="120"/>
      <c r="W29" s="112"/>
    </row>
    <row r="30" spans="1:23" ht="21" customHeight="1">
      <c r="A30" s="121" t="s">
        <v>196</v>
      </c>
      <c r="B30" s="101"/>
      <c r="D30" s="101">
        <v>0</v>
      </c>
      <c r="E30" s="120"/>
      <c r="F30" s="120">
        <v>0</v>
      </c>
      <c r="G30" s="120"/>
      <c r="H30" s="120">
        <v>0</v>
      </c>
      <c r="I30" s="120"/>
      <c r="J30" s="120">
        <v>166658</v>
      </c>
      <c r="K30" s="120"/>
      <c r="L30" s="101">
        <v>0</v>
      </c>
      <c r="M30" s="120"/>
      <c r="N30" s="120">
        <v>0</v>
      </c>
      <c r="O30" s="101"/>
      <c r="P30" s="120">
        <v>0</v>
      </c>
      <c r="Q30" s="120"/>
      <c r="R30" s="101">
        <f t="shared" si="2"/>
        <v>166658</v>
      </c>
      <c r="S30" s="120"/>
      <c r="T30" s="101">
        <v>37471</v>
      </c>
      <c r="U30" s="101"/>
      <c r="V30" s="101">
        <f t="shared" si="3"/>
        <v>204129</v>
      </c>
      <c r="W30" s="112"/>
    </row>
    <row r="31" spans="1:23" ht="21" customHeight="1">
      <c r="A31" s="121" t="s">
        <v>227</v>
      </c>
      <c r="B31" s="101"/>
      <c r="D31" s="101">
        <v>498110</v>
      </c>
      <c r="E31" s="120"/>
      <c r="F31" s="120">
        <v>3750847</v>
      </c>
      <c r="G31" s="120"/>
      <c r="H31" s="120">
        <v>0</v>
      </c>
      <c r="I31" s="120"/>
      <c r="J31" s="120">
        <v>0</v>
      </c>
      <c r="K31" s="120"/>
      <c r="L31" s="101">
        <v>0</v>
      </c>
      <c r="M31" s="120"/>
      <c r="N31" s="120">
        <v>0</v>
      </c>
      <c r="O31" s="101"/>
      <c r="P31" s="120">
        <v>0</v>
      </c>
      <c r="Q31" s="120"/>
      <c r="R31" s="101">
        <f t="shared" si="2"/>
        <v>4248957</v>
      </c>
      <c r="S31" s="120"/>
      <c r="T31" s="101">
        <v>0</v>
      </c>
      <c r="U31" s="101"/>
      <c r="V31" s="101">
        <f t="shared" si="3"/>
        <v>4248957</v>
      </c>
      <c r="W31" s="112"/>
    </row>
    <row r="32" spans="1:23" ht="21" customHeight="1">
      <c r="A32" s="124" t="s">
        <v>262</v>
      </c>
      <c r="B32" s="101"/>
      <c r="D32" s="120"/>
      <c r="E32" s="101"/>
      <c r="F32" s="120"/>
      <c r="G32" s="101"/>
      <c r="H32" s="120"/>
      <c r="I32" s="101"/>
      <c r="J32" s="120"/>
      <c r="K32" s="101"/>
      <c r="L32" s="120"/>
      <c r="M32" s="120"/>
      <c r="N32" s="120"/>
      <c r="O32" s="101"/>
      <c r="P32" s="120"/>
      <c r="Q32" s="120"/>
      <c r="R32" s="120"/>
      <c r="S32" s="120"/>
      <c r="T32" s="120"/>
      <c r="U32" s="101"/>
      <c r="V32" s="120"/>
      <c r="W32" s="112"/>
    </row>
    <row r="33" spans="1:23" ht="21" customHeight="1">
      <c r="A33" s="95" t="s">
        <v>194</v>
      </c>
      <c r="B33" s="119"/>
      <c r="D33" s="101">
        <v>32339</v>
      </c>
      <c r="E33" s="120"/>
      <c r="F33" s="120">
        <v>129331</v>
      </c>
      <c r="G33" s="120"/>
      <c r="H33" s="120">
        <v>0</v>
      </c>
      <c r="I33" s="120"/>
      <c r="J33" s="120">
        <v>0</v>
      </c>
      <c r="K33" s="120"/>
      <c r="L33" s="101">
        <v>0</v>
      </c>
      <c r="M33" s="101"/>
      <c r="N33" s="101">
        <v>0</v>
      </c>
      <c r="O33" s="120"/>
      <c r="P33" s="101">
        <v>0</v>
      </c>
      <c r="Q33" s="101"/>
      <c r="R33" s="101">
        <f t="shared" si="2"/>
        <v>161670</v>
      </c>
      <c r="S33" s="101"/>
      <c r="T33" s="101">
        <v>0</v>
      </c>
      <c r="U33" s="101"/>
      <c r="V33" s="101">
        <f t="shared" si="3"/>
        <v>161670</v>
      </c>
      <c r="W33" s="112"/>
    </row>
    <row r="34" spans="1:23" ht="21" customHeight="1">
      <c r="A34" s="124" t="s">
        <v>206</v>
      </c>
      <c r="B34" s="119"/>
      <c r="D34" s="101">
        <v>0</v>
      </c>
      <c r="E34" s="120"/>
      <c r="F34" s="120">
        <v>0</v>
      </c>
      <c r="G34" s="120"/>
      <c r="H34" s="120">
        <v>0</v>
      </c>
      <c r="I34" s="120"/>
      <c r="J34" s="120">
        <v>0</v>
      </c>
      <c r="K34" s="120"/>
      <c r="L34" s="101">
        <v>0</v>
      </c>
      <c r="M34" s="101"/>
      <c r="N34" s="101">
        <v>0</v>
      </c>
      <c r="O34" s="120"/>
      <c r="P34" s="101">
        <v>-123814</v>
      </c>
      <c r="Q34" s="101"/>
      <c r="R34" s="101">
        <f t="shared" si="2"/>
        <v>-123814</v>
      </c>
      <c r="S34" s="101"/>
      <c r="T34" s="101">
        <v>0</v>
      </c>
      <c r="U34" s="101"/>
      <c r="V34" s="101">
        <f t="shared" si="3"/>
        <v>-123814</v>
      </c>
      <c r="W34" s="112"/>
    </row>
    <row r="35" spans="1:23" ht="21" customHeight="1">
      <c r="A35" s="121" t="s">
        <v>67</v>
      </c>
      <c r="B35" s="119"/>
      <c r="D35" s="101"/>
      <c r="E35" s="120"/>
      <c r="F35" s="120"/>
      <c r="G35" s="120"/>
      <c r="H35" s="120"/>
      <c r="I35" s="120"/>
      <c r="J35" s="120"/>
      <c r="K35" s="120"/>
      <c r="L35" s="101"/>
      <c r="M35" s="101"/>
      <c r="N35" s="101"/>
      <c r="O35" s="120"/>
      <c r="P35" s="101"/>
      <c r="Q35" s="101"/>
      <c r="R35" s="101"/>
      <c r="S35" s="101"/>
      <c r="T35" s="101"/>
      <c r="U35" s="101"/>
      <c r="V35" s="101"/>
      <c r="W35" s="112"/>
    </row>
    <row r="36" spans="1:23" ht="21" customHeight="1">
      <c r="A36" s="121" t="s">
        <v>68</v>
      </c>
      <c r="B36" s="119"/>
      <c r="D36" s="101">
        <v>0</v>
      </c>
      <c r="E36" s="120"/>
      <c r="F36" s="120">
        <v>0</v>
      </c>
      <c r="G36" s="120"/>
      <c r="H36" s="120">
        <v>0</v>
      </c>
      <c r="I36" s="120"/>
      <c r="J36" s="120">
        <v>0</v>
      </c>
      <c r="K36" s="120"/>
      <c r="L36" s="101">
        <v>0</v>
      </c>
      <c r="M36" s="101"/>
      <c r="N36" s="101">
        <v>479</v>
      </c>
      <c r="O36" s="120"/>
      <c r="P36" s="101">
        <f>-N36</f>
        <v>-479</v>
      </c>
      <c r="Q36" s="101"/>
      <c r="R36" s="101">
        <f t="shared" si="2"/>
        <v>0</v>
      </c>
      <c r="S36" s="101"/>
      <c r="T36" s="101">
        <v>0</v>
      </c>
      <c r="U36" s="101"/>
      <c r="V36" s="101">
        <f t="shared" si="3"/>
        <v>0</v>
      </c>
      <c r="W36" s="112"/>
    </row>
    <row r="37" spans="1:23" ht="21" customHeight="1">
      <c r="A37" s="121" t="s">
        <v>200</v>
      </c>
      <c r="B37" s="133"/>
      <c r="D37" s="101"/>
      <c r="E37" s="120"/>
      <c r="F37" s="120"/>
      <c r="G37" s="120"/>
      <c r="H37" s="120"/>
      <c r="I37" s="120"/>
      <c r="J37" s="120"/>
      <c r="K37" s="120"/>
      <c r="L37" s="101"/>
      <c r="M37" s="101"/>
      <c r="N37" s="101"/>
      <c r="O37" s="120"/>
      <c r="P37" s="101"/>
      <c r="Q37" s="101"/>
      <c r="R37" s="101"/>
      <c r="S37" s="101"/>
      <c r="T37" s="101"/>
      <c r="U37" s="101"/>
      <c r="V37" s="101"/>
      <c r="W37" s="112"/>
    </row>
    <row r="38" spans="1:23" ht="21" customHeight="1">
      <c r="A38" s="121" t="s">
        <v>201</v>
      </c>
      <c r="B38" s="133"/>
      <c r="D38" s="101"/>
      <c r="E38" s="120"/>
      <c r="F38" s="120"/>
      <c r="G38" s="120"/>
      <c r="H38" s="120"/>
      <c r="I38" s="120"/>
      <c r="J38" s="120"/>
      <c r="K38" s="120"/>
      <c r="L38" s="101"/>
      <c r="M38" s="101"/>
      <c r="N38" s="101"/>
      <c r="O38" s="120"/>
      <c r="P38" s="101"/>
      <c r="Q38" s="101"/>
      <c r="R38" s="101"/>
      <c r="S38" s="101"/>
      <c r="T38" s="101"/>
      <c r="U38" s="101"/>
      <c r="V38" s="101"/>
      <c r="W38" s="112"/>
    </row>
    <row r="39" spans="1:23" ht="21" customHeight="1">
      <c r="A39" s="95" t="s">
        <v>242</v>
      </c>
      <c r="B39" s="133"/>
      <c r="D39" s="101">
        <v>0</v>
      </c>
      <c r="E39" s="120"/>
      <c r="F39" s="120">
        <v>0</v>
      </c>
      <c r="G39" s="120"/>
      <c r="H39" s="120">
        <v>0</v>
      </c>
      <c r="I39" s="120"/>
      <c r="J39" s="120">
        <v>-330668</v>
      </c>
      <c r="K39" s="120"/>
      <c r="L39" s="101">
        <v>0</v>
      </c>
      <c r="M39" s="101"/>
      <c r="N39" s="101">
        <v>0</v>
      </c>
      <c r="O39" s="120"/>
      <c r="P39" s="101">
        <v>0</v>
      </c>
      <c r="Q39" s="101"/>
      <c r="R39" s="101">
        <f t="shared" si="2"/>
        <v>-330668</v>
      </c>
      <c r="S39" s="101"/>
      <c r="T39" s="101">
        <v>-58321</v>
      </c>
      <c r="U39" s="101"/>
      <c r="V39" s="101">
        <f t="shared" si="3"/>
        <v>-388989</v>
      </c>
      <c r="W39" s="112"/>
    </row>
    <row r="40" spans="1:23" ht="21" customHeight="1">
      <c r="A40" s="95" t="s">
        <v>253</v>
      </c>
      <c r="B40" s="133"/>
      <c r="W40" s="112"/>
    </row>
    <row r="41" spans="1:23" ht="21" customHeight="1">
      <c r="A41" s="95" t="s">
        <v>243</v>
      </c>
      <c r="B41" s="133"/>
      <c r="D41" s="101">
        <v>0</v>
      </c>
      <c r="E41" s="120"/>
      <c r="F41" s="101">
        <v>0</v>
      </c>
      <c r="G41" s="120"/>
      <c r="H41" s="101">
        <v>0</v>
      </c>
      <c r="I41" s="120"/>
      <c r="J41" s="120">
        <v>-3462121</v>
      </c>
      <c r="K41" s="120"/>
      <c r="L41" s="101">
        <v>0</v>
      </c>
      <c r="M41" s="101"/>
      <c r="N41" s="101">
        <v>0</v>
      </c>
      <c r="O41" s="120"/>
      <c r="P41" s="101">
        <v>0</v>
      </c>
      <c r="Q41" s="101"/>
      <c r="R41" s="101">
        <f>SUM(D41:P41)</f>
        <v>-3462121</v>
      </c>
      <c r="S41" s="101"/>
      <c r="T41" s="101">
        <v>-800880</v>
      </c>
      <c r="U41" s="101"/>
      <c r="V41" s="101">
        <f>SUM(R41:T41)</f>
        <v>-4263001</v>
      </c>
      <c r="W41" s="112"/>
    </row>
    <row r="42" spans="1:23" ht="21" customHeight="1">
      <c r="A42" s="95" t="s">
        <v>254</v>
      </c>
      <c r="B42" s="133"/>
      <c r="D42" s="101">
        <v>0</v>
      </c>
      <c r="E42" s="120"/>
      <c r="F42" s="101">
        <v>0</v>
      </c>
      <c r="G42" s="120"/>
      <c r="H42" s="101">
        <v>0</v>
      </c>
      <c r="I42" s="120"/>
      <c r="J42" s="120">
        <v>0</v>
      </c>
      <c r="K42" s="120"/>
      <c r="L42" s="101">
        <v>0</v>
      </c>
      <c r="M42" s="101"/>
      <c r="N42" s="101">
        <v>0</v>
      </c>
      <c r="O42" s="120"/>
      <c r="P42" s="101">
        <v>-27011</v>
      </c>
      <c r="Q42" s="101"/>
      <c r="R42" s="101">
        <f t="shared" si="2"/>
        <v>-27011</v>
      </c>
      <c r="S42" s="101"/>
      <c r="T42" s="101">
        <v>0</v>
      </c>
      <c r="U42" s="101"/>
      <c r="V42" s="101">
        <f t="shared" si="3"/>
        <v>-27011</v>
      </c>
      <c r="W42" s="112"/>
    </row>
    <row r="43" spans="1:23" ht="21" customHeight="1" thickBot="1">
      <c r="A43" s="98" t="s">
        <v>222</v>
      </c>
      <c r="B43" s="101"/>
      <c r="D43" s="125">
        <f>SUM(D24,D27:D41)</f>
        <v>1185975</v>
      </c>
      <c r="E43" s="126"/>
      <c r="F43" s="125">
        <f>SUM(F24,F27:F41)</f>
        <v>6055971</v>
      </c>
      <c r="G43" s="126"/>
      <c r="H43" s="125">
        <f>SUM(H24,H27:H41)</f>
        <v>2228</v>
      </c>
      <c r="I43" s="126"/>
      <c r="J43" s="125">
        <f>SUM(J24,J27:J41)</f>
        <v>-3462121</v>
      </c>
      <c r="K43" s="126"/>
      <c r="L43" s="125">
        <f>SUM(L24,L27:L41)</f>
        <v>12955</v>
      </c>
      <c r="M43" s="101"/>
      <c r="N43" s="125">
        <f>SUM(N24,N27:N41)</f>
        <v>5279</v>
      </c>
      <c r="O43" s="126"/>
      <c r="P43" s="125">
        <f>SUM(P24,P27:P42)</f>
        <v>3058743</v>
      </c>
      <c r="Q43" s="101"/>
      <c r="R43" s="125">
        <f>SUM(R24,R27:R42)</f>
        <v>6859030</v>
      </c>
      <c r="S43" s="101"/>
      <c r="T43" s="125">
        <f>SUM(T24,T27:T42)</f>
        <v>4751</v>
      </c>
      <c r="U43" s="126"/>
      <c r="V43" s="125">
        <f>SUM(V24,V27:V42)</f>
        <v>6863781</v>
      </c>
      <c r="W43" s="112"/>
    </row>
    <row r="44" spans="1:23" ht="21" customHeight="1" thickTop="1">
      <c r="D44" s="101">
        <f>SUM(D24-BS!F90)</f>
        <v>0</v>
      </c>
      <c r="E44" s="101"/>
      <c r="F44" s="101">
        <f>SUM(F24-BS!F91)</f>
        <v>0</v>
      </c>
      <c r="G44" s="101"/>
      <c r="H44" s="101">
        <f>SUM(H24-BS!F92)</f>
        <v>0</v>
      </c>
      <c r="I44" s="101"/>
      <c r="J44" s="101">
        <f>SUM(J24-BS!F94)</f>
        <v>0</v>
      </c>
      <c r="K44" s="101"/>
      <c r="L44" s="101">
        <f>SUM(L24-BS!F97)</f>
        <v>0</v>
      </c>
      <c r="M44" s="101"/>
      <c r="N44" s="101">
        <f>SUM(N24-BS!F98)</f>
        <v>0</v>
      </c>
      <c r="O44" s="101"/>
      <c r="P44" s="101">
        <f>SUM(P24-BS!F99)</f>
        <v>0</v>
      </c>
      <c r="Q44" s="101"/>
      <c r="R44" s="101">
        <f>SUM(R24-BS!F100)</f>
        <v>0</v>
      </c>
      <c r="S44" s="101"/>
      <c r="T44" s="101">
        <f>SUM(T24-BS!F101)</f>
        <v>0</v>
      </c>
      <c r="U44" s="101"/>
      <c r="V44" s="101">
        <f>SUM(V24-BS!F102)</f>
        <v>0</v>
      </c>
      <c r="W44" s="112"/>
    </row>
    <row r="45" spans="1:23" ht="21" customHeight="1">
      <c r="D45" s="101">
        <f>SUM(D43-BS!D90)</f>
        <v>0</v>
      </c>
      <c r="E45" s="101"/>
      <c r="F45" s="101">
        <f>SUM(F43-BS!D91)</f>
        <v>0</v>
      </c>
      <c r="G45" s="101"/>
      <c r="H45" s="101">
        <f>SUM(H43-BS!D92)</f>
        <v>0</v>
      </c>
      <c r="I45" s="101"/>
      <c r="J45" s="101">
        <f>+J43-BS!D94</f>
        <v>0</v>
      </c>
      <c r="K45" s="101"/>
      <c r="L45" s="101">
        <f>SUM(L43-BS!D97)</f>
        <v>0</v>
      </c>
      <c r="M45" s="101"/>
      <c r="N45" s="101">
        <f>SUM(N43-BS!D98)</f>
        <v>0</v>
      </c>
      <c r="O45" s="101"/>
      <c r="P45" s="101">
        <f>SUM(P43-BS!D99)</f>
        <v>0</v>
      </c>
      <c r="Q45" s="101"/>
      <c r="R45" s="101">
        <f>SUM(R43-BS!D100)</f>
        <v>0</v>
      </c>
      <c r="S45" s="101"/>
      <c r="T45" s="101">
        <f>SUM(T43-BS!D101)</f>
        <v>0</v>
      </c>
      <c r="U45" s="101"/>
      <c r="V45" s="101">
        <f>SUM(V43-BS!D102)</f>
        <v>0</v>
      </c>
      <c r="W45" s="112"/>
    </row>
    <row r="46" spans="1:23" ht="21" customHeight="1">
      <c r="A46" s="95" t="s">
        <v>24</v>
      </c>
    </row>
  </sheetData>
  <mergeCells count="4">
    <mergeCell ref="D7:R7"/>
    <mergeCell ref="D8:R8"/>
    <mergeCell ref="L9:P9"/>
    <mergeCell ref="L10:N10"/>
  </mergeCells>
  <printOptions horizontalCentered="1"/>
  <pageMargins left="0.23622047244094491" right="0.23622047244094491" top="0.41" bottom="0.43307086614173229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view="pageBreakPreview" topLeftCell="A11" zoomScaleNormal="115" zoomScaleSheetLayoutView="100" workbookViewId="0">
      <selection activeCell="D21" sqref="D21"/>
    </sheetView>
  </sheetViews>
  <sheetFormatPr defaultColWidth="9.375" defaultRowHeight="21" customHeight="1"/>
  <cols>
    <col min="1" max="1" width="34" style="37" customWidth="1"/>
    <col min="2" max="2" width="7.25" style="37" hidden="1" customWidth="1"/>
    <col min="3" max="3" width="1.5" style="37" customWidth="1"/>
    <col min="4" max="4" width="12" style="37" customWidth="1"/>
    <col min="5" max="5" width="1.5" style="37" customWidth="1"/>
    <col min="6" max="6" width="12" style="37" customWidth="1"/>
    <col min="7" max="7" width="1.5" style="37" customWidth="1"/>
    <col min="8" max="8" width="12" style="37" customWidth="1"/>
    <col min="9" max="9" width="1.5" style="37" customWidth="1"/>
    <col min="10" max="10" width="12" style="37" customWidth="1"/>
    <col min="11" max="11" width="1.5" style="37" customWidth="1"/>
    <col min="12" max="12" width="12" style="37" customWidth="1"/>
    <col min="13" max="13" width="1.5" style="37" customWidth="1"/>
    <col min="14" max="14" width="12" style="37" customWidth="1"/>
    <col min="15" max="15" width="1.125" style="37" customWidth="1"/>
    <col min="16" max="16384" width="9.375" style="37"/>
  </cols>
  <sheetData>
    <row r="1" spans="1:15" ht="21" customHeight="1">
      <c r="N1" s="7" t="s">
        <v>74</v>
      </c>
    </row>
    <row r="2" spans="1:15" s="38" customFormat="1" ht="21" customHeight="1">
      <c r="A2" s="1" t="s">
        <v>0</v>
      </c>
    </row>
    <row r="3" spans="1:15" s="38" customFormat="1" ht="21" customHeight="1">
      <c r="A3" s="38" t="s">
        <v>69</v>
      </c>
      <c r="D3" s="39"/>
      <c r="E3" s="39"/>
      <c r="F3" s="39"/>
      <c r="G3" s="39"/>
      <c r="H3" s="39"/>
      <c r="J3" s="39"/>
      <c r="K3" s="39"/>
      <c r="L3" s="39"/>
      <c r="M3" s="39"/>
      <c r="N3" s="39"/>
    </row>
    <row r="4" spans="1:15" s="38" customFormat="1" ht="21" customHeight="1">
      <c r="A4" s="5" t="s">
        <v>220</v>
      </c>
      <c r="D4" s="40"/>
      <c r="E4" s="40"/>
      <c r="F4" s="40"/>
      <c r="G4" s="40"/>
      <c r="H4" s="40"/>
      <c r="J4" s="40"/>
      <c r="K4" s="39"/>
      <c r="L4" s="40"/>
      <c r="M4" s="39"/>
      <c r="N4" s="39"/>
    </row>
    <row r="5" spans="1:15" ht="21" customHeight="1">
      <c r="A5" s="41"/>
      <c r="B5" s="42"/>
      <c r="C5" s="42"/>
      <c r="D5" s="43"/>
      <c r="E5" s="43"/>
      <c r="F5" s="43"/>
      <c r="G5" s="43"/>
      <c r="H5" s="43"/>
      <c r="I5" s="42"/>
      <c r="J5" s="43"/>
      <c r="K5" s="43"/>
      <c r="L5" s="43"/>
      <c r="M5" s="43"/>
      <c r="N5" s="7" t="s">
        <v>73</v>
      </c>
      <c r="O5" s="42"/>
    </row>
    <row r="6" spans="1:15" ht="21" customHeight="1">
      <c r="A6" s="41"/>
      <c r="B6" s="42"/>
      <c r="C6" s="42"/>
      <c r="D6" s="44" t="s">
        <v>3</v>
      </c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5" ht="21" customHeight="1">
      <c r="A7" s="41"/>
      <c r="B7" s="42"/>
      <c r="C7" s="42"/>
      <c r="D7" s="45"/>
      <c r="E7" s="45"/>
      <c r="F7" s="45"/>
      <c r="G7" s="45"/>
      <c r="H7" s="45" t="s">
        <v>54</v>
      </c>
      <c r="I7" s="45"/>
      <c r="J7" s="46"/>
      <c r="K7" s="46" t="s">
        <v>55</v>
      </c>
      <c r="L7" s="47"/>
      <c r="M7" s="48"/>
      <c r="N7" s="49"/>
    </row>
    <row r="8" spans="1:15" ht="21" customHeight="1">
      <c r="B8" s="49"/>
      <c r="C8" s="49"/>
      <c r="D8" s="50" t="s">
        <v>56</v>
      </c>
      <c r="E8" s="50"/>
      <c r="F8" s="49" t="s">
        <v>57</v>
      </c>
      <c r="G8" s="49"/>
      <c r="H8" s="49" t="s">
        <v>58</v>
      </c>
      <c r="I8" s="49"/>
      <c r="J8" s="50" t="s">
        <v>59</v>
      </c>
      <c r="K8" s="49"/>
      <c r="L8" s="50"/>
      <c r="M8" s="50"/>
      <c r="N8" s="50" t="s">
        <v>60</v>
      </c>
      <c r="O8" s="51"/>
    </row>
    <row r="9" spans="1:15" ht="21" customHeight="1">
      <c r="A9" s="38"/>
      <c r="B9" s="52" t="s">
        <v>4</v>
      </c>
      <c r="C9" s="49"/>
      <c r="D9" s="46" t="s">
        <v>61</v>
      </c>
      <c r="E9" s="45"/>
      <c r="F9" s="46" t="s">
        <v>62</v>
      </c>
      <c r="G9" s="49"/>
      <c r="H9" s="46" t="s">
        <v>63</v>
      </c>
      <c r="I9" s="49"/>
      <c r="J9" s="46" t="s">
        <v>64</v>
      </c>
      <c r="K9" s="49"/>
      <c r="L9" s="46" t="s">
        <v>65</v>
      </c>
      <c r="M9" s="45"/>
      <c r="N9" s="46" t="s">
        <v>66</v>
      </c>
      <c r="O9" s="48"/>
    </row>
    <row r="10" spans="1:15" ht="21" customHeight="1">
      <c r="A10" s="36" t="s">
        <v>167</v>
      </c>
      <c r="B10" s="53"/>
      <c r="C10" s="54"/>
      <c r="D10" s="55">
        <v>644160</v>
      </c>
      <c r="E10" s="40"/>
      <c r="F10" s="40">
        <v>2131056</v>
      </c>
      <c r="G10" s="40"/>
      <c r="H10" s="40">
        <v>4549</v>
      </c>
      <c r="I10" s="54"/>
      <c r="J10" s="55">
        <v>8435</v>
      </c>
      <c r="K10" s="54"/>
      <c r="L10" s="55">
        <v>73322</v>
      </c>
      <c r="M10" s="40"/>
      <c r="N10" s="40">
        <f>SUM(D10:L10)</f>
        <v>2861522</v>
      </c>
      <c r="O10" s="48"/>
    </row>
    <row r="11" spans="1:15" ht="21" customHeight="1">
      <c r="A11" s="56" t="s">
        <v>78</v>
      </c>
      <c r="B11" s="53"/>
      <c r="C11" s="40"/>
      <c r="D11" s="54">
        <v>0</v>
      </c>
      <c r="E11" s="54"/>
      <c r="F11" s="54">
        <v>0</v>
      </c>
      <c r="G11" s="54"/>
      <c r="H11" s="54">
        <v>0</v>
      </c>
      <c r="I11" s="40"/>
      <c r="J11" s="54">
        <v>0</v>
      </c>
      <c r="K11" s="40"/>
      <c r="L11" s="40">
        <v>57453</v>
      </c>
      <c r="M11" s="40"/>
      <c r="N11" s="40">
        <f>SUM(D11:L11)</f>
        <v>57453</v>
      </c>
      <c r="O11" s="48"/>
    </row>
    <row r="12" spans="1:15" ht="21" customHeight="1">
      <c r="A12" s="56" t="s">
        <v>71</v>
      </c>
      <c r="B12" s="53"/>
      <c r="C12" s="40"/>
      <c r="D12" s="59">
        <v>0</v>
      </c>
      <c r="E12" s="54"/>
      <c r="F12" s="59">
        <v>0</v>
      </c>
      <c r="G12" s="54"/>
      <c r="H12" s="59">
        <v>0</v>
      </c>
      <c r="I12" s="40"/>
      <c r="J12" s="59">
        <v>0</v>
      </c>
      <c r="K12" s="40"/>
      <c r="L12" s="59">
        <v>0</v>
      </c>
      <c r="M12" s="40"/>
      <c r="N12" s="60">
        <f>SUM(D12:L12)</f>
        <v>0</v>
      </c>
      <c r="O12" s="48"/>
    </row>
    <row r="13" spans="1:15" ht="21" customHeight="1">
      <c r="A13" s="56" t="s">
        <v>70</v>
      </c>
      <c r="B13" s="53"/>
      <c r="D13" s="54">
        <f>SUM(D11:D12)</f>
        <v>0</v>
      </c>
      <c r="E13" s="40"/>
      <c r="F13" s="54">
        <f>SUM(F11:F12)</f>
        <v>0</v>
      </c>
      <c r="G13" s="40"/>
      <c r="H13" s="54">
        <f>SUM(H11:H12)</f>
        <v>0</v>
      </c>
      <c r="I13" s="40"/>
      <c r="J13" s="54">
        <f>SUM(J11:J12)</f>
        <v>0</v>
      </c>
      <c r="K13" s="40"/>
      <c r="L13" s="54">
        <f>SUM(L11:L12)</f>
        <v>57453</v>
      </c>
      <c r="M13" s="40"/>
      <c r="N13" s="54">
        <f>SUM(N11:N12)</f>
        <v>57453</v>
      </c>
      <c r="O13" s="48"/>
    </row>
    <row r="14" spans="1:15" ht="21" customHeight="1">
      <c r="A14" s="56" t="s">
        <v>262</v>
      </c>
      <c r="B14" s="53"/>
      <c r="D14" s="54"/>
      <c r="E14" s="40"/>
      <c r="F14" s="54"/>
      <c r="G14" s="40"/>
      <c r="H14" s="54"/>
      <c r="I14" s="40"/>
      <c r="J14" s="54"/>
      <c r="K14" s="40"/>
      <c r="L14" s="54"/>
      <c r="M14" s="40"/>
      <c r="N14" s="54"/>
      <c r="O14" s="48"/>
    </row>
    <row r="15" spans="1:15" ht="21" customHeight="1">
      <c r="A15" s="56" t="s">
        <v>194</v>
      </c>
      <c r="B15" s="53"/>
      <c r="D15" s="54">
        <v>10486</v>
      </c>
      <c r="E15" s="40"/>
      <c r="F15" s="54">
        <v>41942</v>
      </c>
      <c r="G15" s="40"/>
      <c r="H15" s="54">
        <v>0</v>
      </c>
      <c r="I15" s="40"/>
      <c r="J15" s="54">
        <v>0</v>
      </c>
      <c r="K15" s="40"/>
      <c r="L15" s="54">
        <v>0</v>
      </c>
      <c r="M15" s="40"/>
      <c r="N15" s="40">
        <f>SUM(D15:L15)</f>
        <v>52428</v>
      </c>
      <c r="O15" s="48"/>
    </row>
    <row r="16" spans="1:15" ht="21" customHeight="1">
      <c r="A16" s="56" t="s">
        <v>199</v>
      </c>
      <c r="B16" s="53"/>
      <c r="D16" s="40">
        <v>0</v>
      </c>
      <c r="E16" s="40"/>
      <c r="F16" s="40">
        <v>0</v>
      </c>
      <c r="G16" s="40"/>
      <c r="H16" s="40">
        <v>421</v>
      </c>
      <c r="I16" s="40"/>
      <c r="J16" s="54">
        <v>0</v>
      </c>
      <c r="K16" s="40"/>
      <c r="L16" s="54">
        <v>0</v>
      </c>
      <c r="M16" s="40"/>
      <c r="N16" s="40">
        <f>SUM(D16:L16)</f>
        <v>421</v>
      </c>
      <c r="O16" s="48"/>
    </row>
    <row r="17" spans="1:15" ht="21" customHeight="1" thickBot="1">
      <c r="A17" s="38" t="s">
        <v>221</v>
      </c>
      <c r="B17" s="53"/>
      <c r="C17" s="31"/>
      <c r="D17" s="57">
        <f>SUM(D10,D13:D16)</f>
        <v>654646</v>
      </c>
      <c r="E17" s="31"/>
      <c r="F17" s="57">
        <f>SUM(F10,F13:F16)</f>
        <v>2172998</v>
      </c>
      <c r="G17" s="31"/>
      <c r="H17" s="57">
        <f>SUM(H10,H13:H16)</f>
        <v>4970</v>
      </c>
      <c r="I17" s="31"/>
      <c r="J17" s="57">
        <f>SUM(J10,J13:J16)</f>
        <v>8435</v>
      </c>
      <c r="K17" s="31"/>
      <c r="L17" s="57">
        <f>SUM(L10,L13:L16)</f>
        <v>130775</v>
      </c>
      <c r="M17" s="31"/>
      <c r="N17" s="57">
        <f>SUM(N10,N13:N16)</f>
        <v>2971824</v>
      </c>
      <c r="O17" s="48"/>
    </row>
    <row r="18" spans="1:15" ht="21" customHeight="1" thickTop="1">
      <c r="A18" s="38"/>
      <c r="B18" s="54"/>
      <c r="C18" s="31"/>
      <c r="D18" s="40"/>
      <c r="E18" s="40"/>
      <c r="F18" s="40"/>
      <c r="G18" s="40"/>
      <c r="H18" s="40"/>
      <c r="I18" s="31"/>
      <c r="J18" s="40"/>
      <c r="K18" s="31"/>
      <c r="L18" s="40"/>
      <c r="M18" s="40"/>
      <c r="N18" s="40"/>
      <c r="O18" s="48"/>
    </row>
    <row r="19" spans="1:15" ht="21" customHeight="1">
      <c r="A19" s="36" t="s">
        <v>192</v>
      </c>
      <c r="B19" s="40"/>
      <c r="C19" s="54"/>
      <c r="D19" s="40">
        <v>655526</v>
      </c>
      <c r="E19" s="40"/>
      <c r="F19" s="40">
        <v>2175793</v>
      </c>
      <c r="G19" s="40"/>
      <c r="H19" s="40">
        <v>2228</v>
      </c>
      <c r="I19" s="54"/>
      <c r="J19" s="40">
        <v>12955</v>
      </c>
      <c r="K19" s="54"/>
      <c r="L19" s="40">
        <v>158946</v>
      </c>
      <c r="M19" s="40"/>
      <c r="N19" s="40">
        <f>SUM(D19:L19)</f>
        <v>3005448</v>
      </c>
      <c r="O19" s="48"/>
    </row>
    <row r="20" spans="1:15" ht="21" customHeight="1">
      <c r="A20" s="56" t="s">
        <v>78</v>
      </c>
      <c r="B20" s="40"/>
      <c r="C20" s="40"/>
      <c r="D20" s="54">
        <v>0</v>
      </c>
      <c r="E20" s="54"/>
      <c r="F20" s="54">
        <v>0</v>
      </c>
      <c r="G20" s="54"/>
      <c r="H20" s="54">
        <v>0</v>
      </c>
      <c r="I20" s="40"/>
      <c r="J20" s="54">
        <v>0</v>
      </c>
      <c r="K20" s="40"/>
      <c r="L20" s="40">
        <f>PL9M!H32</f>
        <v>48783</v>
      </c>
      <c r="M20" s="40"/>
      <c r="N20" s="40">
        <f>SUM(D20:L20)</f>
        <v>48783</v>
      </c>
      <c r="O20" s="48"/>
    </row>
    <row r="21" spans="1:15" ht="21" customHeight="1">
      <c r="A21" s="56" t="s">
        <v>71</v>
      </c>
      <c r="B21" s="40"/>
      <c r="C21" s="40"/>
      <c r="D21" s="59">
        <v>0</v>
      </c>
      <c r="E21" s="40"/>
      <c r="F21" s="59">
        <v>0</v>
      </c>
      <c r="G21" s="40"/>
      <c r="H21" s="59">
        <v>0</v>
      </c>
      <c r="I21" s="40"/>
      <c r="J21" s="59">
        <v>0</v>
      </c>
      <c r="K21" s="40"/>
      <c r="L21" s="59">
        <v>0</v>
      </c>
      <c r="M21" s="40"/>
      <c r="N21" s="60">
        <f>SUM(D21:L21)</f>
        <v>0</v>
      </c>
      <c r="O21" s="48"/>
    </row>
    <row r="22" spans="1:15" ht="21" customHeight="1">
      <c r="A22" s="56" t="s">
        <v>70</v>
      </c>
      <c r="B22" s="40"/>
      <c r="C22" s="40"/>
      <c r="D22" s="54">
        <f>SUM(D20:D21)</f>
        <v>0</v>
      </c>
      <c r="E22" s="40"/>
      <c r="F22" s="54">
        <f>SUM(F20:F21)</f>
        <v>0</v>
      </c>
      <c r="G22" s="40"/>
      <c r="H22" s="54">
        <f>SUM(H20:H21)</f>
        <v>0</v>
      </c>
      <c r="I22" s="40"/>
      <c r="J22" s="54">
        <f>SUM(J20:J21)</f>
        <v>0</v>
      </c>
      <c r="K22" s="40"/>
      <c r="L22" s="54">
        <f>SUM(L20:L21)</f>
        <v>48783</v>
      </c>
      <c r="M22" s="40"/>
      <c r="N22" s="54">
        <f>SUM(N20:N21)</f>
        <v>48783</v>
      </c>
      <c r="O22" s="48"/>
    </row>
    <row r="23" spans="1:15" ht="21" customHeight="1">
      <c r="A23" s="56" t="s">
        <v>227</v>
      </c>
      <c r="B23" s="40"/>
      <c r="C23" s="40"/>
      <c r="D23" s="54">
        <v>498110</v>
      </c>
      <c r="E23" s="40"/>
      <c r="F23" s="54">
        <v>3750847</v>
      </c>
      <c r="G23" s="40"/>
      <c r="H23" s="54">
        <v>0</v>
      </c>
      <c r="I23" s="40"/>
      <c r="J23" s="54">
        <v>0</v>
      </c>
      <c r="K23" s="40"/>
      <c r="L23" s="54">
        <v>0</v>
      </c>
      <c r="M23" s="40"/>
      <c r="N23" s="40">
        <f>SUM(D23:L23)</f>
        <v>4248957</v>
      </c>
      <c r="O23" s="48"/>
    </row>
    <row r="24" spans="1:15" ht="21" customHeight="1">
      <c r="A24" s="35" t="s">
        <v>262</v>
      </c>
      <c r="B24" s="40"/>
      <c r="C24" s="40"/>
      <c r="D24" s="54"/>
      <c r="E24" s="40"/>
      <c r="F24" s="54"/>
      <c r="G24" s="40"/>
      <c r="H24" s="54"/>
      <c r="I24" s="40"/>
      <c r="J24" s="54"/>
      <c r="K24" s="40"/>
      <c r="L24" s="54"/>
      <c r="M24" s="40"/>
      <c r="N24" s="54"/>
      <c r="O24" s="48"/>
    </row>
    <row r="25" spans="1:15" ht="21" customHeight="1">
      <c r="A25" s="37" t="s">
        <v>194</v>
      </c>
      <c r="B25" s="53">
        <v>22</v>
      </c>
      <c r="C25" s="54"/>
      <c r="D25" s="40">
        <v>32339</v>
      </c>
      <c r="E25" s="40"/>
      <c r="F25" s="40">
        <v>129331</v>
      </c>
      <c r="G25" s="40"/>
      <c r="H25" s="40">
        <v>0</v>
      </c>
      <c r="I25" s="54"/>
      <c r="J25" s="40">
        <v>0</v>
      </c>
      <c r="K25" s="54"/>
      <c r="L25" s="40">
        <v>0</v>
      </c>
      <c r="M25" s="40"/>
      <c r="N25" s="40">
        <f>SUM(D25:L25)</f>
        <v>161670</v>
      </c>
      <c r="O25" s="48"/>
    </row>
    <row r="26" spans="1:15" ht="21" customHeight="1">
      <c r="A26" s="37" t="s">
        <v>206</v>
      </c>
      <c r="B26" s="53"/>
      <c r="C26" s="54"/>
      <c r="D26" s="40">
        <v>0</v>
      </c>
      <c r="E26" s="40"/>
      <c r="F26" s="40">
        <v>0</v>
      </c>
      <c r="G26" s="40"/>
      <c r="H26" s="40">
        <v>0</v>
      </c>
      <c r="I26" s="54"/>
      <c r="J26" s="40">
        <v>0</v>
      </c>
      <c r="K26" s="54"/>
      <c r="L26" s="40">
        <v>-123814</v>
      </c>
      <c r="M26" s="40"/>
      <c r="N26" s="40">
        <f>SUM(D26:L26)</f>
        <v>-123814</v>
      </c>
      <c r="O26" s="48"/>
    </row>
    <row r="27" spans="1:15" ht="21" customHeight="1" thickBot="1">
      <c r="A27" s="38" t="s">
        <v>222</v>
      </c>
      <c r="B27" s="31"/>
      <c r="C27" s="31"/>
      <c r="D27" s="57">
        <f>SUM(D19,D22:D26)</f>
        <v>1185975</v>
      </c>
      <c r="E27" s="40"/>
      <c r="F27" s="57">
        <f>SUM(F19,F22:F26)</f>
        <v>6055971</v>
      </c>
      <c r="G27" s="40"/>
      <c r="H27" s="57">
        <f>SUM(H19,H22:H26)</f>
        <v>2228</v>
      </c>
      <c r="I27" s="40"/>
      <c r="J27" s="57">
        <f>SUM(J19,J22:J26)</f>
        <v>12955</v>
      </c>
      <c r="K27" s="40"/>
      <c r="L27" s="57">
        <f>SUM(L19,L22:L26)</f>
        <v>83915</v>
      </c>
      <c r="M27" s="40"/>
      <c r="N27" s="57">
        <f>SUM(N19,N22:N26)</f>
        <v>7341044</v>
      </c>
      <c r="O27" s="48"/>
    </row>
    <row r="28" spans="1:15" ht="21" customHeight="1" thickTop="1">
      <c r="B28" s="40"/>
      <c r="C28" s="40"/>
      <c r="D28" s="40">
        <f>SUM(D19-BS!J90)</f>
        <v>0</v>
      </c>
      <c r="E28" s="40"/>
      <c r="F28" s="40">
        <f>SUM(F19-BS!J91)</f>
        <v>0</v>
      </c>
      <c r="G28" s="40"/>
      <c r="H28" s="40">
        <f>SUM(H19-BS!J92)</f>
        <v>0</v>
      </c>
      <c r="I28" s="40"/>
      <c r="J28" s="40">
        <f>SUM(J19-BS!J97)</f>
        <v>0</v>
      </c>
      <c r="K28" s="40"/>
      <c r="L28" s="40">
        <f>SUM(L19-BS!J99)</f>
        <v>0</v>
      </c>
      <c r="M28" s="40"/>
      <c r="N28" s="40">
        <f>SUM(N19-BS!J102)</f>
        <v>0</v>
      </c>
      <c r="O28" s="48"/>
    </row>
    <row r="29" spans="1:15" ht="21" customHeight="1">
      <c r="B29" s="40"/>
      <c r="C29" s="40"/>
      <c r="D29" s="40">
        <f>SUM(D27-BS!H90)</f>
        <v>0</v>
      </c>
      <c r="E29" s="40"/>
      <c r="F29" s="40">
        <f>SUM(F27-BS!H91)</f>
        <v>0</v>
      </c>
      <c r="G29" s="40"/>
      <c r="H29" s="40">
        <f>SUM(H27-BS!H92)</f>
        <v>0</v>
      </c>
      <c r="I29" s="40"/>
      <c r="J29" s="40">
        <f>SUM(J27-BS!H97)</f>
        <v>0</v>
      </c>
      <c r="K29" s="40"/>
      <c r="L29" s="40">
        <f>SUM(L27-BS!H99)</f>
        <v>0</v>
      </c>
      <c r="M29" s="40"/>
      <c r="N29" s="40">
        <f>SUM(N27-BS!H100)</f>
        <v>0</v>
      </c>
      <c r="O29" s="48"/>
    </row>
    <row r="30" spans="1:15" ht="21" customHeight="1">
      <c r="A30" s="37" t="s">
        <v>24</v>
      </c>
      <c r="B30" s="40"/>
      <c r="C30" s="40"/>
    </row>
  </sheetData>
  <printOptions horizontalCentered="1"/>
  <pageMargins left="0.23622047244094491" right="0.23622047244094491" top="0.55000000000000004" bottom="0.39" header="0.31496062992125984" footer="0.31496062992125984"/>
  <pageSetup paperSize="9" scale="83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DA558-8644-4B3F-A695-F65B3C64ADEE}">
  <dimension ref="A1:M121"/>
  <sheetViews>
    <sheetView showGridLines="0" topLeftCell="A91" zoomScale="115" zoomScaleNormal="115" zoomScaleSheetLayoutView="120" workbookViewId="0">
      <selection activeCell="A64" sqref="A64:XFD64"/>
    </sheetView>
  </sheetViews>
  <sheetFormatPr defaultColWidth="9.375" defaultRowHeight="21" customHeight="1"/>
  <cols>
    <col min="1" max="1" width="38.25" style="8" customWidth="1"/>
    <col min="2" max="2" width="8.375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2.625" style="8" customWidth="1"/>
    <col min="13" max="13" width="10.125" style="8" bestFit="1" customWidth="1"/>
    <col min="14" max="14" width="2.625" style="8" customWidth="1"/>
    <col min="15" max="15" width="9.375" style="8"/>
    <col min="16" max="16" width="3.375" style="8" customWidth="1"/>
    <col min="17" max="16384" width="9.375" style="8"/>
  </cols>
  <sheetData>
    <row r="1" spans="1:13" ht="21" customHeight="1">
      <c r="J1" s="7" t="s">
        <v>74</v>
      </c>
    </row>
    <row r="2" spans="1:13" ht="21" customHeight="1">
      <c r="A2" s="127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3" ht="21" customHeight="1">
      <c r="A3" s="5" t="s">
        <v>117</v>
      </c>
      <c r="B3" s="3"/>
      <c r="C3" s="3"/>
      <c r="E3" s="3"/>
      <c r="F3" s="3"/>
      <c r="G3" s="3"/>
      <c r="H3" s="3"/>
      <c r="I3" s="3"/>
      <c r="J3" s="3"/>
      <c r="K3" s="3"/>
    </row>
    <row r="4" spans="1:13" ht="21" customHeight="1">
      <c r="A4" s="5" t="s">
        <v>220</v>
      </c>
      <c r="B4" s="3"/>
      <c r="C4" s="3"/>
      <c r="E4" s="3"/>
      <c r="F4" s="2"/>
      <c r="G4" s="3"/>
      <c r="H4" s="2"/>
      <c r="I4" s="3"/>
      <c r="J4" s="2"/>
      <c r="K4" s="3"/>
    </row>
    <row r="5" spans="1:13" ht="21" customHeight="1">
      <c r="A5" s="6"/>
      <c r="B5" s="6"/>
      <c r="C5" s="3"/>
      <c r="E5" s="3"/>
      <c r="F5" s="3"/>
      <c r="G5" s="3"/>
      <c r="H5" s="3"/>
      <c r="I5" s="3"/>
      <c r="J5" s="7" t="s">
        <v>73</v>
      </c>
      <c r="K5" s="3"/>
    </row>
    <row r="6" spans="1:13" ht="21" customHeight="1">
      <c r="A6" s="6"/>
      <c r="B6" s="6"/>
      <c r="C6" s="3"/>
      <c r="D6" s="136" t="s">
        <v>2</v>
      </c>
      <c r="E6" s="136"/>
      <c r="F6" s="136"/>
      <c r="G6" s="3"/>
      <c r="H6" s="128"/>
      <c r="I6" s="61" t="s">
        <v>3</v>
      </c>
      <c r="J6" s="62"/>
      <c r="K6" s="3"/>
    </row>
    <row r="7" spans="1:13" ht="21" customHeight="1">
      <c r="B7" s="6"/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3" ht="21" customHeight="1">
      <c r="A8" s="11" t="s">
        <v>118</v>
      </c>
      <c r="B8" s="11"/>
    </row>
    <row r="9" spans="1:13" ht="21" customHeight="1">
      <c r="A9" s="8" t="s">
        <v>162</v>
      </c>
      <c r="C9" s="14"/>
      <c r="D9" s="15">
        <f>PL9M!D30</f>
        <v>3349654</v>
      </c>
      <c r="E9" s="14"/>
      <c r="F9" s="15">
        <f>PL9M!F30</f>
        <v>103872</v>
      </c>
      <c r="G9" s="14"/>
      <c r="H9" s="15">
        <f>PL9M!H30</f>
        <v>53905</v>
      </c>
      <c r="I9" s="14"/>
      <c r="J9" s="15">
        <f>PL9M!J30</f>
        <v>64347</v>
      </c>
      <c r="K9" s="14"/>
      <c r="M9" s="134"/>
    </row>
    <row r="10" spans="1:13" ht="21" customHeight="1">
      <c r="A10" s="8" t="s">
        <v>166</v>
      </c>
      <c r="C10" s="14"/>
      <c r="D10" s="15"/>
      <c r="E10" s="14"/>
      <c r="F10" s="15"/>
      <c r="G10" s="14"/>
      <c r="H10" s="15"/>
      <c r="I10" s="14"/>
      <c r="J10" s="15"/>
      <c r="K10" s="14"/>
      <c r="M10" s="134"/>
    </row>
    <row r="11" spans="1:13" ht="21" customHeight="1">
      <c r="A11" s="8" t="s">
        <v>119</v>
      </c>
      <c r="C11" s="14"/>
      <c r="D11" s="14"/>
      <c r="E11" s="14"/>
      <c r="F11" s="14"/>
      <c r="G11" s="14"/>
      <c r="H11" s="14"/>
      <c r="I11" s="14"/>
      <c r="J11" s="14"/>
      <c r="K11" s="14"/>
      <c r="M11" s="134"/>
    </row>
    <row r="12" spans="1:13" ht="21" customHeight="1">
      <c r="A12" s="8" t="s">
        <v>120</v>
      </c>
      <c r="C12" s="14"/>
      <c r="D12" s="14">
        <v>80214</v>
      </c>
      <c r="E12" s="14"/>
      <c r="F12" s="14">
        <v>89943</v>
      </c>
      <c r="G12" s="14"/>
      <c r="H12" s="15">
        <v>9508</v>
      </c>
      <c r="I12" s="14"/>
      <c r="J12" s="15">
        <v>12479</v>
      </c>
      <c r="K12" s="14"/>
      <c r="M12" s="134"/>
    </row>
    <row r="13" spans="1:13" ht="21" customHeight="1">
      <c r="A13" s="8" t="s">
        <v>172</v>
      </c>
      <c r="C13" s="14"/>
      <c r="D13" s="14">
        <v>2737</v>
      </c>
      <c r="E13" s="14"/>
      <c r="F13" s="14">
        <v>1595</v>
      </c>
      <c r="G13" s="14"/>
      <c r="H13" s="15">
        <v>2737</v>
      </c>
      <c r="I13" s="14"/>
      <c r="J13" s="15">
        <v>1595</v>
      </c>
      <c r="K13" s="14"/>
      <c r="M13" s="134"/>
    </row>
    <row r="14" spans="1:13" ht="21" customHeight="1">
      <c r="A14" s="8" t="s">
        <v>211</v>
      </c>
      <c r="C14" s="14"/>
      <c r="D14" s="14">
        <v>788</v>
      </c>
      <c r="E14" s="14"/>
      <c r="F14" s="14">
        <v>4978</v>
      </c>
      <c r="G14" s="14"/>
      <c r="H14" s="14">
        <v>-1942</v>
      </c>
      <c r="I14" s="14"/>
      <c r="J14" s="14">
        <v>1828</v>
      </c>
      <c r="K14" s="14"/>
      <c r="M14" s="134"/>
    </row>
    <row r="15" spans="1:13" ht="21" customHeight="1">
      <c r="A15" s="8" t="s">
        <v>257</v>
      </c>
      <c r="C15" s="14"/>
      <c r="D15" s="14">
        <v>2734</v>
      </c>
      <c r="E15" s="14"/>
      <c r="F15" s="14">
        <v>0</v>
      </c>
      <c r="G15" s="14"/>
      <c r="H15" s="14">
        <v>0</v>
      </c>
      <c r="I15" s="14"/>
      <c r="J15" s="14">
        <v>0</v>
      </c>
      <c r="K15" s="14"/>
      <c r="M15" s="134"/>
    </row>
    <row r="16" spans="1:13" ht="21" customHeight="1">
      <c r="A16" s="8" t="s">
        <v>240</v>
      </c>
      <c r="C16" s="14"/>
      <c r="D16" s="14">
        <v>9000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M16" s="134"/>
    </row>
    <row r="17" spans="1:13" ht="21" customHeight="1">
      <c r="A17" s="8" t="s">
        <v>165</v>
      </c>
      <c r="C17" s="14"/>
      <c r="D17" s="14">
        <v>3150</v>
      </c>
      <c r="E17" s="14"/>
      <c r="F17" s="14">
        <v>437</v>
      </c>
      <c r="G17" s="14"/>
      <c r="H17" s="14">
        <v>490</v>
      </c>
      <c r="I17" s="14"/>
      <c r="J17" s="14">
        <v>485</v>
      </c>
      <c r="K17" s="14"/>
      <c r="M17" s="134"/>
    </row>
    <row r="18" spans="1:13" ht="21" customHeight="1">
      <c r="A18" s="8" t="s">
        <v>121</v>
      </c>
      <c r="C18" s="14"/>
      <c r="D18" s="14">
        <v>4112</v>
      </c>
      <c r="E18" s="14"/>
      <c r="F18" s="14">
        <v>1821</v>
      </c>
      <c r="G18" s="14"/>
      <c r="H18" s="14">
        <v>3631</v>
      </c>
      <c r="I18" s="14"/>
      <c r="J18" s="14">
        <v>1212</v>
      </c>
      <c r="K18" s="14"/>
      <c r="M18" s="134"/>
    </row>
    <row r="19" spans="1:13" ht="21" customHeight="1">
      <c r="A19" s="8" t="s">
        <v>122</v>
      </c>
      <c r="C19" s="14"/>
      <c r="D19" s="14">
        <v>0</v>
      </c>
      <c r="E19" s="14"/>
      <c r="F19" s="14">
        <v>421</v>
      </c>
      <c r="G19" s="14"/>
      <c r="H19" s="14">
        <v>0</v>
      </c>
      <c r="I19" s="14"/>
      <c r="J19" s="14">
        <v>421</v>
      </c>
      <c r="K19" s="14"/>
      <c r="M19" s="134"/>
    </row>
    <row r="20" spans="1:13" ht="21" customHeight="1">
      <c r="A20" s="8" t="s">
        <v>173</v>
      </c>
      <c r="C20" s="14"/>
      <c r="D20" s="14">
        <v>1797</v>
      </c>
      <c r="E20" s="14"/>
      <c r="F20" s="14">
        <v>-44185</v>
      </c>
      <c r="G20" s="14"/>
      <c r="H20" s="14">
        <v>-7</v>
      </c>
      <c r="I20" s="14"/>
      <c r="J20" s="14">
        <v>-2660</v>
      </c>
      <c r="K20" s="14"/>
      <c r="M20" s="134"/>
    </row>
    <row r="21" spans="1:13" ht="21" customHeight="1">
      <c r="A21" s="8" t="s">
        <v>230</v>
      </c>
      <c r="C21" s="14"/>
      <c r="D21" s="14">
        <v>72458</v>
      </c>
      <c r="E21" s="14"/>
      <c r="F21" s="14">
        <v>0</v>
      </c>
      <c r="G21" s="14"/>
      <c r="H21" s="14">
        <v>2660</v>
      </c>
      <c r="I21" s="14"/>
      <c r="J21" s="14">
        <v>0</v>
      </c>
      <c r="K21" s="14"/>
      <c r="M21" s="134"/>
    </row>
    <row r="22" spans="1:13" ht="21" customHeight="1">
      <c r="A22" s="8" t="s">
        <v>174</v>
      </c>
      <c r="C22" s="14"/>
      <c r="D22" s="14">
        <v>-1</v>
      </c>
      <c r="E22" s="14"/>
      <c r="F22" s="14">
        <v>0</v>
      </c>
      <c r="G22" s="14"/>
      <c r="H22" s="14">
        <v>-1</v>
      </c>
      <c r="I22" s="14"/>
      <c r="J22" s="14">
        <v>0</v>
      </c>
      <c r="K22" s="14"/>
      <c r="M22" s="134"/>
    </row>
    <row r="23" spans="1:13" ht="21" customHeight="1">
      <c r="A23" s="8" t="s">
        <v>263</v>
      </c>
      <c r="C23" s="14"/>
      <c r="D23" s="14">
        <v>-1411333</v>
      </c>
      <c r="E23" s="14"/>
      <c r="F23" s="14">
        <v>0</v>
      </c>
      <c r="G23" s="14"/>
      <c r="H23" s="14">
        <v>-7975</v>
      </c>
      <c r="I23" s="14"/>
      <c r="J23" s="14">
        <v>0</v>
      </c>
      <c r="K23" s="14"/>
      <c r="M23" s="134"/>
    </row>
    <row r="24" spans="1:13" ht="21" customHeight="1">
      <c r="A24" s="8" t="s">
        <v>264</v>
      </c>
      <c r="C24" s="14"/>
      <c r="D24" s="14">
        <v>-1972611</v>
      </c>
      <c r="E24" s="14"/>
      <c r="F24" s="14">
        <v>0</v>
      </c>
      <c r="G24" s="14"/>
      <c r="H24" s="14">
        <v>0</v>
      </c>
      <c r="I24" s="14"/>
      <c r="J24" s="14">
        <v>0</v>
      </c>
      <c r="K24" s="14"/>
      <c r="M24" s="134"/>
    </row>
    <row r="25" spans="1:13" ht="21" customHeight="1">
      <c r="A25" s="8" t="s">
        <v>258</v>
      </c>
      <c r="C25" s="14"/>
      <c r="D25" s="14">
        <v>14</v>
      </c>
      <c r="E25" s="14"/>
      <c r="F25" s="14">
        <v>-22</v>
      </c>
      <c r="G25" s="14"/>
      <c r="H25" s="14">
        <v>0</v>
      </c>
      <c r="I25" s="14"/>
      <c r="J25" s="14">
        <v>-12</v>
      </c>
      <c r="K25" s="14"/>
      <c r="M25" s="134"/>
    </row>
    <row r="26" spans="1:13" ht="21" customHeight="1">
      <c r="A26" s="8" t="s">
        <v>244</v>
      </c>
      <c r="C26" s="14"/>
      <c r="D26" s="14">
        <v>6</v>
      </c>
      <c r="E26" s="14"/>
      <c r="F26" s="14">
        <v>450</v>
      </c>
      <c r="G26" s="14"/>
      <c r="H26" s="14">
        <v>6</v>
      </c>
      <c r="I26" s="14"/>
      <c r="J26" s="14">
        <v>450</v>
      </c>
      <c r="K26" s="14"/>
      <c r="M26" s="134"/>
    </row>
    <row r="27" spans="1:13" ht="21" customHeight="1">
      <c r="A27" s="8" t="s">
        <v>123</v>
      </c>
      <c r="C27" s="14"/>
      <c r="D27" s="14">
        <v>0</v>
      </c>
      <c r="E27" s="14"/>
      <c r="F27" s="14"/>
      <c r="G27" s="14"/>
      <c r="H27" s="14">
        <v>-9565</v>
      </c>
      <c r="I27" s="14"/>
      <c r="J27" s="14">
        <v>-15593</v>
      </c>
      <c r="K27" s="14"/>
      <c r="M27" s="134"/>
    </row>
    <row r="28" spans="1:13" ht="21" customHeight="1">
      <c r="A28" s="8" t="s">
        <v>124</v>
      </c>
      <c r="C28" s="26"/>
      <c r="D28" s="26">
        <v>-1113</v>
      </c>
      <c r="E28" s="26"/>
      <c r="F28" s="26">
        <v>-1857</v>
      </c>
      <c r="G28" s="26"/>
      <c r="H28" s="26">
        <v>-54635</v>
      </c>
      <c r="I28" s="26"/>
      <c r="J28" s="26">
        <v>-34032</v>
      </c>
      <c r="K28" s="26"/>
      <c r="M28" s="134"/>
    </row>
    <row r="29" spans="1:13" ht="21" customHeight="1">
      <c r="A29" s="8" t="s">
        <v>125</v>
      </c>
      <c r="C29" s="26"/>
      <c r="D29" s="27">
        <v>92317</v>
      </c>
      <c r="E29" s="26"/>
      <c r="F29" s="27">
        <v>63441</v>
      </c>
      <c r="G29" s="26"/>
      <c r="H29" s="27">
        <v>61502</v>
      </c>
      <c r="I29" s="26"/>
      <c r="J29" s="27">
        <v>44061</v>
      </c>
      <c r="K29" s="26"/>
      <c r="M29" s="134"/>
    </row>
    <row r="30" spans="1:13" ht="21" customHeight="1">
      <c r="A30" s="8" t="s">
        <v>126</v>
      </c>
      <c r="C30" s="14"/>
      <c r="D30" s="22"/>
      <c r="E30" s="14"/>
      <c r="F30" s="22"/>
      <c r="G30" s="14"/>
      <c r="H30" s="22"/>
      <c r="I30" s="14"/>
      <c r="J30" s="22"/>
      <c r="K30" s="14"/>
      <c r="M30" s="134"/>
    </row>
    <row r="31" spans="1:13" ht="21" customHeight="1">
      <c r="A31" s="8" t="s">
        <v>127</v>
      </c>
      <c r="C31" s="14"/>
      <c r="D31" s="15">
        <f>SUM(D9:D30)</f>
        <v>233923</v>
      </c>
      <c r="E31" s="14"/>
      <c r="F31" s="15">
        <f>SUM(F9:F30)</f>
        <v>220894</v>
      </c>
      <c r="G31" s="14"/>
      <c r="H31" s="15">
        <f>SUM(H9:H30)</f>
        <v>60314</v>
      </c>
      <c r="I31" s="14"/>
      <c r="J31" s="15">
        <f>SUM(J9:J30)</f>
        <v>74581</v>
      </c>
      <c r="K31" s="14"/>
      <c r="M31" s="134"/>
    </row>
    <row r="32" spans="1:13" ht="21" customHeight="1">
      <c r="A32" s="8" t="s">
        <v>128</v>
      </c>
      <c r="C32" s="14"/>
      <c r="D32" s="15"/>
      <c r="E32" s="14"/>
      <c r="F32" s="15"/>
      <c r="G32" s="14"/>
      <c r="H32" s="15"/>
      <c r="I32" s="14"/>
      <c r="J32" s="15"/>
      <c r="K32" s="14"/>
    </row>
    <row r="33" spans="1:13" ht="21" customHeight="1">
      <c r="A33" s="8" t="s">
        <v>129</v>
      </c>
      <c r="C33" s="14"/>
      <c r="D33" s="26">
        <v>333</v>
      </c>
      <c r="E33" s="14"/>
      <c r="F33" s="26">
        <v>-82334</v>
      </c>
      <c r="G33" s="14"/>
      <c r="H33" s="26">
        <v>-135577</v>
      </c>
      <c r="I33" s="14"/>
      <c r="J33" s="26">
        <v>-238273</v>
      </c>
      <c r="K33" s="14"/>
      <c r="M33" s="134"/>
    </row>
    <row r="34" spans="1:13" ht="21" customHeight="1">
      <c r="A34" s="8" t="s">
        <v>130</v>
      </c>
      <c r="C34" s="14"/>
      <c r="D34" s="15">
        <v>-33371</v>
      </c>
      <c r="E34" s="14"/>
      <c r="F34" s="15">
        <v>-26435</v>
      </c>
      <c r="G34" s="14"/>
      <c r="H34" s="15">
        <v>33353</v>
      </c>
      <c r="I34" s="14"/>
      <c r="J34" s="15">
        <v>-26418</v>
      </c>
      <c r="K34" s="14"/>
      <c r="M34" s="134"/>
    </row>
    <row r="35" spans="1:13" ht="21" customHeight="1">
      <c r="A35" s="8" t="s">
        <v>255</v>
      </c>
      <c r="C35" s="14"/>
      <c r="D35" s="15">
        <v>-1240000</v>
      </c>
      <c r="E35" s="14"/>
      <c r="F35" s="15">
        <v>0</v>
      </c>
      <c r="G35" s="14"/>
      <c r="H35" s="15">
        <v>0</v>
      </c>
      <c r="I35" s="14"/>
      <c r="J35" s="15">
        <v>0</v>
      </c>
      <c r="K35" s="14"/>
      <c r="M35" s="134"/>
    </row>
    <row r="36" spans="1:13" ht="21" customHeight="1">
      <c r="A36" s="8" t="s">
        <v>131</v>
      </c>
      <c r="C36" s="14"/>
      <c r="D36" s="15">
        <v>35549</v>
      </c>
      <c r="E36" s="14"/>
      <c r="F36" s="15">
        <v>-9636</v>
      </c>
      <c r="G36" s="14"/>
      <c r="H36" s="15">
        <v>540</v>
      </c>
      <c r="I36" s="14"/>
      <c r="J36" s="15">
        <v>-6398</v>
      </c>
      <c r="K36" s="14"/>
      <c r="M36" s="134"/>
    </row>
    <row r="37" spans="1:13" ht="21" customHeight="1">
      <c r="A37" s="8" t="s">
        <v>132</v>
      </c>
      <c r="C37" s="14"/>
      <c r="D37" s="8">
        <v>-27537</v>
      </c>
      <c r="E37" s="14"/>
      <c r="F37" s="15">
        <v>50115</v>
      </c>
      <c r="G37" s="14"/>
      <c r="H37" s="15">
        <v>-707</v>
      </c>
      <c r="I37" s="14"/>
      <c r="J37" s="15">
        <v>6656</v>
      </c>
      <c r="K37" s="14"/>
      <c r="M37" s="134"/>
    </row>
    <row r="38" spans="1:13" ht="21" customHeight="1">
      <c r="A38" s="8" t="s">
        <v>133</v>
      </c>
      <c r="C38" s="14"/>
      <c r="D38" s="15"/>
      <c r="E38" s="14"/>
      <c r="F38" s="15"/>
      <c r="G38" s="14"/>
      <c r="H38" s="15"/>
      <c r="I38" s="14"/>
      <c r="J38" s="15"/>
      <c r="K38" s="14"/>
    </row>
    <row r="39" spans="1:13" ht="21" customHeight="1">
      <c r="A39" s="8" t="s">
        <v>134</v>
      </c>
      <c r="C39" s="14"/>
      <c r="D39" s="15">
        <v>117179</v>
      </c>
      <c r="E39" s="14"/>
      <c r="F39" s="15">
        <v>-25375</v>
      </c>
      <c r="G39" s="14"/>
      <c r="H39" s="15">
        <v>80230</v>
      </c>
      <c r="I39" s="14"/>
      <c r="J39" s="15">
        <v>128408</v>
      </c>
      <c r="K39" s="14"/>
      <c r="M39" s="134"/>
    </row>
    <row r="40" spans="1:13" ht="21" customHeight="1">
      <c r="A40" s="8" t="s">
        <v>135</v>
      </c>
      <c r="C40" s="14"/>
      <c r="D40" s="15">
        <v>364025</v>
      </c>
      <c r="E40" s="14"/>
      <c r="F40" s="15">
        <v>411</v>
      </c>
      <c r="G40" s="14"/>
      <c r="H40" s="15">
        <v>6285</v>
      </c>
      <c r="I40" s="14"/>
      <c r="J40" s="15">
        <v>158</v>
      </c>
      <c r="K40" s="14"/>
      <c r="M40" s="134"/>
    </row>
    <row r="41" spans="1:13" ht="21" customHeight="1">
      <c r="A41" s="8" t="s">
        <v>136</v>
      </c>
      <c r="C41" s="73"/>
      <c r="D41" s="21">
        <v>-8848</v>
      </c>
      <c r="E41" s="131"/>
      <c r="F41" s="21">
        <v>13398</v>
      </c>
      <c r="G41" s="131"/>
      <c r="H41" s="21">
        <v>10157</v>
      </c>
      <c r="I41" s="131"/>
      <c r="J41" s="21">
        <v>20275</v>
      </c>
      <c r="K41" s="73"/>
      <c r="M41" s="134"/>
    </row>
    <row r="42" spans="1:13" ht="21" customHeight="1">
      <c r="A42" s="8" t="s">
        <v>163</v>
      </c>
      <c r="C42" s="73"/>
      <c r="D42" s="19">
        <v>-35316</v>
      </c>
      <c r="E42" s="73"/>
      <c r="F42" s="19">
        <v>34369</v>
      </c>
      <c r="G42" s="73"/>
      <c r="H42" s="19">
        <v>-1918</v>
      </c>
      <c r="I42" s="73"/>
      <c r="J42" s="19">
        <v>2371</v>
      </c>
      <c r="K42" s="73"/>
      <c r="M42" s="134"/>
    </row>
    <row r="43" spans="1:13" ht="21" customHeight="1">
      <c r="A43" s="8" t="s">
        <v>183</v>
      </c>
      <c r="C43" s="73"/>
      <c r="D43" s="15">
        <f>SUM(D31:D42)</f>
        <v>-594063</v>
      </c>
      <c r="E43" s="73"/>
      <c r="F43" s="15">
        <f>SUM(F31:F42)</f>
        <v>175407</v>
      </c>
      <c r="G43" s="73"/>
      <c r="H43" s="15">
        <f>SUM(H31:H42)</f>
        <v>52677</v>
      </c>
      <c r="I43" s="73"/>
      <c r="J43" s="15">
        <f>SUM(J31:J42)</f>
        <v>-38640</v>
      </c>
      <c r="K43" s="73"/>
      <c r="M43" s="134"/>
    </row>
    <row r="44" spans="1:13" ht="21" customHeight="1">
      <c r="A44" s="8" t="s">
        <v>137</v>
      </c>
      <c r="C44" s="73"/>
      <c r="D44" s="15">
        <v>-62396</v>
      </c>
      <c r="E44" s="73"/>
      <c r="F44" s="15">
        <v>-16899</v>
      </c>
      <c r="G44" s="73"/>
      <c r="H44" s="15">
        <v>-7704</v>
      </c>
      <c r="I44" s="73"/>
      <c r="J44" s="15">
        <v>-8010</v>
      </c>
      <c r="K44" s="73"/>
      <c r="M44" s="134"/>
    </row>
    <row r="45" spans="1:13" ht="21" customHeight="1">
      <c r="A45" s="11" t="s">
        <v>209</v>
      </c>
      <c r="C45" s="73"/>
      <c r="D45" s="67">
        <f>SUM(D43:D44)</f>
        <v>-656459</v>
      </c>
      <c r="E45" s="73"/>
      <c r="F45" s="67">
        <f>SUM(F43:F44)</f>
        <v>158508</v>
      </c>
      <c r="G45" s="73"/>
      <c r="H45" s="67">
        <f>SUM(H43:H44)</f>
        <v>44973</v>
      </c>
      <c r="I45" s="73"/>
      <c r="J45" s="67">
        <f>SUM(J43:J44)</f>
        <v>-46650</v>
      </c>
      <c r="K45" s="73"/>
      <c r="M45" s="134"/>
    </row>
    <row r="46" spans="1:13" ht="21" customHeight="1">
      <c r="C46" s="3"/>
      <c r="E46" s="3"/>
      <c r="G46" s="3"/>
      <c r="I46" s="3"/>
      <c r="K46" s="3"/>
    </row>
    <row r="47" spans="1:13" ht="21" customHeight="1">
      <c r="A47" s="8" t="s">
        <v>24</v>
      </c>
      <c r="C47" s="3"/>
      <c r="E47" s="3"/>
      <c r="G47" s="3"/>
      <c r="I47" s="3"/>
      <c r="K47" s="3"/>
    </row>
    <row r="48" spans="1:13" ht="21" customHeight="1">
      <c r="J48" s="7" t="s">
        <v>74</v>
      </c>
    </row>
    <row r="49" spans="1:13" ht="21" customHeight="1">
      <c r="A49" s="127" t="s">
        <v>0</v>
      </c>
      <c r="B49" s="2"/>
      <c r="C49" s="3"/>
      <c r="E49" s="3"/>
      <c r="F49" s="3"/>
      <c r="G49" s="3"/>
      <c r="H49" s="3"/>
      <c r="I49" s="3"/>
      <c r="J49" s="7"/>
      <c r="K49" s="3"/>
    </row>
    <row r="50" spans="1:13" ht="21" customHeight="1">
      <c r="A50" s="5" t="s">
        <v>138</v>
      </c>
      <c r="B50" s="3"/>
      <c r="C50" s="3"/>
      <c r="E50" s="3"/>
      <c r="F50" s="3"/>
      <c r="G50" s="3"/>
      <c r="H50" s="3"/>
      <c r="I50" s="3"/>
      <c r="J50" s="3"/>
      <c r="K50" s="3"/>
    </row>
    <row r="51" spans="1:13" ht="21" customHeight="1">
      <c r="A51" s="5" t="str">
        <f>A4</f>
        <v>สำหรับงวดเก้าเดือนสิ้นสุดวันที่ 30 กันยายน 2562</v>
      </c>
      <c r="B51" s="3"/>
      <c r="C51" s="3"/>
      <c r="E51" s="3"/>
      <c r="F51" s="2"/>
      <c r="G51" s="3"/>
      <c r="H51" s="2"/>
      <c r="I51" s="3"/>
      <c r="J51" s="2"/>
      <c r="K51" s="3"/>
    </row>
    <row r="52" spans="1:13" ht="21" customHeight="1">
      <c r="A52" s="6"/>
      <c r="B52" s="6"/>
      <c r="C52" s="3"/>
      <c r="E52" s="3"/>
      <c r="F52" s="3"/>
      <c r="G52" s="3"/>
      <c r="H52" s="3"/>
      <c r="I52" s="3"/>
      <c r="J52" s="7" t="s">
        <v>73</v>
      </c>
      <c r="K52" s="3"/>
    </row>
    <row r="53" spans="1:13" ht="21" customHeight="1">
      <c r="A53" s="6"/>
      <c r="B53" s="6"/>
      <c r="C53" s="3"/>
      <c r="D53" s="136" t="s">
        <v>2</v>
      </c>
      <c r="E53" s="136"/>
      <c r="F53" s="136"/>
      <c r="G53" s="3"/>
      <c r="H53" s="128"/>
      <c r="I53" s="61" t="s">
        <v>3</v>
      </c>
      <c r="J53" s="62"/>
      <c r="K53" s="3"/>
    </row>
    <row r="54" spans="1:13" ht="21" customHeight="1">
      <c r="B54" s="6"/>
      <c r="C54" s="7"/>
      <c r="D54" s="10">
        <v>2562</v>
      </c>
      <c r="E54" s="7"/>
      <c r="F54" s="10">
        <v>2561</v>
      </c>
      <c r="G54" s="7"/>
      <c r="H54" s="10">
        <v>2562</v>
      </c>
      <c r="I54" s="7"/>
      <c r="J54" s="10">
        <v>2561</v>
      </c>
      <c r="K54" s="7"/>
    </row>
    <row r="55" spans="1:13" ht="21" customHeight="1">
      <c r="A55" s="11" t="s">
        <v>139</v>
      </c>
      <c r="B55" s="74"/>
    </row>
    <row r="56" spans="1:13" ht="21" customHeight="1">
      <c r="A56" s="8" t="s">
        <v>212</v>
      </c>
      <c r="B56" s="74"/>
      <c r="D56" s="8">
        <v>1994</v>
      </c>
      <c r="F56" s="8">
        <v>-15600</v>
      </c>
      <c r="H56" s="15">
        <v>1741</v>
      </c>
      <c r="J56" s="15">
        <v>0</v>
      </c>
      <c r="M56" s="134"/>
    </row>
    <row r="57" spans="1:13" ht="21" customHeight="1">
      <c r="A57" s="8" t="s">
        <v>213</v>
      </c>
      <c r="B57" s="33"/>
      <c r="C57" s="14"/>
      <c r="D57" s="17">
        <v>11</v>
      </c>
      <c r="E57" s="14"/>
      <c r="F57" s="17">
        <v>53239</v>
      </c>
      <c r="G57" s="14"/>
      <c r="H57" s="17">
        <v>2024</v>
      </c>
      <c r="I57" s="14"/>
      <c r="J57" s="17">
        <v>-851</v>
      </c>
      <c r="K57" s="14"/>
      <c r="M57" s="134"/>
    </row>
    <row r="58" spans="1:13" ht="21" customHeight="1">
      <c r="A58" s="8" t="s">
        <v>259</v>
      </c>
      <c r="C58" s="14"/>
      <c r="D58" s="15">
        <v>5254</v>
      </c>
      <c r="E58" s="14"/>
      <c r="F58" s="15">
        <v>0</v>
      </c>
      <c r="G58" s="14"/>
      <c r="H58" s="15">
        <v>109005</v>
      </c>
      <c r="I58" s="14"/>
      <c r="J58" s="15">
        <v>12717</v>
      </c>
      <c r="K58" s="14"/>
      <c r="M58" s="134"/>
    </row>
    <row r="59" spans="1:13" ht="21" customHeight="1">
      <c r="A59" s="8" t="s">
        <v>241</v>
      </c>
      <c r="C59" s="14"/>
      <c r="D59" s="15">
        <v>-16500</v>
      </c>
      <c r="E59" s="14"/>
      <c r="F59" s="15">
        <v>0</v>
      </c>
      <c r="G59" s="14"/>
      <c r="H59" s="15">
        <v>0</v>
      </c>
      <c r="I59" s="14"/>
      <c r="J59" s="15">
        <v>0</v>
      </c>
      <c r="K59" s="14"/>
      <c r="M59" s="134"/>
    </row>
    <row r="60" spans="1:13" ht="21" customHeight="1">
      <c r="A60" s="8" t="s">
        <v>231</v>
      </c>
      <c r="C60" s="14"/>
      <c r="D60" s="15">
        <v>0</v>
      </c>
      <c r="E60" s="14"/>
      <c r="F60" s="15">
        <v>-6389</v>
      </c>
      <c r="G60" s="14"/>
      <c r="H60" s="15">
        <v>25950</v>
      </c>
      <c r="I60" s="14"/>
      <c r="J60" s="15">
        <v>0</v>
      </c>
      <c r="K60" s="14"/>
      <c r="M60" s="134"/>
    </row>
    <row r="61" spans="1:13" ht="21" customHeight="1">
      <c r="A61" s="8" t="s">
        <v>269</v>
      </c>
      <c r="C61" s="14"/>
      <c r="D61" s="15">
        <v>-7288</v>
      </c>
      <c r="E61" s="14"/>
      <c r="F61" s="15">
        <v>0</v>
      </c>
      <c r="G61" s="14"/>
      <c r="H61" s="15">
        <v>0</v>
      </c>
      <c r="I61" s="14"/>
      <c r="J61" s="15">
        <v>0</v>
      </c>
      <c r="K61" s="14"/>
      <c r="M61" s="134"/>
    </row>
    <row r="62" spans="1:13" ht="21" customHeight="1">
      <c r="A62" s="8" t="s">
        <v>232</v>
      </c>
      <c r="B62" s="75"/>
      <c r="C62" s="14"/>
      <c r="D62" s="15">
        <v>0</v>
      </c>
      <c r="F62" s="15">
        <v>-93860</v>
      </c>
      <c r="G62" s="14"/>
      <c r="H62" s="15">
        <v>-5150</v>
      </c>
      <c r="I62" s="14"/>
      <c r="J62" s="15">
        <v>0</v>
      </c>
      <c r="K62" s="14"/>
      <c r="M62" s="134"/>
    </row>
    <row r="63" spans="1:13" ht="21" customHeight="1">
      <c r="A63" s="8" t="s">
        <v>265</v>
      </c>
      <c r="B63" s="75"/>
      <c r="C63" s="14"/>
      <c r="D63" s="15">
        <v>1669500</v>
      </c>
      <c r="E63" s="14"/>
      <c r="F63" s="15">
        <v>0</v>
      </c>
      <c r="G63" s="14"/>
      <c r="H63" s="15">
        <v>8000</v>
      </c>
      <c r="I63" s="14"/>
      <c r="J63" s="15">
        <v>0</v>
      </c>
      <c r="K63" s="14"/>
      <c r="M63" s="134"/>
    </row>
    <row r="64" spans="1:13" ht="21" customHeight="1">
      <c r="A64" s="8" t="s">
        <v>233</v>
      </c>
      <c r="B64" s="33"/>
      <c r="C64" s="14"/>
      <c r="D64" s="17">
        <v>0</v>
      </c>
      <c r="E64" s="14"/>
      <c r="F64" s="15">
        <v>-2450</v>
      </c>
      <c r="G64" s="14"/>
      <c r="H64" s="15">
        <v>0</v>
      </c>
      <c r="I64" s="14"/>
      <c r="J64" s="15">
        <v>0</v>
      </c>
      <c r="K64" s="14"/>
      <c r="M64" s="134"/>
    </row>
    <row r="65" spans="1:13" ht="21" customHeight="1">
      <c r="A65" s="8" t="s">
        <v>266</v>
      </c>
      <c r="B65" s="33"/>
      <c r="C65" s="14"/>
      <c r="D65" s="17">
        <v>2450</v>
      </c>
      <c r="E65" s="14"/>
      <c r="F65" s="17">
        <v>0</v>
      </c>
      <c r="G65" s="14"/>
      <c r="H65" s="17">
        <v>0</v>
      </c>
      <c r="I65" s="14"/>
      <c r="J65" s="17">
        <v>0</v>
      </c>
      <c r="K65" s="14"/>
      <c r="M65" s="134"/>
    </row>
    <row r="66" spans="1:13" ht="21" customHeight="1">
      <c r="A66" s="8" t="s">
        <v>140</v>
      </c>
      <c r="B66" s="33"/>
      <c r="C66" s="14"/>
      <c r="D66" s="8">
        <v>-166285</v>
      </c>
      <c r="E66" s="14"/>
      <c r="F66" s="17">
        <v>-388991</v>
      </c>
      <c r="G66" s="14"/>
      <c r="H66" s="17">
        <v>-7701</v>
      </c>
      <c r="I66" s="14"/>
      <c r="J66" s="17">
        <v>-13270</v>
      </c>
      <c r="K66" s="14"/>
      <c r="M66" s="134"/>
    </row>
    <row r="67" spans="1:13" ht="21" customHeight="1">
      <c r="A67" s="8" t="s">
        <v>256</v>
      </c>
      <c r="B67" s="33"/>
      <c r="C67" s="14"/>
      <c r="D67" s="17">
        <v>-3734</v>
      </c>
      <c r="E67" s="14"/>
      <c r="F67" s="14">
        <v>0</v>
      </c>
      <c r="G67" s="14"/>
      <c r="H67" s="17">
        <v>0</v>
      </c>
      <c r="I67" s="14"/>
      <c r="J67" s="14">
        <v>0</v>
      </c>
      <c r="K67" s="14"/>
      <c r="M67" s="134"/>
    </row>
    <row r="68" spans="1:13" ht="21" customHeight="1">
      <c r="A68" s="8" t="s">
        <v>141</v>
      </c>
      <c r="B68" s="33"/>
      <c r="C68" s="14"/>
      <c r="D68" s="8">
        <v>2241</v>
      </c>
      <c r="E68" s="14"/>
      <c r="F68" s="17">
        <v>345770</v>
      </c>
      <c r="G68" s="14"/>
      <c r="H68" s="14">
        <v>7</v>
      </c>
      <c r="I68" s="14"/>
      <c r="J68" s="14">
        <v>177227</v>
      </c>
      <c r="K68" s="14"/>
      <c r="M68" s="134"/>
    </row>
    <row r="69" spans="1:13" ht="21" customHeight="1">
      <c r="A69" s="8" t="s">
        <v>103</v>
      </c>
      <c r="C69" s="14"/>
      <c r="D69" s="14">
        <v>0</v>
      </c>
      <c r="E69" s="14"/>
      <c r="F69" s="14">
        <v>0</v>
      </c>
      <c r="G69" s="14"/>
      <c r="H69" s="14">
        <v>9565</v>
      </c>
      <c r="I69" s="14"/>
      <c r="J69" s="14">
        <v>15593</v>
      </c>
      <c r="K69" s="14"/>
      <c r="M69" s="134"/>
    </row>
    <row r="70" spans="1:13" ht="21" customHeight="1">
      <c r="A70" s="8" t="s">
        <v>142</v>
      </c>
      <c r="B70" s="33"/>
      <c r="C70" s="14"/>
      <c r="D70" s="14">
        <v>893</v>
      </c>
      <c r="E70" s="14"/>
      <c r="F70" s="14">
        <v>1803</v>
      </c>
      <c r="G70" s="14"/>
      <c r="H70" s="8">
        <v>35849</v>
      </c>
      <c r="I70" s="14"/>
      <c r="J70" s="8">
        <v>7805</v>
      </c>
      <c r="K70" s="14"/>
      <c r="M70" s="134"/>
    </row>
    <row r="71" spans="1:13" ht="21" customHeight="1">
      <c r="A71" s="11" t="s">
        <v>175</v>
      </c>
      <c r="B71" s="33"/>
      <c r="C71" s="14"/>
      <c r="D71" s="20">
        <f>SUM(D56:D70)</f>
        <v>1488536</v>
      </c>
      <c r="E71" s="14"/>
      <c r="F71" s="20">
        <f>SUM(F56:F70)</f>
        <v>-106478</v>
      </c>
      <c r="G71" s="14"/>
      <c r="H71" s="20">
        <f>SUM(H56:H70)</f>
        <v>179290</v>
      </c>
      <c r="I71" s="14"/>
      <c r="J71" s="20">
        <f>SUM(J56:J70)</f>
        <v>199221</v>
      </c>
      <c r="K71" s="14"/>
      <c r="M71" s="134"/>
    </row>
    <row r="72" spans="1:13" ht="21" customHeight="1">
      <c r="A72" s="11" t="s">
        <v>143</v>
      </c>
      <c r="B72" s="74"/>
      <c r="C72" s="14"/>
      <c r="D72" s="14"/>
      <c r="E72" s="14"/>
      <c r="F72" s="14"/>
      <c r="G72" s="14"/>
      <c r="H72" s="14"/>
      <c r="I72" s="14"/>
      <c r="J72" s="14"/>
      <c r="K72" s="14"/>
      <c r="M72" s="134"/>
    </row>
    <row r="73" spans="1:13" ht="21" customHeight="1">
      <c r="A73" s="8" t="s">
        <v>214</v>
      </c>
      <c r="B73" s="33"/>
      <c r="C73" s="14"/>
      <c r="D73" s="14">
        <v>-41473</v>
      </c>
      <c r="E73" s="14"/>
      <c r="F73" s="14">
        <v>-363826</v>
      </c>
      <c r="G73" s="14"/>
      <c r="H73" s="14">
        <v>-44081</v>
      </c>
      <c r="I73" s="14"/>
      <c r="J73" s="14">
        <v>-474738</v>
      </c>
      <c r="K73" s="14"/>
      <c r="M73" s="134"/>
    </row>
    <row r="74" spans="1:13" ht="21" customHeight="1">
      <c r="A74" s="8" t="s">
        <v>155</v>
      </c>
      <c r="B74" s="33"/>
      <c r="C74" s="14"/>
      <c r="D74" s="14">
        <v>50000</v>
      </c>
      <c r="E74" s="14"/>
      <c r="F74" s="14">
        <v>352447</v>
      </c>
      <c r="G74" s="14"/>
      <c r="H74" s="14">
        <v>0</v>
      </c>
      <c r="I74" s="14"/>
      <c r="J74" s="14">
        <v>0</v>
      </c>
      <c r="K74" s="14"/>
      <c r="M74" s="134"/>
    </row>
    <row r="75" spans="1:13" ht="21" customHeight="1">
      <c r="A75" s="8" t="s">
        <v>144</v>
      </c>
      <c r="B75" s="33"/>
      <c r="C75" s="14"/>
      <c r="D75" s="14">
        <v>-26132</v>
      </c>
      <c r="E75" s="14"/>
      <c r="F75" s="14">
        <v>-674729</v>
      </c>
      <c r="G75" s="14"/>
      <c r="H75" s="14">
        <v>-8260</v>
      </c>
      <c r="I75" s="14"/>
      <c r="J75" s="14">
        <v>-159001</v>
      </c>
      <c r="K75" s="14"/>
      <c r="M75" s="134"/>
    </row>
    <row r="76" spans="1:13" ht="21" customHeight="1">
      <c r="A76" s="8" t="s">
        <v>179</v>
      </c>
      <c r="B76" s="33"/>
      <c r="C76" s="14"/>
      <c r="D76" s="14">
        <v>-350000</v>
      </c>
      <c r="E76" s="14"/>
      <c r="F76" s="14">
        <v>-180000</v>
      </c>
      <c r="G76" s="14"/>
      <c r="H76" s="14">
        <v>-350000</v>
      </c>
      <c r="I76" s="14"/>
      <c r="J76" s="14">
        <v>-180000</v>
      </c>
      <c r="K76" s="14"/>
      <c r="M76" s="134"/>
    </row>
    <row r="77" spans="1:13" ht="21" customHeight="1">
      <c r="A77" s="8" t="s">
        <v>181</v>
      </c>
      <c r="B77" s="33"/>
      <c r="C77" s="14"/>
      <c r="D77" s="14">
        <v>-28459</v>
      </c>
      <c r="E77" s="14"/>
      <c r="F77" s="14">
        <v>-31299</v>
      </c>
      <c r="G77" s="14"/>
      <c r="H77" s="14">
        <v>-15703</v>
      </c>
      <c r="I77" s="14"/>
      <c r="J77" s="14">
        <v>-15398</v>
      </c>
      <c r="K77" s="14"/>
      <c r="M77" s="134"/>
    </row>
    <row r="78" spans="1:13" ht="21" customHeight="1">
      <c r="A78" s="8" t="s">
        <v>234</v>
      </c>
      <c r="B78" s="33"/>
      <c r="C78" s="14"/>
      <c r="D78" s="14">
        <v>9700</v>
      </c>
      <c r="E78" s="14"/>
      <c r="F78" s="14">
        <v>-58100</v>
      </c>
      <c r="G78" s="14"/>
      <c r="H78" s="15">
        <v>9700</v>
      </c>
      <c r="I78" s="14"/>
      <c r="J78" s="15">
        <v>0</v>
      </c>
      <c r="K78" s="14"/>
      <c r="M78" s="134"/>
    </row>
    <row r="79" spans="1:13" ht="21" customHeight="1">
      <c r="A79" s="8" t="s">
        <v>164</v>
      </c>
      <c r="B79" s="33"/>
      <c r="C79" s="14"/>
      <c r="D79" s="15">
        <v>7500</v>
      </c>
      <c r="E79" s="14"/>
      <c r="F79" s="15">
        <v>100000</v>
      </c>
      <c r="G79" s="14"/>
      <c r="H79" s="15">
        <v>-110153</v>
      </c>
      <c r="I79" s="14"/>
      <c r="J79" s="15">
        <v>9104</v>
      </c>
      <c r="K79" s="14"/>
      <c r="M79" s="134"/>
    </row>
    <row r="80" spans="1:13" ht="21" customHeight="1">
      <c r="A80" s="8" t="s">
        <v>145</v>
      </c>
      <c r="B80" s="33"/>
      <c r="C80" s="73"/>
      <c r="D80" s="15">
        <v>-84133</v>
      </c>
      <c r="E80" s="14"/>
      <c r="F80" s="15">
        <v>-56543</v>
      </c>
      <c r="G80" s="73"/>
      <c r="H80" s="15">
        <v>-51559</v>
      </c>
      <c r="I80" s="73"/>
      <c r="J80" s="15">
        <v>-28985</v>
      </c>
      <c r="K80" s="73"/>
      <c r="M80" s="134"/>
    </row>
    <row r="81" spans="1:13" ht="21" customHeight="1">
      <c r="A81" s="8" t="s">
        <v>267</v>
      </c>
      <c r="B81" s="33"/>
      <c r="C81" s="73"/>
      <c r="D81" s="15">
        <v>32339</v>
      </c>
      <c r="E81" s="14"/>
      <c r="F81" s="15">
        <v>10485</v>
      </c>
      <c r="G81" s="73"/>
      <c r="H81" s="15">
        <v>32339</v>
      </c>
      <c r="I81" s="73"/>
      <c r="J81" s="15">
        <v>10485</v>
      </c>
      <c r="K81" s="73"/>
      <c r="M81" s="134"/>
    </row>
    <row r="82" spans="1:13" ht="21" customHeight="1">
      <c r="A82" s="8" t="s">
        <v>180</v>
      </c>
      <c r="B82" s="33"/>
      <c r="C82" s="73"/>
      <c r="D82" s="15">
        <v>350000</v>
      </c>
      <c r="E82" s="14"/>
      <c r="F82" s="15">
        <v>648800</v>
      </c>
      <c r="G82" s="73"/>
      <c r="H82" s="15">
        <v>350000</v>
      </c>
      <c r="I82" s="73"/>
      <c r="J82" s="15">
        <v>648800</v>
      </c>
      <c r="K82" s="73"/>
      <c r="M82" s="134"/>
    </row>
    <row r="83" spans="1:13" ht="21" customHeight="1">
      <c r="A83" s="8" t="s">
        <v>239</v>
      </c>
      <c r="B83" s="33"/>
      <c r="C83" s="73"/>
      <c r="D83" s="15">
        <v>-14043</v>
      </c>
      <c r="E83" s="14"/>
      <c r="F83" s="15">
        <v>0</v>
      </c>
      <c r="G83" s="73"/>
      <c r="H83" s="15">
        <v>-14043</v>
      </c>
      <c r="I83" s="73"/>
      <c r="J83" s="15">
        <v>0</v>
      </c>
      <c r="K83" s="73"/>
      <c r="M83" s="134"/>
    </row>
    <row r="84" spans="1:13" ht="21" customHeight="1">
      <c r="A84" s="8" t="s">
        <v>215</v>
      </c>
      <c r="B84" s="33"/>
      <c r="C84" s="73"/>
      <c r="D84" s="15">
        <v>0</v>
      </c>
      <c r="E84" s="14"/>
      <c r="F84" s="15">
        <v>-5498</v>
      </c>
      <c r="G84" s="73"/>
      <c r="H84" s="15">
        <v>0</v>
      </c>
      <c r="I84" s="73"/>
      <c r="J84" s="15">
        <v>-5498</v>
      </c>
      <c r="K84" s="73"/>
      <c r="M84" s="134"/>
    </row>
    <row r="85" spans="1:13" ht="21" customHeight="1">
      <c r="A85" s="8" t="s">
        <v>204</v>
      </c>
      <c r="B85" s="33"/>
      <c r="C85" s="73"/>
      <c r="D85" s="15">
        <v>129331</v>
      </c>
      <c r="E85" s="14"/>
      <c r="F85" s="15">
        <v>41942</v>
      </c>
      <c r="G85" s="73"/>
      <c r="H85" s="15">
        <v>129331</v>
      </c>
      <c r="I85" s="73"/>
      <c r="J85" s="15">
        <v>41942</v>
      </c>
      <c r="K85" s="73"/>
      <c r="M85" s="134"/>
    </row>
    <row r="86" spans="1:13" ht="21" customHeight="1">
      <c r="A86" s="8" t="s">
        <v>203</v>
      </c>
      <c r="B86" s="132"/>
      <c r="C86" s="73"/>
      <c r="D86" s="15">
        <v>-123814</v>
      </c>
      <c r="E86" s="14"/>
      <c r="F86" s="15">
        <v>0</v>
      </c>
      <c r="G86" s="73"/>
      <c r="H86" s="15">
        <v>-123814</v>
      </c>
      <c r="I86" s="73"/>
      <c r="J86" s="15">
        <v>0</v>
      </c>
      <c r="K86" s="73"/>
      <c r="M86" s="134"/>
    </row>
    <row r="87" spans="1:13" ht="21" customHeight="1">
      <c r="A87" s="8" t="s">
        <v>245</v>
      </c>
      <c r="B87" s="132"/>
      <c r="C87" s="73"/>
      <c r="D87" s="15">
        <v>-824909</v>
      </c>
      <c r="E87" s="14"/>
      <c r="F87" s="15">
        <v>-6000</v>
      </c>
      <c r="G87" s="73"/>
      <c r="H87" s="15">
        <v>0</v>
      </c>
      <c r="I87" s="73"/>
      <c r="J87" s="15">
        <v>0</v>
      </c>
      <c r="K87" s="73"/>
      <c r="M87" s="134"/>
    </row>
    <row r="88" spans="1:13" ht="21" customHeight="1">
      <c r="A88" s="11" t="s">
        <v>216</v>
      </c>
      <c r="C88" s="14"/>
      <c r="D88" s="20">
        <f>SUM(D73:D87)</f>
        <v>-914093</v>
      </c>
      <c r="E88" s="14"/>
      <c r="F88" s="20">
        <f>SUM(F73:F87)</f>
        <v>-222321</v>
      </c>
      <c r="G88" s="14"/>
      <c r="H88" s="20">
        <f>SUM(H73:H87)</f>
        <v>-196243</v>
      </c>
      <c r="I88" s="14"/>
      <c r="J88" s="20">
        <f>SUM(J73:J87)</f>
        <v>-153289</v>
      </c>
      <c r="K88" s="14"/>
      <c r="M88" s="134"/>
    </row>
    <row r="89" spans="1:13" ht="21" customHeight="1">
      <c r="A89" s="11" t="s">
        <v>235</v>
      </c>
      <c r="C89" s="14"/>
      <c r="D89" s="15">
        <f>SUM(D45,D71,D88)</f>
        <v>-82016</v>
      </c>
      <c r="E89" s="14"/>
      <c r="F89" s="15">
        <f>SUM(F45,F71,F88)</f>
        <v>-170291</v>
      </c>
      <c r="G89" s="14"/>
      <c r="H89" s="15">
        <f>SUM(H45,H71,H88)</f>
        <v>28020</v>
      </c>
      <c r="I89" s="14"/>
      <c r="J89" s="15">
        <f>SUM(J45,J71,J88)</f>
        <v>-718</v>
      </c>
      <c r="K89" s="14"/>
      <c r="M89" s="134"/>
    </row>
    <row r="90" spans="1:13" ht="21" customHeight="1">
      <c r="A90" s="8" t="s">
        <v>146</v>
      </c>
      <c r="C90" s="14"/>
      <c r="D90" s="14">
        <f>BS!F11</f>
        <v>294860</v>
      </c>
      <c r="E90" s="14"/>
      <c r="F90" s="14">
        <v>429859</v>
      </c>
      <c r="G90" s="14"/>
      <c r="H90" s="14">
        <v>11329</v>
      </c>
      <c r="I90" s="14"/>
      <c r="J90" s="14">
        <v>9695</v>
      </c>
      <c r="K90" s="14"/>
      <c r="M90" s="134"/>
    </row>
    <row r="91" spans="1:13" ht="21" customHeight="1" thickBot="1">
      <c r="A91" s="11" t="s">
        <v>147</v>
      </c>
      <c r="C91" s="14"/>
      <c r="D91" s="76">
        <f>SUM(D89:D90)</f>
        <v>212844</v>
      </c>
      <c r="E91" s="14"/>
      <c r="F91" s="76">
        <f>SUM(F89:F90)</f>
        <v>259568</v>
      </c>
      <c r="G91" s="14"/>
      <c r="H91" s="76">
        <f>SUM(H89:H90)</f>
        <v>39349</v>
      </c>
      <c r="I91" s="14"/>
      <c r="J91" s="76">
        <f>SUM(J89:J90)</f>
        <v>8977</v>
      </c>
      <c r="K91" s="14"/>
      <c r="M91" s="134"/>
    </row>
    <row r="92" spans="1:13" ht="21" customHeight="1" thickTop="1">
      <c r="C92" s="14"/>
      <c r="D92" s="77">
        <f>D91-BS!D11</f>
        <v>0</v>
      </c>
      <c r="E92" s="14"/>
      <c r="F92" s="77"/>
      <c r="G92" s="14"/>
      <c r="H92" s="77">
        <f>H91-BS!H11</f>
        <v>0</v>
      </c>
      <c r="I92" s="14"/>
      <c r="J92" s="77"/>
      <c r="K92" s="14"/>
    </row>
    <row r="93" spans="1:13" ht="21" customHeight="1">
      <c r="A93" s="8" t="s">
        <v>24</v>
      </c>
      <c r="C93" s="3"/>
      <c r="E93" s="3"/>
      <c r="G93" s="3"/>
      <c r="I93" s="3"/>
      <c r="K93" s="3"/>
    </row>
    <row r="94" spans="1:13" ht="21" customHeight="1">
      <c r="J94" s="7" t="s">
        <v>74</v>
      </c>
    </row>
    <row r="95" spans="1:13" ht="21" customHeight="1">
      <c r="A95" s="127" t="s">
        <v>0</v>
      </c>
      <c r="B95" s="2"/>
      <c r="C95" s="3"/>
      <c r="E95" s="3"/>
      <c r="F95" s="3"/>
      <c r="G95" s="3"/>
      <c r="H95" s="3"/>
      <c r="I95" s="3"/>
      <c r="J95" s="7"/>
      <c r="K95" s="3"/>
    </row>
    <row r="96" spans="1:13" ht="21" customHeight="1">
      <c r="A96" s="5" t="s">
        <v>138</v>
      </c>
      <c r="B96" s="3"/>
      <c r="C96" s="3"/>
      <c r="E96" s="3"/>
      <c r="F96" s="3"/>
      <c r="G96" s="3"/>
      <c r="H96" s="3"/>
      <c r="I96" s="3"/>
      <c r="J96" s="3"/>
      <c r="K96" s="3"/>
    </row>
    <row r="97" spans="1:11" ht="21" customHeight="1">
      <c r="A97" s="5" t="str">
        <f>A56</f>
        <v xml:space="preserve">เงินลงทุนชั่วคราวลดลง (เพิ่มขึ้น) </v>
      </c>
      <c r="B97" s="3"/>
      <c r="C97" s="3"/>
      <c r="E97" s="3"/>
      <c r="F97" s="2"/>
      <c r="G97" s="3"/>
      <c r="H97" s="2"/>
      <c r="I97" s="3"/>
      <c r="J97" s="2"/>
      <c r="K97" s="3"/>
    </row>
    <row r="98" spans="1:11" ht="21" customHeight="1">
      <c r="A98" s="6"/>
      <c r="B98" s="6"/>
      <c r="C98" s="3"/>
      <c r="E98" s="3"/>
      <c r="F98" s="3"/>
      <c r="G98" s="3"/>
      <c r="H98" s="3"/>
      <c r="I98" s="3"/>
      <c r="J98" s="7" t="s">
        <v>73</v>
      </c>
      <c r="K98" s="3"/>
    </row>
    <row r="99" spans="1:11" ht="21" customHeight="1">
      <c r="A99" s="6"/>
      <c r="B99" s="6"/>
      <c r="C99" s="3"/>
      <c r="D99" s="136" t="s">
        <v>2</v>
      </c>
      <c r="E99" s="136"/>
      <c r="F99" s="136"/>
      <c r="G99" s="3"/>
      <c r="H99" s="128"/>
      <c r="I99" s="61" t="s">
        <v>3</v>
      </c>
      <c r="J99" s="62"/>
      <c r="K99" s="3"/>
    </row>
    <row r="100" spans="1:11" ht="21" customHeight="1">
      <c r="B100" s="6"/>
      <c r="C100" s="7"/>
      <c r="D100" s="10">
        <v>2562</v>
      </c>
      <c r="E100" s="7"/>
      <c r="F100" s="10">
        <v>2561</v>
      </c>
      <c r="G100" s="7"/>
      <c r="H100" s="10">
        <v>2562</v>
      </c>
      <c r="I100" s="7"/>
      <c r="J100" s="10">
        <v>2561</v>
      </c>
      <c r="K100" s="7"/>
    </row>
    <row r="101" spans="1:11" ht="21" customHeight="1">
      <c r="A101" s="11" t="s">
        <v>148</v>
      </c>
      <c r="C101" s="14"/>
      <c r="D101" s="26"/>
      <c r="E101" s="14"/>
      <c r="F101" s="26"/>
      <c r="G101" s="14"/>
      <c r="H101" s="26"/>
      <c r="I101" s="14"/>
      <c r="J101" s="26"/>
      <c r="K101" s="14"/>
    </row>
    <row r="102" spans="1:11" ht="21" customHeight="1">
      <c r="A102" s="8" t="s">
        <v>149</v>
      </c>
      <c r="C102" s="14"/>
      <c r="D102" s="26"/>
      <c r="E102" s="14"/>
      <c r="F102" s="26"/>
      <c r="G102" s="14"/>
      <c r="H102" s="26"/>
      <c r="I102" s="14"/>
      <c r="J102" s="26"/>
      <c r="K102" s="14"/>
    </row>
    <row r="103" spans="1:11" ht="21" customHeight="1">
      <c r="A103" s="8" t="s">
        <v>268</v>
      </c>
      <c r="C103" s="14"/>
      <c r="D103" s="26">
        <v>-994</v>
      </c>
      <c r="E103" s="14"/>
      <c r="F103" s="26">
        <v>5160</v>
      </c>
      <c r="G103" s="14"/>
      <c r="H103" s="26">
        <v>-388</v>
      </c>
      <c r="I103" s="14"/>
      <c r="J103" s="26">
        <v>460</v>
      </c>
      <c r="K103" s="14"/>
    </row>
    <row r="104" spans="1:11" ht="21" customHeight="1">
      <c r="A104" s="8" t="s">
        <v>176</v>
      </c>
      <c r="C104" s="14"/>
      <c r="D104" s="26">
        <v>0</v>
      </c>
      <c r="E104" s="14"/>
      <c r="F104" s="26">
        <v>322672</v>
      </c>
      <c r="G104" s="14"/>
      <c r="H104" s="26">
        <v>0</v>
      </c>
      <c r="I104" s="14"/>
      <c r="J104" s="26">
        <v>164269</v>
      </c>
      <c r="K104" s="14"/>
    </row>
    <row r="105" spans="1:11" ht="21" customHeight="1">
      <c r="A105" s="8" t="s">
        <v>238</v>
      </c>
      <c r="C105" s="14"/>
      <c r="D105" s="26">
        <v>0</v>
      </c>
      <c r="E105" s="14"/>
      <c r="F105" s="26">
        <v>0</v>
      </c>
      <c r="G105" s="14"/>
      <c r="H105" s="26">
        <v>-3315</v>
      </c>
      <c r="I105" s="14"/>
      <c r="J105" s="26">
        <v>0</v>
      </c>
      <c r="K105" s="14"/>
    </row>
    <row r="106" spans="1:11" ht="21" customHeight="1">
      <c r="A106" s="8" t="s">
        <v>236</v>
      </c>
      <c r="C106" s="14"/>
      <c r="D106" s="26"/>
      <c r="E106" s="14"/>
      <c r="F106" s="26"/>
      <c r="G106" s="14"/>
      <c r="H106" s="26"/>
      <c r="I106" s="14"/>
      <c r="J106" s="26"/>
      <c r="K106" s="14"/>
    </row>
    <row r="107" spans="1:11" ht="21" customHeight="1">
      <c r="A107" s="8" t="s">
        <v>260</v>
      </c>
      <c r="C107" s="14"/>
      <c r="D107" s="26">
        <v>498109</v>
      </c>
      <c r="E107" s="14"/>
      <c r="F107" s="26">
        <v>0</v>
      </c>
      <c r="G107" s="14"/>
      <c r="H107" s="26">
        <v>498109</v>
      </c>
      <c r="I107" s="14"/>
      <c r="J107" s="26">
        <v>0</v>
      </c>
      <c r="K107" s="14"/>
    </row>
    <row r="108" spans="1:11" ht="21" customHeight="1">
      <c r="A108" s="8" t="s">
        <v>237</v>
      </c>
      <c r="C108" s="14"/>
      <c r="D108" s="26"/>
      <c r="E108" s="14"/>
      <c r="F108" s="26"/>
      <c r="G108" s="14"/>
      <c r="H108" s="26"/>
      <c r="I108" s="14"/>
      <c r="J108" s="26"/>
      <c r="K108" s="14"/>
    </row>
    <row r="109" spans="1:11" ht="21" customHeight="1">
      <c r="A109" s="8" t="s">
        <v>261</v>
      </c>
      <c r="C109" s="14"/>
      <c r="D109" s="26">
        <v>3764891</v>
      </c>
      <c r="E109" s="14"/>
      <c r="F109" s="26">
        <v>0</v>
      </c>
      <c r="G109" s="14"/>
      <c r="H109" s="26">
        <v>3764891</v>
      </c>
      <c r="I109" s="14"/>
      <c r="J109" s="26">
        <v>0</v>
      </c>
      <c r="K109" s="14"/>
    </row>
    <row r="110" spans="1:11" ht="21" customHeight="1">
      <c r="C110" s="14"/>
      <c r="D110" s="26"/>
      <c r="E110" s="14"/>
      <c r="F110" s="26"/>
      <c r="G110" s="14"/>
      <c r="H110" s="26"/>
      <c r="I110" s="14"/>
      <c r="J110" s="26"/>
      <c r="K110" s="14"/>
    </row>
    <row r="111" spans="1:11" ht="21" customHeight="1">
      <c r="A111" s="8" t="s">
        <v>24</v>
      </c>
      <c r="C111" s="14"/>
      <c r="D111" s="72"/>
      <c r="E111" s="14"/>
      <c r="F111" s="14"/>
      <c r="G111" s="14"/>
      <c r="H111" s="14"/>
      <c r="I111" s="14"/>
      <c r="J111" s="14"/>
      <c r="K111" s="14"/>
    </row>
    <row r="112" spans="1:11" ht="21" customHeight="1">
      <c r="C112" s="14"/>
      <c r="D112" s="72"/>
      <c r="E112" s="14"/>
      <c r="F112" s="14"/>
      <c r="G112" s="14"/>
      <c r="H112" s="14"/>
      <c r="I112" s="14"/>
      <c r="J112" s="14"/>
      <c r="K112" s="14"/>
    </row>
    <row r="113" spans="3:11" ht="21" customHeight="1">
      <c r="C113" s="14"/>
      <c r="D113" s="72"/>
      <c r="E113" s="14"/>
      <c r="F113" s="14"/>
      <c r="G113" s="14"/>
      <c r="H113" s="14"/>
      <c r="I113" s="14"/>
      <c r="J113" s="14"/>
      <c r="K113" s="14"/>
    </row>
    <row r="114" spans="3:11" ht="21" customHeight="1">
      <c r="C114" s="14"/>
      <c r="D114" s="72"/>
      <c r="E114" s="14"/>
      <c r="F114" s="14"/>
      <c r="G114" s="14"/>
      <c r="H114" s="14"/>
      <c r="I114" s="14"/>
      <c r="J114" s="14"/>
      <c r="K114" s="14"/>
    </row>
    <row r="115" spans="3:11" ht="21" customHeight="1">
      <c r="C115" s="14"/>
      <c r="D115" s="72"/>
      <c r="E115" s="14"/>
      <c r="F115" s="14"/>
      <c r="G115" s="14"/>
      <c r="H115" s="14"/>
      <c r="I115" s="14"/>
      <c r="J115" s="14"/>
      <c r="K115" s="14"/>
    </row>
    <row r="116" spans="3:11" ht="21" customHeight="1">
      <c r="C116" s="14"/>
      <c r="D116" s="72"/>
      <c r="E116" s="14"/>
      <c r="F116" s="14"/>
      <c r="G116" s="14"/>
      <c r="H116" s="14"/>
      <c r="I116" s="14"/>
      <c r="J116" s="14"/>
      <c r="K116" s="14"/>
    </row>
    <row r="117" spans="3:11" ht="21" customHeight="1">
      <c r="C117" s="14"/>
      <c r="D117" s="72"/>
      <c r="E117" s="14"/>
      <c r="F117" s="14"/>
      <c r="G117" s="14"/>
      <c r="H117" s="14"/>
      <c r="I117" s="14"/>
      <c r="J117" s="14"/>
      <c r="K117" s="14"/>
    </row>
    <row r="118" spans="3:11" ht="21" customHeight="1">
      <c r="C118" s="14"/>
      <c r="D118" s="72"/>
      <c r="E118" s="14"/>
      <c r="F118" s="14"/>
      <c r="G118" s="14"/>
      <c r="H118" s="14"/>
      <c r="I118" s="14"/>
      <c r="J118" s="14"/>
      <c r="K118" s="14"/>
    </row>
    <row r="119" spans="3:11" ht="21" customHeight="1">
      <c r="C119" s="14"/>
      <c r="D119" s="72"/>
      <c r="E119" s="14"/>
      <c r="F119" s="14"/>
      <c r="G119" s="14"/>
      <c r="H119" s="14"/>
      <c r="I119" s="14"/>
      <c r="J119" s="14"/>
      <c r="K119" s="14"/>
    </row>
    <row r="120" spans="3:11" ht="21" customHeight="1">
      <c r="C120" s="14"/>
      <c r="D120" s="72"/>
      <c r="E120" s="14"/>
      <c r="F120" s="14"/>
      <c r="G120" s="14"/>
      <c r="H120" s="14"/>
      <c r="I120" s="14"/>
      <c r="J120" s="14"/>
      <c r="K120" s="14"/>
    </row>
    <row r="121" spans="3:11" ht="21" customHeight="1">
      <c r="C121" s="14"/>
      <c r="D121" s="72"/>
      <c r="E121" s="14"/>
      <c r="F121" s="14"/>
      <c r="G121" s="14"/>
      <c r="H121" s="14"/>
      <c r="I121" s="14"/>
      <c r="J121" s="14"/>
      <c r="K121" s="14"/>
    </row>
  </sheetData>
  <mergeCells count="3">
    <mergeCell ref="D6:F6"/>
    <mergeCell ref="D53:F53"/>
    <mergeCell ref="D99:F99"/>
  </mergeCells>
  <printOptions gridLinesSet="0"/>
  <pageMargins left="0.98425196850393704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7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PL3M!Print_Area</vt:lpstr>
      <vt:lpstr>PL9M!Print_Area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kitti1</cp:lastModifiedBy>
  <cp:lastPrinted>2019-11-12T08:58:54Z</cp:lastPrinted>
  <dcterms:created xsi:type="dcterms:W3CDTF">2015-02-26T13:52:36Z</dcterms:created>
  <dcterms:modified xsi:type="dcterms:W3CDTF">2019-11-14T03:09:41Z</dcterms:modified>
</cp:coreProperties>
</file>