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itti1\Desktop\Tooooo\Drive D\Tooooo\PST\FS\PSTC\Convert file\2019Q3\"/>
    </mc:Choice>
  </mc:AlternateContent>
  <xr:revisionPtr revIDLastSave="0" documentId="8_{BCD7CA44-9F54-4434-AC49-8567C869F9F7}" xr6:coauthVersionLast="43" xr6:coauthVersionMax="43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4" r:id="rId1"/>
    <sheet name="PL3M" sheetId="15" r:id="rId2"/>
    <sheet name="PL9M" sheetId="17" r:id="rId3"/>
    <sheet name="conso" sheetId="11" r:id="rId4"/>
    <sheet name="company" sheetId="10" r:id="rId5"/>
    <sheet name="CF" sheetId="18" r:id="rId6"/>
  </sheets>
  <externalReferences>
    <externalReference r:id="rId7"/>
    <externalReference r:id="rId8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BS!$A$1:$K$111</definedName>
    <definedName name="_xlnm.Print_Area" localSheetId="5">CF!$A$1:$J$119</definedName>
    <definedName name="_xlnm.Print_Area" localSheetId="4">company!$A$1:$N$28</definedName>
    <definedName name="_xlnm.Print_Area" localSheetId="3">conso!$A$1:$V$44</definedName>
    <definedName name="_xlnm.Print_Area" localSheetId="1">PL3M!$A$1:$J$68</definedName>
    <definedName name="_xlnm.Print_Area" localSheetId="2">PL9M!$A$1:$J$69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17" l="1"/>
  <c r="H58" i="17"/>
  <c r="J93" i="18" l="1"/>
  <c r="H93" i="18"/>
  <c r="F93" i="18"/>
  <c r="D93" i="18"/>
  <c r="J73" i="18"/>
  <c r="H73" i="18"/>
  <c r="F73" i="18"/>
  <c r="D73" i="18"/>
  <c r="J9" i="18"/>
  <c r="J32" i="18" s="1"/>
  <c r="J44" i="18" s="1"/>
  <c r="J46" i="18" s="1"/>
  <c r="J94" i="18" s="1"/>
  <c r="J96" i="18" s="1"/>
  <c r="H9" i="18"/>
  <c r="H32" i="18" s="1"/>
  <c r="H44" i="18" s="1"/>
  <c r="H46" i="18" s="1"/>
  <c r="H94" i="18" s="1"/>
  <c r="H96" i="18" s="1"/>
  <c r="H97" i="18" s="1"/>
  <c r="F9" i="18"/>
  <c r="F32" i="18" s="1"/>
  <c r="F44" i="18" s="1"/>
  <c r="F46" i="18" s="1"/>
  <c r="F94" i="18" s="1"/>
  <c r="F96" i="18" s="1"/>
  <c r="D9" i="18"/>
  <c r="D32" i="18" s="1"/>
  <c r="D44" i="18" s="1"/>
  <c r="D46" i="18" s="1"/>
  <c r="D94" i="18" s="1"/>
  <c r="D96" i="18" s="1"/>
  <c r="D97" i="18" s="1"/>
  <c r="R41" i="11" l="1"/>
  <c r="R40" i="11"/>
  <c r="V41" i="11" l="1"/>
  <c r="N22" i="10"/>
  <c r="V40" i="11"/>
  <c r="R31" i="11"/>
  <c r="V31" i="11" s="1"/>
  <c r="T25" i="11"/>
  <c r="J27" i="17"/>
  <c r="H27" i="17"/>
  <c r="F27" i="17"/>
  <c r="D27" i="17"/>
  <c r="J19" i="17"/>
  <c r="J28" i="17" s="1"/>
  <c r="J30" i="17" s="1"/>
  <c r="J32" i="17" s="1"/>
  <c r="J37" i="17" s="1"/>
  <c r="H19" i="17"/>
  <c r="F19" i="17"/>
  <c r="D19" i="17"/>
  <c r="J26" i="15"/>
  <c r="H26" i="15"/>
  <c r="F26" i="15"/>
  <c r="D26" i="15"/>
  <c r="J18" i="15"/>
  <c r="J27" i="15" s="1"/>
  <c r="J29" i="15" s="1"/>
  <c r="J31" i="15" s="1"/>
  <c r="J36" i="15" s="1"/>
  <c r="H18" i="15"/>
  <c r="F18" i="15"/>
  <c r="D18" i="15"/>
  <c r="J100" i="14"/>
  <c r="J102" i="14" s="1"/>
  <c r="H100" i="14"/>
  <c r="H102" i="14" s="1"/>
  <c r="F100" i="14"/>
  <c r="F102" i="14" s="1"/>
  <c r="D100" i="14"/>
  <c r="D102" i="14" s="1"/>
  <c r="J68" i="14"/>
  <c r="H68" i="14"/>
  <c r="F68" i="14"/>
  <c r="D68" i="14"/>
  <c r="J60" i="14"/>
  <c r="J69" i="14" s="1"/>
  <c r="J103" i="14" s="1"/>
  <c r="J104" i="14" s="1"/>
  <c r="H60" i="14"/>
  <c r="H69" i="14" s="1"/>
  <c r="H103" i="14" s="1"/>
  <c r="H104" i="14" s="1"/>
  <c r="F60" i="14"/>
  <c r="F69" i="14" s="1"/>
  <c r="F103" i="14" s="1"/>
  <c r="F104" i="14" s="1"/>
  <c r="D60" i="14"/>
  <c r="J34" i="14"/>
  <c r="H34" i="14"/>
  <c r="F34" i="14"/>
  <c r="D34" i="14"/>
  <c r="J19" i="14"/>
  <c r="J35" i="14" s="1"/>
  <c r="H19" i="14"/>
  <c r="H35" i="14" s="1"/>
  <c r="F19" i="14"/>
  <c r="F35" i="14" s="1"/>
  <c r="D19" i="14"/>
  <c r="D69" i="14" l="1"/>
  <c r="D103" i="14" s="1"/>
  <c r="F27" i="15"/>
  <c r="F29" i="15" s="1"/>
  <c r="F31" i="15" s="1"/>
  <c r="F36" i="15" s="1"/>
  <c r="F28" i="17"/>
  <c r="F30" i="17" s="1"/>
  <c r="F32" i="17" s="1"/>
  <c r="F37" i="17" s="1"/>
  <c r="D28" i="17"/>
  <c r="D30" i="17" s="1"/>
  <c r="D32" i="17" s="1"/>
  <c r="D37" i="17" s="1"/>
  <c r="H27" i="15"/>
  <c r="H29" i="15" s="1"/>
  <c r="H31" i="15" s="1"/>
  <c r="H36" i="15" s="1"/>
  <c r="D35" i="14"/>
  <c r="H28" i="17"/>
  <c r="H30" i="17" s="1"/>
  <c r="H32" i="17" s="1"/>
  <c r="H37" i="17" s="1"/>
  <c r="L19" i="10" s="1"/>
  <c r="D27" i="15"/>
  <c r="D29" i="15" s="1"/>
  <c r="N14" i="10"/>
  <c r="R17" i="11"/>
  <c r="V17" i="11" s="1"/>
  <c r="D104" i="14" l="1"/>
  <c r="D54" i="17"/>
  <c r="D52" i="17" s="1"/>
  <c r="D64" i="17" s="1"/>
  <c r="D50" i="17"/>
  <c r="D48" i="17" s="1"/>
  <c r="D31" i="15"/>
  <c r="D36" i="15" s="1"/>
  <c r="F53" i="17"/>
  <c r="F54" i="17" s="1"/>
  <c r="F50" i="17"/>
  <c r="J48" i="17"/>
  <c r="J52" i="17" s="1"/>
  <c r="F53" i="15"/>
  <c r="F49" i="15"/>
  <c r="D49" i="15" l="1"/>
  <c r="D47" i="15" s="1"/>
  <c r="D51" i="15"/>
  <c r="J47" i="15"/>
  <c r="J51" i="15" s="1"/>
  <c r="H47" i="15"/>
  <c r="H51" i="15" s="1"/>
  <c r="H48" i="17" l="1"/>
  <c r="H52" i="17" s="1"/>
  <c r="N24" i="10"/>
  <c r="R28" i="11"/>
  <c r="V28" i="11" s="1"/>
  <c r="R39" i="11" l="1"/>
  <c r="V39" i="11" s="1"/>
  <c r="R30" i="11"/>
  <c r="V30" i="11" s="1"/>
  <c r="J27" i="11" l="1"/>
  <c r="J42" i="11" s="1"/>
  <c r="J15" i="11"/>
  <c r="J22" i="11" s="1"/>
  <c r="R24" i="11"/>
  <c r="R19" i="11" l="1"/>
  <c r="V19" i="11" s="1"/>
  <c r="J13" i="10" l="1"/>
  <c r="H13" i="10"/>
  <c r="F13" i="10"/>
  <c r="D13" i="10"/>
  <c r="N12" i="10"/>
  <c r="T27" i="11"/>
  <c r="T42" i="11" s="1"/>
  <c r="N27" i="11"/>
  <c r="N42" i="11" s="1"/>
  <c r="L27" i="11"/>
  <c r="L42" i="11" s="1"/>
  <c r="H27" i="11"/>
  <c r="H42" i="11" s="1"/>
  <c r="F27" i="11"/>
  <c r="F42" i="11" s="1"/>
  <c r="D27" i="11"/>
  <c r="D42" i="11" s="1"/>
  <c r="R26" i="11"/>
  <c r="V26" i="11" s="1"/>
  <c r="R21" i="11" l="1"/>
  <c r="V21" i="11" s="1"/>
  <c r="R36" i="11" l="1"/>
  <c r="V36" i="11" s="1"/>
  <c r="R34" i="11"/>
  <c r="V34" i="11" s="1"/>
  <c r="R33" i="11"/>
  <c r="V33" i="11" s="1"/>
  <c r="V24" i="11"/>
  <c r="R18" i="11"/>
  <c r="V18" i="11" s="1"/>
  <c r="N15" i="11"/>
  <c r="N22" i="11" s="1"/>
  <c r="L15" i="11"/>
  <c r="L22" i="11" s="1"/>
  <c r="H15" i="11"/>
  <c r="H22" i="11" s="1"/>
  <c r="F15" i="11"/>
  <c r="F22" i="11" s="1"/>
  <c r="D15" i="11"/>
  <c r="D22" i="11" s="1"/>
  <c r="R14" i="11"/>
  <c r="V14" i="11" s="1"/>
  <c r="T15" i="11"/>
  <c r="T22" i="11" s="1"/>
  <c r="R12" i="11"/>
  <c r="N23" i="10"/>
  <c r="L21" i="10"/>
  <c r="L25" i="10" s="1"/>
  <c r="J21" i="10"/>
  <c r="J25" i="10" s="1"/>
  <c r="H21" i="10"/>
  <c r="H25" i="10" s="1"/>
  <c r="F21" i="10"/>
  <c r="F25" i="10" s="1"/>
  <c r="D21" i="10"/>
  <c r="D25" i="10" s="1"/>
  <c r="N20" i="10"/>
  <c r="N19" i="10"/>
  <c r="N18" i="10"/>
  <c r="N15" i="10"/>
  <c r="J16" i="10"/>
  <c r="H16" i="10"/>
  <c r="F16" i="10"/>
  <c r="D16" i="10"/>
  <c r="N10" i="10"/>
  <c r="N21" i="10" l="1"/>
  <c r="N25" i="10" s="1"/>
  <c r="L13" i="10"/>
  <c r="R13" i="11"/>
  <c r="V13" i="11" s="1"/>
  <c r="V15" i="11" s="1"/>
  <c r="V12" i="11"/>
  <c r="P15" i="11" l="1"/>
  <c r="P22" i="11" s="1"/>
  <c r="R15" i="11"/>
  <c r="R22" i="11" s="1"/>
  <c r="V22" i="11"/>
  <c r="N11" i="10"/>
  <c r="L16" i="10"/>
  <c r="N13" i="10" l="1"/>
  <c r="N16" i="10" s="1"/>
  <c r="D63" i="15" l="1"/>
  <c r="D57" i="15"/>
  <c r="D53" i="15"/>
  <c r="D58" i="17"/>
  <c r="P25" i="11"/>
  <c r="P27" i="11" s="1"/>
  <c r="P42" i="11" s="1"/>
  <c r="R25" i="11" l="1"/>
  <c r="R27" i="11" l="1"/>
  <c r="R42" i="11" s="1"/>
  <c r="V25" i="11"/>
  <c r="V27" i="11" s="1"/>
  <c r="V42" i="11" s="1"/>
</calcChain>
</file>

<file path=xl/sharedStrings.xml><?xml version="1.0" encoding="utf-8"?>
<sst xmlns="http://schemas.openxmlformats.org/spreadsheetml/2006/main" count="502" uniqueCount="285">
  <si>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</si>
  <si>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</si>
  <si>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</si>
  <si>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</si>
  <si>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</si>
  <si>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</si>
  <si>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</si>
  <si>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</si>
  <si>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</si>
  <si>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</si>
  <si>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</si>
  <si>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</si>
  <si>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</si>
  <si>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</si>
  <si>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</si>
  <si>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</si>
  <si>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</si>
  <si>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</si>
  <si>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</si>
  <si>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</si>
  <si>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</si>
  <si>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</si>
  <si>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</si>
  <si>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liabilities under hire purchase  </t>
  </si>
  <si>
    <t xml:space="preserve">   and financial lease agreements</t>
  </si>
  <si>
    <t>Other current liabilities</t>
  </si>
  <si>
    <t>Total current liabilities</t>
  </si>
  <si>
    <t>Non-current liabilities</t>
  </si>
  <si>
    <t xml:space="preserve">Liabilities under hire purchase and financial </t>
  </si>
  <si>
    <t xml:space="preserve">   lease agreements,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</si>
  <si>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</si>
  <si>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</si>
  <si>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</si>
  <si>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</si>
  <si>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</si>
  <si>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</si>
  <si>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</si>
  <si>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</si>
  <si>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</si>
  <si>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</si>
  <si>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</si>
  <si>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</si>
  <si>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</si>
  <si>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</si>
  <si>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Gain on exchange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</si>
  <si>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</si>
  <si>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</si>
  <si>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</si>
  <si>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</si>
  <si>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</si>
  <si>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</si>
  <si>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</si>
  <si>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</si>
  <si>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</si>
  <si>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</si>
  <si>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</si>
  <si>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</si>
  <si>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</si>
  <si>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</si>
  <si>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</si>
  <si>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</si>
  <si>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</si>
  <si>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</si>
  <si>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</si>
  <si>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</si>
  <si>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</si>
  <si>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</si>
  <si>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</si>
  <si>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</si>
  <si>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Purchases of property, plant, equipment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</si>
  <si>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</si>
  <si>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</si>
  <si>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</si>
  <si>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</si>
  <si>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</si>
  <si>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</si>
  <si>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</si>
  <si>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</si>
  <si>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</si>
  <si>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</si>
  <si>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</si>
  <si>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</si>
  <si>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</si>
  <si>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</si>
  <si>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</si>
  <si>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>Current portion of long-term loans</t>
  </si>
  <si>
    <t>Long-term loans, net of current portion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</si>
  <si>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</si>
  <si>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</si>
  <si>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</si>
  <si>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</si>
  <si>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</si>
  <si>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</si>
  <si>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</si>
  <si>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</si>
  <si>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</si>
  <si>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</si>
  <si>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</si>
  <si>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</si>
  <si>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</si>
  <si>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</si>
  <si>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</si>
  <si>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</si>
  <si>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</si>
  <si>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</si>
  <si>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</si>
  <si>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</si>
  <si>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</si>
  <si>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</si>
  <si>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</si>
  <si>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 xml:space="preserve">   Share-based payment transactions</t>
  </si>
  <si>
    <t>Current investments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</si>
  <si>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</si>
  <si>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</si>
  <si>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</si>
  <si>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</si>
  <si>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</si>
  <si>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</si>
  <si>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</si>
  <si>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</si>
  <si>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</si>
  <si>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</si>
  <si>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</si>
  <si>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Other investments</t>
  </si>
  <si>
    <t>(Unit: Baht)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</si>
  <si>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</si>
  <si>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</si>
  <si>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</si>
  <si>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</si>
  <si>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</si>
  <si>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</si>
  <si>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</si>
  <si>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</si>
  <si>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</si>
  <si>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</si>
  <si>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</si>
  <si>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</si>
  <si>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</si>
  <si>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</si>
  <si>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</si>
  <si>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</si>
  <si>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</si>
  <si>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</si>
  <si>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</si>
  <si>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 xml:space="preserve">Profit from operating activities before changes </t>
  </si>
  <si>
    <t>Statement of comprehensive income (continued)</t>
  </si>
  <si>
    <t>Profit attributable to:</t>
  </si>
  <si>
    <t>Equity holders of the Company</t>
  </si>
  <si>
    <t>Total comprehensive income attributable to:</t>
  </si>
  <si>
    <t>Cash received from long-term loans</t>
  </si>
  <si>
    <t>Dividend income</t>
  </si>
  <si>
    <t>Profit before finance cost and income tax</t>
  </si>
  <si>
    <t xml:space="preserve">Profit before income tax </t>
  </si>
  <si>
    <t>Diluted earnings per share</t>
  </si>
  <si>
    <t xml:space="preserve">   Profit attributable to equity holders of the Company</t>
  </si>
  <si>
    <t>Profit before tax</t>
  </si>
  <si>
    <t>Other non-current liabilities</t>
  </si>
  <si>
    <t>Decrease (increase) in current investments</t>
  </si>
  <si>
    <t>2018</t>
  </si>
  <si>
    <t>Balance as at 1 January 2018</t>
  </si>
  <si>
    <t>Dividend paid</t>
  </si>
  <si>
    <t>Long-term loan to related party</t>
  </si>
  <si>
    <t>Short-term loans from related parties</t>
  </si>
  <si>
    <t>Non-controlling interests of the subsidiaries</t>
  </si>
  <si>
    <t>Short-term loans to non-related parties</t>
  </si>
  <si>
    <t>Unappropriated retained earnings transferred</t>
  </si>
  <si>
    <t xml:space="preserve">Adjustments to reconcile profit before tax to </t>
  </si>
  <si>
    <t>Repayment of liabilities under hire purchase</t>
  </si>
  <si>
    <t>Increase (decrease) in short-term loans from related parties</t>
  </si>
  <si>
    <t>3, 8</t>
  </si>
  <si>
    <t>Cash flows from (used in) operating activities</t>
  </si>
  <si>
    <t xml:space="preserve">   Other non-current liabilities</t>
  </si>
  <si>
    <t>Investment in associate</t>
  </si>
  <si>
    <t>Goodwill</t>
  </si>
  <si>
    <t>Current portion of debentures</t>
  </si>
  <si>
    <t>Short-term loans from non-related parties</t>
  </si>
  <si>
    <t>Corporate income tax payable</t>
  </si>
  <si>
    <t>Debentures, net of current portion</t>
  </si>
  <si>
    <t>Capital reserve for share-based payment transactions</t>
  </si>
  <si>
    <t xml:space="preserve">   in subsidiaries</t>
  </si>
  <si>
    <t>31 December 2018</t>
  </si>
  <si>
    <t>Balance as at 1 January 2019</t>
  </si>
  <si>
    <t>2019</t>
  </si>
  <si>
    <t>3, 5</t>
  </si>
  <si>
    <t>Share-based payment transactions (Note 22.1)</t>
  </si>
  <si>
    <t>Gain on sales of investments in subsidiary</t>
  </si>
  <si>
    <t xml:space="preserve">   without losing control (Note 8)</t>
  </si>
  <si>
    <t xml:space="preserve">Liabilities associated with put options granted to </t>
  </si>
  <si>
    <t xml:space="preserve">   holders of non-controlling shareholder of</t>
  </si>
  <si>
    <t>the changes in</t>
  </si>
  <si>
    <t>the ownership interest</t>
  </si>
  <si>
    <t>in subsidiary</t>
  </si>
  <si>
    <t>Long-term loan to non-related party</t>
  </si>
  <si>
    <t xml:space="preserve">        of Baht 0.10 each)</t>
  </si>
  <si>
    <t>Net cash flows from (used in) operating activities</t>
  </si>
  <si>
    <t xml:space="preserve">   (Note 22.2)</t>
  </si>
  <si>
    <t xml:space="preserve">       (31 December 2018: 6,555,259,162 ordinary shares </t>
  </si>
  <si>
    <t xml:space="preserve">   Loss (gain) on sales of equipment</t>
  </si>
  <si>
    <t>Decrease in investment in subsidiary (Note 8)</t>
  </si>
  <si>
    <t>Dividend paid (Note 26)</t>
  </si>
  <si>
    <t xml:space="preserve">       (31 December 2018: 7,563,376,135 ordinary shares </t>
  </si>
  <si>
    <t>Net cash flows from (used in) investing activities</t>
  </si>
  <si>
    <t>the subsidiaries</t>
  </si>
  <si>
    <t xml:space="preserve">Revenue from construction </t>
  </si>
  <si>
    <t xml:space="preserve">Cost of construction </t>
  </si>
  <si>
    <t>Income tax expense</t>
  </si>
  <si>
    <t>Non-controlling interests of the subsidiary</t>
  </si>
  <si>
    <t xml:space="preserve">   Weighted average number of common stocks</t>
  </si>
  <si>
    <t xml:space="preserve">      (thousand shares)</t>
  </si>
  <si>
    <t xml:space="preserve">   Allowance for doubtful accounts (reversal)</t>
  </si>
  <si>
    <t xml:space="preserve">   Allowance for diminution in value of inventory</t>
  </si>
  <si>
    <t xml:space="preserve">      short-term investments</t>
  </si>
  <si>
    <t xml:space="preserve">Decrease (increase) in restricted bank deposits </t>
  </si>
  <si>
    <t>Purchases of investment in associate</t>
  </si>
  <si>
    <t>Interest received</t>
  </si>
  <si>
    <t xml:space="preserve">Decrease in bank overdrafts and short-term  </t>
  </si>
  <si>
    <t xml:space="preserve">   loans from financial institutions</t>
  </si>
  <si>
    <t>Repayment of debenture</t>
  </si>
  <si>
    <t>Interest paid</t>
  </si>
  <si>
    <t>Cash received from the debentures issued</t>
  </si>
  <si>
    <t>Cash paid from direct expense of issuing debentures</t>
  </si>
  <si>
    <t>Net cash flows used in financing activities</t>
  </si>
  <si>
    <t xml:space="preserve">   Purchases of assets under hire purchase and  </t>
  </si>
  <si>
    <t xml:space="preserve">      financial agreements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</si>
  <si>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</si>
  <si>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</si>
  <si>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</si>
  <si>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</si>
  <si>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</si>
  <si>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</si>
  <si>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Investment in joint venture</t>
  </si>
  <si>
    <t>3, 18</t>
  </si>
  <si>
    <t xml:space="preserve">      11,881,202,687 ordinary shares of Baht 0.10 each</t>
  </si>
  <si>
    <t xml:space="preserve">      11,859,747,896 ordinary shares of Baht 0.10 each</t>
  </si>
  <si>
    <t>Cash paid from direct expense of issuing ordinary share</t>
  </si>
  <si>
    <t xml:space="preserve">   Decrease in payables from investment in subsidiaries</t>
  </si>
  <si>
    <t xml:space="preserve">Purchases of investments in subsidiaries </t>
  </si>
  <si>
    <t xml:space="preserve">      investment in subsidiaries with the Company's</t>
  </si>
  <si>
    <t xml:space="preserve">      ordinary shares</t>
  </si>
  <si>
    <t xml:space="preserve">      the Company's ordinary shares</t>
  </si>
  <si>
    <t xml:space="preserve">   Loss on disposal</t>
  </si>
  <si>
    <t xml:space="preserve">   Increase in premium on ordinary shares from the </t>
  </si>
  <si>
    <t>Surplus (deficit) from the changes in the ownership interests</t>
  </si>
  <si>
    <t xml:space="preserve">   shares (Note 22.2)</t>
  </si>
  <si>
    <t>Increase in share capital (Note 21)</t>
  </si>
  <si>
    <t xml:space="preserve">   Amortisation of direct expense of issuing debentures</t>
  </si>
  <si>
    <t xml:space="preserve">   Allowance for impairment of assets</t>
  </si>
  <si>
    <t xml:space="preserve">   Allowance for impairment of investment</t>
  </si>
  <si>
    <t>Decrease (increase) in long-term loan to related party</t>
  </si>
  <si>
    <t>Increase in short-term loan to joint venture</t>
  </si>
  <si>
    <t>Net increase (decrease) in cash and cash equivalents</t>
  </si>
  <si>
    <t>Decrease in non-controlling interest of the subsidiaries</t>
  </si>
  <si>
    <t xml:space="preserve">   subsidiary (Note 8)</t>
  </si>
  <si>
    <t xml:space="preserve">   Unrealised loss on exchange</t>
  </si>
  <si>
    <t>Surplus (deficit) from</t>
  </si>
  <si>
    <t>Selling and distribution expenses</t>
  </si>
  <si>
    <t xml:space="preserve">Increase (decrease) in short-term loans from </t>
  </si>
  <si>
    <t xml:space="preserve">   unrelated parties</t>
  </si>
  <si>
    <t>Cash received from increase in premium on shares</t>
  </si>
  <si>
    <t>Advance payments for construction of projects</t>
  </si>
  <si>
    <t xml:space="preserve">Bank overdrafts and short-term loans from </t>
  </si>
  <si>
    <t xml:space="preserve">   financial institutions</t>
  </si>
  <si>
    <t xml:space="preserve">   Unrealised loss (gain) from changing value of </t>
  </si>
  <si>
    <t>Increase in long-term loan to unrelated party</t>
  </si>
  <si>
    <t>Cash received from sales of investment in subsidiary</t>
  </si>
  <si>
    <t>Cash received from dissolution of investment in associate</t>
  </si>
  <si>
    <t>Decrease in advance payments for assets</t>
  </si>
  <si>
    <t>Gain on sales of investment in subsidiary</t>
  </si>
  <si>
    <t>Gain on investment status changes</t>
  </si>
  <si>
    <t>Exercise of warrants to ordinary</t>
  </si>
  <si>
    <t xml:space="preserve">Exercise of warrant to ordinary shares </t>
  </si>
  <si>
    <t>Changes in the shareholding interests in a subsidiary (Note 8)</t>
  </si>
  <si>
    <t>Changes in status of investment</t>
  </si>
  <si>
    <t>Exercise of warrants to ordinary shares (Note 22.2)</t>
  </si>
  <si>
    <t>Exercise warrants to ordinary shares (Note 22.2)</t>
  </si>
  <si>
    <t xml:space="preserve">   Receivable from selling of investment in subsidiary</t>
  </si>
  <si>
    <t>Decrease in short-term loans to related parties</t>
  </si>
  <si>
    <t>Cash received from exercise of warrants</t>
  </si>
  <si>
    <t xml:space="preserve">   Increase in ordinary shares from the swap of </t>
  </si>
  <si>
    <t xml:space="preserve">      swap of investment in subisdiaries with</t>
  </si>
  <si>
    <t xml:space="preserve">   Gain on sales of short-term investments</t>
  </si>
  <si>
    <t xml:space="preserve">   Gain on sales of investment in subsidiary</t>
  </si>
  <si>
    <t xml:space="preserve">   Gain on investment status changes</t>
  </si>
  <si>
    <t xml:space="preserve">   Increase (decrease) in purchases of equipment that has not yet been paid</t>
  </si>
  <si>
    <t>Receivable from sale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</si>
</sst>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0\ ;\(#,##0.00000\)"/>
    <numFmt numFmtId="191" formatCode="#,##0.0000\ ;\(#,##0.000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1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</cellStyleXfs>
  <cellXfs count="208">
    <xf numFmtId="0" fontId="0" fillId="0" borderId="0" xfId="0"/>
    <xf numFmtId="41" fontId="37" fillId="0" borderId="0" xfId="0" applyNumberFormat="1" applyFont="1" applyFill="1" applyAlignment="1">
      <alignment horizontal="centerContinuous" vertical="center"/>
    </xf>
    <xf numFmtId="41" fontId="38" fillId="0" borderId="15" xfId="0" quotePrefix="1" applyNumberFormat="1" applyFont="1" applyFill="1" applyBorder="1" applyAlignment="1">
      <alignment horizontal="centerContinuous" vertical="center"/>
    </xf>
    <xf numFmtId="41" fontId="39" fillId="0" borderId="0" xfId="0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left" vertical="center"/>
    </xf>
    <xf numFmtId="37" fontId="38" fillId="0" borderId="0" xfId="165" quotePrefix="1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Continuous" vertical="center"/>
    </xf>
    <xf numFmtId="37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vertical="center"/>
    </xf>
    <xf numFmtId="37" fontId="37" fillId="0" borderId="0" xfId="165" applyNumberFormat="1" applyFont="1" applyFill="1" applyAlignment="1">
      <alignment horizontal="left" vertical="center"/>
    </xf>
    <xf numFmtId="0" fontId="38" fillId="0" borderId="0" xfId="165" applyFont="1" applyFill="1" applyAlignment="1">
      <alignment vertical="center"/>
    </xf>
    <xf numFmtId="37" fontId="38" fillId="0" borderId="0" xfId="165" applyNumberFormat="1" applyFont="1" applyFill="1" applyAlignment="1">
      <alignment horizontal="right" vertical="center"/>
    </xf>
    <xf numFmtId="37" fontId="38" fillId="0" borderId="15" xfId="165" applyNumberFormat="1" applyFont="1" applyFill="1" applyBorder="1" applyAlignment="1">
      <alignment horizontal="centerContinuous" vertical="center"/>
    </xf>
    <xf numFmtId="37" fontId="37" fillId="0" borderId="0" xfId="165" applyNumberFormat="1" applyFont="1" applyFill="1" applyAlignment="1">
      <alignment vertical="center"/>
    </xf>
    <xf numFmtId="40" fontId="38" fillId="0" borderId="0" xfId="165" applyNumberFormat="1" applyFont="1" applyFill="1" applyAlignment="1">
      <alignment vertical="center"/>
    </xf>
    <xf numFmtId="37" fontId="40" fillId="0" borderId="0" xfId="165" applyNumberFormat="1" applyFont="1" applyFill="1" applyAlignment="1">
      <alignment horizontal="center" vertical="center"/>
    </xf>
    <xf numFmtId="41" fontId="38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right" vertical="center"/>
    </xf>
    <xf numFmtId="37" fontId="38" fillId="0" borderId="0" xfId="165" applyNumberFormat="1" applyFont="1" applyFill="1" applyAlignment="1">
      <alignment horizontal="left" vertical="center"/>
    </xf>
    <xf numFmtId="41" fontId="38" fillId="0" borderId="0" xfId="165" applyNumberFormat="1" applyFont="1" applyFill="1" applyAlignment="1">
      <alignment horizontal="center" vertical="center"/>
    </xf>
    <xf numFmtId="179" fontId="38" fillId="0" borderId="0" xfId="79" quotePrefix="1" applyFont="1" applyFill="1" applyAlignment="1">
      <alignment horizontal="left" vertical="center"/>
    </xf>
    <xf numFmtId="41" fontId="38" fillId="0" borderId="15" xfId="165" applyNumberFormat="1" applyFont="1" applyFill="1" applyBorder="1" applyAlignment="1">
      <alignment horizontal="right" vertical="center"/>
    </xf>
    <xf numFmtId="41" fontId="38" fillId="0" borderId="16" xfId="165" applyNumberFormat="1" applyFont="1" applyFill="1" applyBorder="1" applyAlignment="1">
      <alignment horizontal="right" vertical="center"/>
    </xf>
    <xf numFmtId="41" fontId="38" fillId="0" borderId="0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Alignment="1">
      <alignment vertical="center"/>
    </xf>
    <xf numFmtId="41" fontId="38" fillId="0" borderId="0" xfId="165" applyNumberFormat="1" applyFont="1" applyFill="1" applyBorder="1" applyAlignment="1">
      <alignment horizontal="center" vertical="center"/>
    </xf>
    <xf numFmtId="41" fontId="38" fillId="0" borderId="4" xfId="165" applyNumberFormat="1" applyFont="1" applyFill="1" applyBorder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41" fontId="38" fillId="0" borderId="0" xfId="165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15" xfId="165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8" fillId="0" borderId="17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Border="1" applyAlignment="1">
      <alignment horizontal="centerContinuous" vertical="center"/>
    </xf>
    <xf numFmtId="41" fontId="38" fillId="0" borderId="0" xfId="23" applyNumberFormat="1" applyFont="1" applyFill="1" applyAlignment="1">
      <alignment vertical="center"/>
    </xf>
    <xf numFmtId="37" fontId="38" fillId="0" borderId="18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5" applyNumberFormat="1" applyFont="1" applyFill="1" applyBorder="1" applyAlignment="1">
      <alignment horizontal="centerContinuous" vertical="center"/>
    </xf>
    <xf numFmtId="37" fontId="38" fillId="0" borderId="0" xfId="164" applyNumberFormat="1" applyFont="1" applyFill="1" applyAlignment="1">
      <alignment vertical="center"/>
    </xf>
    <xf numFmtId="37" fontId="37" fillId="0" borderId="0" xfId="164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Fill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Fill="1" applyAlignment="1">
      <alignment vertical="center"/>
    </xf>
    <xf numFmtId="37" fontId="38" fillId="0" borderId="0" xfId="164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Border="1" applyAlignment="1">
      <alignment horizontal="centerContinuous" vertical="center"/>
    </xf>
    <xf numFmtId="38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Fill="1" applyBorder="1" applyAlignment="1">
      <alignment horizontal="center" vertical="center"/>
    </xf>
    <xf numFmtId="0" fontId="38" fillId="0" borderId="15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38" fontId="38" fillId="0" borderId="15" xfId="0" applyNumberFormat="1" applyFont="1" applyFill="1" applyBorder="1" applyAlignment="1">
      <alignment horizontal="center" vertical="center"/>
    </xf>
    <xf numFmtId="37" fontId="38" fillId="0" borderId="0" xfId="164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right"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0" fontId="38" fillId="0" borderId="0" xfId="0" applyFont="1" applyBorder="1" applyAlignment="1">
      <alignment horizontal="centerContinuous" vertical="center"/>
    </xf>
    <xf numFmtId="0" fontId="37" fillId="0" borderId="0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38" fillId="29" borderId="15" xfId="165" applyNumberFormat="1" applyFont="1" applyFill="1" applyBorder="1" applyAlignment="1">
      <alignment horizontal="right"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79" fillId="0" borderId="0" xfId="164" applyNumberFormat="1" applyFont="1" applyFill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19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29" borderId="0" xfId="0" applyFont="1" applyFill="1" applyAlignment="1">
      <alignment vertical="center"/>
    </xf>
    <xf numFmtId="41" fontId="38" fillId="0" borderId="0" xfId="41" applyNumberFormat="1" applyFont="1" applyFill="1" applyAlignment="1">
      <alignment horizontal="right" vertical="center"/>
    </xf>
    <xf numFmtId="41" fontId="38" fillId="0" borderId="0" xfId="41" applyNumberFormat="1" applyFont="1" applyFill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Continuous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5" quotePrefix="1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centerContinuous" vertical="center"/>
    </xf>
    <xf numFmtId="0" fontId="27" fillId="0" borderId="0" xfId="165" applyFont="1" applyFill="1" applyAlignment="1">
      <alignment vertical="center"/>
    </xf>
    <xf numFmtId="41" fontId="78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37" fontId="27" fillId="0" borderId="0" xfId="165" applyNumberFormat="1" applyFont="1" applyFill="1" applyBorder="1" applyAlignment="1">
      <alignment horizontal="centerContinuous" vertical="center"/>
    </xf>
    <xf numFmtId="0" fontId="27" fillId="0" borderId="0" xfId="165" quotePrefix="1" applyNumberFormat="1" applyFont="1" applyFill="1" applyBorder="1" applyAlignment="1">
      <alignment horizontal="centerContinuous" vertical="center"/>
    </xf>
    <xf numFmtId="37" fontId="36" fillId="0" borderId="0" xfId="165" applyNumberFormat="1" applyFont="1" applyFill="1" applyAlignment="1">
      <alignment horizontal="right" vertical="center"/>
    </xf>
    <xf numFmtId="0" fontId="78" fillId="0" borderId="0" xfId="165" applyFont="1" applyFill="1" applyAlignment="1">
      <alignment horizontal="center" vertical="center"/>
    </xf>
    <xf numFmtId="0" fontId="27" fillId="0" borderId="0" xfId="165" applyFont="1" applyFill="1" applyAlignment="1">
      <alignment horizontal="center" vertical="center"/>
    </xf>
    <xf numFmtId="41" fontId="27" fillId="0" borderId="0" xfId="165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1" fontId="27" fillId="0" borderId="0" xfId="165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16" xfId="165" applyNumberFormat="1" applyFont="1" applyFill="1" applyBorder="1" applyAlignment="1">
      <alignment vertical="center"/>
    </xf>
    <xf numFmtId="41" fontId="27" fillId="0" borderId="16" xfId="165" applyNumberFormat="1" applyFont="1" applyFill="1" applyBorder="1" applyAlignment="1">
      <alignment horizontal="right" vertical="center"/>
    </xf>
    <xf numFmtId="41" fontId="27" fillId="0" borderId="0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center" vertical="center"/>
    </xf>
    <xf numFmtId="41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Alignment="1">
      <alignment horizontal="center" vertical="center"/>
    </xf>
    <xf numFmtId="180" fontId="27" fillId="0" borderId="0" xfId="165" applyNumberFormat="1" applyFont="1" applyFill="1" applyAlignment="1">
      <alignment vertical="center"/>
    </xf>
    <xf numFmtId="41" fontId="27" fillId="0" borderId="17" xfId="165" applyNumberFormat="1" applyFont="1" applyFill="1" applyBorder="1" applyAlignment="1">
      <alignment vertical="center"/>
    </xf>
    <xf numFmtId="0" fontId="36" fillId="0" borderId="0" xfId="165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41" fontId="27" fillId="0" borderId="4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right" vertical="center"/>
    </xf>
    <xf numFmtId="181" fontId="27" fillId="0" borderId="0" xfId="165" applyNumberFormat="1" applyFont="1" applyFill="1" applyAlignment="1">
      <alignment horizontal="center" vertical="center"/>
    </xf>
    <xf numFmtId="190" fontId="27" fillId="0" borderId="17" xfId="165" applyNumberFormat="1" applyFont="1" applyFill="1" applyBorder="1" applyAlignment="1">
      <alignment vertical="center"/>
    </xf>
    <xf numFmtId="191" fontId="27" fillId="0" borderId="0" xfId="165" applyNumberFormat="1" applyFont="1" applyFill="1" applyAlignment="1">
      <alignment horizontal="center" vertical="center"/>
    </xf>
    <xf numFmtId="191" fontId="27" fillId="0" borderId="0" xfId="165" applyNumberFormat="1" applyFont="1" applyFill="1" applyAlignment="1">
      <alignment vertical="center"/>
    </xf>
    <xf numFmtId="191" fontId="27" fillId="0" borderId="0" xfId="165" applyNumberFormat="1" applyFont="1" applyFill="1" applyBorder="1" applyAlignment="1">
      <alignment vertical="center"/>
    </xf>
    <xf numFmtId="37" fontId="27" fillId="0" borderId="0" xfId="165" quotePrefix="1" applyNumberFormat="1" applyFont="1" applyFill="1" applyAlignment="1">
      <alignment horizontal="left" vertical="center"/>
    </xf>
    <xf numFmtId="190" fontId="27" fillId="0" borderId="0" xfId="165" applyNumberFormat="1" applyFont="1" applyFill="1" applyAlignment="1">
      <alignment horizontal="center" vertical="center"/>
    </xf>
    <xf numFmtId="180" fontId="27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horizontal="right" vertical="center"/>
    </xf>
    <xf numFmtId="0" fontId="27" fillId="0" borderId="0" xfId="165" quotePrefix="1" applyNumberFormat="1" applyFont="1" applyFill="1" applyBorder="1" applyAlignment="1">
      <alignment horizontal="center" vertical="center"/>
    </xf>
    <xf numFmtId="37" fontId="27" fillId="0" borderId="0" xfId="165" applyNumberFormat="1" applyFont="1" applyFill="1" applyAlignment="1">
      <alignment horizontal="center" vertical="center"/>
    </xf>
    <xf numFmtId="41" fontId="27" fillId="0" borderId="0" xfId="165" applyNumberFormat="1" applyFont="1" applyFill="1" applyAlignment="1">
      <alignment horizontal="right" vertical="center"/>
    </xf>
    <xf numFmtId="41" fontId="27" fillId="0" borderId="0" xfId="165" applyNumberFormat="1" applyFont="1" applyFill="1" applyAlignment="1">
      <alignment horizontal="centerContinuous" vertical="center"/>
    </xf>
    <xf numFmtId="41" fontId="27" fillId="0" borderId="0" xfId="165" applyNumberFormat="1" applyFont="1" applyFill="1" applyBorder="1" applyAlignment="1">
      <alignment horizontal="centerContinuous" vertical="center"/>
    </xf>
    <xf numFmtId="41" fontId="27" fillId="0" borderId="15" xfId="165" applyNumberFormat="1" applyFont="1" applyFill="1" applyBorder="1" applyAlignment="1">
      <alignment horizontal="right" vertical="center"/>
    </xf>
    <xf numFmtId="37" fontId="36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horizontal="center" vertical="center"/>
    </xf>
    <xf numFmtId="37" fontId="27" fillId="0" borderId="0" xfId="240" applyNumberFormat="1" applyFont="1" applyFill="1" applyAlignment="1">
      <alignment vertical="center"/>
    </xf>
    <xf numFmtId="37" fontId="1" fillId="0" borderId="0" xfId="165" applyNumberFormat="1" applyFont="1" applyFill="1" applyAlignment="1">
      <alignment horizontal="centerContinuous" vertical="center"/>
    </xf>
    <xf numFmtId="37" fontId="36" fillId="0" borderId="0" xfId="240" quotePrefix="1" applyNumberFormat="1" applyFont="1" applyFill="1" applyAlignment="1">
      <alignment horizontal="left" vertical="center"/>
    </xf>
    <xf numFmtId="37" fontId="36" fillId="0" borderId="0" xfId="240" applyNumberFormat="1" applyFont="1" applyFill="1" applyAlignment="1">
      <alignment horizontal="left" vertical="center"/>
    </xf>
    <xf numFmtId="37" fontId="36" fillId="0" borderId="0" xfId="240" applyNumberFormat="1" applyFont="1" applyAlignment="1">
      <alignment vertical="center"/>
    </xf>
    <xf numFmtId="41" fontId="1" fillId="0" borderId="0" xfId="240" applyNumberFormat="1" applyFont="1" applyFill="1" applyAlignment="1">
      <alignment horizontal="center" vertical="center"/>
    </xf>
    <xf numFmtId="41" fontId="27" fillId="0" borderId="0" xfId="240" applyNumberFormat="1" applyFont="1" applyFill="1" applyAlignment="1">
      <alignment horizontal="centerContinuous" vertical="center"/>
    </xf>
    <xf numFmtId="41" fontId="27" fillId="0" borderId="0" xfId="240" applyNumberFormat="1" applyFont="1" applyFill="1" applyBorder="1" applyAlignment="1">
      <alignment horizontal="right" vertical="center"/>
    </xf>
    <xf numFmtId="41" fontId="1" fillId="0" borderId="0" xfId="240" applyNumberFormat="1" applyFont="1" applyFill="1" applyBorder="1" applyAlignment="1">
      <alignment horizontal="center" vertical="center"/>
    </xf>
    <xf numFmtId="41" fontId="36" fillId="0" borderId="0" xfId="240" applyNumberFormat="1" applyFont="1" applyFill="1" applyAlignment="1">
      <alignment horizontal="center" vertical="center"/>
    </xf>
    <xf numFmtId="41" fontId="36" fillId="0" borderId="15" xfId="240" applyNumberFormat="1" applyFont="1" applyFill="1" applyBorder="1" applyAlignment="1">
      <alignment horizontal="center" vertical="center"/>
    </xf>
    <xf numFmtId="41" fontId="36" fillId="0" borderId="0" xfId="240" applyNumberFormat="1" applyFont="1" applyFill="1" applyBorder="1" applyAlignment="1">
      <alignment horizontal="center" vertical="center"/>
    </xf>
    <xf numFmtId="41" fontId="36" fillId="0" borderId="15" xfId="240" applyNumberFormat="1" applyFont="1" applyFill="1" applyBorder="1" applyAlignment="1">
      <alignment vertical="center"/>
    </xf>
    <xf numFmtId="41" fontId="27" fillId="0" borderId="0" xfId="240" quotePrefix="1" applyNumberFormat="1" applyFont="1" applyFill="1" applyBorder="1" applyAlignment="1">
      <alignment horizontal="center" vertical="center"/>
    </xf>
    <xf numFmtId="41" fontId="27" fillId="0" borderId="0" xfId="240" applyNumberFormat="1" applyFont="1" applyFill="1" applyAlignment="1">
      <alignment vertical="center"/>
    </xf>
    <xf numFmtId="41" fontId="27" fillId="0" borderId="16" xfId="240" quotePrefix="1" applyNumberFormat="1" applyFont="1" applyFill="1" applyBorder="1" applyAlignment="1">
      <alignment horizontal="center" vertical="center"/>
    </xf>
    <xf numFmtId="41" fontId="27" fillId="0" borderId="0" xfId="240" applyNumberFormat="1" applyFont="1" applyFill="1" applyBorder="1" applyAlignment="1">
      <alignment vertical="center"/>
    </xf>
    <xf numFmtId="37" fontId="36" fillId="0" borderId="0" xfId="240" applyNumberFormat="1" applyFont="1" applyFill="1" applyAlignment="1">
      <alignment vertical="center"/>
    </xf>
    <xf numFmtId="41" fontId="27" fillId="0" borderId="0" xfId="240" applyNumberFormat="1" applyFont="1" applyFill="1" applyBorder="1" applyAlignment="1">
      <alignment horizontal="center" vertical="center"/>
    </xf>
    <xf numFmtId="37" fontId="1" fillId="0" borderId="0" xfId="165" applyNumberFormat="1" applyFont="1" applyFill="1" applyAlignment="1">
      <alignment vertical="center"/>
    </xf>
    <xf numFmtId="37" fontId="27" fillId="0" borderId="0" xfId="240" applyNumberFormat="1" applyFont="1" applyAlignment="1">
      <alignment vertical="center"/>
    </xf>
    <xf numFmtId="41" fontId="1" fillId="0" borderId="0" xfId="165" applyNumberFormat="1" applyFont="1" applyFill="1" applyAlignment="1">
      <alignment horizontal="centerContinuous" vertical="center"/>
    </xf>
    <xf numFmtId="41" fontId="37" fillId="0" borderId="15" xfId="0" applyNumberFormat="1" applyFont="1" applyFill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190" fontId="27" fillId="30" borderId="17" xfId="165" applyNumberFormat="1" applyFont="1" applyFill="1" applyBorder="1" applyAlignment="1">
      <alignment vertical="center"/>
    </xf>
    <xf numFmtId="41" fontId="27" fillId="30" borderId="17" xfId="165" applyNumberFormat="1" applyFont="1" applyFill="1" applyBorder="1" applyAlignment="1">
      <alignment vertical="center"/>
    </xf>
  </cellXfs>
  <cellStyles count="24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62BE55AF-A681-4D6B-A858-BF45B48D2B7E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576FF117-0800-439E-AA01-B79C5DCD263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734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FA58BB30-F59D-42F4-8937-376557270FF5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7247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F2303DE2-F3BC-4245-BC59-C53B7FFDA4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5D71309-71AC-44BD-890D-B9F430AB271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734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ee.chamsuwan/Documents/My%20Received%20Files/P278_Q3'2019_bs-ple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M"/>
      <sheetName val="PL6M"/>
      <sheetName val="conso"/>
      <sheetName val="company"/>
      <sheetName val="CF"/>
    </sheetNames>
    <sheetDataSet>
      <sheetData sheetId="0"/>
      <sheetData sheetId="1"/>
      <sheetData sheetId="2">
        <row r="30">
          <cell r="D30">
            <v>3349654</v>
          </cell>
          <cell r="F30">
            <v>103872</v>
          </cell>
          <cell r="H30">
            <v>53905</v>
          </cell>
          <cell r="J30">
            <v>64347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showGridLines="0" view="pageBreakPreview" topLeftCell="A10" zoomScaleNormal="80" zoomScaleSheetLayoutView="100" workbookViewId="0">
      <selection activeCell="A15" sqref="A15"/>
    </sheetView>
  </sheetViews>
  <sheetFormatPr defaultColWidth="10.7109375" defaultRowHeight="21" customHeight="1"/>
  <cols>
    <col min="1" max="1" width="43.85546875" style="8" customWidth="1"/>
    <col min="2" max="2" width="9" style="8" customWidth="1"/>
    <col min="3" max="3" width="1.7109375" style="8" customWidth="1"/>
    <col min="4" max="4" width="15.7109375" style="7" customWidth="1"/>
    <col min="5" max="5" width="1.7109375" style="8" customWidth="1"/>
    <col min="6" max="6" width="15.7109375" style="8" customWidth="1"/>
    <col min="7" max="7" width="1.7109375" style="8" customWidth="1"/>
    <col min="8" max="8" width="15.7109375" style="8" customWidth="1"/>
    <col min="9" max="9" width="1.7109375" style="8" customWidth="1"/>
    <col min="10" max="10" width="15.7109375" style="8" customWidth="1"/>
    <col min="11" max="11" width="0.85546875" style="8" customWidth="1"/>
    <col min="12" max="16384" width="10.7109375" style="8"/>
  </cols>
  <sheetData>
    <row r="1" spans="1:10" ht="21" customHeight="1">
      <c r="A1" s="4" t="s">
        <v>104</v>
      </c>
      <c r="B1" s="5"/>
      <c r="C1" s="6"/>
      <c r="E1" s="6"/>
      <c r="F1" s="6"/>
      <c r="G1" s="6"/>
      <c r="H1" s="6"/>
      <c r="I1" s="6"/>
      <c r="J1" s="6"/>
    </row>
    <row r="2" spans="1:10" ht="21" customHeight="1">
      <c r="A2" s="9" t="s">
        <v>0</v>
      </c>
      <c r="B2" s="5"/>
      <c r="C2" s="6"/>
      <c r="E2" s="6"/>
      <c r="F2" s="6"/>
      <c r="G2" s="6"/>
      <c r="H2" s="6"/>
      <c r="I2" s="6"/>
      <c r="J2" s="6"/>
    </row>
    <row r="3" spans="1:10" ht="21" customHeight="1">
      <c r="A3" s="9" t="s">
        <v>224</v>
      </c>
      <c r="B3" s="5"/>
      <c r="C3" s="6"/>
      <c r="E3" s="6"/>
      <c r="F3" s="6"/>
      <c r="G3" s="6"/>
      <c r="H3" s="6"/>
      <c r="I3" s="6"/>
      <c r="J3" s="6"/>
    </row>
    <row r="4" spans="1:10" ht="21" customHeight="1">
      <c r="A4" s="10"/>
      <c r="B4" s="10"/>
      <c r="C4" s="6"/>
      <c r="E4" s="6"/>
      <c r="F4" s="6"/>
      <c r="G4" s="6"/>
      <c r="H4" s="6"/>
      <c r="I4" s="6"/>
      <c r="J4" s="11" t="s">
        <v>116</v>
      </c>
    </row>
    <row r="5" spans="1:10" ht="21" customHeight="1">
      <c r="A5" s="10"/>
      <c r="B5" s="10"/>
      <c r="C5" s="6"/>
      <c r="D5" s="203" t="s">
        <v>2</v>
      </c>
      <c r="E5" s="203"/>
      <c r="F5" s="203"/>
      <c r="G5" s="1"/>
      <c r="H5" s="203" t="s">
        <v>3</v>
      </c>
      <c r="I5" s="203"/>
      <c r="J5" s="203"/>
    </row>
    <row r="6" spans="1:10" ht="21" customHeight="1">
      <c r="B6" s="12" t="s">
        <v>1</v>
      </c>
      <c r="C6" s="11"/>
      <c r="D6" s="2" t="s">
        <v>225</v>
      </c>
      <c r="E6" s="3"/>
      <c r="F6" s="2" t="s">
        <v>180</v>
      </c>
      <c r="G6" s="3"/>
      <c r="H6" s="2" t="s">
        <v>225</v>
      </c>
      <c r="I6" s="3"/>
      <c r="J6" s="2" t="s">
        <v>180</v>
      </c>
    </row>
    <row r="7" spans="1:10" ht="21" customHeight="1">
      <c r="B7" s="42"/>
      <c r="C7" s="11"/>
      <c r="D7" s="72" t="s">
        <v>125</v>
      </c>
      <c r="E7" s="73"/>
      <c r="F7" s="72" t="s">
        <v>126</v>
      </c>
      <c r="G7" s="3"/>
      <c r="H7" s="72" t="s">
        <v>125</v>
      </c>
      <c r="I7" s="73"/>
      <c r="J7" s="72" t="s">
        <v>126</v>
      </c>
    </row>
    <row r="8" spans="1:10" ht="21" customHeight="1">
      <c r="B8" s="42"/>
      <c r="C8" s="11"/>
      <c r="D8" s="74" t="s">
        <v>127</v>
      </c>
      <c r="E8" s="75"/>
      <c r="F8" s="74"/>
      <c r="G8" s="3"/>
      <c r="H8" s="74" t="s">
        <v>127</v>
      </c>
      <c r="I8" s="75"/>
      <c r="J8" s="74"/>
    </row>
    <row r="9" spans="1:10" ht="21" customHeight="1">
      <c r="A9" s="13" t="s">
        <v>4</v>
      </c>
      <c r="B9" s="7"/>
    </row>
    <row r="10" spans="1:10" ht="21" customHeight="1">
      <c r="A10" s="13" t="s">
        <v>5</v>
      </c>
      <c r="B10" s="7"/>
      <c r="F10" s="14"/>
      <c r="H10" s="14"/>
      <c r="J10" s="14"/>
    </row>
    <row r="11" spans="1:10" ht="21" customHeight="1">
      <c r="A11" s="8" t="s">
        <v>6</v>
      </c>
      <c r="B11" s="15"/>
      <c r="C11" s="16"/>
      <c r="D11" s="17">
        <v>212844</v>
      </c>
      <c r="E11" s="16"/>
      <c r="F11" s="17">
        <v>294860</v>
      </c>
      <c r="G11" s="16"/>
      <c r="H11" s="17">
        <v>39349</v>
      </c>
      <c r="I11" s="16"/>
      <c r="J11" s="17">
        <v>11329</v>
      </c>
    </row>
    <row r="12" spans="1:10" ht="21" customHeight="1">
      <c r="A12" s="8" t="s">
        <v>111</v>
      </c>
      <c r="B12" s="15">
        <v>4</v>
      </c>
      <c r="C12" s="16"/>
      <c r="D12" s="17">
        <v>335</v>
      </c>
      <c r="E12" s="16"/>
      <c r="F12" s="17">
        <v>17928</v>
      </c>
      <c r="G12" s="16"/>
      <c r="H12" s="17">
        <v>0</v>
      </c>
      <c r="I12" s="16"/>
      <c r="J12" s="17">
        <v>1741</v>
      </c>
    </row>
    <row r="13" spans="1:10" ht="21" customHeight="1">
      <c r="A13" s="8" t="s">
        <v>7</v>
      </c>
      <c r="B13" s="15" t="s">
        <v>183</v>
      </c>
      <c r="C13" s="16"/>
      <c r="D13" s="17">
        <v>632933</v>
      </c>
      <c r="E13" s="16"/>
      <c r="F13" s="17">
        <v>634054</v>
      </c>
      <c r="G13" s="16"/>
      <c r="H13" s="17">
        <v>848512</v>
      </c>
      <c r="I13" s="16"/>
      <c r="J13" s="17">
        <v>692207</v>
      </c>
    </row>
    <row r="14" spans="1:10" ht="21" customHeight="1">
      <c r="A14" s="8" t="s">
        <v>284</v>
      </c>
      <c r="B14" s="15">
        <v>8</v>
      </c>
      <c r="C14" s="16"/>
      <c r="D14" s="17">
        <v>1240000</v>
      </c>
      <c r="E14" s="16"/>
      <c r="F14" s="17">
        <v>0</v>
      </c>
      <c r="G14" s="16"/>
      <c r="H14" s="17">
        <v>0</v>
      </c>
      <c r="I14" s="16"/>
      <c r="J14" s="17">
        <v>0</v>
      </c>
    </row>
    <row r="15" spans="1:10" ht="21" customHeight="1">
      <c r="A15" s="18" t="s">
        <v>100</v>
      </c>
      <c r="B15" s="7">
        <v>3</v>
      </c>
      <c r="C15" s="16"/>
      <c r="D15" s="17">
        <v>16500</v>
      </c>
      <c r="E15" s="16"/>
      <c r="F15" s="17">
        <v>0</v>
      </c>
      <c r="G15" s="16"/>
      <c r="H15" s="17">
        <v>946694</v>
      </c>
      <c r="I15" s="16"/>
      <c r="J15" s="17">
        <v>1055699</v>
      </c>
    </row>
    <row r="16" spans="1:10" ht="21" customHeight="1">
      <c r="A16" s="18" t="s">
        <v>164</v>
      </c>
      <c r="B16" s="7"/>
      <c r="C16" s="16"/>
      <c r="D16" s="17">
        <v>1050</v>
      </c>
      <c r="E16" s="16"/>
      <c r="F16" s="17">
        <v>6304</v>
      </c>
      <c r="G16" s="16"/>
      <c r="H16" s="17">
        <v>0</v>
      </c>
      <c r="I16" s="16"/>
      <c r="J16" s="17">
        <v>0</v>
      </c>
    </row>
    <row r="17" spans="1:11" ht="21" customHeight="1">
      <c r="A17" s="20" t="s">
        <v>8</v>
      </c>
      <c r="B17" s="7">
        <v>6</v>
      </c>
      <c r="C17" s="16"/>
      <c r="D17" s="17">
        <v>210826</v>
      </c>
      <c r="E17" s="16"/>
      <c r="F17" s="17">
        <v>180605</v>
      </c>
      <c r="G17" s="16"/>
      <c r="H17" s="17">
        <v>57420</v>
      </c>
      <c r="I17" s="16"/>
      <c r="J17" s="17">
        <v>91263</v>
      </c>
    </row>
    <row r="18" spans="1:11" ht="21" customHeight="1">
      <c r="A18" s="8" t="s">
        <v>9</v>
      </c>
      <c r="B18" s="7"/>
      <c r="C18" s="16"/>
      <c r="D18" s="21">
        <v>122428</v>
      </c>
      <c r="E18" s="16"/>
      <c r="F18" s="86">
        <v>70022</v>
      </c>
      <c r="G18" s="16"/>
      <c r="H18" s="21">
        <v>31254</v>
      </c>
      <c r="I18" s="16"/>
      <c r="J18" s="21">
        <v>31794</v>
      </c>
    </row>
    <row r="19" spans="1:11" ht="21" customHeight="1">
      <c r="A19" s="13" t="s">
        <v>10</v>
      </c>
      <c r="B19" s="7"/>
      <c r="C19" s="16"/>
      <c r="D19" s="22">
        <f>SUM(D11:D18)</f>
        <v>2436916</v>
      </c>
      <c r="E19" s="16"/>
      <c r="F19" s="22">
        <f>SUM(F11:F18)</f>
        <v>1203773</v>
      </c>
      <c r="G19" s="16"/>
      <c r="H19" s="22">
        <f>SUM(H11:H18)</f>
        <v>1923229</v>
      </c>
      <c r="I19" s="16"/>
      <c r="J19" s="22">
        <f>SUM(J11:J18)</f>
        <v>1884033</v>
      </c>
    </row>
    <row r="20" spans="1:11" ht="21" customHeight="1">
      <c r="A20" s="13" t="s">
        <v>11</v>
      </c>
      <c r="B20" s="7"/>
      <c r="C20" s="16"/>
      <c r="D20" s="23"/>
      <c r="E20" s="16"/>
      <c r="F20" s="23"/>
      <c r="G20" s="16"/>
      <c r="H20" s="23"/>
      <c r="I20" s="16"/>
      <c r="J20" s="23"/>
      <c r="K20" s="24"/>
    </row>
    <row r="21" spans="1:11" ht="21" customHeight="1">
      <c r="A21" s="8" t="s">
        <v>108</v>
      </c>
      <c r="B21" s="7">
        <v>7</v>
      </c>
      <c r="C21" s="16"/>
      <c r="D21" s="23">
        <v>71459</v>
      </c>
      <c r="E21" s="16"/>
      <c r="F21" s="23">
        <v>71470</v>
      </c>
      <c r="G21" s="16"/>
      <c r="H21" s="23">
        <v>39414</v>
      </c>
      <c r="I21" s="16"/>
      <c r="J21" s="23">
        <v>41438</v>
      </c>
    </row>
    <row r="22" spans="1:11" ht="21" customHeight="1">
      <c r="A22" s="8" t="s">
        <v>161</v>
      </c>
      <c r="B22" s="7">
        <v>3</v>
      </c>
      <c r="C22" s="16"/>
      <c r="D22" s="25">
        <v>0</v>
      </c>
      <c r="E22" s="16"/>
      <c r="F22" s="25">
        <v>0</v>
      </c>
      <c r="G22" s="16"/>
      <c r="H22" s="25">
        <v>0</v>
      </c>
      <c r="I22" s="16"/>
      <c r="J22" s="25">
        <v>25950</v>
      </c>
    </row>
    <row r="23" spans="1:11" ht="21" customHeight="1">
      <c r="A23" s="8" t="s">
        <v>192</v>
      </c>
      <c r="B23" s="7"/>
      <c r="C23" s="16"/>
      <c r="D23" s="25">
        <v>7288</v>
      </c>
      <c r="E23" s="16"/>
      <c r="F23" s="25">
        <v>0</v>
      </c>
      <c r="G23" s="16"/>
      <c r="H23" s="25">
        <v>0</v>
      </c>
      <c r="I23" s="16"/>
      <c r="J23" s="25">
        <v>0</v>
      </c>
    </row>
    <row r="24" spans="1:11" ht="21" customHeight="1">
      <c r="A24" s="8" t="s">
        <v>83</v>
      </c>
      <c r="B24" s="7">
        <v>8</v>
      </c>
      <c r="C24" s="16"/>
      <c r="D24" s="25">
        <v>0</v>
      </c>
      <c r="E24" s="16"/>
      <c r="F24" s="25">
        <v>0</v>
      </c>
      <c r="G24" s="16"/>
      <c r="H24" s="25">
        <v>6649398</v>
      </c>
      <c r="I24" s="16"/>
      <c r="J24" s="25">
        <v>2384588</v>
      </c>
    </row>
    <row r="25" spans="1:11" ht="21" customHeight="1">
      <c r="A25" s="8" t="s">
        <v>230</v>
      </c>
      <c r="B25" s="7">
        <v>9</v>
      </c>
      <c r="C25" s="16"/>
      <c r="D25" s="25">
        <v>3727676</v>
      </c>
      <c r="E25" s="16"/>
      <c r="F25" s="25">
        <v>0</v>
      </c>
      <c r="G25" s="16"/>
      <c r="H25" s="25">
        <v>0</v>
      </c>
      <c r="I25" s="16"/>
      <c r="J25" s="25">
        <v>0</v>
      </c>
    </row>
    <row r="26" spans="1:11" ht="21" customHeight="1">
      <c r="A26" s="8" t="s">
        <v>172</v>
      </c>
      <c r="B26" s="7">
        <v>10</v>
      </c>
      <c r="C26" s="16"/>
      <c r="D26" s="25">
        <v>0</v>
      </c>
      <c r="E26" s="16"/>
      <c r="F26" s="25">
        <v>2450</v>
      </c>
      <c r="G26" s="16"/>
      <c r="H26" s="25">
        <v>0</v>
      </c>
      <c r="I26" s="16"/>
      <c r="J26" s="25">
        <v>0</v>
      </c>
    </row>
    <row r="27" spans="1:11" ht="21" customHeight="1">
      <c r="A27" s="8" t="s">
        <v>123</v>
      </c>
      <c r="B27" s="7">
        <v>11</v>
      </c>
      <c r="C27" s="16"/>
      <c r="D27" s="25">
        <v>23598</v>
      </c>
      <c r="E27" s="16"/>
      <c r="F27" s="25">
        <v>32598</v>
      </c>
      <c r="G27" s="16"/>
      <c r="H27" s="25">
        <v>23598</v>
      </c>
      <c r="I27" s="16"/>
      <c r="J27" s="25">
        <v>23598</v>
      </c>
    </row>
    <row r="28" spans="1:11" ht="21" customHeight="1">
      <c r="A28" s="18" t="s">
        <v>12</v>
      </c>
      <c r="B28" s="7">
        <v>12</v>
      </c>
      <c r="C28" s="16"/>
      <c r="D28" s="17">
        <v>3064601</v>
      </c>
      <c r="E28" s="16"/>
      <c r="F28" s="17">
        <v>3421655</v>
      </c>
      <c r="G28" s="16"/>
      <c r="H28" s="17">
        <v>343942</v>
      </c>
      <c r="I28" s="16"/>
      <c r="J28" s="17">
        <v>348412</v>
      </c>
    </row>
    <row r="29" spans="1:11" ht="21" customHeight="1">
      <c r="A29" s="18" t="s">
        <v>13</v>
      </c>
      <c r="B29" s="7">
        <v>13</v>
      </c>
      <c r="C29" s="16"/>
      <c r="D29" s="17">
        <v>257939</v>
      </c>
      <c r="E29" s="16"/>
      <c r="F29" s="17">
        <v>271834</v>
      </c>
      <c r="G29" s="16"/>
      <c r="H29" s="17">
        <v>793</v>
      </c>
      <c r="I29" s="16"/>
      <c r="J29" s="17">
        <v>1178</v>
      </c>
    </row>
    <row r="30" spans="1:11" ht="21" customHeight="1">
      <c r="A30" s="18" t="s">
        <v>17</v>
      </c>
      <c r="B30" s="7">
        <v>24</v>
      </c>
      <c r="C30" s="16"/>
      <c r="D30" s="17">
        <v>8820</v>
      </c>
      <c r="E30" s="16"/>
      <c r="F30" s="17">
        <v>7560</v>
      </c>
      <c r="G30" s="16"/>
      <c r="H30" s="17">
        <v>5511</v>
      </c>
      <c r="I30" s="16"/>
      <c r="J30" s="17">
        <v>4495</v>
      </c>
    </row>
    <row r="31" spans="1:11" ht="21" customHeight="1">
      <c r="A31" s="18" t="s">
        <v>173</v>
      </c>
      <c r="B31" s="7">
        <v>14</v>
      </c>
      <c r="C31" s="16"/>
      <c r="D31" s="17">
        <v>569379</v>
      </c>
      <c r="E31" s="16"/>
      <c r="F31" s="17">
        <v>1342987</v>
      </c>
      <c r="G31" s="16"/>
      <c r="H31" s="17">
        <v>0</v>
      </c>
      <c r="I31" s="16"/>
      <c r="J31" s="17">
        <v>0</v>
      </c>
    </row>
    <row r="32" spans="1:11" ht="21" customHeight="1">
      <c r="A32" s="18" t="s">
        <v>259</v>
      </c>
      <c r="B32" s="7">
        <v>15</v>
      </c>
      <c r="C32" s="16"/>
      <c r="D32" s="17">
        <v>0</v>
      </c>
      <c r="E32" s="16"/>
      <c r="F32" s="23">
        <v>324406</v>
      </c>
      <c r="H32" s="17">
        <v>0</v>
      </c>
      <c r="J32" s="17">
        <v>0</v>
      </c>
    </row>
    <row r="33" spans="1:10" ht="21" customHeight="1">
      <c r="A33" s="18" t="s">
        <v>14</v>
      </c>
      <c r="B33" s="7"/>
      <c r="C33" s="16"/>
      <c r="D33" s="21">
        <v>71278</v>
      </c>
      <c r="E33" s="16"/>
      <c r="F33" s="21">
        <v>85206</v>
      </c>
      <c r="G33" s="16"/>
      <c r="H33" s="21">
        <v>15135</v>
      </c>
      <c r="I33" s="16"/>
      <c r="J33" s="21">
        <v>14428</v>
      </c>
    </row>
    <row r="34" spans="1:10" ht="21" customHeight="1">
      <c r="A34" s="13" t="s">
        <v>15</v>
      </c>
      <c r="B34" s="7"/>
      <c r="C34" s="16"/>
      <c r="D34" s="23">
        <f>SUM(D21:D33)</f>
        <v>7802038</v>
      </c>
      <c r="E34" s="16"/>
      <c r="F34" s="23">
        <f>SUM(F21:F33)</f>
        <v>5560166</v>
      </c>
      <c r="G34" s="16"/>
      <c r="H34" s="23">
        <f>SUM(H21:H33)</f>
        <v>7077791</v>
      </c>
      <c r="I34" s="16"/>
      <c r="J34" s="23">
        <f>SUM(J21:J33)</f>
        <v>2844087</v>
      </c>
    </row>
    <row r="35" spans="1:10" ht="21" customHeight="1" thickBot="1">
      <c r="A35" s="13" t="s">
        <v>16</v>
      </c>
      <c r="B35" s="7"/>
      <c r="C35" s="16"/>
      <c r="D35" s="26">
        <f>SUM(D19,D34)</f>
        <v>10238954</v>
      </c>
      <c r="E35" s="16"/>
      <c r="F35" s="26">
        <f>SUM(F19,F34)</f>
        <v>6763939</v>
      </c>
      <c r="G35" s="16"/>
      <c r="H35" s="26">
        <f>SUM(H19,H34)</f>
        <v>9001020</v>
      </c>
      <c r="I35" s="16"/>
      <c r="J35" s="26">
        <f>SUM(J19,J34)</f>
        <v>4728120</v>
      </c>
    </row>
    <row r="36" spans="1:10" ht="21" customHeight="1" thickTop="1">
      <c r="C36" s="16"/>
      <c r="D36" s="8"/>
    </row>
    <row r="37" spans="1:10" ht="21" customHeight="1">
      <c r="A37" s="8" t="s">
        <v>18</v>
      </c>
      <c r="I37" s="24"/>
      <c r="J37" s="24"/>
    </row>
    <row r="38" spans="1:10" ht="21" customHeight="1">
      <c r="A38" s="4" t="s">
        <v>104</v>
      </c>
      <c r="B38" s="5"/>
      <c r="C38" s="6"/>
      <c r="E38" s="6"/>
      <c r="F38" s="6"/>
      <c r="G38" s="6"/>
      <c r="H38" s="6"/>
      <c r="I38" s="6"/>
      <c r="J38" s="6"/>
    </row>
    <row r="39" spans="1:10" ht="21" customHeight="1">
      <c r="A39" s="27" t="s">
        <v>19</v>
      </c>
      <c r="B39" s="5"/>
      <c r="C39" s="6"/>
      <c r="E39" s="6"/>
      <c r="F39" s="6"/>
      <c r="G39" s="6"/>
      <c r="H39" s="6"/>
      <c r="I39" s="6"/>
      <c r="J39" s="6"/>
    </row>
    <row r="40" spans="1:10" ht="21" customHeight="1">
      <c r="A40" s="9" t="s">
        <v>224</v>
      </c>
      <c r="B40" s="5"/>
      <c r="C40" s="6"/>
      <c r="E40" s="6"/>
      <c r="F40" s="6"/>
      <c r="G40" s="6"/>
      <c r="H40" s="6"/>
      <c r="I40" s="6"/>
      <c r="J40" s="6"/>
    </row>
    <row r="41" spans="1:10" ht="21" customHeight="1">
      <c r="A41" s="10"/>
      <c r="B41" s="10"/>
      <c r="C41" s="6"/>
      <c r="E41" s="6"/>
      <c r="F41" s="6"/>
      <c r="G41" s="6"/>
      <c r="H41" s="6"/>
      <c r="I41" s="6"/>
      <c r="J41" s="11" t="s">
        <v>116</v>
      </c>
    </row>
    <row r="42" spans="1:10" ht="21" customHeight="1">
      <c r="A42" s="10"/>
      <c r="B42" s="10"/>
      <c r="C42" s="6"/>
      <c r="D42" s="203" t="s">
        <v>2</v>
      </c>
      <c r="E42" s="203"/>
      <c r="F42" s="203"/>
      <c r="G42" s="1"/>
      <c r="H42" s="203" t="s">
        <v>3</v>
      </c>
      <c r="I42" s="203"/>
      <c r="J42" s="203"/>
    </row>
    <row r="43" spans="1:10" ht="21" customHeight="1">
      <c r="B43" s="12" t="s">
        <v>1</v>
      </c>
      <c r="C43" s="11"/>
      <c r="D43" s="2" t="s">
        <v>225</v>
      </c>
      <c r="E43" s="3"/>
      <c r="F43" s="2" t="s">
        <v>180</v>
      </c>
      <c r="G43" s="3"/>
      <c r="H43" s="2" t="s">
        <v>225</v>
      </c>
      <c r="I43" s="3"/>
      <c r="J43" s="2" t="s">
        <v>180</v>
      </c>
    </row>
    <row r="44" spans="1:10" ht="21" customHeight="1">
      <c r="B44" s="42"/>
      <c r="C44" s="11"/>
      <c r="D44" s="72" t="s">
        <v>125</v>
      </c>
      <c r="E44" s="73"/>
      <c r="F44" s="72" t="s">
        <v>126</v>
      </c>
      <c r="G44" s="3"/>
      <c r="H44" s="72" t="s">
        <v>125</v>
      </c>
      <c r="I44" s="73"/>
      <c r="J44" s="72" t="s">
        <v>126</v>
      </c>
    </row>
    <row r="45" spans="1:10" ht="21" customHeight="1">
      <c r="B45" s="42"/>
      <c r="C45" s="11"/>
      <c r="D45" s="74" t="s">
        <v>127</v>
      </c>
      <c r="E45" s="75"/>
      <c r="F45" s="74"/>
      <c r="G45" s="3"/>
      <c r="H45" s="74" t="s">
        <v>127</v>
      </c>
      <c r="I45" s="75"/>
      <c r="J45" s="74"/>
    </row>
    <row r="46" spans="1:10" ht="21" customHeight="1">
      <c r="A46" s="28" t="s">
        <v>20</v>
      </c>
      <c r="B46" s="7"/>
    </row>
    <row r="47" spans="1:10" ht="21" customHeight="1">
      <c r="A47" s="28" t="s">
        <v>21</v>
      </c>
      <c r="B47" s="7"/>
    </row>
    <row r="48" spans="1:10" ht="21" customHeight="1">
      <c r="A48" s="29" t="s">
        <v>260</v>
      </c>
      <c r="B48" s="7"/>
    </row>
    <row r="49" spans="1:10" ht="21" customHeight="1">
      <c r="A49" s="29" t="s">
        <v>261</v>
      </c>
      <c r="B49" s="7">
        <v>16</v>
      </c>
      <c r="C49" s="16"/>
      <c r="D49" s="17">
        <v>454450</v>
      </c>
      <c r="E49" s="16"/>
      <c r="F49" s="17">
        <v>495923</v>
      </c>
      <c r="G49" s="16"/>
      <c r="H49" s="17">
        <v>289860</v>
      </c>
      <c r="I49" s="16"/>
      <c r="J49" s="17">
        <v>333940</v>
      </c>
    </row>
    <row r="50" spans="1:10" ht="21" customHeight="1">
      <c r="A50" s="29" t="s">
        <v>22</v>
      </c>
      <c r="B50" s="7" t="s">
        <v>231</v>
      </c>
      <c r="C50" s="16"/>
      <c r="D50" s="17">
        <v>430049</v>
      </c>
      <c r="E50" s="16"/>
      <c r="F50" s="17">
        <v>315346</v>
      </c>
      <c r="G50" s="16"/>
      <c r="H50" s="17">
        <v>239077</v>
      </c>
      <c r="I50" s="16"/>
      <c r="J50" s="17">
        <v>152632</v>
      </c>
    </row>
    <row r="51" spans="1:10" ht="21" customHeight="1">
      <c r="A51" s="29" t="s">
        <v>174</v>
      </c>
      <c r="B51" s="7">
        <v>17</v>
      </c>
      <c r="C51" s="16"/>
      <c r="D51" s="17">
        <v>747442</v>
      </c>
      <c r="E51" s="16"/>
      <c r="F51" s="19">
        <v>346086</v>
      </c>
      <c r="G51" s="16"/>
      <c r="H51" s="17">
        <v>747442</v>
      </c>
      <c r="I51" s="16"/>
      <c r="J51" s="17">
        <v>346086</v>
      </c>
    </row>
    <row r="52" spans="1:10" ht="21" customHeight="1">
      <c r="A52" s="29" t="s">
        <v>85</v>
      </c>
      <c r="B52" s="7">
        <v>19</v>
      </c>
      <c r="C52" s="30"/>
      <c r="D52" s="30">
        <v>213140</v>
      </c>
      <c r="E52" s="30"/>
      <c r="F52" s="17">
        <v>160044</v>
      </c>
      <c r="G52" s="30"/>
      <c r="H52" s="30">
        <v>6540</v>
      </c>
      <c r="I52" s="30"/>
      <c r="J52" s="30">
        <v>9895</v>
      </c>
    </row>
    <row r="53" spans="1:10" ht="21" customHeight="1">
      <c r="A53" s="31" t="s">
        <v>23</v>
      </c>
      <c r="B53" s="7"/>
      <c r="C53" s="16"/>
      <c r="E53" s="16"/>
      <c r="F53" s="7"/>
      <c r="G53" s="16"/>
      <c r="H53" s="7"/>
      <c r="I53" s="16"/>
      <c r="J53" s="7"/>
    </row>
    <row r="54" spans="1:10" ht="21" customHeight="1">
      <c r="A54" s="31" t="s">
        <v>24</v>
      </c>
      <c r="B54" s="7">
        <v>20</v>
      </c>
      <c r="C54" s="16"/>
      <c r="D54" s="23">
        <v>49357</v>
      </c>
      <c r="E54" s="16"/>
      <c r="F54" s="23">
        <v>46851</v>
      </c>
      <c r="G54" s="16"/>
      <c r="H54" s="23">
        <v>21759</v>
      </c>
      <c r="I54" s="16"/>
      <c r="J54" s="23">
        <v>21052</v>
      </c>
    </row>
    <row r="55" spans="1:10" ht="21" customHeight="1">
      <c r="A55" s="31" t="s">
        <v>162</v>
      </c>
      <c r="B55" s="7">
        <v>3</v>
      </c>
      <c r="C55" s="16"/>
      <c r="D55" s="16">
        <v>25000</v>
      </c>
      <c r="E55" s="16"/>
      <c r="F55" s="16">
        <v>100000</v>
      </c>
      <c r="G55" s="16"/>
      <c r="H55" s="16">
        <v>142772</v>
      </c>
      <c r="I55" s="16"/>
      <c r="J55" s="16">
        <v>252924</v>
      </c>
    </row>
    <row r="56" spans="1:10" ht="21" customHeight="1">
      <c r="A56" s="31" t="s">
        <v>175</v>
      </c>
      <c r="B56" s="7"/>
      <c r="C56" s="16"/>
      <c r="D56" s="16">
        <v>28439</v>
      </c>
      <c r="E56" s="16"/>
      <c r="F56" s="16">
        <v>18739</v>
      </c>
      <c r="G56" s="16"/>
      <c r="H56" s="16">
        <v>15700</v>
      </c>
      <c r="I56" s="16"/>
      <c r="J56" s="16">
        <v>6000</v>
      </c>
    </row>
    <row r="57" spans="1:10" ht="21" customHeight="1">
      <c r="A57" s="29" t="s">
        <v>94</v>
      </c>
      <c r="B57" s="7"/>
      <c r="C57" s="16"/>
      <c r="D57" s="19">
        <v>379292</v>
      </c>
      <c r="E57" s="16"/>
      <c r="F57" s="19">
        <v>15267</v>
      </c>
      <c r="G57" s="16"/>
      <c r="H57" s="19">
        <v>20845</v>
      </c>
      <c r="I57" s="16"/>
      <c r="J57" s="19">
        <v>14561</v>
      </c>
    </row>
    <row r="58" spans="1:10" ht="21" customHeight="1">
      <c r="A58" s="29" t="s">
        <v>176</v>
      </c>
      <c r="B58" s="7"/>
      <c r="C58" s="16"/>
      <c r="D58" s="19">
        <v>232511</v>
      </c>
      <c r="E58" s="16"/>
      <c r="F58" s="19">
        <v>35911</v>
      </c>
      <c r="G58" s="16"/>
      <c r="H58" s="19">
        <v>384</v>
      </c>
      <c r="I58" s="16"/>
      <c r="J58" s="19">
        <v>3343</v>
      </c>
    </row>
    <row r="59" spans="1:10" ht="21" customHeight="1">
      <c r="A59" s="29" t="s">
        <v>25</v>
      </c>
      <c r="B59" s="7"/>
      <c r="C59" s="16"/>
      <c r="D59" s="17">
        <v>69687</v>
      </c>
      <c r="E59" s="16"/>
      <c r="F59" s="17">
        <v>41192</v>
      </c>
      <c r="G59" s="16"/>
      <c r="H59" s="17">
        <v>43247</v>
      </c>
      <c r="I59" s="16"/>
      <c r="J59" s="17">
        <v>31668</v>
      </c>
    </row>
    <row r="60" spans="1:10" ht="21" customHeight="1">
      <c r="A60" s="28" t="s">
        <v>26</v>
      </c>
      <c r="B60" s="7"/>
      <c r="C60" s="16"/>
      <c r="D60" s="22">
        <f>SUM(D49:D59)</f>
        <v>2629367</v>
      </c>
      <c r="E60" s="16"/>
      <c r="F60" s="22">
        <f>SUM(F49:F59)</f>
        <v>1575359</v>
      </c>
      <c r="G60" s="16"/>
      <c r="H60" s="22">
        <f>SUM(H49:H59)</f>
        <v>1527626</v>
      </c>
      <c r="I60" s="16"/>
      <c r="J60" s="22">
        <f>SUM(J49:J59)</f>
        <v>1172101</v>
      </c>
    </row>
    <row r="61" spans="1:10" ht="21" customHeight="1">
      <c r="A61" s="28" t="s">
        <v>27</v>
      </c>
      <c r="B61" s="7"/>
      <c r="C61" s="16"/>
      <c r="D61" s="23"/>
      <c r="E61" s="16"/>
      <c r="F61" s="23"/>
      <c r="G61" s="16"/>
      <c r="H61" s="23"/>
      <c r="I61" s="16"/>
      <c r="J61" s="23"/>
    </row>
    <row r="62" spans="1:10" ht="21" customHeight="1">
      <c r="A62" s="31" t="s">
        <v>177</v>
      </c>
      <c r="B62" s="7">
        <v>17</v>
      </c>
      <c r="C62" s="16"/>
      <c r="D62" s="23">
        <v>0</v>
      </c>
      <c r="E62" s="16"/>
      <c r="F62" s="23">
        <v>398619</v>
      </c>
      <c r="G62" s="16"/>
      <c r="H62" s="23">
        <v>0</v>
      </c>
      <c r="I62" s="16"/>
      <c r="J62" s="23">
        <v>398619</v>
      </c>
    </row>
    <row r="63" spans="1:10" ht="21" customHeight="1">
      <c r="A63" s="32" t="s">
        <v>86</v>
      </c>
      <c r="B63" s="7">
        <v>19</v>
      </c>
      <c r="C63" s="16"/>
      <c r="D63" s="23">
        <v>500610</v>
      </c>
      <c r="E63" s="16"/>
      <c r="F63" s="30">
        <v>529838</v>
      </c>
      <c r="G63" s="16"/>
      <c r="H63" s="30">
        <v>12570</v>
      </c>
      <c r="I63" s="16"/>
      <c r="J63" s="30">
        <v>17475</v>
      </c>
    </row>
    <row r="64" spans="1:10" ht="21" customHeight="1">
      <c r="A64" s="32" t="s">
        <v>28</v>
      </c>
      <c r="B64" s="7"/>
      <c r="C64" s="16"/>
      <c r="D64" s="30"/>
      <c r="E64" s="16"/>
    </row>
    <row r="65" spans="1:10" ht="21" customHeight="1">
      <c r="A65" s="32" t="s">
        <v>29</v>
      </c>
      <c r="B65" s="7">
        <v>20</v>
      </c>
      <c r="C65" s="16"/>
      <c r="D65" s="30">
        <v>221511</v>
      </c>
      <c r="E65" s="16"/>
      <c r="F65" s="30">
        <v>253349</v>
      </c>
      <c r="G65" s="16"/>
      <c r="H65" s="30">
        <v>106289</v>
      </c>
      <c r="I65" s="16"/>
      <c r="J65" s="30">
        <v>122699</v>
      </c>
    </row>
    <row r="66" spans="1:10" ht="21" customHeight="1">
      <c r="A66" s="32" t="s">
        <v>30</v>
      </c>
      <c r="B66" s="7"/>
      <c r="C66" s="16"/>
      <c r="D66" s="30">
        <v>17443</v>
      </c>
      <c r="E66" s="16"/>
      <c r="F66" s="30">
        <v>13331</v>
      </c>
      <c r="G66" s="16"/>
      <c r="H66" s="30">
        <v>13128</v>
      </c>
      <c r="I66" s="16"/>
      <c r="J66" s="30">
        <v>9497</v>
      </c>
    </row>
    <row r="67" spans="1:10" ht="21" customHeight="1">
      <c r="A67" s="120" t="s">
        <v>156</v>
      </c>
      <c r="B67" s="7"/>
      <c r="C67" s="16"/>
      <c r="D67" s="33">
        <v>6242</v>
      </c>
      <c r="E67" s="30"/>
      <c r="F67" s="33">
        <v>34655</v>
      </c>
      <c r="G67" s="30"/>
      <c r="H67" s="33">
        <v>363</v>
      </c>
      <c r="I67" s="30"/>
      <c r="J67" s="33">
        <v>2281</v>
      </c>
    </row>
    <row r="68" spans="1:10" ht="21" customHeight="1">
      <c r="A68" s="28" t="s">
        <v>31</v>
      </c>
      <c r="B68" s="7"/>
      <c r="C68" s="16"/>
      <c r="D68" s="21">
        <f>SUM(D62:D67)</f>
        <v>745806</v>
      </c>
      <c r="E68" s="16"/>
      <c r="F68" s="21">
        <f>SUM(F62:F67)</f>
        <v>1229792</v>
      </c>
      <c r="G68" s="16"/>
      <c r="H68" s="21">
        <f>SUM(H62:H67)</f>
        <v>132350</v>
      </c>
      <c r="I68" s="16"/>
      <c r="J68" s="21">
        <f>SUM(J62:J67)</f>
        <v>550571</v>
      </c>
    </row>
    <row r="69" spans="1:10" ht="21" customHeight="1">
      <c r="A69" s="28" t="s">
        <v>32</v>
      </c>
      <c r="B69" s="7"/>
      <c r="C69" s="16"/>
      <c r="D69" s="21">
        <f>SUM(D60,D68)</f>
        <v>3375173</v>
      </c>
      <c r="E69" s="16"/>
      <c r="F69" s="21">
        <f>SUM(F60,F68)</f>
        <v>2805151</v>
      </c>
      <c r="G69" s="16"/>
      <c r="H69" s="21">
        <f>SUM(H60,H68)</f>
        <v>1659976</v>
      </c>
      <c r="I69" s="16"/>
      <c r="J69" s="21">
        <f>SUM(J60,J68)</f>
        <v>1722672</v>
      </c>
    </row>
    <row r="70" spans="1:10" ht="21" customHeight="1">
      <c r="D70" s="8"/>
    </row>
    <row r="71" spans="1:10" ht="21" customHeight="1">
      <c r="B71" s="7"/>
      <c r="D71" s="8"/>
    </row>
    <row r="72" spans="1:10" ht="21" customHeight="1">
      <c r="A72" s="31" t="s">
        <v>18</v>
      </c>
    </row>
    <row r="73" spans="1:10" ht="21" customHeight="1">
      <c r="A73" s="4" t="s">
        <v>104</v>
      </c>
      <c r="B73" s="5"/>
      <c r="C73" s="6"/>
      <c r="E73" s="6"/>
      <c r="F73" s="6"/>
      <c r="G73" s="6"/>
      <c r="H73" s="6"/>
      <c r="I73" s="6"/>
      <c r="J73" s="6"/>
    </row>
    <row r="74" spans="1:10" ht="21" customHeight="1">
      <c r="A74" s="27" t="s">
        <v>19</v>
      </c>
      <c r="B74" s="5"/>
      <c r="C74" s="6"/>
      <c r="E74" s="6"/>
      <c r="F74" s="6"/>
      <c r="G74" s="6"/>
      <c r="H74" s="6"/>
      <c r="I74" s="6"/>
      <c r="J74" s="6"/>
    </row>
    <row r="75" spans="1:10" ht="21" customHeight="1">
      <c r="A75" s="9" t="s">
        <v>224</v>
      </c>
      <c r="B75" s="5"/>
      <c r="C75" s="6"/>
      <c r="E75" s="6"/>
      <c r="F75" s="6"/>
      <c r="G75" s="6"/>
      <c r="H75" s="6"/>
      <c r="I75" s="6"/>
      <c r="J75" s="6"/>
    </row>
    <row r="76" spans="1:10" ht="21" customHeight="1">
      <c r="A76" s="10"/>
      <c r="B76" s="10"/>
      <c r="C76" s="6"/>
      <c r="E76" s="6"/>
      <c r="F76" s="6"/>
      <c r="G76" s="6"/>
      <c r="H76" s="6"/>
      <c r="I76" s="6"/>
      <c r="J76" s="11" t="s">
        <v>116</v>
      </c>
    </row>
    <row r="77" spans="1:10" ht="21" customHeight="1">
      <c r="A77" s="10"/>
      <c r="B77" s="10"/>
      <c r="C77" s="6"/>
      <c r="D77" s="203" t="s">
        <v>2</v>
      </c>
      <c r="E77" s="203"/>
      <c r="F77" s="203"/>
      <c r="G77" s="1"/>
      <c r="H77" s="203" t="s">
        <v>3</v>
      </c>
      <c r="I77" s="203"/>
      <c r="J77" s="203"/>
    </row>
    <row r="78" spans="1:10" ht="21" customHeight="1">
      <c r="B78" s="12" t="s">
        <v>1</v>
      </c>
      <c r="C78" s="11"/>
      <c r="D78" s="2" t="s">
        <v>225</v>
      </c>
      <c r="E78" s="3"/>
      <c r="F78" s="2" t="s">
        <v>180</v>
      </c>
      <c r="G78" s="3"/>
      <c r="H78" s="2" t="s">
        <v>225</v>
      </c>
      <c r="I78" s="3"/>
      <c r="J78" s="2" t="s">
        <v>180</v>
      </c>
    </row>
    <row r="79" spans="1:10" ht="21" customHeight="1">
      <c r="B79" s="42"/>
      <c r="C79" s="11"/>
      <c r="D79" s="72" t="s">
        <v>125</v>
      </c>
      <c r="E79" s="73"/>
      <c r="F79" s="72" t="s">
        <v>126</v>
      </c>
      <c r="G79" s="3"/>
      <c r="H79" s="72" t="s">
        <v>125</v>
      </c>
      <c r="I79" s="73"/>
      <c r="J79" s="72" t="s">
        <v>126</v>
      </c>
    </row>
    <row r="80" spans="1:10" ht="21" customHeight="1">
      <c r="B80" s="42"/>
      <c r="C80" s="11"/>
      <c r="D80" s="74" t="s">
        <v>127</v>
      </c>
      <c r="E80" s="75"/>
      <c r="F80" s="74"/>
      <c r="G80" s="3"/>
      <c r="H80" s="74" t="s">
        <v>127</v>
      </c>
      <c r="I80" s="75"/>
      <c r="J80" s="74"/>
    </row>
    <row r="81" spans="1:10" ht="21" customHeight="1">
      <c r="A81" s="28" t="s">
        <v>33</v>
      </c>
      <c r="F81" s="7"/>
      <c r="H81" s="7"/>
      <c r="J81" s="11"/>
    </row>
    <row r="82" spans="1:10" ht="21" customHeight="1">
      <c r="A82" s="31" t="s">
        <v>34</v>
      </c>
      <c r="B82" s="7">
        <v>21</v>
      </c>
      <c r="D82" s="11"/>
      <c r="F82" s="11"/>
      <c r="H82" s="11"/>
      <c r="J82" s="11"/>
    </row>
    <row r="83" spans="1:10" ht="21" customHeight="1">
      <c r="A83" s="34" t="s">
        <v>35</v>
      </c>
      <c r="D83" s="11"/>
      <c r="F83" s="11"/>
      <c r="H83" s="11"/>
      <c r="J83" s="11"/>
    </row>
    <row r="84" spans="1:10" ht="21" customHeight="1" thickBot="1">
      <c r="A84" s="29" t="s">
        <v>232</v>
      </c>
      <c r="B84" s="7"/>
      <c r="C84" s="16"/>
      <c r="D84" s="35">
        <v>1188120</v>
      </c>
      <c r="E84" s="16"/>
      <c r="F84" s="35">
        <v>756338</v>
      </c>
      <c r="G84" s="16"/>
      <c r="H84" s="35">
        <v>1188120</v>
      </c>
      <c r="I84" s="16"/>
      <c r="J84" s="35">
        <v>756338</v>
      </c>
    </row>
    <row r="85" spans="1:10" ht="21" customHeight="1" thickTop="1">
      <c r="A85" s="29" t="s">
        <v>200</v>
      </c>
      <c r="B85" s="7"/>
      <c r="C85" s="16"/>
      <c r="D85" s="23"/>
      <c r="E85" s="16"/>
      <c r="F85" s="23"/>
      <c r="G85" s="16"/>
      <c r="H85" s="23"/>
      <c r="I85" s="16"/>
      <c r="J85" s="23"/>
    </row>
    <row r="86" spans="1:10" ht="21" customHeight="1">
      <c r="A86" s="29" t="s">
        <v>193</v>
      </c>
      <c r="B86" s="7"/>
      <c r="C86" s="16"/>
      <c r="D86" s="23"/>
      <c r="E86" s="16"/>
      <c r="F86" s="23"/>
      <c r="G86" s="16"/>
      <c r="H86" s="23"/>
      <c r="I86" s="16"/>
      <c r="J86" s="23"/>
    </row>
    <row r="87" spans="1:10" ht="21" customHeight="1">
      <c r="A87" s="34" t="s">
        <v>36</v>
      </c>
      <c r="B87" s="7"/>
      <c r="C87" s="16"/>
      <c r="D87" s="17"/>
      <c r="E87" s="16"/>
      <c r="F87" s="17"/>
      <c r="G87" s="16"/>
      <c r="H87" s="17"/>
      <c r="I87" s="16"/>
      <c r="J87" s="17"/>
    </row>
    <row r="88" spans="1:10" ht="21" customHeight="1">
      <c r="A88" s="29" t="s">
        <v>233</v>
      </c>
      <c r="B88" s="7"/>
      <c r="C88" s="16"/>
      <c r="D88" s="17"/>
      <c r="E88" s="16"/>
      <c r="F88" s="17"/>
      <c r="G88" s="16"/>
      <c r="H88" s="17"/>
      <c r="I88" s="16"/>
      <c r="J88" s="17"/>
    </row>
    <row r="89" spans="1:10" ht="21" customHeight="1">
      <c r="A89" s="29" t="s">
        <v>196</v>
      </c>
      <c r="B89" s="7"/>
      <c r="C89" s="16"/>
      <c r="D89" s="17"/>
      <c r="E89" s="16"/>
    </row>
    <row r="90" spans="1:10" ht="21" customHeight="1">
      <c r="A90" s="29" t="s">
        <v>193</v>
      </c>
      <c r="B90" s="7">
        <v>21</v>
      </c>
      <c r="C90" s="16"/>
      <c r="D90" s="17">
        <v>1185975</v>
      </c>
      <c r="E90" s="16"/>
      <c r="F90" s="17">
        <v>655526</v>
      </c>
      <c r="G90" s="16"/>
      <c r="H90" s="17">
        <v>1185975</v>
      </c>
      <c r="I90" s="16"/>
      <c r="J90" s="17">
        <v>655526</v>
      </c>
    </row>
    <row r="91" spans="1:10" ht="21" customHeight="1">
      <c r="A91" s="29" t="s">
        <v>105</v>
      </c>
      <c r="B91" s="7">
        <v>21</v>
      </c>
      <c r="C91" s="16"/>
      <c r="D91" s="17">
        <v>6055971</v>
      </c>
      <c r="E91" s="16"/>
      <c r="F91" s="17">
        <v>2175793</v>
      </c>
      <c r="G91" s="16"/>
      <c r="H91" s="17">
        <v>6055971</v>
      </c>
      <c r="I91" s="16"/>
      <c r="J91" s="17">
        <v>2175793</v>
      </c>
    </row>
    <row r="92" spans="1:10" ht="21" customHeight="1">
      <c r="A92" s="29" t="s">
        <v>178</v>
      </c>
      <c r="B92" s="7">
        <v>22</v>
      </c>
      <c r="C92" s="16"/>
      <c r="D92" s="17">
        <v>2228</v>
      </c>
      <c r="E92" s="16"/>
      <c r="F92" s="17">
        <v>2228</v>
      </c>
      <c r="G92" s="16"/>
      <c r="H92" s="17">
        <v>2228</v>
      </c>
      <c r="I92" s="16"/>
      <c r="J92" s="17">
        <v>2228</v>
      </c>
    </row>
    <row r="93" spans="1:10" ht="21" customHeight="1">
      <c r="A93" s="29" t="s">
        <v>242</v>
      </c>
      <c r="B93" s="7"/>
      <c r="C93" s="16"/>
      <c r="E93" s="16"/>
      <c r="F93" s="7"/>
    </row>
    <row r="94" spans="1:10" ht="21" customHeight="1">
      <c r="A94" s="29" t="s">
        <v>179</v>
      </c>
      <c r="B94" s="7">
        <v>8</v>
      </c>
      <c r="C94" s="16"/>
      <c r="D94" s="17">
        <v>-3462121</v>
      </c>
      <c r="E94" s="16"/>
      <c r="F94" s="17">
        <v>164010</v>
      </c>
      <c r="G94" s="16"/>
      <c r="H94" s="17">
        <v>0</v>
      </c>
      <c r="I94" s="16"/>
      <c r="J94" s="17">
        <v>0</v>
      </c>
    </row>
    <row r="95" spans="1:10" ht="21" customHeight="1">
      <c r="A95" s="31" t="s">
        <v>135</v>
      </c>
      <c r="B95" s="36"/>
      <c r="C95" s="30"/>
      <c r="D95" s="17"/>
      <c r="E95" s="30"/>
      <c r="F95" s="7"/>
    </row>
    <row r="96" spans="1:10" ht="21" customHeight="1">
      <c r="A96" s="31" t="s">
        <v>37</v>
      </c>
      <c r="B96" s="36"/>
      <c r="C96" s="30"/>
      <c r="D96" s="17"/>
      <c r="E96" s="30"/>
      <c r="F96" s="17"/>
      <c r="G96" s="30"/>
      <c r="H96" s="17"/>
      <c r="I96" s="30"/>
      <c r="J96" s="17"/>
    </row>
    <row r="97" spans="1:10" ht="21" customHeight="1">
      <c r="A97" s="31" t="s">
        <v>130</v>
      </c>
      <c r="B97" s="36"/>
      <c r="C97" s="30"/>
      <c r="D97" s="17">
        <v>12955</v>
      </c>
      <c r="E97" s="30"/>
      <c r="F97" s="17">
        <v>12955</v>
      </c>
      <c r="G97" s="30"/>
      <c r="H97" s="17">
        <v>12955</v>
      </c>
      <c r="I97" s="30"/>
      <c r="J97" s="17">
        <v>12955</v>
      </c>
    </row>
    <row r="98" spans="1:10" ht="21" customHeight="1">
      <c r="A98" s="31" t="s">
        <v>134</v>
      </c>
      <c r="B98" s="36"/>
      <c r="C98" s="30"/>
      <c r="D98" s="17">
        <v>5279</v>
      </c>
      <c r="E98" s="30"/>
      <c r="F98" s="17">
        <v>4800</v>
      </c>
      <c r="G98" s="30"/>
      <c r="H98" s="17">
        <v>0</v>
      </c>
      <c r="I98" s="30"/>
      <c r="J98" s="17">
        <v>0</v>
      </c>
    </row>
    <row r="99" spans="1:10" ht="21" customHeight="1">
      <c r="A99" s="34" t="s">
        <v>117</v>
      </c>
      <c r="B99" s="7"/>
      <c r="C99" s="16"/>
      <c r="D99" s="21">
        <v>3058743</v>
      </c>
      <c r="E99" s="16"/>
      <c r="F99" s="21">
        <v>118380</v>
      </c>
      <c r="G99" s="16"/>
      <c r="H99" s="21">
        <v>83915</v>
      </c>
      <c r="I99" s="16"/>
      <c r="J99" s="21">
        <v>158946</v>
      </c>
    </row>
    <row r="100" spans="1:10" ht="21" customHeight="1">
      <c r="A100" s="34" t="s">
        <v>136</v>
      </c>
      <c r="B100" s="7"/>
      <c r="C100" s="16"/>
      <c r="D100" s="23">
        <f>SUM(D90:D99)</f>
        <v>6859030</v>
      </c>
      <c r="E100" s="30"/>
      <c r="F100" s="23">
        <f>SUM(F90:F99)</f>
        <v>3133692</v>
      </c>
      <c r="G100" s="30"/>
      <c r="H100" s="23">
        <f>SUM(H90:H99)</f>
        <v>7341044</v>
      </c>
      <c r="I100" s="30"/>
      <c r="J100" s="23">
        <f>SUM(J90:J99)</f>
        <v>3005448</v>
      </c>
    </row>
    <row r="101" spans="1:10" ht="21" customHeight="1">
      <c r="A101" s="34" t="s">
        <v>163</v>
      </c>
      <c r="B101" s="7"/>
      <c r="C101" s="16"/>
      <c r="D101" s="21">
        <v>4751</v>
      </c>
      <c r="E101" s="16"/>
      <c r="F101" s="21">
        <v>825096</v>
      </c>
      <c r="G101" s="16"/>
      <c r="H101" s="21">
        <v>0</v>
      </c>
      <c r="I101" s="16"/>
      <c r="J101" s="21">
        <v>0</v>
      </c>
    </row>
    <row r="102" spans="1:10" ht="21" customHeight="1">
      <c r="A102" s="28" t="s">
        <v>38</v>
      </c>
      <c r="B102" s="7"/>
      <c r="C102" s="16"/>
      <c r="D102" s="22">
        <f>SUM(D100:D101)</f>
        <v>6863781</v>
      </c>
      <c r="E102" s="16"/>
      <c r="F102" s="22">
        <f>SUM(F100:F101)</f>
        <v>3958788</v>
      </c>
      <c r="G102" s="16"/>
      <c r="H102" s="22">
        <f>SUM(H100:H101)</f>
        <v>7341044</v>
      </c>
      <c r="I102" s="16"/>
      <c r="J102" s="22">
        <f>SUM(J100:J101)</f>
        <v>3005448</v>
      </c>
    </row>
    <row r="103" spans="1:10" ht="21" customHeight="1" thickBot="1">
      <c r="A103" s="28" t="s">
        <v>39</v>
      </c>
      <c r="B103" s="7"/>
      <c r="C103" s="16"/>
      <c r="D103" s="35">
        <f>SUM(D69,D102)</f>
        <v>10238954</v>
      </c>
      <c r="E103" s="16"/>
      <c r="F103" s="35">
        <f>SUM(F69,F102)</f>
        <v>6763939</v>
      </c>
      <c r="G103" s="16"/>
      <c r="H103" s="35">
        <f>SUM(H69,H102)</f>
        <v>9001020</v>
      </c>
      <c r="I103" s="16"/>
      <c r="J103" s="35">
        <f>SUM(J69,J102)</f>
        <v>4728120</v>
      </c>
    </row>
    <row r="104" spans="1:10" ht="21" customHeight="1" thickTop="1">
      <c r="B104" s="7"/>
      <c r="C104" s="37"/>
      <c r="D104" s="121">
        <f>D103-D35</f>
        <v>0</v>
      </c>
      <c r="E104" s="122"/>
      <c r="F104" s="121">
        <f>F103-F35</f>
        <v>0</v>
      </c>
      <c r="G104" s="122"/>
      <c r="H104" s="121">
        <f>H103-H35</f>
        <v>0</v>
      </c>
      <c r="I104" s="122"/>
      <c r="J104" s="121">
        <f>J103-J35</f>
        <v>0</v>
      </c>
    </row>
    <row r="105" spans="1:10" ht="21" customHeight="1">
      <c r="A105" s="31" t="s">
        <v>18</v>
      </c>
    </row>
    <row r="106" spans="1:10" ht="21" customHeight="1">
      <c r="A106" s="31"/>
      <c r="F106" s="11"/>
      <c r="H106" s="11"/>
      <c r="J106" s="11"/>
    </row>
    <row r="107" spans="1:10" ht="21" customHeight="1">
      <c r="F107" s="11"/>
      <c r="H107" s="11"/>
      <c r="J107" s="11"/>
    </row>
    <row r="108" spans="1:10" ht="21" customHeight="1">
      <c r="A108" s="38"/>
      <c r="B108" s="39"/>
      <c r="F108" s="10"/>
      <c r="H108" s="10"/>
      <c r="J108" s="10"/>
    </row>
    <row r="109" spans="1:10" ht="21" customHeight="1">
      <c r="A109" s="39"/>
      <c r="B109" s="39"/>
      <c r="F109" s="10"/>
      <c r="H109" s="10"/>
      <c r="J109" s="10"/>
    </row>
    <row r="110" spans="1:10" ht="21" customHeight="1">
      <c r="B110" s="31" t="s">
        <v>40</v>
      </c>
      <c r="D110" s="6"/>
      <c r="F110" s="11"/>
      <c r="H110" s="11"/>
      <c r="J110" s="11"/>
    </row>
    <row r="111" spans="1:10" ht="21" customHeight="1">
      <c r="A111" s="38"/>
      <c r="B111" s="39"/>
    </row>
  </sheetData>
  <mergeCells count="6">
    <mergeCell ref="D5:F5"/>
    <mergeCell ref="H5:J5"/>
    <mergeCell ref="D42:F42"/>
    <mergeCell ref="H42:J42"/>
    <mergeCell ref="D77:F77"/>
    <mergeCell ref="H77:J77"/>
  </mergeCells>
  <printOptions gridLinesSet="0"/>
  <pageMargins left="0.64" right="0.196850393700787" top="0.78740157480314998" bottom="0.39370078740157499" header="0.196850393700787" footer="0.196850393700787"/>
  <pageSetup paperSize="9" scale="83" orientation="portrait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F1267-0F62-4B0B-896B-E3D9C5894AB2}">
  <dimension ref="A1:L68"/>
  <sheetViews>
    <sheetView showGridLines="0" view="pageBreakPreview" topLeftCell="A26" zoomScaleNormal="100" zoomScaleSheetLayoutView="100" workbookViewId="0">
      <selection activeCell="D26" sqref="D26"/>
    </sheetView>
  </sheetViews>
  <sheetFormatPr defaultColWidth="10.7109375" defaultRowHeight="21" customHeight="1"/>
  <cols>
    <col min="1" max="1" width="48.140625" style="123" customWidth="1"/>
    <col min="2" max="2" width="5.5703125" style="123" customWidth="1"/>
    <col min="3" max="3" width="1.28515625" style="123" customWidth="1"/>
    <col min="4" max="4" width="15.85546875" style="124" customWidth="1"/>
    <col min="5" max="5" width="1.28515625" style="123" customWidth="1"/>
    <col min="6" max="6" width="15.85546875" style="123" customWidth="1"/>
    <col min="7" max="7" width="1.28515625" style="123" customWidth="1"/>
    <col min="8" max="8" width="15.85546875" style="123" customWidth="1"/>
    <col min="9" max="9" width="1.28515625" style="123" customWidth="1"/>
    <col min="10" max="10" width="15.85546875" style="123" customWidth="1"/>
    <col min="11" max="11" width="1.140625" style="123" customWidth="1"/>
    <col min="12" max="12" width="11.42578125" style="123" customWidth="1"/>
    <col min="13" max="16384" width="10.7109375" style="123"/>
  </cols>
  <sheetData>
    <row r="1" spans="1:11" ht="21" customHeight="1">
      <c r="J1" s="83" t="s">
        <v>122</v>
      </c>
    </row>
    <row r="2" spans="1:11" ht="21" customHeight="1">
      <c r="A2" s="125" t="s">
        <v>104</v>
      </c>
      <c r="B2" s="126"/>
      <c r="C2" s="127"/>
      <c r="E2" s="127"/>
      <c r="F2" s="127"/>
      <c r="G2" s="127"/>
      <c r="H2" s="127"/>
      <c r="I2" s="127"/>
      <c r="K2" s="127"/>
    </row>
    <row r="3" spans="1:11" ht="21" customHeight="1">
      <c r="A3" s="84" t="s">
        <v>41</v>
      </c>
      <c r="B3" s="127"/>
      <c r="C3" s="127"/>
      <c r="E3" s="127"/>
      <c r="F3" s="126"/>
      <c r="G3" s="127"/>
      <c r="H3" s="126"/>
      <c r="I3" s="127"/>
      <c r="J3" s="126"/>
      <c r="K3" s="127"/>
    </row>
    <row r="4" spans="1:11" ht="21" customHeight="1">
      <c r="A4" s="85" t="s">
        <v>226</v>
      </c>
      <c r="B4" s="127"/>
      <c r="C4" s="127"/>
      <c r="E4" s="127"/>
      <c r="F4" s="126"/>
      <c r="G4" s="127"/>
      <c r="H4" s="126"/>
      <c r="I4" s="127"/>
      <c r="J4" s="126"/>
      <c r="K4" s="127"/>
    </row>
    <row r="5" spans="1:11" ht="21" customHeight="1">
      <c r="A5" s="128"/>
      <c r="B5" s="129"/>
      <c r="C5" s="130"/>
      <c r="D5" s="130"/>
      <c r="E5" s="130"/>
      <c r="F5" s="130"/>
      <c r="G5" s="130"/>
      <c r="H5" s="130"/>
      <c r="I5" s="130"/>
      <c r="J5" s="131" t="s">
        <v>116</v>
      </c>
      <c r="K5" s="127"/>
    </row>
    <row r="6" spans="1:11" ht="21" customHeight="1">
      <c r="A6" s="128"/>
      <c r="B6" s="132"/>
      <c r="C6" s="133"/>
      <c r="D6" s="134"/>
      <c r="E6" s="134" t="s">
        <v>2</v>
      </c>
      <c r="F6" s="134"/>
      <c r="G6" s="135"/>
      <c r="H6" s="136"/>
      <c r="I6" s="134" t="s">
        <v>3</v>
      </c>
      <c r="J6" s="136"/>
      <c r="K6" s="127"/>
    </row>
    <row r="7" spans="1:11" ht="21" customHeight="1">
      <c r="B7" s="137" t="s">
        <v>1</v>
      </c>
      <c r="C7" s="138"/>
      <c r="D7" s="139" t="s">
        <v>182</v>
      </c>
      <c r="E7" s="138"/>
      <c r="F7" s="139" t="s">
        <v>158</v>
      </c>
      <c r="G7" s="140"/>
      <c r="H7" s="139" t="s">
        <v>182</v>
      </c>
      <c r="I7" s="138"/>
      <c r="J7" s="139" t="s">
        <v>158</v>
      </c>
      <c r="K7" s="83"/>
    </row>
    <row r="8" spans="1:11" ht="21" customHeight="1">
      <c r="A8" s="141" t="s">
        <v>42</v>
      </c>
      <c r="B8" s="142"/>
      <c r="C8" s="83"/>
      <c r="D8" s="143"/>
      <c r="E8" s="83"/>
      <c r="F8" s="143"/>
      <c r="G8" s="144"/>
      <c r="H8" s="143"/>
      <c r="I8" s="83"/>
      <c r="J8" s="143"/>
      <c r="K8" s="83"/>
    </row>
    <row r="9" spans="1:11" ht="21" customHeight="1">
      <c r="A9" s="141" t="s">
        <v>43</v>
      </c>
      <c r="B9" s="145"/>
      <c r="C9" s="146"/>
      <c r="D9" s="147"/>
      <c r="E9" s="146"/>
      <c r="F9" s="147"/>
      <c r="G9" s="146"/>
      <c r="H9" s="147"/>
      <c r="I9" s="147"/>
      <c r="J9" s="147"/>
      <c r="K9" s="146"/>
    </row>
    <row r="10" spans="1:11" ht="21" customHeight="1">
      <c r="A10" s="148" t="s">
        <v>96</v>
      </c>
      <c r="B10" s="145">
        <v>3</v>
      </c>
      <c r="C10" s="149"/>
      <c r="D10" s="147">
        <v>577409</v>
      </c>
      <c r="E10" s="149"/>
      <c r="F10" s="147">
        <v>540514</v>
      </c>
      <c r="G10" s="149"/>
      <c r="H10" s="147">
        <v>197486</v>
      </c>
      <c r="I10" s="149"/>
      <c r="J10" s="147">
        <v>76455</v>
      </c>
      <c r="K10" s="149"/>
    </row>
    <row r="11" spans="1:11" ht="21" customHeight="1">
      <c r="A11" s="148" t="s">
        <v>97</v>
      </c>
      <c r="B11" s="145">
        <v>3</v>
      </c>
      <c r="C11" s="149"/>
      <c r="D11" s="147">
        <v>81535</v>
      </c>
      <c r="E11" s="149"/>
      <c r="F11" s="147">
        <v>99387</v>
      </c>
      <c r="G11" s="149"/>
      <c r="H11" s="147">
        <v>85719</v>
      </c>
      <c r="I11" s="149"/>
      <c r="J11" s="147">
        <v>57902</v>
      </c>
      <c r="K11" s="149"/>
    </row>
    <row r="12" spans="1:11" ht="21" customHeight="1">
      <c r="A12" s="148" t="s">
        <v>101</v>
      </c>
      <c r="B12" s="145"/>
      <c r="C12" s="149"/>
      <c r="D12" s="147">
        <v>112112</v>
      </c>
      <c r="E12" s="149"/>
      <c r="F12" s="147">
        <v>69517</v>
      </c>
      <c r="G12" s="149"/>
      <c r="H12" s="147">
        <v>11027</v>
      </c>
      <c r="I12" s="149"/>
      <c r="J12" s="147">
        <v>10160</v>
      </c>
      <c r="K12" s="149"/>
    </row>
    <row r="13" spans="1:11" ht="21" customHeight="1">
      <c r="A13" s="148" t="s">
        <v>203</v>
      </c>
      <c r="B13" s="145">
        <v>3</v>
      </c>
      <c r="C13" s="149"/>
      <c r="D13" s="147">
        <v>0</v>
      </c>
      <c r="E13" s="149"/>
      <c r="F13" s="147">
        <v>0</v>
      </c>
      <c r="G13" s="149"/>
      <c r="H13" s="147">
        <v>7060</v>
      </c>
      <c r="I13" s="149"/>
      <c r="J13" s="147">
        <v>11751</v>
      </c>
      <c r="K13" s="149"/>
    </row>
    <row r="14" spans="1:11" ht="21" customHeight="1">
      <c r="A14" s="150" t="s">
        <v>44</v>
      </c>
      <c r="B14" s="145"/>
      <c r="C14" s="149"/>
      <c r="D14" s="147">
        <v>495</v>
      </c>
      <c r="E14" s="149"/>
      <c r="F14" s="147">
        <v>24</v>
      </c>
      <c r="G14" s="149"/>
      <c r="H14" s="147">
        <v>493</v>
      </c>
      <c r="I14" s="149"/>
      <c r="J14" s="147">
        <v>24</v>
      </c>
      <c r="K14" s="149"/>
    </row>
    <row r="15" spans="1:11" ht="21" customHeight="1">
      <c r="A15" s="150" t="s">
        <v>267</v>
      </c>
      <c r="B15" s="145">
        <v>8</v>
      </c>
      <c r="C15" s="149"/>
      <c r="D15" s="147">
        <v>1403358</v>
      </c>
      <c r="E15" s="149"/>
      <c r="F15" s="147">
        <v>0</v>
      </c>
      <c r="G15" s="149"/>
      <c r="H15" s="147">
        <v>0</v>
      </c>
      <c r="I15" s="149"/>
      <c r="J15" s="147">
        <v>0</v>
      </c>
      <c r="K15" s="149"/>
    </row>
    <row r="16" spans="1:11" ht="21" customHeight="1">
      <c r="A16" s="150" t="s">
        <v>268</v>
      </c>
      <c r="B16" s="145">
        <v>9</v>
      </c>
      <c r="C16" s="149"/>
      <c r="D16" s="147">
        <v>1972611</v>
      </c>
      <c r="E16" s="149"/>
      <c r="F16" s="147">
        <v>0</v>
      </c>
      <c r="G16" s="149"/>
      <c r="H16" s="147">
        <v>0</v>
      </c>
      <c r="I16" s="149"/>
      <c r="J16" s="147">
        <v>0</v>
      </c>
      <c r="K16" s="149"/>
    </row>
    <row r="17" spans="1:11" ht="21" customHeight="1">
      <c r="A17" s="150" t="s">
        <v>45</v>
      </c>
      <c r="B17" s="145">
        <v>3</v>
      </c>
      <c r="C17" s="149"/>
      <c r="D17" s="147">
        <v>0</v>
      </c>
      <c r="E17" s="149"/>
      <c r="F17" s="147">
        <v>15385</v>
      </c>
      <c r="G17" s="149"/>
      <c r="H17" s="147">
        <v>22835</v>
      </c>
      <c r="I17" s="149"/>
      <c r="J17" s="147">
        <v>16354</v>
      </c>
      <c r="K17" s="149"/>
    </row>
    <row r="18" spans="1:11" ht="21" customHeight="1">
      <c r="A18" s="141" t="s">
        <v>46</v>
      </c>
      <c r="B18" s="145"/>
      <c r="C18" s="149"/>
      <c r="D18" s="151">
        <f>SUM(D10:D17)</f>
        <v>4147520</v>
      </c>
      <c r="E18" s="149"/>
      <c r="F18" s="151">
        <f>SUM(F10:F17)</f>
        <v>724827</v>
      </c>
      <c r="G18" s="149"/>
      <c r="H18" s="151">
        <f>SUM(H10:H17)</f>
        <v>324620</v>
      </c>
      <c r="I18" s="149"/>
      <c r="J18" s="151">
        <f>SUM(J10:J17)</f>
        <v>172646</v>
      </c>
      <c r="K18" s="149"/>
    </row>
    <row r="19" spans="1:11" ht="21" customHeight="1">
      <c r="A19" s="141" t="s">
        <v>47</v>
      </c>
      <c r="B19" s="145"/>
      <c r="C19" s="149"/>
      <c r="D19" s="147"/>
      <c r="E19" s="149"/>
      <c r="F19" s="147"/>
      <c r="G19" s="149"/>
      <c r="H19" s="147"/>
      <c r="I19" s="149"/>
      <c r="J19" s="147"/>
      <c r="K19" s="149"/>
    </row>
    <row r="20" spans="1:11" ht="21" customHeight="1">
      <c r="A20" s="148" t="s">
        <v>98</v>
      </c>
      <c r="B20" s="145">
        <v>3</v>
      </c>
      <c r="C20" s="149"/>
      <c r="D20" s="147">
        <v>519521</v>
      </c>
      <c r="E20" s="149"/>
      <c r="F20" s="147">
        <v>491140</v>
      </c>
      <c r="G20" s="149"/>
      <c r="H20" s="147">
        <v>160848</v>
      </c>
      <c r="I20" s="149"/>
      <c r="J20" s="147">
        <v>68212</v>
      </c>
      <c r="K20" s="149"/>
    </row>
    <row r="21" spans="1:11" ht="21" customHeight="1">
      <c r="A21" s="148" t="s">
        <v>99</v>
      </c>
      <c r="B21" s="145"/>
      <c r="C21" s="149"/>
      <c r="D21" s="147">
        <v>54328</v>
      </c>
      <c r="E21" s="149"/>
      <c r="F21" s="147">
        <v>77695</v>
      </c>
      <c r="G21" s="149"/>
      <c r="H21" s="147">
        <v>79044</v>
      </c>
      <c r="I21" s="149"/>
      <c r="J21" s="147">
        <v>37202</v>
      </c>
      <c r="K21" s="149"/>
    </row>
    <row r="22" spans="1:11" ht="21" customHeight="1">
      <c r="A22" s="148" t="s">
        <v>102</v>
      </c>
      <c r="B22" s="145"/>
      <c r="C22" s="149"/>
      <c r="D22" s="147">
        <v>103914</v>
      </c>
      <c r="E22" s="149"/>
      <c r="F22" s="147">
        <v>62067</v>
      </c>
      <c r="G22" s="149"/>
      <c r="H22" s="147">
        <v>4551</v>
      </c>
      <c r="I22" s="149"/>
      <c r="J22" s="147">
        <v>4580</v>
      </c>
      <c r="K22" s="149"/>
    </row>
    <row r="23" spans="1:11" ht="21" customHeight="1">
      <c r="A23" s="148" t="s">
        <v>204</v>
      </c>
      <c r="B23" s="145"/>
      <c r="C23" s="149"/>
      <c r="D23" s="147">
        <v>0</v>
      </c>
      <c r="E23" s="149"/>
      <c r="F23" s="147">
        <v>0</v>
      </c>
      <c r="G23" s="149"/>
      <c r="H23" s="147">
        <v>6609</v>
      </c>
      <c r="I23" s="149"/>
      <c r="J23" s="147">
        <v>11019</v>
      </c>
      <c r="K23" s="149"/>
    </row>
    <row r="24" spans="1:11" ht="21" customHeight="1">
      <c r="A24" s="148" t="s">
        <v>255</v>
      </c>
      <c r="B24" s="145"/>
      <c r="C24" s="149"/>
      <c r="D24" s="147">
        <v>8037</v>
      </c>
      <c r="E24" s="149"/>
      <c r="F24" s="147">
        <v>6630</v>
      </c>
      <c r="G24" s="149"/>
      <c r="H24" s="147">
        <v>3687</v>
      </c>
      <c r="I24" s="149"/>
      <c r="J24" s="147">
        <v>2629</v>
      </c>
      <c r="K24" s="149"/>
    </row>
    <row r="25" spans="1:11" ht="21" customHeight="1">
      <c r="A25" s="148" t="s">
        <v>48</v>
      </c>
      <c r="B25" s="145">
        <v>3</v>
      </c>
      <c r="C25" s="149"/>
      <c r="D25" s="147">
        <v>159656</v>
      </c>
      <c r="E25" s="149"/>
      <c r="F25" s="147">
        <v>45276</v>
      </c>
      <c r="G25" s="149"/>
      <c r="H25" s="147">
        <v>29637</v>
      </c>
      <c r="I25" s="149"/>
      <c r="J25" s="147">
        <v>27274</v>
      </c>
      <c r="K25" s="149"/>
    </row>
    <row r="26" spans="1:11" ht="21" customHeight="1">
      <c r="A26" s="141" t="s">
        <v>49</v>
      </c>
      <c r="B26" s="145"/>
      <c r="C26" s="149"/>
      <c r="D26" s="152">
        <f>SUM(D20:D25)</f>
        <v>845456</v>
      </c>
      <c r="E26" s="149"/>
      <c r="F26" s="152">
        <f>SUM(F20:F25)</f>
        <v>682808</v>
      </c>
      <c r="G26" s="149"/>
      <c r="H26" s="152">
        <f>SUM(H20:H25)</f>
        <v>284376</v>
      </c>
      <c r="I26" s="149"/>
      <c r="J26" s="152">
        <f>SUM(J20:J25)</f>
        <v>150916</v>
      </c>
      <c r="K26" s="149"/>
    </row>
    <row r="27" spans="1:11" ht="21" customHeight="1">
      <c r="A27" s="141" t="s">
        <v>151</v>
      </c>
      <c r="B27" s="145"/>
      <c r="C27" s="149"/>
      <c r="D27" s="153">
        <f>SUM(D18-D26)</f>
        <v>3302064</v>
      </c>
      <c r="E27" s="149"/>
      <c r="F27" s="153">
        <f>SUM(F18-F26)</f>
        <v>42019</v>
      </c>
      <c r="G27" s="149"/>
      <c r="H27" s="153">
        <f>SUM(H18-H26)</f>
        <v>40244</v>
      </c>
      <c r="I27" s="149"/>
      <c r="J27" s="153">
        <f>SUM(J18-J26)</f>
        <v>21730</v>
      </c>
      <c r="K27" s="149"/>
    </row>
    <row r="28" spans="1:11" ht="21" customHeight="1">
      <c r="A28" s="150" t="s">
        <v>50</v>
      </c>
      <c r="B28" s="145"/>
      <c r="C28" s="154"/>
      <c r="D28" s="155">
        <v>-34529</v>
      </c>
      <c r="E28" s="154"/>
      <c r="F28" s="155">
        <v>-23474</v>
      </c>
      <c r="G28" s="154"/>
      <c r="H28" s="155">
        <v>-22127</v>
      </c>
      <c r="I28" s="149"/>
      <c r="J28" s="155">
        <v>-15785</v>
      </c>
      <c r="K28" s="154"/>
    </row>
    <row r="29" spans="1:11" ht="21" customHeight="1">
      <c r="A29" s="141" t="s">
        <v>152</v>
      </c>
      <c r="B29" s="145"/>
      <c r="C29" s="154"/>
      <c r="D29" s="153">
        <f>SUM(D27:D28)</f>
        <v>3267535</v>
      </c>
      <c r="E29" s="154"/>
      <c r="F29" s="153">
        <f>SUM(F27:F28)</f>
        <v>18545</v>
      </c>
      <c r="G29" s="154"/>
      <c r="H29" s="153">
        <f>SUM(H27:H28)</f>
        <v>18117</v>
      </c>
      <c r="I29" s="154"/>
      <c r="J29" s="153">
        <f>SUM(J27:J28)</f>
        <v>5945</v>
      </c>
      <c r="K29" s="154"/>
    </row>
    <row r="30" spans="1:11" ht="21" customHeight="1">
      <c r="A30" s="150" t="s">
        <v>205</v>
      </c>
      <c r="B30" s="145">
        <v>24</v>
      </c>
      <c r="C30" s="154"/>
      <c r="D30" s="155">
        <v>-245478</v>
      </c>
      <c r="E30" s="154"/>
      <c r="F30" s="155">
        <v>-4444</v>
      </c>
      <c r="G30" s="154"/>
      <c r="H30" s="155">
        <v>-2713</v>
      </c>
      <c r="I30" s="154"/>
      <c r="J30" s="155">
        <v>-520</v>
      </c>
      <c r="K30" s="154"/>
    </row>
    <row r="31" spans="1:11" ht="21" customHeight="1">
      <c r="A31" s="141" t="s">
        <v>128</v>
      </c>
      <c r="B31" s="145"/>
      <c r="C31" s="149"/>
      <c r="D31" s="151">
        <f>SUM(D29:D30)</f>
        <v>3022057</v>
      </c>
      <c r="E31" s="149"/>
      <c r="F31" s="151">
        <f>SUM(F29:F30)</f>
        <v>14101</v>
      </c>
      <c r="G31" s="149"/>
      <c r="H31" s="151">
        <f>SUM(H29:H30)</f>
        <v>15404</v>
      </c>
      <c r="I31" s="149"/>
      <c r="J31" s="151">
        <f>SUM(J29:J30)</f>
        <v>5425</v>
      </c>
      <c r="K31" s="149"/>
    </row>
    <row r="32" spans="1:11" ht="21" customHeight="1">
      <c r="A32" s="128"/>
      <c r="B32" s="145"/>
      <c r="C32" s="156"/>
      <c r="D32" s="157"/>
      <c r="E32" s="156"/>
      <c r="F32" s="157"/>
      <c r="G32" s="156"/>
      <c r="H32" s="157"/>
      <c r="I32" s="156"/>
      <c r="J32" s="157"/>
      <c r="K32" s="156"/>
    </row>
    <row r="33" spans="1:11" ht="21" customHeight="1">
      <c r="A33" s="141" t="s">
        <v>51</v>
      </c>
      <c r="B33" s="145"/>
      <c r="C33" s="156"/>
      <c r="D33" s="157"/>
      <c r="E33" s="156"/>
      <c r="F33" s="157"/>
      <c r="G33" s="156"/>
      <c r="H33" s="157"/>
      <c r="I33" s="156"/>
      <c r="J33" s="157"/>
      <c r="K33" s="156"/>
    </row>
    <row r="34" spans="1:11" ht="21" customHeight="1">
      <c r="A34" s="141" t="s">
        <v>120</v>
      </c>
      <c r="B34" s="145"/>
      <c r="C34" s="154"/>
      <c r="D34" s="155">
        <v>0</v>
      </c>
      <c r="E34" s="154"/>
      <c r="F34" s="155">
        <v>0</v>
      </c>
      <c r="G34" s="154"/>
      <c r="H34" s="155">
        <v>0</v>
      </c>
      <c r="I34" s="154"/>
      <c r="J34" s="155">
        <v>0</v>
      </c>
      <c r="K34" s="154"/>
    </row>
    <row r="35" spans="1:11" ht="21" customHeight="1">
      <c r="A35" s="141"/>
      <c r="B35" s="145"/>
      <c r="C35" s="156"/>
      <c r="D35" s="157"/>
      <c r="E35" s="156"/>
      <c r="F35" s="157"/>
      <c r="G35" s="156"/>
      <c r="H35" s="157"/>
      <c r="I35" s="156"/>
      <c r="J35" s="157"/>
      <c r="K35" s="156"/>
    </row>
    <row r="36" spans="1:11" ht="21" customHeight="1" thickBot="1">
      <c r="A36" s="141" t="s">
        <v>121</v>
      </c>
      <c r="B36" s="145"/>
      <c r="C36" s="156"/>
      <c r="D36" s="158">
        <f>SUM(D31:D34)</f>
        <v>3022057</v>
      </c>
      <c r="E36" s="156"/>
      <c r="F36" s="158">
        <f>SUM(F31:F34)</f>
        <v>14101</v>
      </c>
      <c r="G36" s="156"/>
      <c r="H36" s="158">
        <f>SUM(H31:H34)</f>
        <v>15404</v>
      </c>
      <c r="I36" s="156"/>
      <c r="J36" s="158">
        <f>SUM(J31:J34)</f>
        <v>5425</v>
      </c>
      <c r="K36" s="156"/>
    </row>
    <row r="37" spans="1:11" ht="21" customHeight="1" thickTop="1">
      <c r="A37" s="159"/>
      <c r="B37" s="145"/>
      <c r="C37" s="156"/>
      <c r="D37" s="153"/>
      <c r="E37" s="156"/>
      <c r="F37" s="153"/>
      <c r="G37" s="156"/>
      <c r="H37" s="153"/>
      <c r="I37" s="156"/>
      <c r="J37" s="153"/>
      <c r="K37" s="156"/>
    </row>
    <row r="38" spans="1:11" ht="21" customHeight="1">
      <c r="A38" s="160" t="s">
        <v>18</v>
      </c>
    </row>
    <row r="39" spans="1:11" ht="21" customHeight="1">
      <c r="J39" s="83" t="s">
        <v>122</v>
      </c>
    </row>
    <row r="40" spans="1:11" ht="21" customHeight="1">
      <c r="A40" s="84" t="s">
        <v>104</v>
      </c>
      <c r="B40" s="126"/>
      <c r="C40" s="127"/>
      <c r="E40" s="127"/>
      <c r="F40" s="127"/>
      <c r="G40" s="127"/>
      <c r="H40" s="127"/>
      <c r="I40" s="127"/>
      <c r="J40" s="83"/>
      <c r="K40" s="127"/>
    </row>
    <row r="41" spans="1:11" ht="21" customHeight="1">
      <c r="A41" s="84" t="s">
        <v>145</v>
      </c>
      <c r="B41" s="127"/>
      <c r="C41" s="127"/>
      <c r="E41" s="127"/>
      <c r="F41" s="126"/>
      <c r="G41" s="127"/>
      <c r="H41" s="126"/>
      <c r="I41" s="127"/>
      <c r="J41" s="126"/>
      <c r="K41" s="127"/>
    </row>
    <row r="42" spans="1:11" ht="21" customHeight="1">
      <c r="A42" s="85" t="s">
        <v>226</v>
      </c>
      <c r="B42" s="127"/>
      <c r="C42" s="127"/>
      <c r="E42" s="127"/>
      <c r="F42" s="126"/>
      <c r="G42" s="127"/>
      <c r="H42" s="126"/>
      <c r="I42" s="127"/>
      <c r="J42" s="126"/>
      <c r="K42" s="127"/>
    </row>
    <row r="43" spans="1:11" ht="21" customHeight="1">
      <c r="A43" s="128"/>
      <c r="B43" s="129"/>
      <c r="C43" s="130"/>
      <c r="D43" s="130"/>
      <c r="E43" s="130"/>
      <c r="F43" s="130"/>
      <c r="G43" s="130"/>
      <c r="H43" s="130"/>
      <c r="I43" s="130"/>
      <c r="J43" s="131" t="s">
        <v>116</v>
      </c>
      <c r="K43" s="127"/>
    </row>
    <row r="44" spans="1:11" ht="21" customHeight="1">
      <c r="A44" s="128"/>
      <c r="B44" s="132"/>
      <c r="C44" s="133"/>
      <c r="D44" s="134"/>
      <c r="E44" s="134" t="s">
        <v>2</v>
      </c>
      <c r="F44" s="134"/>
      <c r="G44" s="135"/>
      <c r="H44" s="136"/>
      <c r="I44" s="134" t="s">
        <v>3</v>
      </c>
      <c r="J44" s="136"/>
      <c r="K44" s="127"/>
    </row>
    <row r="45" spans="1:11" ht="21" customHeight="1">
      <c r="B45" s="137" t="s">
        <v>1</v>
      </c>
      <c r="C45" s="138"/>
      <c r="D45" s="139" t="s">
        <v>182</v>
      </c>
      <c r="E45" s="138"/>
      <c r="F45" s="139" t="s">
        <v>158</v>
      </c>
      <c r="G45" s="140"/>
      <c r="H45" s="139" t="s">
        <v>182</v>
      </c>
      <c r="I45" s="138"/>
      <c r="J45" s="139" t="s">
        <v>158</v>
      </c>
      <c r="K45" s="83"/>
    </row>
    <row r="46" spans="1:11" ht="21" customHeight="1">
      <c r="A46" s="159" t="s">
        <v>146</v>
      </c>
      <c r="B46" s="145"/>
      <c r="C46" s="156"/>
      <c r="D46" s="153"/>
      <c r="E46" s="156"/>
      <c r="F46" s="153"/>
      <c r="G46" s="156"/>
      <c r="H46" s="153"/>
      <c r="I46" s="156"/>
      <c r="J46" s="153"/>
      <c r="K46" s="156"/>
    </row>
    <row r="47" spans="1:11" ht="21" customHeight="1" thickBot="1">
      <c r="A47" s="128" t="s">
        <v>147</v>
      </c>
      <c r="B47" s="145"/>
      <c r="C47" s="156"/>
      <c r="D47" s="153">
        <f>D49-D48</f>
        <v>3030724</v>
      </c>
      <c r="E47" s="156"/>
      <c r="F47" s="153">
        <v>6433</v>
      </c>
      <c r="G47" s="156"/>
      <c r="H47" s="158">
        <f>SUM(H31)</f>
        <v>15404</v>
      </c>
      <c r="I47" s="156"/>
      <c r="J47" s="158">
        <f>SUM(J31)</f>
        <v>5425</v>
      </c>
      <c r="K47" s="156"/>
    </row>
    <row r="48" spans="1:11" ht="21" customHeight="1" thickTop="1">
      <c r="A48" s="128" t="s">
        <v>206</v>
      </c>
      <c r="B48" s="145"/>
      <c r="C48" s="156"/>
      <c r="D48" s="153">
        <v>-8667</v>
      </c>
      <c r="E48" s="156"/>
      <c r="F48" s="153">
        <v>7668</v>
      </c>
      <c r="G48" s="156"/>
      <c r="H48" s="153"/>
      <c r="I48" s="156"/>
      <c r="J48" s="153"/>
      <c r="K48" s="156"/>
    </row>
    <row r="49" spans="1:12" ht="21" customHeight="1" thickBot="1">
      <c r="A49" s="159"/>
      <c r="B49" s="145"/>
      <c r="C49" s="156"/>
      <c r="D49" s="161">
        <f>D36</f>
        <v>3022057</v>
      </c>
      <c r="E49" s="156"/>
      <c r="F49" s="161">
        <f>SUM(F47:F48)</f>
        <v>14101</v>
      </c>
      <c r="G49" s="156"/>
      <c r="H49" s="153"/>
      <c r="I49" s="156"/>
      <c r="J49" s="153"/>
      <c r="K49" s="156"/>
    </row>
    <row r="50" spans="1:12" ht="21" customHeight="1" thickTop="1">
      <c r="A50" s="159" t="s">
        <v>148</v>
      </c>
      <c r="B50" s="145"/>
      <c r="C50" s="156"/>
      <c r="D50" s="153"/>
      <c r="E50" s="156"/>
      <c r="F50" s="153"/>
      <c r="G50" s="156"/>
      <c r="H50" s="153"/>
      <c r="I50" s="156"/>
      <c r="J50" s="153"/>
      <c r="K50" s="156"/>
    </row>
    <row r="51" spans="1:12" ht="21" customHeight="1" thickBot="1">
      <c r="A51" s="128" t="s">
        <v>147</v>
      </c>
      <c r="B51" s="145"/>
      <c r="C51" s="156"/>
      <c r="D51" s="153">
        <f>D36-D52</f>
        <v>3030724</v>
      </c>
      <c r="E51" s="156"/>
      <c r="F51" s="153">
        <v>6433</v>
      </c>
      <c r="G51" s="156"/>
      <c r="H51" s="158">
        <f>H47</f>
        <v>15404</v>
      </c>
      <c r="I51" s="156"/>
      <c r="J51" s="158">
        <f>J47</f>
        <v>5425</v>
      </c>
      <c r="K51" s="156"/>
    </row>
    <row r="52" spans="1:12" ht="21" customHeight="1" thickTop="1">
      <c r="A52" s="128" t="s">
        <v>206</v>
      </c>
      <c r="B52" s="145"/>
      <c r="C52" s="156"/>
      <c r="D52" s="153">
        <v>-8667</v>
      </c>
      <c r="E52" s="156"/>
      <c r="F52" s="153">
        <v>7668</v>
      </c>
      <c r="G52" s="156"/>
      <c r="H52" s="153"/>
      <c r="I52" s="156"/>
      <c r="J52" s="153"/>
      <c r="K52" s="156"/>
    </row>
    <row r="53" spans="1:12" ht="21" customHeight="1" thickBot="1">
      <c r="A53" s="159"/>
      <c r="B53" s="145"/>
      <c r="C53" s="156"/>
      <c r="D53" s="161">
        <f>SUM(D51:D52)</f>
        <v>3022057</v>
      </c>
      <c r="E53" s="156"/>
      <c r="F53" s="161">
        <f>SUM(F51:F52)</f>
        <v>14101</v>
      </c>
      <c r="G53" s="156"/>
      <c r="H53" s="153"/>
      <c r="I53" s="156"/>
      <c r="J53" s="153"/>
      <c r="K53" s="156"/>
    </row>
    <row r="54" spans="1:12" ht="21" customHeight="1" thickTop="1">
      <c r="A54" s="159"/>
      <c r="B54" s="145"/>
      <c r="C54" s="156"/>
      <c r="D54" s="153"/>
      <c r="E54" s="156"/>
      <c r="F54" s="153"/>
      <c r="G54" s="156"/>
      <c r="H54" s="153"/>
      <c r="I54" s="156"/>
      <c r="J54" s="162" t="s">
        <v>124</v>
      </c>
      <c r="K54" s="156"/>
    </row>
    <row r="55" spans="1:12" ht="21" customHeight="1">
      <c r="A55" s="141" t="s">
        <v>88</v>
      </c>
      <c r="B55" s="145">
        <v>25</v>
      </c>
      <c r="C55" s="146"/>
      <c r="D55" s="128"/>
      <c r="E55" s="146"/>
      <c r="F55" s="128"/>
      <c r="G55" s="146"/>
      <c r="H55" s="147"/>
      <c r="I55" s="146"/>
      <c r="J55" s="147"/>
      <c r="K55" s="146"/>
    </row>
    <row r="56" spans="1:12" ht="21" customHeight="1">
      <c r="A56" s="150" t="s">
        <v>89</v>
      </c>
      <c r="B56" s="145"/>
      <c r="C56" s="146"/>
      <c r="D56" s="128"/>
      <c r="E56" s="146"/>
      <c r="F56" s="128"/>
      <c r="G56" s="146"/>
      <c r="H56" s="128"/>
      <c r="I56" s="146"/>
      <c r="J56" s="128"/>
      <c r="K56" s="146"/>
    </row>
    <row r="57" spans="1:12" ht="21" customHeight="1" thickBot="1">
      <c r="A57" s="150" t="s">
        <v>154</v>
      </c>
      <c r="B57" s="145"/>
      <c r="C57" s="163"/>
      <c r="D57" s="164">
        <f>D51/D60</f>
        <v>0.43256668856101599</v>
      </c>
      <c r="E57" s="165"/>
      <c r="F57" s="164">
        <v>9.8999999999999999E-4</v>
      </c>
      <c r="G57" s="165"/>
      <c r="H57" s="164">
        <v>2.2000000000000001E-3</v>
      </c>
      <c r="I57" s="165"/>
      <c r="J57" s="164">
        <v>8.3000000000000001E-4</v>
      </c>
      <c r="K57" s="165"/>
      <c r="L57" s="166"/>
    </row>
    <row r="58" spans="1:12" ht="21" customHeight="1" thickTop="1">
      <c r="A58" s="150"/>
      <c r="B58" s="145"/>
      <c r="C58" s="163"/>
      <c r="D58" s="167"/>
      <c r="E58" s="165"/>
      <c r="F58" s="167"/>
      <c r="G58" s="165"/>
      <c r="H58" s="167"/>
      <c r="I58" s="165"/>
      <c r="J58" s="167"/>
      <c r="K58" s="165"/>
      <c r="L58" s="166"/>
    </row>
    <row r="59" spans="1:12" ht="21" customHeight="1">
      <c r="A59" s="150" t="s">
        <v>207</v>
      </c>
      <c r="B59" s="145"/>
      <c r="C59" s="163"/>
      <c r="D59" s="123"/>
      <c r="I59" s="165"/>
      <c r="K59" s="165"/>
      <c r="L59" s="166"/>
    </row>
    <row r="60" spans="1:12" ht="21" customHeight="1" thickBot="1">
      <c r="A60" s="168" t="s">
        <v>208</v>
      </c>
      <c r="B60" s="145"/>
      <c r="C60" s="163"/>
      <c r="D60" s="158">
        <v>7006374</v>
      </c>
      <c r="E60" s="165"/>
      <c r="F60" s="158">
        <v>6512266</v>
      </c>
      <c r="G60" s="165"/>
      <c r="H60" s="158">
        <v>7006374</v>
      </c>
      <c r="I60" s="167"/>
      <c r="J60" s="158">
        <v>6512266</v>
      </c>
      <c r="K60" s="165"/>
      <c r="L60" s="166"/>
    </row>
    <row r="61" spans="1:12" ht="21" customHeight="1" thickTop="1">
      <c r="A61" s="168"/>
      <c r="B61" s="168"/>
      <c r="D61" s="123"/>
    </row>
    <row r="62" spans="1:12" ht="21" customHeight="1">
      <c r="A62" s="141" t="s">
        <v>153</v>
      </c>
      <c r="B62" s="145"/>
      <c r="C62" s="146"/>
      <c r="D62" s="123"/>
      <c r="I62" s="146"/>
      <c r="K62" s="146"/>
    </row>
    <row r="63" spans="1:12" ht="21" customHeight="1" thickBot="1">
      <c r="A63" s="150" t="s">
        <v>154</v>
      </c>
      <c r="B63" s="145"/>
      <c r="C63" s="163"/>
      <c r="D63" s="164">
        <f>D51/D66</f>
        <v>0.43217703446508621</v>
      </c>
      <c r="E63" s="169"/>
      <c r="F63" s="164">
        <v>9.7000000000000005E-4</v>
      </c>
      <c r="G63" s="169"/>
      <c r="H63" s="164">
        <v>2.2000000000000001E-3</v>
      </c>
      <c r="I63" s="169"/>
      <c r="J63" s="164">
        <v>8.1999999999999998E-4</v>
      </c>
      <c r="K63" s="165"/>
      <c r="L63" s="166"/>
    </row>
    <row r="64" spans="1:12" ht="21" customHeight="1" thickTop="1">
      <c r="A64" s="150"/>
      <c r="B64" s="145"/>
      <c r="C64" s="163"/>
      <c r="D64" s="123"/>
      <c r="I64" s="165"/>
      <c r="K64" s="165"/>
      <c r="L64" s="166"/>
    </row>
    <row r="65" spans="1:12" ht="21" customHeight="1">
      <c r="A65" s="150" t="s">
        <v>207</v>
      </c>
      <c r="B65" s="145"/>
      <c r="C65" s="163"/>
      <c r="D65" s="167"/>
      <c r="E65" s="165"/>
      <c r="F65" s="167"/>
      <c r="G65" s="165"/>
      <c r="H65" s="167"/>
      <c r="I65" s="165"/>
      <c r="J65" s="167"/>
      <c r="K65" s="165"/>
      <c r="L65" s="166"/>
    </row>
    <row r="66" spans="1:12" ht="21" customHeight="1" thickBot="1">
      <c r="A66" s="168" t="s">
        <v>208</v>
      </c>
      <c r="B66" s="145"/>
      <c r="C66" s="163"/>
      <c r="D66" s="158">
        <v>7012691</v>
      </c>
      <c r="E66" s="165"/>
      <c r="F66" s="158">
        <v>6625646</v>
      </c>
      <c r="G66" s="165"/>
      <c r="H66" s="158">
        <v>7012691</v>
      </c>
      <c r="I66" s="165"/>
      <c r="J66" s="158">
        <v>6625646</v>
      </c>
      <c r="K66" s="165"/>
      <c r="L66" s="166"/>
    </row>
    <row r="67" spans="1:12" ht="21" customHeight="1" thickTop="1">
      <c r="A67" s="168"/>
      <c r="B67" s="145"/>
      <c r="C67" s="163"/>
      <c r="D67" s="170"/>
      <c r="E67" s="165"/>
      <c r="F67" s="170"/>
      <c r="G67" s="167"/>
      <c r="H67" s="170"/>
      <c r="I67" s="167"/>
      <c r="J67" s="170"/>
      <c r="K67" s="165"/>
      <c r="L67" s="166"/>
    </row>
    <row r="68" spans="1:12" ht="21" customHeight="1">
      <c r="A68" s="160" t="s">
        <v>18</v>
      </c>
    </row>
  </sheetData>
  <printOptions gridLinesSet="0"/>
  <pageMargins left="0.84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6AD2D-2210-4644-8060-23867869F9C8}">
  <dimension ref="A1:L69"/>
  <sheetViews>
    <sheetView showGridLines="0" tabSelected="1" view="pageBreakPreview" topLeftCell="A52" zoomScale="90" zoomScaleNormal="100" zoomScaleSheetLayoutView="90" workbookViewId="0">
      <selection activeCell="J56" sqref="J56"/>
    </sheetView>
  </sheetViews>
  <sheetFormatPr defaultColWidth="10.7109375" defaultRowHeight="21" customHeight="1"/>
  <cols>
    <col min="1" max="1" width="46.5703125" style="123" customWidth="1"/>
    <col min="2" max="2" width="4.85546875" style="123" customWidth="1"/>
    <col min="3" max="3" width="1.28515625" style="123" customWidth="1"/>
    <col min="4" max="4" width="15.140625" style="124" customWidth="1"/>
    <col min="5" max="5" width="1.28515625" style="123" customWidth="1"/>
    <col min="6" max="6" width="15.140625" style="123" customWidth="1"/>
    <col min="7" max="7" width="1.28515625" style="123" customWidth="1"/>
    <col min="8" max="8" width="15.140625" style="123" customWidth="1"/>
    <col min="9" max="9" width="1.28515625" style="123" customWidth="1"/>
    <col min="10" max="10" width="15.140625" style="123" customWidth="1"/>
    <col min="11" max="11" width="11.42578125" style="123" customWidth="1"/>
    <col min="12" max="16384" width="10.7109375" style="123"/>
  </cols>
  <sheetData>
    <row r="1" spans="1:10" ht="21" customHeight="1">
      <c r="J1" s="83" t="s">
        <v>122</v>
      </c>
    </row>
    <row r="2" spans="1:10" ht="21" customHeight="1">
      <c r="A2" s="125" t="s">
        <v>104</v>
      </c>
      <c r="B2" s="126"/>
      <c r="C2" s="127"/>
      <c r="E2" s="127"/>
      <c r="F2" s="127"/>
      <c r="G2" s="127"/>
      <c r="H2" s="127"/>
      <c r="I2" s="127"/>
      <c r="J2" s="83"/>
    </row>
    <row r="3" spans="1:10" ht="21" customHeight="1">
      <c r="A3" s="84" t="s">
        <v>41</v>
      </c>
      <c r="B3" s="127"/>
      <c r="C3" s="127"/>
      <c r="E3" s="127"/>
      <c r="F3" s="126"/>
      <c r="G3" s="127"/>
      <c r="H3" s="126"/>
      <c r="I3" s="127"/>
      <c r="J3" s="126"/>
    </row>
    <row r="4" spans="1:10" ht="21" customHeight="1">
      <c r="A4" s="85" t="s">
        <v>227</v>
      </c>
      <c r="B4" s="127"/>
      <c r="C4" s="127"/>
      <c r="E4" s="127"/>
      <c r="F4" s="126"/>
      <c r="G4" s="127"/>
      <c r="H4" s="126"/>
      <c r="I4" s="127"/>
      <c r="J4" s="126"/>
    </row>
    <row r="5" spans="1:10" ht="21" customHeight="1">
      <c r="A5" s="128"/>
      <c r="B5" s="129"/>
      <c r="C5" s="130"/>
      <c r="D5" s="130"/>
      <c r="E5" s="130"/>
      <c r="F5" s="130"/>
      <c r="G5" s="130"/>
      <c r="H5" s="130"/>
      <c r="I5" s="130"/>
      <c r="J5" s="131" t="s">
        <v>116</v>
      </c>
    </row>
    <row r="6" spans="1:10" ht="21" customHeight="1">
      <c r="A6" s="128"/>
      <c r="B6" s="132"/>
      <c r="C6" s="133"/>
      <c r="D6" s="134"/>
      <c r="E6" s="134" t="s">
        <v>2</v>
      </c>
      <c r="F6" s="134"/>
      <c r="G6" s="135"/>
      <c r="H6" s="136"/>
      <c r="I6" s="134" t="s">
        <v>3</v>
      </c>
      <c r="J6" s="136"/>
    </row>
    <row r="7" spans="1:10" ht="21" customHeight="1">
      <c r="B7" s="137" t="s">
        <v>1</v>
      </c>
      <c r="C7" s="138"/>
      <c r="D7" s="139" t="s">
        <v>182</v>
      </c>
      <c r="E7" s="138"/>
      <c r="F7" s="139" t="s">
        <v>158</v>
      </c>
      <c r="G7" s="140"/>
      <c r="H7" s="139" t="s">
        <v>182</v>
      </c>
      <c r="I7" s="138"/>
      <c r="J7" s="139" t="s">
        <v>158</v>
      </c>
    </row>
    <row r="8" spans="1:10" ht="21" customHeight="1">
      <c r="A8" s="141" t="s">
        <v>42</v>
      </c>
      <c r="B8" s="142"/>
      <c r="C8" s="83"/>
      <c r="D8" s="143"/>
      <c r="E8" s="83"/>
      <c r="F8" s="143"/>
      <c r="G8" s="83"/>
      <c r="H8" s="143"/>
      <c r="I8" s="83"/>
      <c r="J8" s="143"/>
    </row>
    <row r="9" spans="1:10" ht="21" customHeight="1">
      <c r="A9" s="141" t="s">
        <v>43</v>
      </c>
      <c r="B9" s="145"/>
      <c r="C9" s="146"/>
      <c r="D9" s="147"/>
      <c r="E9" s="146"/>
      <c r="F9" s="147"/>
      <c r="G9" s="146"/>
      <c r="H9" s="147"/>
      <c r="I9" s="147"/>
      <c r="J9" s="147"/>
    </row>
    <row r="10" spans="1:10" ht="21" customHeight="1">
      <c r="A10" s="148" t="s">
        <v>96</v>
      </c>
      <c r="B10" s="145">
        <v>3</v>
      </c>
      <c r="C10" s="149"/>
      <c r="D10" s="147">
        <v>1701610</v>
      </c>
      <c r="E10" s="149"/>
      <c r="F10" s="147">
        <v>1567013</v>
      </c>
      <c r="G10" s="149"/>
      <c r="H10" s="147">
        <v>334369</v>
      </c>
      <c r="I10" s="149"/>
      <c r="J10" s="147">
        <v>248707</v>
      </c>
    </row>
    <row r="11" spans="1:10" ht="21" customHeight="1">
      <c r="A11" s="148" t="s">
        <v>97</v>
      </c>
      <c r="B11" s="145">
        <v>3</v>
      </c>
      <c r="C11" s="149"/>
      <c r="D11" s="147">
        <v>276475</v>
      </c>
      <c r="E11" s="149"/>
      <c r="F11" s="147">
        <v>323577</v>
      </c>
      <c r="G11" s="149"/>
      <c r="H11" s="147">
        <v>187714</v>
      </c>
      <c r="I11" s="149"/>
      <c r="J11" s="147">
        <v>221129</v>
      </c>
    </row>
    <row r="12" spans="1:10" ht="21" customHeight="1">
      <c r="A12" s="148" t="s">
        <v>101</v>
      </c>
      <c r="B12" s="145"/>
      <c r="C12" s="149"/>
      <c r="D12" s="147">
        <v>337683</v>
      </c>
      <c r="E12" s="149"/>
      <c r="F12" s="147">
        <v>280210</v>
      </c>
      <c r="G12" s="149"/>
      <c r="H12" s="147">
        <v>37257</v>
      </c>
      <c r="I12" s="149"/>
      <c r="J12" s="147">
        <v>35743</v>
      </c>
    </row>
    <row r="13" spans="1:10" ht="21" customHeight="1">
      <c r="A13" s="148" t="s">
        <v>203</v>
      </c>
      <c r="B13" s="145">
        <v>3</v>
      </c>
      <c r="C13" s="149"/>
      <c r="D13" s="147">
        <v>7563</v>
      </c>
      <c r="E13" s="149"/>
      <c r="F13" s="147">
        <v>14260</v>
      </c>
      <c r="G13" s="149"/>
      <c r="H13" s="147">
        <v>32116</v>
      </c>
      <c r="I13" s="149"/>
      <c r="J13" s="147">
        <v>99512</v>
      </c>
    </row>
    <row r="14" spans="1:10" ht="21" customHeight="1">
      <c r="A14" s="148" t="s">
        <v>150</v>
      </c>
      <c r="B14" s="145" t="s">
        <v>169</v>
      </c>
      <c r="C14" s="149"/>
      <c r="D14" s="147">
        <v>0</v>
      </c>
      <c r="E14" s="149"/>
      <c r="F14" s="147">
        <v>0</v>
      </c>
      <c r="G14" s="149"/>
      <c r="H14" s="123">
        <v>9565</v>
      </c>
      <c r="I14" s="149"/>
      <c r="J14" s="123">
        <v>15593</v>
      </c>
    </row>
    <row r="15" spans="1:10" ht="21" customHeight="1">
      <c r="A15" s="150" t="s">
        <v>44</v>
      </c>
      <c r="B15" s="145"/>
      <c r="C15" s="149"/>
      <c r="D15" s="147">
        <v>633</v>
      </c>
      <c r="E15" s="149"/>
      <c r="F15" s="147">
        <v>1962</v>
      </c>
      <c r="G15" s="149"/>
      <c r="H15" s="147">
        <v>602</v>
      </c>
      <c r="I15" s="149"/>
      <c r="J15" s="147">
        <v>1335</v>
      </c>
    </row>
    <row r="16" spans="1:10" ht="21" customHeight="1">
      <c r="A16" s="150" t="s">
        <v>267</v>
      </c>
      <c r="B16" s="145">
        <v>8</v>
      </c>
      <c r="C16" s="149"/>
      <c r="D16" s="147">
        <v>1411333</v>
      </c>
      <c r="E16" s="149"/>
      <c r="F16" s="147">
        <v>0</v>
      </c>
      <c r="G16" s="149"/>
      <c r="H16" s="147">
        <v>7975</v>
      </c>
      <c r="I16" s="149"/>
      <c r="J16" s="147">
        <v>0</v>
      </c>
    </row>
    <row r="17" spans="1:10" ht="21" customHeight="1">
      <c r="A17" s="150" t="s">
        <v>268</v>
      </c>
      <c r="B17" s="145">
        <v>9</v>
      </c>
      <c r="C17" s="149"/>
      <c r="D17" s="147">
        <v>1972611</v>
      </c>
      <c r="E17" s="149"/>
      <c r="F17" s="147">
        <v>0</v>
      </c>
      <c r="G17" s="149"/>
      <c r="H17" s="147">
        <v>0</v>
      </c>
      <c r="I17" s="149"/>
      <c r="J17" s="147">
        <v>0</v>
      </c>
    </row>
    <row r="18" spans="1:10" ht="21" customHeight="1">
      <c r="A18" s="150" t="s">
        <v>45</v>
      </c>
      <c r="B18" s="145">
        <v>3</v>
      </c>
      <c r="C18" s="149"/>
      <c r="D18" s="147">
        <v>11318</v>
      </c>
      <c r="E18" s="149"/>
      <c r="F18" s="147">
        <v>25962</v>
      </c>
      <c r="G18" s="149"/>
      <c r="H18" s="147">
        <v>66844</v>
      </c>
      <c r="I18" s="149"/>
      <c r="J18" s="147">
        <v>46815</v>
      </c>
    </row>
    <row r="19" spans="1:10" ht="21" customHeight="1">
      <c r="A19" s="141" t="s">
        <v>46</v>
      </c>
      <c r="B19" s="145"/>
      <c r="C19" s="149"/>
      <c r="D19" s="151">
        <f>SUM(D10:D18)</f>
        <v>5719226</v>
      </c>
      <c r="E19" s="149"/>
      <c r="F19" s="151">
        <f>SUM(F10:F18)</f>
        <v>2212984</v>
      </c>
      <c r="G19" s="149"/>
      <c r="H19" s="151">
        <f>SUM(H10:H18)</f>
        <v>676442</v>
      </c>
      <c r="I19" s="149"/>
      <c r="J19" s="151">
        <f>SUM(J10:J18)</f>
        <v>668834</v>
      </c>
    </row>
    <row r="20" spans="1:10" ht="21" customHeight="1">
      <c r="A20" s="141" t="s">
        <v>47</v>
      </c>
      <c r="B20" s="145"/>
      <c r="C20" s="149"/>
      <c r="D20" s="147"/>
      <c r="E20" s="149"/>
      <c r="F20" s="147"/>
      <c r="G20" s="149"/>
      <c r="H20" s="147"/>
      <c r="I20" s="149"/>
      <c r="J20" s="147"/>
    </row>
    <row r="21" spans="1:10" ht="21" customHeight="1">
      <c r="A21" s="148" t="s">
        <v>98</v>
      </c>
      <c r="B21" s="145">
        <v>3</v>
      </c>
      <c r="C21" s="149"/>
      <c r="D21" s="147">
        <v>1556086</v>
      </c>
      <c r="E21" s="149"/>
      <c r="F21" s="147">
        <v>1419608</v>
      </c>
      <c r="G21" s="149"/>
      <c r="H21" s="147">
        <v>266855</v>
      </c>
      <c r="I21" s="149"/>
      <c r="J21" s="147">
        <v>202967</v>
      </c>
    </row>
    <row r="22" spans="1:10" ht="21" customHeight="1">
      <c r="A22" s="148" t="s">
        <v>99</v>
      </c>
      <c r="B22" s="145"/>
      <c r="C22" s="149"/>
      <c r="D22" s="147">
        <v>196301</v>
      </c>
      <c r="E22" s="149"/>
      <c r="F22" s="147">
        <v>261056</v>
      </c>
      <c r="G22" s="149"/>
      <c r="H22" s="147">
        <v>158410</v>
      </c>
      <c r="I22" s="149"/>
      <c r="J22" s="147">
        <v>171392</v>
      </c>
    </row>
    <row r="23" spans="1:10" ht="21" customHeight="1">
      <c r="A23" s="148" t="s">
        <v>102</v>
      </c>
      <c r="B23" s="145"/>
      <c r="C23" s="149"/>
      <c r="D23" s="147">
        <v>249964</v>
      </c>
      <c r="E23" s="149"/>
      <c r="F23" s="147">
        <v>203656</v>
      </c>
      <c r="G23" s="149"/>
      <c r="H23" s="147">
        <v>12826</v>
      </c>
      <c r="I23" s="149"/>
      <c r="J23" s="147">
        <v>13786</v>
      </c>
    </row>
    <row r="24" spans="1:10" ht="21" customHeight="1">
      <c r="A24" s="148" t="s">
        <v>204</v>
      </c>
      <c r="B24" s="145"/>
      <c r="C24" s="149"/>
      <c r="D24" s="147">
        <v>3836</v>
      </c>
      <c r="E24" s="149"/>
      <c r="F24" s="147">
        <v>4162</v>
      </c>
      <c r="G24" s="149"/>
      <c r="H24" s="147">
        <v>30072</v>
      </c>
      <c r="I24" s="149"/>
      <c r="J24" s="147">
        <v>88877</v>
      </c>
    </row>
    <row r="25" spans="1:10" ht="21" customHeight="1">
      <c r="A25" s="148" t="s">
        <v>255</v>
      </c>
      <c r="B25" s="145"/>
      <c r="C25" s="149"/>
      <c r="D25" s="147">
        <v>23323</v>
      </c>
      <c r="E25" s="149"/>
      <c r="F25" s="147">
        <v>21058</v>
      </c>
      <c r="G25" s="149"/>
      <c r="H25" s="147">
        <v>9579</v>
      </c>
      <c r="I25" s="149"/>
      <c r="J25" s="147">
        <v>6165</v>
      </c>
    </row>
    <row r="26" spans="1:10" ht="21" customHeight="1">
      <c r="A26" s="148" t="s">
        <v>48</v>
      </c>
      <c r="B26" s="145">
        <v>3</v>
      </c>
      <c r="C26" s="149"/>
      <c r="D26" s="155">
        <v>244067</v>
      </c>
      <c r="E26" s="149"/>
      <c r="F26" s="155">
        <v>130795</v>
      </c>
      <c r="G26" s="149"/>
      <c r="H26" s="155">
        <v>80641</v>
      </c>
      <c r="I26" s="149"/>
      <c r="J26" s="155">
        <v>75212</v>
      </c>
    </row>
    <row r="27" spans="1:10" ht="21" customHeight="1">
      <c r="A27" s="141" t="s">
        <v>49</v>
      </c>
      <c r="B27" s="145"/>
      <c r="C27" s="149"/>
      <c r="D27" s="152">
        <f>SUM(D21:D26)</f>
        <v>2273577</v>
      </c>
      <c r="E27" s="149"/>
      <c r="F27" s="152">
        <f>SUM(F21:F26)</f>
        <v>2040335</v>
      </c>
      <c r="G27" s="149"/>
      <c r="H27" s="152">
        <f>SUM(H21:H26)</f>
        <v>558383</v>
      </c>
      <c r="I27" s="149"/>
      <c r="J27" s="152">
        <f>SUM(J21:J26)</f>
        <v>558399</v>
      </c>
    </row>
    <row r="28" spans="1:10" ht="21" customHeight="1">
      <c r="A28" s="141" t="s">
        <v>151</v>
      </c>
      <c r="B28" s="145"/>
      <c r="C28" s="149"/>
      <c r="D28" s="123">
        <f>D19-D27</f>
        <v>3445649</v>
      </c>
      <c r="E28" s="149"/>
      <c r="F28" s="123">
        <f>F19-F27</f>
        <v>172649</v>
      </c>
      <c r="G28" s="149"/>
      <c r="H28" s="123">
        <f>H19-H27</f>
        <v>118059</v>
      </c>
      <c r="I28" s="149"/>
      <c r="J28" s="123">
        <f>J19-J27</f>
        <v>110435</v>
      </c>
    </row>
    <row r="29" spans="1:10" ht="21" customHeight="1">
      <c r="A29" s="150" t="s">
        <v>50</v>
      </c>
      <c r="B29" s="145"/>
      <c r="C29" s="154"/>
      <c r="D29" s="155">
        <v>-95995</v>
      </c>
      <c r="E29" s="154"/>
      <c r="F29" s="155">
        <v>-68777</v>
      </c>
      <c r="G29" s="154"/>
      <c r="H29" s="155">
        <v>-64154</v>
      </c>
      <c r="I29" s="154"/>
      <c r="J29" s="155">
        <v>-46088</v>
      </c>
    </row>
    <row r="30" spans="1:10" ht="21" customHeight="1">
      <c r="A30" s="141" t="s">
        <v>152</v>
      </c>
      <c r="B30" s="145"/>
      <c r="C30" s="154"/>
      <c r="D30" s="153">
        <f>SUM(D28:D29)</f>
        <v>3349654</v>
      </c>
      <c r="E30" s="154"/>
      <c r="F30" s="153">
        <f>SUM(F28:F29)</f>
        <v>103872</v>
      </c>
      <c r="G30" s="154"/>
      <c r="H30" s="153">
        <f>SUM(H28:H29)</f>
        <v>53905</v>
      </c>
      <c r="I30" s="154"/>
      <c r="J30" s="153">
        <f>SUM(J28:J29)</f>
        <v>64347</v>
      </c>
    </row>
    <row r="31" spans="1:10" ht="21" customHeight="1">
      <c r="A31" s="150" t="s">
        <v>205</v>
      </c>
      <c r="B31" s="145">
        <v>24</v>
      </c>
      <c r="C31" s="154"/>
      <c r="D31" s="155">
        <v>-253423</v>
      </c>
      <c r="E31" s="154"/>
      <c r="F31" s="155">
        <v>-18501</v>
      </c>
      <c r="G31" s="154"/>
      <c r="H31" s="155">
        <v>-5122</v>
      </c>
      <c r="I31" s="154"/>
      <c r="J31" s="155">
        <v>-6894</v>
      </c>
    </row>
    <row r="32" spans="1:10" ht="21" customHeight="1">
      <c r="A32" s="141" t="s">
        <v>128</v>
      </c>
      <c r="B32" s="145"/>
      <c r="C32" s="149"/>
      <c r="D32" s="151">
        <f>SUM(D30:D31)</f>
        <v>3096231</v>
      </c>
      <c r="E32" s="149"/>
      <c r="F32" s="151">
        <f>SUM(F30:F31)</f>
        <v>85371</v>
      </c>
      <c r="G32" s="149"/>
      <c r="H32" s="151">
        <f>SUM(H30:H31)</f>
        <v>48783</v>
      </c>
      <c r="I32" s="149"/>
      <c r="J32" s="151">
        <f>SUM(J30:J31)</f>
        <v>57453</v>
      </c>
    </row>
    <row r="33" spans="1:11" ht="21" customHeight="1">
      <c r="A33" s="128"/>
      <c r="B33" s="145"/>
      <c r="C33" s="156"/>
      <c r="D33" s="157"/>
      <c r="E33" s="156"/>
      <c r="F33" s="157"/>
      <c r="G33" s="156"/>
      <c r="H33" s="157"/>
      <c r="I33" s="156"/>
      <c r="J33" s="157"/>
    </row>
    <row r="34" spans="1:11" ht="21" customHeight="1">
      <c r="A34" s="141" t="s">
        <v>51</v>
      </c>
      <c r="B34" s="145"/>
      <c r="C34" s="156"/>
      <c r="D34" s="157"/>
      <c r="E34" s="156"/>
      <c r="F34" s="157"/>
      <c r="G34" s="156"/>
      <c r="H34" s="157"/>
      <c r="I34" s="156"/>
      <c r="J34" s="157"/>
    </row>
    <row r="35" spans="1:11" ht="21" customHeight="1">
      <c r="A35" s="141" t="s">
        <v>120</v>
      </c>
      <c r="B35" s="145"/>
      <c r="C35" s="154"/>
      <c r="D35" s="155">
        <v>0</v>
      </c>
      <c r="E35" s="154"/>
      <c r="F35" s="155">
        <v>0</v>
      </c>
      <c r="G35" s="154"/>
      <c r="H35" s="155">
        <v>0</v>
      </c>
      <c r="I35" s="154"/>
      <c r="J35" s="155">
        <v>0</v>
      </c>
    </row>
    <row r="36" spans="1:11" ht="21" customHeight="1">
      <c r="A36" s="141"/>
      <c r="B36" s="145"/>
      <c r="C36" s="156"/>
      <c r="D36" s="157"/>
      <c r="E36" s="156"/>
      <c r="F36" s="157"/>
      <c r="G36" s="156"/>
      <c r="H36" s="157"/>
      <c r="I36" s="156"/>
      <c r="J36" s="157"/>
    </row>
    <row r="37" spans="1:11" ht="21" customHeight="1" thickBot="1">
      <c r="A37" s="141" t="s">
        <v>121</v>
      </c>
      <c r="B37" s="145"/>
      <c r="C37" s="156"/>
      <c r="D37" s="158">
        <f>SUM(D32:D35)</f>
        <v>3096231</v>
      </c>
      <c r="E37" s="156"/>
      <c r="F37" s="158">
        <f>SUM(F32:F35)</f>
        <v>85371</v>
      </c>
      <c r="G37" s="156"/>
      <c r="H37" s="158">
        <f>SUM(H32:H35)</f>
        <v>48783</v>
      </c>
      <c r="I37" s="156"/>
      <c r="J37" s="158">
        <f>SUM(J32:J35)</f>
        <v>57453</v>
      </c>
    </row>
    <row r="38" spans="1:11" ht="21" customHeight="1" thickTop="1">
      <c r="A38" s="168"/>
      <c r="B38" s="168"/>
      <c r="F38" s="171"/>
      <c r="H38" s="171"/>
      <c r="J38" s="171"/>
    </row>
    <row r="39" spans="1:11" ht="21" customHeight="1">
      <c r="A39" s="160" t="s">
        <v>18</v>
      </c>
    </row>
    <row r="40" spans="1:11" ht="21" customHeight="1">
      <c r="J40" s="83" t="s">
        <v>122</v>
      </c>
    </row>
    <row r="41" spans="1:11" ht="21" customHeight="1">
      <c r="A41" s="84" t="s">
        <v>104</v>
      </c>
      <c r="B41" s="126"/>
      <c r="C41" s="127"/>
      <c r="E41" s="127"/>
      <c r="F41" s="127"/>
      <c r="G41" s="127"/>
      <c r="H41" s="127"/>
      <c r="I41" s="127"/>
      <c r="J41" s="83"/>
      <c r="K41" s="127"/>
    </row>
    <row r="42" spans="1:11" ht="21" customHeight="1">
      <c r="A42" s="84" t="s">
        <v>145</v>
      </c>
      <c r="B42" s="127"/>
      <c r="C42" s="127"/>
      <c r="E42" s="127"/>
      <c r="F42" s="126"/>
      <c r="G42" s="127"/>
      <c r="H42" s="126"/>
      <c r="I42" s="127"/>
      <c r="J42" s="126"/>
      <c r="K42" s="127"/>
    </row>
    <row r="43" spans="1:11" ht="21" customHeight="1">
      <c r="A43" s="85" t="s">
        <v>227</v>
      </c>
      <c r="B43" s="127"/>
      <c r="C43" s="127"/>
      <c r="E43" s="127"/>
      <c r="F43" s="126"/>
      <c r="G43" s="127"/>
      <c r="H43" s="126"/>
      <c r="I43" s="127"/>
      <c r="J43" s="126"/>
      <c r="K43" s="127"/>
    </row>
    <row r="44" spans="1:11" ht="21" customHeight="1">
      <c r="A44" s="128"/>
      <c r="B44" s="129"/>
      <c r="C44" s="130"/>
      <c r="D44" s="130"/>
      <c r="E44" s="130"/>
      <c r="F44" s="130"/>
      <c r="G44" s="130"/>
      <c r="H44" s="130"/>
      <c r="I44" s="130"/>
      <c r="J44" s="131" t="s">
        <v>116</v>
      </c>
      <c r="K44" s="127"/>
    </row>
    <row r="45" spans="1:11" ht="21" customHeight="1">
      <c r="A45" s="128"/>
      <c r="B45" s="132"/>
      <c r="C45" s="133"/>
      <c r="D45" s="134"/>
      <c r="E45" s="134" t="s">
        <v>2</v>
      </c>
      <c r="F45" s="134"/>
      <c r="G45" s="135"/>
      <c r="H45" s="136"/>
      <c r="I45" s="134" t="s">
        <v>3</v>
      </c>
      <c r="J45" s="136"/>
      <c r="K45" s="127"/>
    </row>
    <row r="46" spans="1:11" ht="21" customHeight="1">
      <c r="B46" s="137" t="s">
        <v>1</v>
      </c>
      <c r="C46" s="138"/>
      <c r="D46" s="139" t="s">
        <v>182</v>
      </c>
      <c r="E46" s="138"/>
      <c r="F46" s="139" t="s">
        <v>158</v>
      </c>
      <c r="G46" s="140"/>
      <c r="H46" s="139" t="s">
        <v>182</v>
      </c>
      <c r="I46" s="138"/>
      <c r="J46" s="139" t="s">
        <v>158</v>
      </c>
      <c r="K46" s="83"/>
    </row>
    <row r="47" spans="1:11" ht="21" customHeight="1">
      <c r="A47" s="159" t="s">
        <v>146</v>
      </c>
      <c r="B47" s="145"/>
      <c r="C47" s="156"/>
      <c r="D47" s="153"/>
      <c r="E47" s="156"/>
      <c r="F47" s="153"/>
      <c r="G47" s="156"/>
      <c r="H47" s="153"/>
      <c r="I47" s="156"/>
      <c r="J47" s="153"/>
      <c r="K47" s="156"/>
    </row>
    <row r="48" spans="1:11" ht="21" customHeight="1" thickBot="1">
      <c r="A48" s="128" t="s">
        <v>147</v>
      </c>
      <c r="B48" s="145"/>
      <c r="C48" s="156"/>
      <c r="D48" s="153">
        <f>D50-D49</f>
        <v>3091667</v>
      </c>
      <c r="E48" s="156"/>
      <c r="F48" s="153">
        <v>61976</v>
      </c>
      <c r="G48" s="156"/>
      <c r="H48" s="158">
        <f>SUM(H37)</f>
        <v>48783</v>
      </c>
      <c r="I48" s="156"/>
      <c r="J48" s="158">
        <f>SUM(J37)</f>
        <v>57453</v>
      </c>
      <c r="K48" s="156"/>
    </row>
    <row r="49" spans="1:12" ht="21" customHeight="1" thickTop="1">
      <c r="A49" s="128" t="s">
        <v>206</v>
      </c>
      <c r="B49" s="145"/>
      <c r="C49" s="156"/>
      <c r="D49" s="153">
        <v>4564</v>
      </c>
      <c r="E49" s="156"/>
      <c r="F49" s="153">
        <v>23395</v>
      </c>
      <c r="G49" s="156"/>
      <c r="H49" s="153"/>
      <c r="I49" s="156"/>
      <c r="J49" s="153"/>
      <c r="K49" s="156"/>
    </row>
    <row r="50" spans="1:12" ht="21" customHeight="1" thickBot="1">
      <c r="A50" s="159"/>
      <c r="B50" s="145"/>
      <c r="C50" s="156"/>
      <c r="D50" s="161">
        <f>D32</f>
        <v>3096231</v>
      </c>
      <c r="E50" s="156"/>
      <c r="F50" s="161">
        <f>SUM(F48:F49)</f>
        <v>85371</v>
      </c>
      <c r="G50" s="156"/>
      <c r="H50" s="153"/>
      <c r="I50" s="156"/>
      <c r="J50" s="153"/>
      <c r="K50" s="156"/>
    </row>
    <row r="51" spans="1:12" ht="21" customHeight="1" thickTop="1">
      <c r="A51" s="159" t="s">
        <v>148</v>
      </c>
      <c r="B51" s="145"/>
      <c r="C51" s="156"/>
      <c r="D51" s="153"/>
      <c r="E51" s="156"/>
      <c r="F51" s="153"/>
      <c r="G51" s="156"/>
      <c r="H51" s="153"/>
      <c r="I51" s="156"/>
      <c r="J51" s="153"/>
      <c r="K51" s="156"/>
    </row>
    <row r="52" spans="1:12" ht="21" customHeight="1" thickBot="1">
      <c r="A52" s="128" t="s">
        <v>147</v>
      </c>
      <c r="B52" s="145"/>
      <c r="C52" s="156"/>
      <c r="D52" s="153">
        <f>D54-D53</f>
        <v>3091667</v>
      </c>
      <c r="E52" s="156"/>
      <c r="F52" s="153">
        <v>61976</v>
      </c>
      <c r="G52" s="156"/>
      <c r="H52" s="158">
        <f>H48</f>
        <v>48783</v>
      </c>
      <c r="I52" s="156"/>
      <c r="J52" s="158">
        <f>J48</f>
        <v>57453</v>
      </c>
      <c r="K52" s="156"/>
    </row>
    <row r="53" spans="1:12" ht="21" customHeight="1" thickTop="1">
      <c r="A53" s="128" t="s">
        <v>206</v>
      </c>
      <c r="B53" s="145"/>
      <c r="C53" s="156"/>
      <c r="D53" s="153">
        <v>4564</v>
      </c>
      <c r="E53" s="156"/>
      <c r="F53" s="153">
        <f>F49</f>
        <v>23395</v>
      </c>
      <c r="G53" s="156"/>
      <c r="H53" s="153"/>
      <c r="I53" s="156"/>
      <c r="J53" s="153"/>
      <c r="K53" s="156"/>
    </row>
    <row r="54" spans="1:12" ht="21" customHeight="1" thickBot="1">
      <c r="A54" s="159"/>
      <c r="B54" s="145"/>
      <c r="C54" s="156"/>
      <c r="D54" s="161">
        <f>D32</f>
        <v>3096231</v>
      </c>
      <c r="E54" s="156"/>
      <c r="F54" s="161">
        <f>SUM(F52:F53)</f>
        <v>85371</v>
      </c>
      <c r="G54" s="156"/>
      <c r="H54" s="153"/>
      <c r="I54" s="156"/>
      <c r="J54" s="153"/>
      <c r="K54" s="156"/>
    </row>
    <row r="55" spans="1:12" ht="21" customHeight="1" thickTop="1">
      <c r="A55" s="159"/>
      <c r="B55" s="145"/>
      <c r="C55" s="156"/>
      <c r="D55" s="153"/>
      <c r="E55" s="156"/>
      <c r="F55" s="153"/>
      <c r="G55" s="156"/>
      <c r="H55" s="153"/>
      <c r="I55" s="156"/>
      <c r="J55" s="162" t="s">
        <v>124</v>
      </c>
      <c r="K55" s="156"/>
    </row>
    <row r="56" spans="1:12" ht="21" customHeight="1">
      <c r="A56" s="141" t="s">
        <v>88</v>
      </c>
      <c r="B56" s="145">
        <v>25</v>
      </c>
      <c r="C56" s="146"/>
      <c r="D56" s="128"/>
      <c r="E56" s="146"/>
      <c r="F56" s="128"/>
      <c r="G56" s="146"/>
      <c r="H56" s="147"/>
      <c r="I56" s="146"/>
      <c r="J56" s="147"/>
      <c r="K56" s="146"/>
    </row>
    <row r="57" spans="1:12" ht="21" customHeight="1">
      <c r="A57" s="150" t="s">
        <v>89</v>
      </c>
      <c r="B57" s="145"/>
      <c r="C57" s="146"/>
      <c r="D57" s="128"/>
      <c r="E57" s="146"/>
      <c r="F57" s="128"/>
      <c r="G57" s="146"/>
      <c r="H57" s="128"/>
      <c r="I57" s="146"/>
      <c r="J57" s="128"/>
      <c r="K57" s="146"/>
    </row>
    <row r="58" spans="1:12" ht="21" customHeight="1" thickBot="1">
      <c r="A58" s="150" t="s">
        <v>154</v>
      </c>
      <c r="B58" s="145"/>
      <c r="C58" s="163"/>
      <c r="D58" s="206">
        <f>D48/D61</f>
        <v>0.44336384775723647</v>
      </c>
      <c r="E58" s="169"/>
      <c r="F58" s="164">
        <v>9.5899999999999996E-3</v>
      </c>
      <c r="G58" s="169"/>
      <c r="H58" s="206">
        <f>H48/H61</f>
        <v>6.9957788420102378E-3</v>
      </c>
      <c r="I58" s="165"/>
      <c r="J58" s="164">
        <v>8.8900000000000003E-3</v>
      </c>
      <c r="K58" s="163"/>
    </row>
    <row r="59" spans="1:12" ht="21" customHeight="1" thickTop="1">
      <c r="A59" s="150"/>
      <c r="B59" s="145"/>
      <c r="C59" s="163"/>
      <c r="D59" s="167"/>
      <c r="E59" s="165"/>
      <c r="F59" s="167"/>
      <c r="G59" s="165"/>
      <c r="H59" s="167"/>
      <c r="I59" s="165"/>
      <c r="J59" s="167"/>
      <c r="K59" s="163"/>
    </row>
    <row r="60" spans="1:12" ht="21" customHeight="1">
      <c r="A60" s="150" t="s">
        <v>207</v>
      </c>
      <c r="B60" s="145"/>
      <c r="C60" s="163"/>
      <c r="D60" s="123"/>
      <c r="I60" s="165"/>
      <c r="K60" s="163"/>
    </row>
    <row r="61" spans="1:12" ht="21" customHeight="1" thickBot="1">
      <c r="A61" s="168" t="s">
        <v>208</v>
      </c>
      <c r="B61" s="168"/>
      <c r="D61" s="207">
        <v>6973205</v>
      </c>
      <c r="E61" s="165"/>
      <c r="F61" s="158">
        <v>6456416</v>
      </c>
      <c r="G61" s="165"/>
      <c r="H61" s="207">
        <v>6973205</v>
      </c>
      <c r="J61" s="158">
        <v>6465416</v>
      </c>
    </row>
    <row r="62" spans="1:12" ht="21" customHeight="1" thickTop="1">
      <c r="A62" s="168"/>
      <c r="B62" s="168"/>
      <c r="D62" s="123"/>
    </row>
    <row r="63" spans="1:12" ht="21" customHeight="1">
      <c r="A63" s="150" t="s">
        <v>153</v>
      </c>
      <c r="B63" s="145"/>
      <c r="C63" s="146"/>
      <c r="D63" s="153"/>
      <c r="E63" s="165"/>
      <c r="F63" s="153"/>
      <c r="G63" s="165"/>
      <c r="H63" s="153"/>
      <c r="I63" s="146"/>
      <c r="J63" s="153"/>
      <c r="K63" s="146"/>
    </row>
    <row r="64" spans="1:12" ht="21" customHeight="1" thickBot="1">
      <c r="A64" s="150" t="s">
        <v>154</v>
      </c>
      <c r="B64" s="145"/>
      <c r="C64" s="163"/>
      <c r="D64" s="206">
        <f>D52/D67</f>
        <v>0.44296631417058879</v>
      </c>
      <c r="E64" s="169"/>
      <c r="F64" s="164">
        <v>9.3799999999999994E-3</v>
      </c>
      <c r="G64" s="169"/>
      <c r="H64" s="206">
        <f>H52/H67</f>
        <v>6.9895062127272546E-3</v>
      </c>
      <c r="I64" s="169"/>
      <c r="J64" s="164">
        <v>8.6999999999999994E-3</v>
      </c>
      <c r="K64" s="165"/>
      <c r="L64" s="166"/>
    </row>
    <row r="65" spans="1:12" ht="21" customHeight="1" thickTop="1">
      <c r="A65" s="150"/>
      <c r="B65" s="145"/>
      <c r="C65" s="163"/>
      <c r="D65" s="123"/>
      <c r="I65" s="165"/>
      <c r="K65" s="165"/>
      <c r="L65" s="166"/>
    </row>
    <row r="66" spans="1:12" ht="21" customHeight="1">
      <c r="A66" s="150" t="s">
        <v>207</v>
      </c>
      <c r="B66" s="145"/>
      <c r="C66" s="163"/>
      <c r="D66" s="167"/>
      <c r="E66" s="165"/>
      <c r="F66" s="167"/>
      <c r="G66" s="165"/>
      <c r="H66" s="167"/>
      <c r="I66" s="165"/>
      <c r="J66" s="167"/>
      <c r="K66" s="165"/>
      <c r="L66" s="166"/>
    </row>
    <row r="67" spans="1:12" ht="21" customHeight="1" thickBot="1">
      <c r="A67" s="168" t="s">
        <v>208</v>
      </c>
      <c r="B67" s="145"/>
      <c r="C67" s="163"/>
      <c r="D67" s="207">
        <v>6979463</v>
      </c>
      <c r="E67" s="165"/>
      <c r="F67" s="158">
        <v>6605722</v>
      </c>
      <c r="G67" s="165"/>
      <c r="H67" s="207">
        <v>6979463</v>
      </c>
      <c r="I67" s="165"/>
      <c r="J67" s="158">
        <v>6605722</v>
      </c>
      <c r="K67" s="165"/>
      <c r="L67" s="166"/>
    </row>
    <row r="68" spans="1:12" ht="21" customHeight="1" thickTop="1">
      <c r="A68" s="168"/>
      <c r="B68" s="168"/>
      <c r="F68" s="171"/>
      <c r="H68" s="171"/>
      <c r="J68" s="171"/>
    </row>
    <row r="69" spans="1:12" ht="21" customHeight="1">
      <c r="A69" s="160" t="s">
        <v>18</v>
      </c>
    </row>
  </sheetData>
  <printOptions gridLinesSet="0"/>
  <pageMargins left="0.98425196850393704" right="0.118110236220472" top="0.78740157480314998" bottom="0.39370078740157499" header="0.196850393700787" footer="0.196850393700787"/>
  <pageSetup paperSize="9" scale="80" orientation="portrait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5"/>
  <sheetViews>
    <sheetView showGridLines="0" topLeftCell="A31" zoomScaleNormal="100" zoomScaleSheetLayoutView="85" workbookViewId="0">
      <selection activeCell="A34" sqref="A34"/>
    </sheetView>
  </sheetViews>
  <sheetFormatPr defaultColWidth="10.7109375" defaultRowHeight="19.5" customHeight="1"/>
  <cols>
    <col min="1" max="1" width="50" style="43" customWidth="1"/>
    <col min="2" max="2" width="5.42578125" style="43" hidden="1" customWidth="1"/>
    <col min="3" max="3" width="0.85546875" style="43" customWidth="1"/>
    <col min="4" max="4" width="13.7109375" style="43" customWidth="1"/>
    <col min="5" max="5" width="1.140625" style="43" customWidth="1"/>
    <col min="6" max="6" width="13.7109375" style="43" customWidth="1"/>
    <col min="7" max="7" width="1.140625" style="43" customWidth="1"/>
    <col min="8" max="8" width="16.7109375" style="43" customWidth="1"/>
    <col min="9" max="9" width="1.140625" style="43" customWidth="1"/>
    <col min="10" max="10" width="16.7109375" style="43" customWidth="1"/>
    <col min="11" max="11" width="1.140625" style="43" customWidth="1"/>
    <col min="12" max="12" width="13.7109375" style="43" customWidth="1"/>
    <col min="13" max="13" width="1.140625" style="43" customWidth="1"/>
    <col min="14" max="14" width="13.7109375" style="43" customWidth="1"/>
    <col min="15" max="15" width="1.140625" style="43" customWidth="1"/>
    <col min="16" max="16" width="13.7109375" style="43" customWidth="1"/>
    <col min="17" max="17" width="1.140625" style="43" customWidth="1"/>
    <col min="18" max="18" width="13.7109375" style="43" customWidth="1"/>
    <col min="19" max="19" width="1" style="43" customWidth="1"/>
    <col min="20" max="20" width="13.7109375" style="43" customWidth="1"/>
    <col min="21" max="21" width="1.140625" style="43" customWidth="1"/>
    <col min="22" max="22" width="13.7109375" style="43" customWidth="1"/>
    <col min="23" max="23" width="1.28515625" style="43" customWidth="1"/>
    <col min="24" max="16384" width="10.7109375" style="43"/>
  </cols>
  <sheetData>
    <row r="1" spans="1:23" ht="19.5" customHeight="1">
      <c r="V1" s="11" t="s">
        <v>122</v>
      </c>
    </row>
    <row r="2" spans="1:23" s="44" customFormat="1" ht="19.5" customHeight="1">
      <c r="A2" s="27" t="s">
        <v>104</v>
      </c>
    </row>
    <row r="3" spans="1:23" s="44" customFormat="1" ht="19.5" customHeight="1">
      <c r="A3" s="45" t="s">
        <v>93</v>
      </c>
      <c r="D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3" s="44" customFormat="1" ht="19.5" customHeight="1">
      <c r="A4" s="41" t="s">
        <v>227</v>
      </c>
      <c r="D4" s="47"/>
      <c r="L4" s="47"/>
      <c r="M4" s="47"/>
      <c r="N4" s="47"/>
      <c r="O4" s="46"/>
      <c r="P4" s="47"/>
      <c r="Q4" s="47"/>
      <c r="R4" s="47"/>
      <c r="S4" s="47"/>
      <c r="T4" s="47"/>
      <c r="U4" s="46"/>
      <c r="V4" s="46"/>
    </row>
    <row r="5" spans="1:23" ht="19.5" customHeight="1">
      <c r="A5" s="48"/>
      <c r="B5" s="49"/>
      <c r="C5" s="50"/>
      <c r="D5" s="50"/>
      <c r="E5" s="50"/>
      <c r="F5" s="50"/>
      <c r="G5" s="50"/>
      <c r="H5" s="50"/>
      <c r="I5" s="50"/>
      <c r="J5" s="50"/>
      <c r="K5" s="50"/>
      <c r="L5" s="51"/>
      <c r="M5" s="51"/>
      <c r="N5" s="51"/>
      <c r="O5" s="51"/>
      <c r="P5" s="51"/>
      <c r="Q5" s="51"/>
      <c r="R5" s="51"/>
      <c r="S5" s="51"/>
      <c r="T5" s="51"/>
      <c r="U5" s="51"/>
      <c r="V5" s="52" t="s">
        <v>116</v>
      </c>
      <c r="W5" s="49"/>
    </row>
    <row r="6" spans="1:23" ht="19.5" customHeight="1">
      <c r="A6" s="48"/>
      <c r="B6" s="53"/>
      <c r="C6" s="78"/>
      <c r="D6" s="55" t="s">
        <v>2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3" ht="19.5" customHeight="1">
      <c r="A7" s="48"/>
      <c r="B7" s="53"/>
      <c r="C7" s="60"/>
      <c r="D7" s="204" t="s">
        <v>136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78"/>
      <c r="T7" s="78"/>
      <c r="U7" s="78"/>
      <c r="V7" s="78"/>
    </row>
    <row r="8" spans="1:23" ht="19.5" customHeight="1">
      <c r="A8" s="48"/>
      <c r="B8" s="53"/>
      <c r="C8" s="78"/>
      <c r="D8" s="79"/>
      <c r="E8" s="78"/>
      <c r="F8" s="78"/>
      <c r="G8" s="78"/>
      <c r="H8" s="78"/>
      <c r="I8" s="78"/>
      <c r="J8" s="59" t="s">
        <v>254</v>
      </c>
      <c r="K8" s="78"/>
      <c r="L8" s="78"/>
      <c r="M8" s="78"/>
      <c r="N8" s="78"/>
      <c r="O8" s="78"/>
      <c r="P8" s="78"/>
      <c r="Q8" s="78"/>
      <c r="R8" s="60" t="s">
        <v>137</v>
      </c>
      <c r="S8" s="60"/>
      <c r="T8" s="60" t="s">
        <v>141</v>
      </c>
      <c r="U8" s="78"/>
      <c r="V8" s="78"/>
    </row>
    <row r="9" spans="1:23" ht="19.5" customHeight="1">
      <c r="A9" s="48"/>
      <c r="B9" s="56"/>
      <c r="C9" s="50"/>
      <c r="D9" s="57" t="s">
        <v>75</v>
      </c>
      <c r="E9" s="50"/>
      <c r="F9" s="58"/>
      <c r="G9" s="58"/>
      <c r="H9" s="59" t="s">
        <v>106</v>
      </c>
      <c r="I9" s="50"/>
      <c r="J9" s="59" t="s">
        <v>189</v>
      </c>
      <c r="K9" s="50"/>
      <c r="L9" s="205" t="s">
        <v>103</v>
      </c>
      <c r="M9" s="205"/>
      <c r="N9" s="205"/>
      <c r="O9" s="205"/>
      <c r="P9" s="205"/>
      <c r="Q9" s="78"/>
      <c r="R9" s="78" t="s">
        <v>138</v>
      </c>
      <c r="S9" s="78"/>
      <c r="T9" s="78" t="s">
        <v>142</v>
      </c>
      <c r="U9" s="60"/>
      <c r="V9" s="57" t="s">
        <v>76</v>
      </c>
    </row>
    <row r="10" spans="1:23" ht="19.5" customHeight="1">
      <c r="C10" s="60"/>
      <c r="D10" s="60" t="s">
        <v>90</v>
      </c>
      <c r="E10" s="60"/>
      <c r="F10" s="61"/>
      <c r="G10" s="61"/>
      <c r="H10" s="59" t="s">
        <v>107</v>
      </c>
      <c r="I10" s="60"/>
      <c r="J10" s="43" t="s">
        <v>190</v>
      </c>
      <c r="K10" s="60"/>
      <c r="L10" s="204" t="s">
        <v>131</v>
      </c>
      <c r="M10" s="204"/>
      <c r="N10" s="204"/>
      <c r="O10" s="62"/>
      <c r="P10" s="60"/>
      <c r="Q10" s="60"/>
      <c r="R10" s="60" t="s">
        <v>139</v>
      </c>
      <c r="S10" s="60"/>
      <c r="T10" s="60" t="s">
        <v>143</v>
      </c>
      <c r="U10" s="60"/>
      <c r="V10" s="57" t="s">
        <v>79</v>
      </c>
      <c r="W10" s="63"/>
    </row>
    <row r="11" spans="1:23" ht="19.5" customHeight="1">
      <c r="A11" s="44"/>
      <c r="B11" s="119" t="s">
        <v>1</v>
      </c>
      <c r="C11" s="60"/>
      <c r="D11" s="119" t="s">
        <v>80</v>
      </c>
      <c r="E11" s="60"/>
      <c r="F11" s="64" t="s">
        <v>105</v>
      </c>
      <c r="G11" s="65"/>
      <c r="H11" s="66" t="s">
        <v>114</v>
      </c>
      <c r="I11" s="60"/>
      <c r="J11" s="66" t="s">
        <v>191</v>
      </c>
      <c r="K11" s="60"/>
      <c r="L11" s="119" t="s">
        <v>132</v>
      </c>
      <c r="M11" s="60"/>
      <c r="N11" s="119" t="s">
        <v>133</v>
      </c>
      <c r="O11" s="60"/>
      <c r="P11" s="119" t="s">
        <v>78</v>
      </c>
      <c r="Q11" s="60"/>
      <c r="R11" s="119" t="s">
        <v>140</v>
      </c>
      <c r="S11" s="60"/>
      <c r="T11" s="119" t="s">
        <v>202</v>
      </c>
      <c r="U11" s="60"/>
      <c r="V11" s="119" t="s">
        <v>82</v>
      </c>
      <c r="W11" s="67"/>
    </row>
    <row r="12" spans="1:23" ht="19.5" customHeight="1">
      <c r="A12" s="68" t="s">
        <v>159</v>
      </c>
      <c r="C12" s="69"/>
      <c r="D12" s="47">
        <v>644160</v>
      </c>
      <c r="E12" s="69"/>
      <c r="F12" s="69">
        <v>2131056</v>
      </c>
      <c r="G12" s="69"/>
      <c r="H12" s="69">
        <v>4549</v>
      </c>
      <c r="I12" s="69"/>
      <c r="J12" s="47">
        <v>0</v>
      </c>
      <c r="K12" s="69"/>
      <c r="L12" s="47">
        <v>8435</v>
      </c>
      <c r="M12" s="47"/>
      <c r="N12" s="47">
        <v>3242</v>
      </c>
      <c r="O12" s="69"/>
      <c r="P12" s="47">
        <v>40377</v>
      </c>
      <c r="Q12" s="47"/>
      <c r="R12" s="47">
        <f>SUM(D12:P12)</f>
        <v>2831819</v>
      </c>
      <c r="S12" s="47"/>
      <c r="T12" s="47">
        <v>782755</v>
      </c>
      <c r="U12" s="47"/>
      <c r="V12" s="47">
        <f>SUM(R12:T12)</f>
        <v>3614574</v>
      </c>
      <c r="W12" s="67"/>
    </row>
    <row r="13" spans="1:23" ht="19.5" customHeight="1">
      <c r="A13" s="50" t="s">
        <v>128</v>
      </c>
      <c r="B13" s="70"/>
      <c r="C13" s="47"/>
      <c r="D13" s="69">
        <v>0</v>
      </c>
      <c r="E13" s="47"/>
      <c r="F13" s="47">
        <v>0</v>
      </c>
      <c r="G13" s="47"/>
      <c r="H13" s="47">
        <v>0</v>
      </c>
      <c r="I13" s="47"/>
      <c r="J13" s="47">
        <v>0</v>
      </c>
      <c r="K13" s="47"/>
      <c r="L13" s="69">
        <v>0</v>
      </c>
      <c r="M13" s="69"/>
      <c r="N13" s="69">
        <v>0</v>
      </c>
      <c r="O13" s="47"/>
      <c r="P13" s="47">
        <v>61976</v>
      </c>
      <c r="Q13" s="47"/>
      <c r="R13" s="47">
        <f t="shared" ref="R13:R18" si="0">SUM(D13:P13)</f>
        <v>61976</v>
      </c>
      <c r="S13" s="118"/>
      <c r="T13" s="47">
        <v>23395</v>
      </c>
      <c r="U13" s="118"/>
      <c r="V13" s="47">
        <f t="shared" ref="V13:V18" si="1">SUM(R13:T13)</f>
        <v>85371</v>
      </c>
      <c r="W13" s="67"/>
    </row>
    <row r="14" spans="1:23" ht="19.5" customHeight="1">
      <c r="A14" s="50" t="s">
        <v>120</v>
      </c>
      <c r="B14" s="70"/>
      <c r="C14" s="47"/>
      <c r="D14" s="76">
        <v>0</v>
      </c>
      <c r="E14" s="47"/>
      <c r="F14" s="76">
        <v>0</v>
      </c>
      <c r="G14" s="47"/>
      <c r="H14" s="76">
        <v>0</v>
      </c>
      <c r="I14" s="47"/>
      <c r="J14" s="76">
        <v>0</v>
      </c>
      <c r="K14" s="47"/>
      <c r="L14" s="76">
        <v>0</v>
      </c>
      <c r="M14" s="69"/>
      <c r="N14" s="76">
        <v>0</v>
      </c>
      <c r="O14" s="47"/>
      <c r="P14" s="76">
        <v>0</v>
      </c>
      <c r="Q14" s="69"/>
      <c r="R14" s="76">
        <f t="shared" si="0"/>
        <v>0</v>
      </c>
      <c r="S14" s="69"/>
      <c r="T14" s="76">
        <v>0</v>
      </c>
      <c r="U14" s="47"/>
      <c r="V14" s="77">
        <f t="shared" si="1"/>
        <v>0</v>
      </c>
      <c r="W14" s="67"/>
    </row>
    <row r="15" spans="1:23" ht="19.5" customHeight="1">
      <c r="A15" s="50" t="s">
        <v>129</v>
      </c>
      <c r="B15" s="70"/>
      <c r="C15" s="47"/>
      <c r="D15" s="69">
        <f>SUM(D13:D14)</f>
        <v>0</v>
      </c>
      <c r="E15" s="47"/>
      <c r="F15" s="69">
        <f>SUM(F13:F14)</f>
        <v>0</v>
      </c>
      <c r="G15" s="47"/>
      <c r="H15" s="69">
        <f>SUM(H13:H14)</f>
        <v>0</v>
      </c>
      <c r="I15" s="47"/>
      <c r="J15" s="69">
        <f>SUM(J13:J14)</f>
        <v>0</v>
      </c>
      <c r="K15" s="47"/>
      <c r="L15" s="69">
        <f>SUM(L13:L14)</f>
        <v>0</v>
      </c>
      <c r="M15" s="69"/>
      <c r="N15" s="69">
        <f>SUM(N13:N14)</f>
        <v>0</v>
      </c>
      <c r="O15" s="47"/>
      <c r="P15" s="69">
        <f>SUM(P13:P14)</f>
        <v>61976</v>
      </c>
      <c r="Q15" s="69"/>
      <c r="R15" s="69">
        <f>SUM(R13:R14)</f>
        <v>61976</v>
      </c>
      <c r="S15" s="69"/>
      <c r="T15" s="69">
        <f>SUM(T13:T14)</f>
        <v>23395</v>
      </c>
      <c r="U15" s="47"/>
      <c r="V15" s="69">
        <f>SUM(V13:V14)</f>
        <v>85371</v>
      </c>
      <c r="W15" s="67"/>
    </row>
    <row r="16" spans="1:23" ht="19.5" customHeight="1">
      <c r="A16" s="50" t="s">
        <v>269</v>
      </c>
      <c r="B16" s="70"/>
      <c r="C16" s="47"/>
      <c r="D16" s="69"/>
      <c r="E16" s="47"/>
      <c r="F16" s="69"/>
      <c r="G16" s="47"/>
      <c r="H16" s="69"/>
      <c r="I16" s="47"/>
      <c r="J16" s="69"/>
      <c r="K16" s="47"/>
      <c r="L16" s="69"/>
      <c r="M16" s="69"/>
      <c r="N16" s="69"/>
      <c r="O16" s="47"/>
      <c r="P16" s="69"/>
      <c r="Q16" s="69"/>
      <c r="R16" s="69"/>
      <c r="S16" s="69"/>
      <c r="T16" s="69"/>
      <c r="U16" s="47"/>
      <c r="V16" s="69"/>
      <c r="W16" s="67"/>
    </row>
    <row r="17" spans="1:23" ht="19.5" customHeight="1">
      <c r="A17" s="50" t="s">
        <v>243</v>
      </c>
      <c r="B17" s="70"/>
      <c r="C17" s="47"/>
      <c r="D17" s="69">
        <v>10486</v>
      </c>
      <c r="E17" s="47"/>
      <c r="F17" s="69">
        <v>41942</v>
      </c>
      <c r="G17" s="47"/>
      <c r="H17" s="69">
        <v>0</v>
      </c>
      <c r="I17" s="47"/>
      <c r="J17" s="69">
        <v>0</v>
      </c>
      <c r="K17" s="47"/>
      <c r="L17" s="69">
        <v>0</v>
      </c>
      <c r="M17" s="69"/>
      <c r="N17" s="69">
        <v>0</v>
      </c>
      <c r="O17" s="47"/>
      <c r="P17" s="69">
        <v>0</v>
      </c>
      <c r="Q17" s="69"/>
      <c r="R17" s="47">
        <f t="shared" ref="R17" si="2">SUM(D17:P17)</f>
        <v>52428</v>
      </c>
      <c r="S17" s="118"/>
      <c r="T17" s="47">
        <v>0</v>
      </c>
      <c r="U17" s="118"/>
      <c r="V17" s="47">
        <f t="shared" ref="V17" si="3">SUM(R17:T17)</f>
        <v>52428</v>
      </c>
      <c r="W17" s="67"/>
    </row>
    <row r="18" spans="1:23" ht="19.5" customHeight="1">
      <c r="A18" s="50" t="s">
        <v>184</v>
      </c>
      <c r="B18" s="70"/>
      <c r="C18" s="47"/>
      <c r="D18" s="47">
        <v>0</v>
      </c>
      <c r="E18" s="69"/>
      <c r="F18" s="69">
        <v>0</v>
      </c>
      <c r="G18" s="69"/>
      <c r="H18" s="69">
        <v>421</v>
      </c>
      <c r="I18" s="69"/>
      <c r="J18" s="47">
        <v>0</v>
      </c>
      <c r="K18" s="69"/>
      <c r="L18" s="47">
        <v>0</v>
      </c>
      <c r="M18" s="47"/>
      <c r="N18" s="47">
        <v>0</v>
      </c>
      <c r="O18" s="69"/>
      <c r="P18" s="47">
        <v>0</v>
      </c>
      <c r="Q18" s="47"/>
      <c r="R18" s="47">
        <f t="shared" si="0"/>
        <v>421</v>
      </c>
      <c r="S18" s="47"/>
      <c r="T18" s="47">
        <v>0</v>
      </c>
      <c r="U18" s="47"/>
      <c r="V18" s="47">
        <f t="shared" si="1"/>
        <v>421</v>
      </c>
      <c r="W18" s="67"/>
    </row>
    <row r="19" spans="1:23" ht="19.5" customHeight="1">
      <c r="A19" s="50" t="s">
        <v>160</v>
      </c>
      <c r="B19" s="70"/>
      <c r="C19" s="69"/>
      <c r="D19" s="47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47">
        <v>0</v>
      </c>
      <c r="M19" s="47"/>
      <c r="N19" s="47">
        <v>0</v>
      </c>
      <c r="O19" s="69"/>
      <c r="P19" s="47">
        <v>0</v>
      </c>
      <c r="Q19" s="47"/>
      <c r="R19" s="47">
        <f t="shared" ref="R19" si="4">SUM(D19:P19)</f>
        <v>0</v>
      </c>
      <c r="S19" s="47"/>
      <c r="T19" s="47">
        <v>-6000</v>
      </c>
      <c r="U19" s="47"/>
      <c r="V19" s="47">
        <f>SUM(R19:T19)</f>
        <v>-6000</v>
      </c>
      <c r="W19" s="67"/>
    </row>
    <row r="20" spans="1:23" ht="19.5" customHeight="1">
      <c r="A20" s="50" t="s">
        <v>165</v>
      </c>
      <c r="B20" s="70"/>
      <c r="C20" s="47"/>
      <c r="D20" s="47"/>
      <c r="E20" s="69"/>
      <c r="F20" s="69"/>
      <c r="G20" s="69"/>
      <c r="H20" s="69"/>
      <c r="I20" s="69"/>
      <c r="J20" s="69"/>
      <c r="K20" s="69"/>
      <c r="L20" s="47"/>
      <c r="M20" s="47"/>
      <c r="N20" s="47"/>
      <c r="O20" s="69"/>
      <c r="P20" s="47"/>
      <c r="Q20" s="47"/>
      <c r="R20" s="47"/>
      <c r="S20" s="47"/>
      <c r="T20" s="47"/>
      <c r="U20" s="47"/>
      <c r="V20" s="47"/>
      <c r="W20" s="67"/>
    </row>
    <row r="21" spans="1:23" ht="19.5" customHeight="1">
      <c r="A21" s="50" t="s">
        <v>113</v>
      </c>
      <c r="B21" s="70"/>
      <c r="C21" s="47"/>
      <c r="D21" s="47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47">
        <v>0</v>
      </c>
      <c r="M21" s="47"/>
      <c r="N21" s="47">
        <v>1284</v>
      </c>
      <c r="O21" s="69"/>
      <c r="P21" s="47">
        <v>-1284</v>
      </c>
      <c r="Q21" s="47"/>
      <c r="R21" s="47">
        <f>SUM(D21:P21)</f>
        <v>0</v>
      </c>
      <c r="S21" s="47"/>
      <c r="T21" s="47">
        <v>0</v>
      </c>
      <c r="U21" s="47"/>
      <c r="V21" s="47">
        <f>SUM(R21:T21)</f>
        <v>0</v>
      </c>
      <c r="W21" s="67"/>
    </row>
    <row r="22" spans="1:23" ht="19.5" customHeight="1" thickBot="1">
      <c r="A22" s="68" t="s">
        <v>228</v>
      </c>
      <c r="C22" s="37"/>
      <c r="D22" s="71">
        <f>SUM(D12,D15:D21)</f>
        <v>654646</v>
      </c>
      <c r="E22" s="37"/>
      <c r="F22" s="71">
        <f>SUM(F12,F15:F21)</f>
        <v>2172998</v>
      </c>
      <c r="G22" s="37"/>
      <c r="H22" s="71">
        <f>SUM(H12,H15:H21)</f>
        <v>4970</v>
      </c>
      <c r="I22" s="37"/>
      <c r="J22" s="71">
        <f>SUM(J12,J15:J21)</f>
        <v>0</v>
      </c>
      <c r="K22" s="37"/>
      <c r="L22" s="71">
        <f>SUM(L12,L15:L21)</f>
        <v>8435</v>
      </c>
      <c r="M22" s="47"/>
      <c r="N22" s="71">
        <f>SUM(N12,N15:N21)</f>
        <v>4526</v>
      </c>
      <c r="O22" s="37"/>
      <c r="P22" s="71">
        <f>SUM(P12,P15:P21)</f>
        <v>101069</v>
      </c>
      <c r="Q22" s="47"/>
      <c r="R22" s="71">
        <f>SUM(R12,R15:R21)</f>
        <v>2946644</v>
      </c>
      <c r="S22" s="47"/>
      <c r="T22" s="71">
        <f>SUM(T12,T15:T21)</f>
        <v>800150</v>
      </c>
      <c r="U22" s="37"/>
      <c r="V22" s="71">
        <f>SUM(V12,V15:V21)</f>
        <v>3746794</v>
      </c>
      <c r="W22" s="67"/>
    </row>
    <row r="23" spans="1:23" ht="19.5" customHeight="1" thickTop="1">
      <c r="A23" s="44"/>
      <c r="C23" s="37"/>
      <c r="D23" s="47"/>
      <c r="E23" s="37"/>
      <c r="F23" s="37"/>
      <c r="G23" s="37"/>
      <c r="H23" s="37"/>
      <c r="I23" s="37"/>
      <c r="J23" s="37"/>
      <c r="K23" s="37"/>
      <c r="L23" s="47"/>
      <c r="M23" s="47"/>
      <c r="N23" s="47"/>
      <c r="O23" s="37"/>
      <c r="P23" s="47"/>
      <c r="Q23" s="47"/>
      <c r="R23" s="47"/>
      <c r="S23" s="47"/>
      <c r="T23" s="47"/>
      <c r="U23" s="47"/>
      <c r="V23" s="47"/>
      <c r="W23" s="67"/>
    </row>
    <row r="24" spans="1:23" ht="19.5" customHeight="1">
      <c r="A24" s="68" t="s">
        <v>181</v>
      </c>
      <c r="C24" s="69"/>
      <c r="D24" s="47">
        <v>655526</v>
      </c>
      <c r="E24" s="69"/>
      <c r="F24" s="69">
        <v>2175793</v>
      </c>
      <c r="G24" s="69"/>
      <c r="H24" s="69">
        <v>2228</v>
      </c>
      <c r="I24" s="69"/>
      <c r="J24" s="47">
        <v>164010</v>
      </c>
      <c r="K24" s="69"/>
      <c r="L24" s="47">
        <v>12955</v>
      </c>
      <c r="M24" s="47"/>
      <c r="N24" s="47">
        <v>4800</v>
      </c>
      <c r="O24" s="69"/>
      <c r="P24" s="47">
        <v>118380</v>
      </c>
      <c r="Q24" s="47"/>
      <c r="R24" s="47">
        <f>SUM(D24:P24)</f>
        <v>3133692</v>
      </c>
      <c r="S24" s="47"/>
      <c r="T24" s="47">
        <v>825096</v>
      </c>
      <c r="U24" s="47"/>
      <c r="V24" s="47">
        <f>SUM(R24:T24)</f>
        <v>3958788</v>
      </c>
      <c r="W24" s="67"/>
    </row>
    <row r="25" spans="1:23" ht="19.5" customHeight="1">
      <c r="A25" s="50" t="s">
        <v>128</v>
      </c>
      <c r="C25" s="47"/>
      <c r="D25" s="69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69">
        <v>0</v>
      </c>
      <c r="M25" s="69"/>
      <c r="N25" s="69">
        <v>0</v>
      </c>
      <c r="O25" s="47"/>
      <c r="P25" s="47">
        <f>PL9M!D48</f>
        <v>3091667</v>
      </c>
      <c r="Q25" s="47"/>
      <c r="R25" s="47">
        <f t="shared" ref="R25:R26" si="5">SUM(D25:P25)</f>
        <v>3091667</v>
      </c>
      <c r="S25" s="47"/>
      <c r="T25" s="47">
        <f>PL9M!D49</f>
        <v>4564</v>
      </c>
      <c r="U25" s="47"/>
      <c r="V25" s="47">
        <f>SUM(R25:T25)</f>
        <v>3096231</v>
      </c>
      <c r="W25" s="67"/>
    </row>
    <row r="26" spans="1:23" ht="19.5" customHeight="1">
      <c r="A26" s="50" t="s">
        <v>120</v>
      </c>
      <c r="C26" s="47"/>
      <c r="D26" s="76">
        <v>0</v>
      </c>
      <c r="E26" s="47"/>
      <c r="F26" s="77">
        <v>0</v>
      </c>
      <c r="G26" s="47"/>
      <c r="H26" s="77">
        <v>0</v>
      </c>
      <c r="I26" s="47"/>
      <c r="J26" s="77">
        <v>0</v>
      </c>
      <c r="K26" s="47"/>
      <c r="L26" s="76">
        <v>0</v>
      </c>
      <c r="M26" s="69"/>
      <c r="N26" s="76">
        <v>0</v>
      </c>
      <c r="O26" s="47"/>
      <c r="P26" s="77">
        <v>0</v>
      </c>
      <c r="Q26" s="47"/>
      <c r="R26" s="77">
        <f t="shared" si="5"/>
        <v>0</v>
      </c>
      <c r="S26" s="47"/>
      <c r="T26" s="77">
        <v>0</v>
      </c>
      <c r="U26" s="47"/>
      <c r="V26" s="77">
        <f>SUM(R26:T26)</f>
        <v>0</v>
      </c>
      <c r="W26" s="67"/>
    </row>
    <row r="27" spans="1:23" ht="19.5" customHeight="1">
      <c r="A27" s="50" t="s">
        <v>129</v>
      </c>
      <c r="C27" s="47"/>
      <c r="D27" s="69">
        <f>SUM(D25:D26)</f>
        <v>0</v>
      </c>
      <c r="E27" s="47"/>
      <c r="F27" s="69">
        <f>SUM(F25:F26)</f>
        <v>0</v>
      </c>
      <c r="G27" s="47"/>
      <c r="H27" s="69">
        <f>SUM(H25:H26)</f>
        <v>0</v>
      </c>
      <c r="I27" s="47"/>
      <c r="J27" s="69">
        <f>SUM(J25:J26)</f>
        <v>0</v>
      </c>
      <c r="K27" s="47"/>
      <c r="L27" s="69">
        <f>SUM(L25:L26)</f>
        <v>0</v>
      </c>
      <c r="M27" s="69"/>
      <c r="N27" s="69">
        <f>SUM(N25:N26)</f>
        <v>0</v>
      </c>
      <c r="O27" s="47"/>
      <c r="P27" s="69">
        <f>SUM(P25:P26)</f>
        <v>3091667</v>
      </c>
      <c r="Q27" s="69"/>
      <c r="R27" s="69">
        <f>SUM(R25:R26)</f>
        <v>3091667</v>
      </c>
      <c r="S27" s="69"/>
      <c r="T27" s="69">
        <f>SUM(T25:T26)</f>
        <v>4564</v>
      </c>
      <c r="U27" s="47"/>
      <c r="V27" s="69">
        <f>SUM(V25:V26)</f>
        <v>3096231</v>
      </c>
      <c r="W27" s="67"/>
    </row>
    <row r="28" spans="1:23" ht="19.5" customHeight="1">
      <c r="A28" s="50" t="s">
        <v>198</v>
      </c>
      <c r="C28" s="47"/>
      <c r="D28" s="69">
        <v>0</v>
      </c>
      <c r="E28" s="47"/>
      <c r="F28" s="69">
        <v>0</v>
      </c>
      <c r="G28" s="47"/>
      <c r="H28" s="69">
        <v>0</v>
      </c>
      <c r="I28" s="47"/>
      <c r="J28" s="69">
        <v>0</v>
      </c>
      <c r="K28" s="47"/>
      <c r="L28" s="69">
        <v>0</v>
      </c>
      <c r="M28" s="69"/>
      <c r="N28" s="69">
        <v>0</v>
      </c>
      <c r="O28" s="47"/>
      <c r="P28" s="69">
        <v>0</v>
      </c>
      <c r="Q28" s="69"/>
      <c r="R28" s="47">
        <f t="shared" ref="R28:R30" si="6">SUM(D28:P28)</f>
        <v>0</v>
      </c>
      <c r="S28" s="69"/>
      <c r="T28" s="69">
        <v>-3179</v>
      </c>
      <c r="U28" s="47"/>
      <c r="V28" s="47">
        <f>SUM(R28:T28)</f>
        <v>-3179</v>
      </c>
      <c r="W28" s="67"/>
    </row>
    <row r="29" spans="1:23" ht="19.5" customHeight="1">
      <c r="A29" s="50" t="s">
        <v>185</v>
      </c>
      <c r="C29" s="47"/>
      <c r="D29" s="69"/>
      <c r="E29" s="47"/>
      <c r="F29" s="69"/>
      <c r="G29" s="47"/>
      <c r="H29" s="69"/>
      <c r="I29" s="47"/>
      <c r="J29" s="69"/>
      <c r="K29" s="47"/>
      <c r="L29" s="69"/>
      <c r="M29" s="69"/>
      <c r="N29" s="69"/>
      <c r="O29" s="47"/>
      <c r="P29" s="69"/>
      <c r="Q29" s="69"/>
      <c r="R29" s="69"/>
      <c r="S29" s="69"/>
      <c r="T29" s="69"/>
      <c r="U29" s="47"/>
      <c r="V29" s="69"/>
      <c r="W29" s="67"/>
    </row>
    <row r="30" spans="1:23" ht="19.5" customHeight="1">
      <c r="A30" s="50" t="s">
        <v>186</v>
      </c>
      <c r="C30" s="47"/>
      <c r="D30" s="69">
        <v>0</v>
      </c>
      <c r="E30" s="47"/>
      <c r="F30" s="69">
        <v>0</v>
      </c>
      <c r="G30" s="47"/>
      <c r="H30" s="69">
        <v>0</v>
      </c>
      <c r="I30" s="47"/>
      <c r="J30" s="69">
        <v>166658</v>
      </c>
      <c r="K30" s="47"/>
      <c r="L30" s="69">
        <v>0</v>
      </c>
      <c r="M30" s="69"/>
      <c r="N30" s="69">
        <v>0</v>
      </c>
      <c r="O30" s="47"/>
      <c r="P30" s="69">
        <v>0</v>
      </c>
      <c r="Q30" s="69"/>
      <c r="R30" s="47">
        <f t="shared" si="6"/>
        <v>166658</v>
      </c>
      <c r="S30" s="47"/>
      <c r="T30" s="47">
        <v>37471</v>
      </c>
      <c r="U30" s="47"/>
      <c r="V30" s="47">
        <f>SUM(R30:T30)</f>
        <v>204129</v>
      </c>
      <c r="W30" s="67"/>
    </row>
    <row r="31" spans="1:23" ht="19.5" customHeight="1">
      <c r="A31" s="50" t="s">
        <v>244</v>
      </c>
      <c r="C31" s="47"/>
      <c r="D31" s="69">
        <v>498110</v>
      </c>
      <c r="E31" s="47"/>
      <c r="F31" s="69">
        <v>3750847</v>
      </c>
      <c r="G31" s="47"/>
      <c r="H31" s="69">
        <v>0</v>
      </c>
      <c r="I31" s="47"/>
      <c r="J31" s="69">
        <v>0</v>
      </c>
      <c r="K31" s="47"/>
      <c r="L31" s="69">
        <v>0</v>
      </c>
      <c r="M31" s="69"/>
      <c r="N31" s="69">
        <v>0</v>
      </c>
      <c r="O31" s="47"/>
      <c r="P31" s="69">
        <v>0</v>
      </c>
      <c r="Q31" s="69"/>
      <c r="R31" s="47">
        <f t="shared" ref="R31" si="7">SUM(D31:P31)</f>
        <v>4248957</v>
      </c>
      <c r="S31" s="47"/>
      <c r="T31" s="47">
        <v>0</v>
      </c>
      <c r="U31" s="47"/>
      <c r="V31" s="47">
        <f>SUM(R31:T31)</f>
        <v>4248957</v>
      </c>
      <c r="W31" s="67"/>
    </row>
    <row r="32" spans="1:23" ht="19.5" customHeight="1">
      <c r="A32" s="50" t="s">
        <v>270</v>
      </c>
      <c r="C32" s="47"/>
      <c r="D32" s="69"/>
      <c r="E32" s="47"/>
      <c r="F32" s="69"/>
      <c r="G32" s="47"/>
      <c r="H32" s="69"/>
      <c r="I32" s="47"/>
      <c r="J32" s="69"/>
      <c r="K32" s="47"/>
      <c r="L32" s="69"/>
      <c r="M32" s="69"/>
      <c r="N32" s="69"/>
      <c r="O32" s="47"/>
      <c r="P32" s="69"/>
      <c r="Q32" s="69"/>
      <c r="R32" s="69"/>
      <c r="S32" s="69"/>
      <c r="T32" s="69"/>
      <c r="U32" s="47"/>
      <c r="V32" s="69"/>
      <c r="W32" s="67"/>
    </row>
    <row r="33" spans="1:23" ht="19.5" customHeight="1">
      <c r="A33" s="50" t="s">
        <v>195</v>
      </c>
      <c r="B33" s="70"/>
      <c r="C33" s="69"/>
      <c r="D33" s="47">
        <v>32339</v>
      </c>
      <c r="E33" s="69"/>
      <c r="F33" s="69">
        <v>129331</v>
      </c>
      <c r="G33" s="69"/>
      <c r="H33" s="69">
        <v>0</v>
      </c>
      <c r="I33" s="69"/>
      <c r="J33" s="69">
        <v>0</v>
      </c>
      <c r="K33" s="69"/>
      <c r="L33" s="47">
        <v>0</v>
      </c>
      <c r="M33" s="47"/>
      <c r="N33" s="47">
        <v>0</v>
      </c>
      <c r="O33" s="69"/>
      <c r="P33" s="47">
        <v>0</v>
      </c>
      <c r="Q33" s="47"/>
      <c r="R33" s="47">
        <f t="shared" ref="R33:R36" si="8">SUM(D33:P33)</f>
        <v>161670</v>
      </c>
      <c r="S33" s="47"/>
      <c r="T33" s="47">
        <v>0</v>
      </c>
      <c r="U33" s="47"/>
      <c r="V33" s="47">
        <f>SUM(R33:T33)</f>
        <v>161670</v>
      </c>
      <c r="W33" s="67"/>
    </row>
    <row r="34" spans="1:23" ht="19.5" customHeight="1">
      <c r="A34" s="50" t="s">
        <v>199</v>
      </c>
      <c r="B34" s="70"/>
      <c r="C34" s="69"/>
      <c r="D34" s="47">
        <v>0</v>
      </c>
      <c r="E34" s="69"/>
      <c r="F34" s="69">
        <v>0</v>
      </c>
      <c r="G34" s="69"/>
      <c r="H34" s="69">
        <v>0</v>
      </c>
      <c r="I34" s="69"/>
      <c r="J34" s="69">
        <v>0</v>
      </c>
      <c r="K34" s="69"/>
      <c r="L34" s="47">
        <v>0</v>
      </c>
      <c r="M34" s="47"/>
      <c r="N34" s="47">
        <v>0</v>
      </c>
      <c r="O34" s="69"/>
      <c r="P34" s="47">
        <v>-123814</v>
      </c>
      <c r="Q34" s="47"/>
      <c r="R34" s="47">
        <f t="shared" si="8"/>
        <v>-123814</v>
      </c>
      <c r="S34" s="47"/>
      <c r="T34" s="47">
        <v>0</v>
      </c>
      <c r="U34" s="47"/>
      <c r="V34" s="47">
        <f>SUM(R34:T34)</f>
        <v>-123814</v>
      </c>
      <c r="W34" s="67"/>
    </row>
    <row r="35" spans="1:23" ht="19.5" customHeight="1">
      <c r="A35" s="82" t="s">
        <v>112</v>
      </c>
      <c r="B35" s="70"/>
      <c r="C35" s="69"/>
      <c r="D35" s="47"/>
      <c r="E35" s="69"/>
      <c r="F35" s="69"/>
      <c r="G35" s="69"/>
      <c r="H35" s="69"/>
      <c r="I35" s="69"/>
      <c r="J35" s="69"/>
      <c r="K35" s="69"/>
      <c r="L35" s="47"/>
      <c r="M35" s="47"/>
      <c r="N35" s="47"/>
      <c r="O35" s="69"/>
      <c r="P35" s="47"/>
      <c r="Q35" s="47"/>
      <c r="R35" s="47"/>
      <c r="S35" s="47"/>
      <c r="T35" s="47"/>
      <c r="U35" s="47"/>
      <c r="V35" s="47"/>
      <c r="W35" s="67"/>
    </row>
    <row r="36" spans="1:23" ht="19.5" customHeight="1">
      <c r="A36" s="82" t="s">
        <v>113</v>
      </c>
      <c r="C36" s="47"/>
      <c r="D36" s="47">
        <v>0</v>
      </c>
      <c r="E36" s="69"/>
      <c r="F36" s="69">
        <v>0</v>
      </c>
      <c r="G36" s="69"/>
      <c r="H36" s="69">
        <v>0</v>
      </c>
      <c r="I36" s="69"/>
      <c r="J36" s="69">
        <v>0</v>
      </c>
      <c r="K36" s="69"/>
      <c r="L36" s="47">
        <v>0</v>
      </c>
      <c r="M36" s="47"/>
      <c r="N36" s="47">
        <v>479</v>
      </c>
      <c r="O36" s="69"/>
      <c r="P36" s="47">
        <v>-479</v>
      </c>
      <c r="Q36" s="47"/>
      <c r="R36" s="47">
        <f t="shared" si="8"/>
        <v>0</v>
      </c>
      <c r="S36" s="47"/>
      <c r="T36" s="47">
        <v>0</v>
      </c>
      <c r="U36" s="47"/>
      <c r="V36" s="47">
        <f>SUM(R36:T36)</f>
        <v>0</v>
      </c>
      <c r="W36" s="67"/>
    </row>
    <row r="37" spans="1:23" ht="19.5" customHeight="1">
      <c r="A37" s="82" t="s">
        <v>187</v>
      </c>
      <c r="C37" s="47"/>
      <c r="D37" s="47"/>
      <c r="E37" s="69"/>
      <c r="F37" s="69"/>
      <c r="G37" s="69"/>
      <c r="H37" s="69"/>
      <c r="I37" s="69"/>
      <c r="J37" s="69"/>
      <c r="K37" s="69"/>
      <c r="L37" s="47"/>
      <c r="M37" s="47"/>
      <c r="N37" s="47"/>
      <c r="O37" s="69"/>
      <c r="P37" s="47"/>
      <c r="Q37" s="47"/>
      <c r="R37" s="47"/>
      <c r="S37" s="47"/>
      <c r="T37" s="47"/>
      <c r="U37" s="47"/>
      <c r="V37" s="47"/>
      <c r="W37" s="67"/>
    </row>
    <row r="38" spans="1:23" ht="19.5" customHeight="1">
      <c r="A38" s="82" t="s">
        <v>188</v>
      </c>
      <c r="C38" s="47"/>
      <c r="D38" s="47"/>
      <c r="E38" s="69"/>
      <c r="F38" s="69"/>
      <c r="G38" s="69"/>
      <c r="H38" s="69"/>
      <c r="I38" s="69"/>
      <c r="J38" s="69"/>
      <c r="K38" s="69"/>
      <c r="L38" s="47"/>
      <c r="M38" s="47"/>
      <c r="N38" s="47"/>
      <c r="O38" s="69"/>
      <c r="P38" s="47"/>
      <c r="Q38" s="47"/>
      <c r="R38" s="47"/>
      <c r="S38" s="47"/>
      <c r="T38" s="47"/>
      <c r="U38" s="47"/>
      <c r="V38" s="47"/>
      <c r="W38" s="67"/>
    </row>
    <row r="39" spans="1:23" ht="19.5" customHeight="1">
      <c r="A39" s="43" t="s">
        <v>252</v>
      </c>
      <c r="C39" s="47"/>
      <c r="D39" s="47">
        <v>0</v>
      </c>
      <c r="E39" s="69"/>
      <c r="F39" s="69">
        <v>0</v>
      </c>
      <c r="G39" s="69"/>
      <c r="H39" s="69">
        <v>0</v>
      </c>
      <c r="I39" s="69"/>
      <c r="J39" s="69">
        <v>-330668</v>
      </c>
      <c r="K39" s="69"/>
      <c r="L39" s="47">
        <v>0</v>
      </c>
      <c r="M39" s="47"/>
      <c r="N39" s="47">
        <v>0</v>
      </c>
      <c r="O39" s="69"/>
      <c r="P39" s="47">
        <v>0</v>
      </c>
      <c r="Q39" s="47"/>
      <c r="R39" s="47">
        <f t="shared" ref="R39" si="9">SUM(D39:P39)</f>
        <v>-330668</v>
      </c>
      <c r="S39" s="47"/>
      <c r="T39" s="47">
        <v>-58321</v>
      </c>
      <c r="U39" s="47"/>
      <c r="V39" s="47">
        <f>SUM(R39:T39)</f>
        <v>-388989</v>
      </c>
      <c r="W39" s="67"/>
    </row>
    <row r="40" spans="1:23" ht="19.5" customHeight="1">
      <c r="A40" s="43" t="s">
        <v>271</v>
      </c>
      <c r="C40" s="47"/>
      <c r="D40" s="47">
        <v>0</v>
      </c>
      <c r="E40" s="69"/>
      <c r="F40" s="69">
        <v>0</v>
      </c>
      <c r="G40" s="69"/>
      <c r="H40" s="69">
        <v>0</v>
      </c>
      <c r="I40" s="69"/>
      <c r="J40" s="69">
        <v>-3462121</v>
      </c>
      <c r="K40" s="69"/>
      <c r="L40" s="47">
        <v>0</v>
      </c>
      <c r="M40" s="47"/>
      <c r="N40" s="47">
        <v>0</v>
      </c>
      <c r="O40" s="69"/>
      <c r="P40" s="47">
        <v>0</v>
      </c>
      <c r="Q40" s="47"/>
      <c r="R40" s="47">
        <f>SUM(D40:P40)</f>
        <v>-3462121</v>
      </c>
      <c r="S40" s="47"/>
      <c r="T40" s="47">
        <v>-800880</v>
      </c>
      <c r="U40" s="47"/>
      <c r="V40" s="47">
        <f>SUM(R40:T40)</f>
        <v>-4263001</v>
      </c>
      <c r="W40" s="67"/>
    </row>
    <row r="41" spans="1:23" ht="19.5" customHeight="1">
      <c r="A41" s="43" t="s">
        <v>272</v>
      </c>
      <c r="C41" s="47"/>
      <c r="D41" s="47">
        <v>0</v>
      </c>
      <c r="E41" s="69"/>
      <c r="F41" s="69">
        <v>0</v>
      </c>
      <c r="G41" s="69"/>
      <c r="H41" s="69">
        <v>0</v>
      </c>
      <c r="I41" s="69"/>
      <c r="J41" s="69">
        <v>0</v>
      </c>
      <c r="K41" s="69"/>
      <c r="L41" s="47">
        <v>0</v>
      </c>
      <c r="M41" s="47"/>
      <c r="N41" s="47">
        <v>0</v>
      </c>
      <c r="O41" s="69"/>
      <c r="P41" s="47">
        <v>-27011</v>
      </c>
      <c r="Q41" s="47"/>
      <c r="R41" s="47">
        <f>SUM(D41:P41)</f>
        <v>-27011</v>
      </c>
      <c r="S41" s="47"/>
      <c r="T41" s="47">
        <v>0</v>
      </c>
      <c r="U41" s="47"/>
      <c r="V41" s="47">
        <f>SUM(R41:T41)</f>
        <v>-27011</v>
      </c>
      <c r="W41" s="67"/>
    </row>
    <row r="42" spans="1:23" ht="19.5" customHeight="1" thickBot="1">
      <c r="A42" s="68" t="s">
        <v>229</v>
      </c>
      <c r="C42" s="37"/>
      <c r="D42" s="71">
        <f>SUM(D24,D27:D41)</f>
        <v>1185975</v>
      </c>
      <c r="E42" s="37"/>
      <c r="F42" s="71">
        <f>SUM(F24,F27:F41)</f>
        <v>6055971</v>
      </c>
      <c r="G42" s="37"/>
      <c r="H42" s="71">
        <f>SUM(H24,H27:H41)</f>
        <v>2228</v>
      </c>
      <c r="I42" s="37"/>
      <c r="J42" s="71">
        <f>SUM(J24,J27:J41)</f>
        <v>-3462121</v>
      </c>
      <c r="K42" s="37"/>
      <c r="L42" s="71">
        <f>SUM(L24,L27:L41)</f>
        <v>12955</v>
      </c>
      <c r="M42" s="47"/>
      <c r="N42" s="71">
        <f>SUM(N24,N27:N41)</f>
        <v>5279</v>
      </c>
      <c r="O42" s="37"/>
      <c r="P42" s="71">
        <f>SUM(P24,P27:P41)</f>
        <v>3058743</v>
      </c>
      <c r="Q42" s="47"/>
      <c r="R42" s="71">
        <f>SUM(R24,R27:R41)</f>
        <v>6859030</v>
      </c>
      <c r="S42" s="47"/>
      <c r="T42" s="71">
        <f>SUM(T24,T27:T41)</f>
        <v>4751</v>
      </c>
      <c r="U42" s="37"/>
      <c r="V42" s="71">
        <f>SUM(V24,V27:V41)</f>
        <v>6863781</v>
      </c>
      <c r="W42" s="67"/>
    </row>
    <row r="43" spans="1:23" ht="14.25" customHeight="1" thickTop="1"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67"/>
    </row>
    <row r="44" spans="1:23" ht="19.5" customHeight="1">
      <c r="A44" s="43" t="s">
        <v>18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</row>
    <row r="45" spans="1:23" ht="19.5" customHeight="1"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</row>
  </sheetData>
  <mergeCells count="3">
    <mergeCell ref="D7:R7"/>
    <mergeCell ref="L9:P9"/>
    <mergeCell ref="L10:N10"/>
  </mergeCells>
  <pageMargins left="0.98425196850393704" right="0.23622047244094491" top="0.31496062992125984" bottom="0.23622047244094491" header="0.19685039370078741" footer="0.19685039370078741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view="pageBreakPreview" topLeftCell="A12" zoomScale="85" zoomScaleNormal="100" zoomScaleSheetLayoutView="85" workbookViewId="0">
      <selection activeCell="A34" sqref="A34"/>
    </sheetView>
  </sheetViews>
  <sheetFormatPr defaultColWidth="10.7109375" defaultRowHeight="21" customHeight="1"/>
  <cols>
    <col min="1" max="1" width="48.140625" style="40" customWidth="1"/>
    <col min="2" max="2" width="5.5703125" style="40" hidden="1" customWidth="1"/>
    <col min="3" max="3" width="0.85546875" style="40" customWidth="1"/>
    <col min="4" max="4" width="15.5703125" style="40" customWidth="1"/>
    <col min="5" max="5" width="1.140625" style="40" customWidth="1"/>
    <col min="6" max="6" width="15.28515625" style="40" customWidth="1"/>
    <col min="7" max="7" width="1.140625" style="40" customWidth="1"/>
    <col min="8" max="8" width="20.5703125" style="40" customWidth="1"/>
    <col min="9" max="9" width="1.140625" style="40" customWidth="1"/>
    <col min="10" max="10" width="16.5703125" style="40" customWidth="1"/>
    <col min="11" max="11" width="1.140625" style="40" customWidth="1"/>
    <col min="12" max="12" width="13.7109375" style="40" customWidth="1"/>
    <col min="13" max="13" width="1.140625" style="40" customWidth="1"/>
    <col min="14" max="14" width="16" style="40" customWidth="1"/>
    <col min="15" max="15" width="1.28515625" style="40" customWidth="1"/>
    <col min="16" max="16384" width="10.7109375" style="40"/>
  </cols>
  <sheetData>
    <row r="1" spans="1:15" ht="21" customHeight="1">
      <c r="N1" s="83" t="s">
        <v>122</v>
      </c>
    </row>
    <row r="2" spans="1:15" s="87" customFormat="1" ht="21" customHeight="1">
      <c r="A2" s="84" t="s">
        <v>104</v>
      </c>
    </row>
    <row r="3" spans="1:15" s="87" customFormat="1" ht="21" customHeight="1">
      <c r="A3" s="88" t="s">
        <v>92</v>
      </c>
      <c r="D3" s="89"/>
      <c r="J3" s="89"/>
      <c r="K3" s="89"/>
      <c r="L3" s="89"/>
      <c r="M3" s="89"/>
      <c r="N3" s="89"/>
    </row>
    <row r="4" spans="1:15" s="87" customFormat="1" ht="21" customHeight="1">
      <c r="A4" s="85" t="s">
        <v>227</v>
      </c>
      <c r="D4" s="90"/>
      <c r="J4" s="90"/>
      <c r="K4" s="89"/>
      <c r="L4" s="90"/>
      <c r="M4" s="89"/>
      <c r="N4" s="89"/>
    </row>
    <row r="5" spans="1:15" ht="21" customHeight="1">
      <c r="A5" s="91"/>
      <c r="B5" s="92"/>
      <c r="C5" s="93"/>
      <c r="D5" s="93"/>
      <c r="E5" s="93"/>
      <c r="F5" s="93"/>
      <c r="G5" s="93"/>
      <c r="H5" s="93"/>
      <c r="I5" s="93"/>
      <c r="J5" s="94"/>
      <c r="K5" s="94"/>
      <c r="L5" s="94"/>
      <c r="M5" s="94"/>
      <c r="N5" s="95" t="s">
        <v>116</v>
      </c>
      <c r="O5" s="92"/>
    </row>
    <row r="6" spans="1:15" ht="21" customHeight="1">
      <c r="A6" s="91"/>
      <c r="B6" s="96"/>
      <c r="C6" s="97"/>
      <c r="D6" s="98" t="s">
        <v>3</v>
      </c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5" ht="21" customHeight="1">
      <c r="A7" s="91"/>
      <c r="B7" s="99"/>
      <c r="C7" s="93"/>
      <c r="D7" s="100" t="s">
        <v>75</v>
      </c>
      <c r="E7" s="93"/>
      <c r="F7" s="101"/>
      <c r="G7" s="101"/>
      <c r="H7" s="102" t="s">
        <v>106</v>
      </c>
      <c r="I7" s="93"/>
      <c r="J7" s="97" t="s">
        <v>103</v>
      </c>
      <c r="K7" s="97"/>
      <c r="L7" s="97"/>
      <c r="M7" s="80"/>
      <c r="N7" s="100" t="s">
        <v>76</v>
      </c>
    </row>
    <row r="8" spans="1:15" ht="21" customHeight="1">
      <c r="C8" s="80"/>
      <c r="D8" s="80" t="s">
        <v>90</v>
      </c>
      <c r="E8" s="80"/>
      <c r="F8" s="103"/>
      <c r="G8" s="103"/>
      <c r="H8" s="102" t="s">
        <v>107</v>
      </c>
      <c r="I8" s="80"/>
      <c r="J8" s="104" t="s">
        <v>77</v>
      </c>
      <c r="K8" s="104"/>
      <c r="L8" s="80"/>
      <c r="M8" s="80"/>
      <c r="N8" s="100" t="s">
        <v>79</v>
      </c>
      <c r="O8" s="105"/>
    </row>
    <row r="9" spans="1:15" ht="21" customHeight="1">
      <c r="A9" s="87"/>
      <c r="B9" s="81" t="s">
        <v>1</v>
      </c>
      <c r="C9" s="80"/>
      <c r="D9" s="81" t="s">
        <v>80</v>
      </c>
      <c r="E9" s="80"/>
      <c r="F9" s="106" t="s">
        <v>105</v>
      </c>
      <c r="G9" s="107"/>
      <c r="H9" s="108" t="s">
        <v>114</v>
      </c>
      <c r="I9" s="80"/>
      <c r="J9" s="81" t="s">
        <v>81</v>
      </c>
      <c r="K9" s="80"/>
      <c r="L9" s="81" t="s">
        <v>78</v>
      </c>
      <c r="M9" s="80"/>
      <c r="N9" s="81" t="s">
        <v>82</v>
      </c>
      <c r="O9" s="109"/>
    </row>
    <row r="10" spans="1:15" ht="21" customHeight="1">
      <c r="A10" s="110" t="s">
        <v>159</v>
      </c>
      <c r="C10" s="111"/>
      <c r="D10" s="112">
        <v>644160</v>
      </c>
      <c r="E10" s="90"/>
      <c r="F10" s="90">
        <v>2131056</v>
      </c>
      <c r="G10" s="90"/>
      <c r="H10" s="90">
        <v>4549</v>
      </c>
      <c r="I10" s="111"/>
      <c r="J10" s="112">
        <v>8435</v>
      </c>
      <c r="K10" s="111"/>
      <c r="L10" s="112">
        <v>73322</v>
      </c>
      <c r="M10" s="90"/>
      <c r="N10" s="111">
        <f>SUM(D10:L10)</f>
        <v>2861522</v>
      </c>
      <c r="O10" s="109"/>
    </row>
    <row r="11" spans="1:15" ht="21" customHeight="1">
      <c r="A11" s="93" t="s">
        <v>128</v>
      </c>
      <c r="B11" s="113"/>
      <c r="C11" s="114"/>
      <c r="D11" s="111">
        <v>0</v>
      </c>
      <c r="E11" s="111"/>
      <c r="F11" s="111">
        <v>0</v>
      </c>
      <c r="G11" s="111"/>
      <c r="H11" s="111">
        <v>0</v>
      </c>
      <c r="I11" s="90"/>
      <c r="J11" s="111">
        <v>0</v>
      </c>
      <c r="K11" s="90"/>
      <c r="L11" s="90">
        <v>57453</v>
      </c>
      <c r="M11" s="90"/>
      <c r="N11" s="111">
        <f>SUM(D11:L11)</f>
        <v>57453</v>
      </c>
      <c r="O11" s="109"/>
    </row>
    <row r="12" spans="1:15" ht="21" customHeight="1">
      <c r="A12" s="50" t="s">
        <v>120</v>
      </c>
      <c r="B12" s="113"/>
      <c r="C12" s="114"/>
      <c r="D12" s="115">
        <v>0</v>
      </c>
      <c r="E12" s="111"/>
      <c r="F12" s="115">
        <v>0</v>
      </c>
      <c r="G12" s="111"/>
      <c r="H12" s="115">
        <v>0</v>
      </c>
      <c r="I12" s="90"/>
      <c r="J12" s="115">
        <v>0</v>
      </c>
      <c r="K12" s="90"/>
      <c r="L12" s="116">
        <v>0</v>
      </c>
      <c r="M12" s="90"/>
      <c r="N12" s="115">
        <f>SUM(D12:L12)</f>
        <v>0</v>
      </c>
      <c r="O12" s="109"/>
    </row>
    <row r="13" spans="1:15" ht="21" customHeight="1">
      <c r="A13" s="93" t="s">
        <v>129</v>
      </c>
      <c r="B13" s="113"/>
      <c r="C13" s="90"/>
      <c r="D13" s="111">
        <f>SUM(D11:D12)</f>
        <v>0</v>
      </c>
      <c r="E13" s="90"/>
      <c r="F13" s="111">
        <f>SUM(F11:F12)</f>
        <v>0</v>
      </c>
      <c r="G13" s="90"/>
      <c r="H13" s="111">
        <f>SUM(H11:H12)</f>
        <v>0</v>
      </c>
      <c r="I13" s="90"/>
      <c r="J13" s="111">
        <f>SUM(J11:J12)</f>
        <v>0</v>
      </c>
      <c r="K13" s="90"/>
      <c r="L13" s="111">
        <f>SUM(L11:L12)</f>
        <v>57453</v>
      </c>
      <c r="M13" s="90"/>
      <c r="N13" s="111">
        <f>SUM(N11:N12)</f>
        <v>57453</v>
      </c>
      <c r="O13" s="109"/>
    </row>
    <row r="14" spans="1:15" ht="21" customHeight="1">
      <c r="A14" s="50" t="s">
        <v>273</v>
      </c>
      <c r="B14" s="113"/>
      <c r="C14" s="90"/>
      <c r="D14" s="111">
        <v>10486</v>
      </c>
      <c r="E14" s="90"/>
      <c r="F14" s="111">
        <v>41942</v>
      </c>
      <c r="G14" s="90"/>
      <c r="H14" s="111">
        <v>0</v>
      </c>
      <c r="I14" s="90"/>
      <c r="J14" s="111">
        <v>0</v>
      </c>
      <c r="K14" s="90"/>
      <c r="L14" s="111">
        <v>0</v>
      </c>
      <c r="M14" s="90"/>
      <c r="N14" s="111">
        <f>SUM(D14:L14)</f>
        <v>52428</v>
      </c>
      <c r="O14" s="109"/>
    </row>
    <row r="15" spans="1:15" ht="21" customHeight="1">
      <c r="A15" s="93" t="s">
        <v>184</v>
      </c>
      <c r="B15" s="113"/>
      <c r="C15" s="90"/>
      <c r="D15" s="90">
        <v>0</v>
      </c>
      <c r="E15" s="90"/>
      <c r="F15" s="90">
        <v>0</v>
      </c>
      <c r="G15" s="90"/>
      <c r="H15" s="90">
        <v>421</v>
      </c>
      <c r="I15" s="90"/>
      <c r="J15" s="111">
        <v>0</v>
      </c>
      <c r="K15" s="90"/>
      <c r="L15" s="111">
        <v>0</v>
      </c>
      <c r="M15" s="90"/>
      <c r="N15" s="90">
        <f>SUM(D15:L15)</f>
        <v>421</v>
      </c>
      <c r="O15" s="109"/>
    </row>
    <row r="16" spans="1:15" ht="21" customHeight="1" thickBot="1">
      <c r="A16" s="110" t="s">
        <v>228</v>
      </c>
      <c r="C16" s="114"/>
      <c r="D16" s="117">
        <f>SUM(D10,D13:D15)</f>
        <v>654646</v>
      </c>
      <c r="E16" s="114"/>
      <c r="F16" s="117">
        <f>SUM(F10,F13:F15)</f>
        <v>2172998</v>
      </c>
      <c r="G16" s="114"/>
      <c r="H16" s="117">
        <f>SUM(H10,H13:H15)</f>
        <v>4970</v>
      </c>
      <c r="I16" s="114"/>
      <c r="J16" s="117">
        <f>SUM(J10,J13:J15)</f>
        <v>8435</v>
      </c>
      <c r="K16" s="114"/>
      <c r="L16" s="117">
        <f>SUM(L10,L13:L15)</f>
        <v>130775</v>
      </c>
      <c r="M16" s="114"/>
      <c r="N16" s="117">
        <f>SUM(N10,N13:N15)</f>
        <v>2971824</v>
      </c>
      <c r="O16" s="109"/>
    </row>
    <row r="17" spans="1:15" ht="21" customHeight="1" thickTop="1">
      <c r="A17" s="87"/>
      <c r="C17" s="111"/>
      <c r="D17" s="90"/>
      <c r="E17" s="90"/>
      <c r="F17" s="90"/>
      <c r="G17" s="90"/>
      <c r="H17" s="90"/>
      <c r="I17" s="114"/>
      <c r="J17" s="90"/>
      <c r="K17" s="114"/>
      <c r="L17" s="90"/>
      <c r="M17" s="90"/>
      <c r="N17" s="90"/>
      <c r="O17" s="109"/>
    </row>
    <row r="18" spans="1:15" ht="21" customHeight="1">
      <c r="A18" s="110" t="s">
        <v>181</v>
      </c>
      <c r="C18" s="90"/>
      <c r="D18" s="90">
        <v>655526</v>
      </c>
      <c r="E18" s="90"/>
      <c r="F18" s="90">
        <v>2175793</v>
      </c>
      <c r="G18" s="90"/>
      <c r="H18" s="90">
        <v>2228</v>
      </c>
      <c r="I18" s="111"/>
      <c r="J18" s="90">
        <v>12955</v>
      </c>
      <c r="K18" s="111"/>
      <c r="L18" s="90">
        <v>158946</v>
      </c>
      <c r="M18" s="90"/>
      <c r="N18" s="90">
        <f>SUM(D18:L18)</f>
        <v>3005448</v>
      </c>
      <c r="O18" s="109"/>
    </row>
    <row r="19" spans="1:15" ht="21" customHeight="1">
      <c r="A19" s="93" t="s">
        <v>128</v>
      </c>
      <c r="C19" s="90"/>
      <c r="D19" s="111">
        <v>0</v>
      </c>
      <c r="E19" s="111"/>
      <c r="F19" s="111">
        <v>0</v>
      </c>
      <c r="G19" s="111"/>
      <c r="H19" s="111">
        <v>0</v>
      </c>
      <c r="I19" s="90"/>
      <c r="J19" s="111">
        <v>0</v>
      </c>
      <c r="K19" s="90"/>
      <c r="L19" s="90">
        <f>PL9M!H37</f>
        <v>48783</v>
      </c>
      <c r="M19" s="90"/>
      <c r="N19" s="90">
        <f>SUM(D19:L19)</f>
        <v>48783</v>
      </c>
      <c r="O19" s="109"/>
    </row>
    <row r="20" spans="1:15" ht="21" customHeight="1">
      <c r="A20" s="93" t="s">
        <v>120</v>
      </c>
      <c r="C20" s="90"/>
      <c r="D20" s="115">
        <v>0</v>
      </c>
      <c r="E20" s="90"/>
      <c r="F20" s="115">
        <v>0</v>
      </c>
      <c r="G20" s="90"/>
      <c r="H20" s="115">
        <v>0</v>
      </c>
      <c r="I20" s="90"/>
      <c r="J20" s="115">
        <v>0</v>
      </c>
      <c r="K20" s="90"/>
      <c r="L20" s="115">
        <v>0</v>
      </c>
      <c r="M20" s="90"/>
      <c r="N20" s="116">
        <f>SUM(D20:L20)</f>
        <v>0</v>
      </c>
      <c r="O20" s="109"/>
    </row>
    <row r="21" spans="1:15" ht="21" customHeight="1">
      <c r="A21" s="93" t="s">
        <v>129</v>
      </c>
      <c r="C21" s="90"/>
      <c r="D21" s="111">
        <f>SUM(D19:D20)</f>
        <v>0</v>
      </c>
      <c r="E21" s="90"/>
      <c r="F21" s="111">
        <f>SUM(F19:F20)</f>
        <v>0</v>
      </c>
      <c r="G21" s="90"/>
      <c r="H21" s="111">
        <f>SUM(H19:H20)</f>
        <v>0</v>
      </c>
      <c r="I21" s="90"/>
      <c r="J21" s="111">
        <f>SUM(J19:J20)</f>
        <v>0</v>
      </c>
      <c r="K21" s="90"/>
      <c r="L21" s="111">
        <f>SUM(L19:L20)</f>
        <v>48783</v>
      </c>
      <c r="M21" s="90"/>
      <c r="N21" s="111">
        <f>SUM(N19:N20)</f>
        <v>48783</v>
      </c>
      <c r="O21" s="109"/>
    </row>
    <row r="22" spans="1:15" ht="21" customHeight="1">
      <c r="A22" s="93" t="s">
        <v>244</v>
      </c>
      <c r="C22" s="90"/>
      <c r="D22" s="111">
        <v>498110</v>
      </c>
      <c r="E22" s="90"/>
      <c r="F22" s="111">
        <v>3750847</v>
      </c>
      <c r="G22" s="90"/>
      <c r="H22" s="111">
        <v>0</v>
      </c>
      <c r="I22" s="90"/>
      <c r="J22" s="111">
        <v>0</v>
      </c>
      <c r="K22" s="90"/>
      <c r="L22" s="111">
        <v>0</v>
      </c>
      <c r="M22" s="90"/>
      <c r="N22" s="90">
        <f>SUM(D22:L22)</f>
        <v>4248957</v>
      </c>
      <c r="O22" s="109"/>
    </row>
    <row r="23" spans="1:15" ht="21" customHeight="1">
      <c r="A23" s="93" t="s">
        <v>274</v>
      </c>
      <c r="B23" s="113"/>
      <c r="C23" s="114"/>
      <c r="D23" s="90">
        <v>32339</v>
      </c>
      <c r="E23" s="90"/>
      <c r="F23" s="90">
        <v>129331</v>
      </c>
      <c r="G23" s="90"/>
      <c r="H23" s="90">
        <v>0</v>
      </c>
      <c r="I23" s="111"/>
      <c r="J23" s="90">
        <v>0</v>
      </c>
      <c r="K23" s="111"/>
      <c r="L23" s="90">
        <v>0</v>
      </c>
      <c r="M23" s="90"/>
      <c r="N23" s="90">
        <f>SUM(D23:L23)</f>
        <v>161670</v>
      </c>
      <c r="O23" s="109"/>
    </row>
    <row r="24" spans="1:15" ht="21" customHeight="1">
      <c r="A24" s="93" t="s">
        <v>199</v>
      </c>
      <c r="B24" s="113"/>
      <c r="C24" s="114"/>
      <c r="D24" s="90">
        <v>0</v>
      </c>
      <c r="E24" s="90"/>
      <c r="F24" s="90">
        <v>0</v>
      </c>
      <c r="G24" s="90"/>
      <c r="H24" s="90">
        <v>0</v>
      </c>
      <c r="I24" s="111"/>
      <c r="J24" s="90">
        <v>0</v>
      </c>
      <c r="K24" s="111"/>
      <c r="L24" s="90">
        <v>-123814</v>
      </c>
      <c r="M24" s="90"/>
      <c r="N24" s="90">
        <f>SUM(D24:L24)</f>
        <v>-123814</v>
      </c>
      <c r="O24" s="109"/>
    </row>
    <row r="25" spans="1:15" ht="21" customHeight="1" thickBot="1">
      <c r="A25" s="110" t="s">
        <v>229</v>
      </c>
      <c r="C25" s="90"/>
      <c r="D25" s="117">
        <f>SUM(D18,D21:D24)</f>
        <v>1185975</v>
      </c>
      <c r="E25" s="90"/>
      <c r="F25" s="117">
        <f>SUM(F18,F21:F24)</f>
        <v>6055971</v>
      </c>
      <c r="G25" s="90"/>
      <c r="H25" s="117">
        <f>SUM(H18,H21:H24)</f>
        <v>2228</v>
      </c>
      <c r="I25" s="90"/>
      <c r="J25" s="117">
        <f>SUM(J18,J21:J24)</f>
        <v>12955</v>
      </c>
      <c r="K25" s="90"/>
      <c r="L25" s="117">
        <f>SUM(L18,L21:L24)</f>
        <v>83915</v>
      </c>
      <c r="M25" s="90"/>
      <c r="N25" s="117">
        <f>SUM(N18,N21:N24)</f>
        <v>7341044</v>
      </c>
      <c r="O25" s="109"/>
    </row>
    <row r="26" spans="1:15" ht="21" customHeight="1" thickTop="1"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109"/>
    </row>
    <row r="27" spans="1:15" ht="21" customHeight="1"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5" ht="21" customHeight="1">
      <c r="A28" s="40" t="s">
        <v>18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6442-EAB7-4366-B8CD-A54D541FC8CD}">
  <dimension ref="A1:K119"/>
  <sheetViews>
    <sheetView showGridLines="0" topLeftCell="A88" zoomScale="85" zoomScaleNormal="85" zoomScaleSheetLayoutView="90" workbookViewId="0">
      <selection activeCell="A103" sqref="A103"/>
    </sheetView>
  </sheetViews>
  <sheetFormatPr defaultColWidth="10.7109375" defaultRowHeight="21" customHeight="1"/>
  <cols>
    <col min="1" max="1" width="46.5703125" style="123" customWidth="1"/>
    <col min="2" max="2" width="4.85546875" style="123" customWidth="1"/>
    <col min="3" max="3" width="2.85546875" style="123" customWidth="1"/>
    <col min="4" max="4" width="15.140625" style="182" customWidth="1"/>
    <col min="5" max="5" width="1.28515625" style="123" customWidth="1"/>
    <col min="6" max="6" width="15.140625" style="123" customWidth="1"/>
    <col min="7" max="7" width="1.28515625" style="123" customWidth="1"/>
    <col min="8" max="8" width="15.140625" style="123" customWidth="1"/>
    <col min="9" max="9" width="1.28515625" style="123" customWidth="1"/>
    <col min="10" max="10" width="15.140625" style="123" customWidth="1"/>
    <col min="11" max="11" width="11.42578125" style="123" customWidth="1"/>
    <col min="12" max="16384" width="10.7109375" style="123"/>
  </cols>
  <sheetData>
    <row r="1" spans="1:10" ht="21" customHeight="1">
      <c r="A1" s="181"/>
      <c r="J1" s="83" t="s">
        <v>122</v>
      </c>
    </row>
    <row r="2" spans="1:10" ht="21" customHeight="1">
      <c r="A2" s="183" t="s">
        <v>104</v>
      </c>
      <c r="B2" s="126"/>
      <c r="C2" s="127"/>
      <c r="E2" s="127"/>
      <c r="F2" s="127"/>
      <c r="G2" s="127"/>
      <c r="H2" s="127"/>
      <c r="I2" s="127"/>
      <c r="J2" s="83"/>
    </row>
    <row r="3" spans="1:10" ht="21" customHeight="1">
      <c r="A3" s="184" t="s">
        <v>52</v>
      </c>
      <c r="B3" s="127"/>
      <c r="C3" s="127"/>
      <c r="E3" s="127"/>
      <c r="F3" s="127"/>
      <c r="G3" s="127"/>
      <c r="H3" s="127"/>
      <c r="I3" s="127"/>
      <c r="J3" s="127"/>
    </row>
    <row r="4" spans="1:10" ht="21" customHeight="1">
      <c r="A4" s="185" t="s">
        <v>227</v>
      </c>
      <c r="B4" s="127"/>
      <c r="C4" s="127"/>
      <c r="E4" s="127"/>
      <c r="F4" s="126"/>
      <c r="G4" s="127"/>
      <c r="H4" s="126"/>
      <c r="I4" s="127"/>
      <c r="J4" s="126"/>
    </row>
    <row r="5" spans="1:10" ht="21" customHeight="1">
      <c r="A5" s="128"/>
      <c r="B5" s="186"/>
      <c r="C5" s="187"/>
      <c r="D5" s="187"/>
      <c r="E5" s="187"/>
      <c r="F5" s="187"/>
      <c r="G5" s="187"/>
      <c r="H5" s="187"/>
      <c r="I5" s="187"/>
      <c r="J5" s="188" t="s">
        <v>116</v>
      </c>
    </row>
    <row r="6" spans="1:10" ht="21" customHeight="1">
      <c r="A6" s="128"/>
      <c r="B6" s="189"/>
      <c r="C6" s="190"/>
      <c r="D6" s="191"/>
      <c r="E6" s="191" t="s">
        <v>2</v>
      </c>
      <c r="F6" s="191"/>
      <c r="G6" s="192"/>
      <c r="H6" s="193"/>
      <c r="I6" s="191" t="s">
        <v>3</v>
      </c>
      <c r="J6" s="193"/>
    </row>
    <row r="7" spans="1:10" ht="21" customHeight="1">
      <c r="B7" s="194"/>
      <c r="C7" s="195"/>
      <c r="D7" s="196" t="s">
        <v>182</v>
      </c>
      <c r="E7" s="195"/>
      <c r="F7" s="196" t="s">
        <v>158</v>
      </c>
      <c r="G7" s="197"/>
      <c r="H7" s="196" t="s">
        <v>182</v>
      </c>
      <c r="I7" s="195"/>
      <c r="J7" s="196" t="s">
        <v>158</v>
      </c>
    </row>
    <row r="8" spans="1:10" ht="21" customHeight="1">
      <c r="A8" s="198" t="s">
        <v>53</v>
      </c>
      <c r="B8" s="142"/>
      <c r="C8" s="83"/>
      <c r="D8" s="172"/>
      <c r="E8" s="173"/>
      <c r="F8" s="199"/>
      <c r="G8" s="83"/>
      <c r="H8" s="172"/>
      <c r="I8" s="173"/>
      <c r="J8" s="199"/>
    </row>
    <row r="9" spans="1:10" ht="21" customHeight="1">
      <c r="A9" s="181" t="s">
        <v>155</v>
      </c>
      <c r="C9" s="147"/>
      <c r="D9" s="174">
        <f>[2]PL6M!D30</f>
        <v>3349654</v>
      </c>
      <c r="E9" s="147"/>
      <c r="F9" s="174">
        <f>[2]PL6M!F30</f>
        <v>103872</v>
      </c>
      <c r="G9" s="147"/>
      <c r="H9" s="174">
        <f>[2]PL6M!H30</f>
        <v>53905</v>
      </c>
      <c r="I9" s="147"/>
      <c r="J9" s="174">
        <f>[2]PL6M!J30</f>
        <v>64347</v>
      </c>
    </row>
    <row r="10" spans="1:10" ht="21" customHeight="1">
      <c r="A10" s="181" t="s">
        <v>166</v>
      </c>
      <c r="C10" s="147"/>
      <c r="D10" s="174"/>
      <c r="E10" s="147"/>
      <c r="F10" s="174"/>
      <c r="G10" s="147"/>
      <c r="H10" s="174"/>
      <c r="I10" s="147"/>
      <c r="J10" s="174"/>
    </row>
    <row r="11" spans="1:10" ht="21" customHeight="1">
      <c r="A11" s="181" t="s">
        <v>54</v>
      </c>
      <c r="C11" s="147"/>
      <c r="D11" s="147"/>
      <c r="E11" s="147"/>
      <c r="F11" s="147"/>
      <c r="G11" s="147"/>
      <c r="H11" s="147"/>
      <c r="I11" s="147"/>
      <c r="J11" s="147"/>
    </row>
    <row r="12" spans="1:10" ht="21" customHeight="1">
      <c r="A12" s="181" t="s">
        <v>55</v>
      </c>
      <c r="C12" s="147"/>
      <c r="D12" s="147">
        <v>80214</v>
      </c>
      <c r="E12" s="147"/>
      <c r="F12" s="147">
        <v>89943</v>
      </c>
      <c r="G12" s="147"/>
      <c r="H12" s="174">
        <v>9508</v>
      </c>
      <c r="I12" s="147"/>
      <c r="J12" s="174">
        <v>12479</v>
      </c>
    </row>
    <row r="13" spans="1:10" ht="21" customHeight="1">
      <c r="A13" s="181" t="s">
        <v>245</v>
      </c>
      <c r="C13" s="147"/>
      <c r="D13" s="147">
        <v>2737</v>
      </c>
      <c r="E13" s="147"/>
      <c r="F13" s="147">
        <v>1595</v>
      </c>
      <c r="G13" s="147"/>
      <c r="H13" s="174">
        <v>2737</v>
      </c>
      <c r="I13" s="147"/>
      <c r="J13" s="174">
        <v>1595</v>
      </c>
    </row>
    <row r="14" spans="1:10" ht="21" customHeight="1">
      <c r="A14" s="181" t="s">
        <v>209</v>
      </c>
      <c r="C14" s="147"/>
      <c r="D14" s="147">
        <v>788</v>
      </c>
      <c r="E14" s="147"/>
      <c r="F14" s="147">
        <v>4978</v>
      </c>
      <c r="G14" s="147"/>
      <c r="H14" s="147">
        <v>-1942</v>
      </c>
      <c r="I14" s="147"/>
      <c r="J14" s="147">
        <v>1828</v>
      </c>
    </row>
    <row r="15" spans="1:10" ht="21" customHeight="1">
      <c r="A15" s="181" t="s">
        <v>246</v>
      </c>
      <c r="C15" s="147"/>
      <c r="D15" s="147">
        <v>2734</v>
      </c>
      <c r="E15" s="147"/>
      <c r="F15" s="147">
        <v>0</v>
      </c>
      <c r="G15" s="147"/>
      <c r="H15" s="147">
        <v>0</v>
      </c>
      <c r="I15" s="147"/>
      <c r="J15" s="147"/>
    </row>
    <row r="16" spans="1:10" ht="21" customHeight="1">
      <c r="A16" s="181" t="s">
        <v>247</v>
      </c>
      <c r="C16" s="147"/>
      <c r="D16" s="147">
        <v>9000</v>
      </c>
      <c r="E16" s="147"/>
      <c r="F16" s="147">
        <v>0</v>
      </c>
      <c r="G16" s="147"/>
      <c r="H16" s="147">
        <v>0</v>
      </c>
      <c r="I16" s="147"/>
      <c r="J16" s="147">
        <v>0</v>
      </c>
    </row>
    <row r="17" spans="1:10" ht="21" customHeight="1">
      <c r="A17" s="181" t="s">
        <v>210</v>
      </c>
      <c r="C17" s="147"/>
      <c r="D17" s="147">
        <v>3150</v>
      </c>
      <c r="E17" s="147"/>
      <c r="F17" s="147">
        <v>437</v>
      </c>
      <c r="G17" s="147"/>
      <c r="H17" s="147">
        <v>490</v>
      </c>
      <c r="I17" s="147"/>
      <c r="J17" s="147">
        <v>485</v>
      </c>
    </row>
    <row r="18" spans="1:10" ht="21" customHeight="1">
      <c r="A18" s="181" t="s">
        <v>56</v>
      </c>
      <c r="C18" s="147"/>
      <c r="D18" s="147">
        <v>4112</v>
      </c>
      <c r="E18" s="147"/>
      <c r="F18" s="147">
        <v>1821</v>
      </c>
      <c r="G18" s="147"/>
      <c r="H18" s="147">
        <v>3631</v>
      </c>
      <c r="I18" s="147"/>
      <c r="J18" s="147">
        <v>1212</v>
      </c>
    </row>
    <row r="19" spans="1:10" ht="21" customHeight="1">
      <c r="A19" s="181" t="s">
        <v>110</v>
      </c>
      <c r="C19" s="147"/>
      <c r="D19" s="147">
        <v>0</v>
      </c>
      <c r="E19" s="147"/>
      <c r="F19" s="147">
        <v>421</v>
      </c>
      <c r="G19" s="147"/>
      <c r="H19" s="147">
        <v>0</v>
      </c>
      <c r="I19" s="147"/>
      <c r="J19" s="147">
        <v>421</v>
      </c>
    </row>
    <row r="20" spans="1:10" ht="21" customHeight="1">
      <c r="A20" s="181" t="s">
        <v>197</v>
      </c>
      <c r="C20" s="147"/>
      <c r="D20" s="147">
        <v>1797</v>
      </c>
      <c r="E20" s="147"/>
      <c r="F20" s="147">
        <v>-44185</v>
      </c>
      <c r="G20" s="147"/>
      <c r="H20" s="147">
        <v>-7</v>
      </c>
      <c r="I20" s="147"/>
      <c r="J20" s="147">
        <v>-2660</v>
      </c>
    </row>
    <row r="21" spans="1:10" ht="21" customHeight="1">
      <c r="A21" s="181" t="s">
        <v>240</v>
      </c>
      <c r="C21" s="147"/>
      <c r="D21" s="147">
        <v>72458</v>
      </c>
      <c r="E21" s="147"/>
      <c r="F21" s="147">
        <v>0</v>
      </c>
      <c r="G21" s="147"/>
      <c r="H21" s="147">
        <v>2660</v>
      </c>
      <c r="I21" s="147"/>
      <c r="J21" s="147">
        <v>0</v>
      </c>
    </row>
    <row r="22" spans="1:10" ht="21" customHeight="1">
      <c r="A22" s="181" t="s">
        <v>280</v>
      </c>
      <c r="C22" s="147"/>
      <c r="D22" s="147">
        <v>-1</v>
      </c>
      <c r="E22" s="147"/>
      <c r="F22" s="147">
        <v>0</v>
      </c>
      <c r="G22" s="147"/>
      <c r="H22" s="147">
        <v>-1</v>
      </c>
      <c r="I22" s="147"/>
      <c r="J22" s="147">
        <v>0</v>
      </c>
    </row>
    <row r="23" spans="1:10" ht="21" customHeight="1">
      <c r="A23" s="181" t="s">
        <v>281</v>
      </c>
      <c r="C23" s="147"/>
      <c r="D23" s="147">
        <v>-1411333</v>
      </c>
      <c r="E23" s="147"/>
      <c r="F23" s="147">
        <v>0</v>
      </c>
      <c r="G23" s="147"/>
      <c r="H23" s="147">
        <v>-7975</v>
      </c>
      <c r="I23" s="147"/>
      <c r="J23" s="147">
        <v>0</v>
      </c>
    </row>
    <row r="24" spans="1:10" ht="21" customHeight="1">
      <c r="A24" s="181" t="s">
        <v>282</v>
      </c>
      <c r="C24" s="147"/>
      <c r="D24" s="147">
        <v>-1972611</v>
      </c>
      <c r="E24" s="147"/>
      <c r="F24" s="147">
        <v>0</v>
      </c>
      <c r="G24" s="147"/>
      <c r="H24" s="147">
        <v>0</v>
      </c>
      <c r="I24" s="147"/>
      <c r="J24" s="147">
        <v>0</v>
      </c>
    </row>
    <row r="25" spans="1:10" ht="21" customHeight="1">
      <c r="A25" s="181" t="s">
        <v>262</v>
      </c>
      <c r="C25" s="147"/>
      <c r="E25" s="147"/>
      <c r="F25" s="182"/>
      <c r="G25" s="147"/>
      <c r="H25" s="147"/>
      <c r="I25" s="147"/>
      <c r="J25" s="147"/>
    </row>
    <row r="26" spans="1:10" ht="21" customHeight="1">
      <c r="A26" s="181" t="s">
        <v>211</v>
      </c>
      <c r="C26" s="147"/>
      <c r="D26" s="147">
        <v>14</v>
      </c>
      <c r="E26" s="147"/>
      <c r="F26" s="147">
        <v>-22</v>
      </c>
      <c r="G26" s="147"/>
      <c r="H26" s="147">
        <v>0</v>
      </c>
      <c r="I26" s="147"/>
      <c r="J26" s="147">
        <v>-12</v>
      </c>
    </row>
    <row r="27" spans="1:10" ht="21" customHeight="1">
      <c r="A27" s="181" t="s">
        <v>253</v>
      </c>
      <c r="C27" s="147"/>
      <c r="D27" s="147">
        <v>6</v>
      </c>
      <c r="E27" s="147"/>
      <c r="F27" s="147">
        <v>450</v>
      </c>
      <c r="G27" s="147"/>
      <c r="H27" s="147">
        <v>6</v>
      </c>
      <c r="I27" s="147"/>
      <c r="J27" s="147">
        <v>450</v>
      </c>
    </row>
    <row r="28" spans="1:10" ht="21" customHeight="1">
      <c r="A28" s="181" t="s">
        <v>109</v>
      </c>
      <c r="C28" s="147"/>
      <c r="D28" s="147">
        <v>0</v>
      </c>
      <c r="E28" s="147"/>
      <c r="F28" s="147">
        <v>0</v>
      </c>
      <c r="G28" s="147"/>
      <c r="H28" s="147">
        <v>-9565</v>
      </c>
      <c r="I28" s="147"/>
      <c r="J28" s="147">
        <v>-15593</v>
      </c>
    </row>
    <row r="29" spans="1:10" ht="21" customHeight="1">
      <c r="A29" s="181" t="s">
        <v>57</v>
      </c>
      <c r="C29" s="153"/>
      <c r="D29" s="153">
        <v>-1113</v>
      </c>
      <c r="E29" s="153"/>
      <c r="F29" s="153">
        <v>-1857</v>
      </c>
      <c r="G29" s="153"/>
      <c r="H29" s="153">
        <v>-54635</v>
      </c>
      <c r="I29" s="153"/>
      <c r="J29" s="153">
        <v>-34032</v>
      </c>
    </row>
    <row r="30" spans="1:10" ht="21" customHeight="1">
      <c r="A30" s="181" t="s">
        <v>58</v>
      </c>
      <c r="C30" s="153"/>
      <c r="D30" s="155">
        <v>92317</v>
      </c>
      <c r="E30" s="153"/>
      <c r="F30" s="155">
        <v>63441</v>
      </c>
      <c r="G30" s="153"/>
      <c r="H30" s="155">
        <v>61502</v>
      </c>
      <c r="I30" s="153"/>
      <c r="J30" s="155">
        <v>44061</v>
      </c>
    </row>
    <row r="31" spans="1:10" ht="21" customHeight="1">
      <c r="A31" s="181" t="s">
        <v>144</v>
      </c>
      <c r="C31" s="147"/>
      <c r="D31" s="154"/>
      <c r="E31" s="147"/>
      <c r="F31" s="154"/>
      <c r="G31" s="147"/>
      <c r="H31" s="154"/>
      <c r="I31" s="147"/>
      <c r="J31" s="154"/>
    </row>
    <row r="32" spans="1:10" ht="21" customHeight="1">
      <c r="A32" s="181" t="s">
        <v>91</v>
      </c>
      <c r="C32" s="147"/>
      <c r="D32" s="174">
        <f>SUM(D9:D31)</f>
        <v>233923</v>
      </c>
      <c r="E32" s="147"/>
      <c r="F32" s="174">
        <f>SUM(F9:F31)</f>
        <v>220894</v>
      </c>
      <c r="G32" s="147"/>
      <c r="H32" s="174">
        <f>SUM(H9:H31)</f>
        <v>60314</v>
      </c>
      <c r="I32" s="147"/>
      <c r="J32" s="174">
        <f>SUM(J9:J31)</f>
        <v>74581</v>
      </c>
    </row>
    <row r="33" spans="1:11" ht="21" customHeight="1">
      <c r="A33" s="181" t="s">
        <v>59</v>
      </c>
      <c r="C33" s="147"/>
      <c r="D33" s="174"/>
      <c r="E33" s="147"/>
      <c r="F33" s="174"/>
      <c r="G33" s="147"/>
      <c r="H33" s="174"/>
      <c r="I33" s="147"/>
      <c r="J33" s="174"/>
    </row>
    <row r="34" spans="1:11" ht="21" customHeight="1">
      <c r="A34" s="181" t="s">
        <v>60</v>
      </c>
      <c r="C34" s="147"/>
      <c r="D34" s="153">
        <v>333</v>
      </c>
      <c r="E34" s="147"/>
      <c r="F34" s="153">
        <v>-82334</v>
      </c>
      <c r="G34" s="147"/>
      <c r="H34" s="153">
        <v>-135577</v>
      </c>
      <c r="I34" s="147"/>
      <c r="J34" s="153">
        <v>-238273</v>
      </c>
    </row>
    <row r="35" spans="1:11" ht="21" customHeight="1">
      <c r="A35" s="181" t="s">
        <v>61</v>
      </c>
      <c r="C35" s="147"/>
      <c r="D35" s="174">
        <v>-33371</v>
      </c>
      <c r="E35" s="147"/>
      <c r="F35" s="174">
        <v>-26435</v>
      </c>
      <c r="G35" s="147"/>
      <c r="H35" s="174">
        <v>33353</v>
      </c>
      <c r="I35" s="147"/>
      <c r="J35" s="174">
        <v>-26418</v>
      </c>
    </row>
    <row r="36" spans="1:11" ht="21" customHeight="1">
      <c r="A36" s="181" t="s">
        <v>275</v>
      </c>
      <c r="C36" s="147"/>
      <c r="D36" s="174">
        <v>-1240000</v>
      </c>
      <c r="E36" s="147"/>
      <c r="F36" s="174">
        <v>0</v>
      </c>
      <c r="G36" s="147"/>
      <c r="H36" s="174">
        <v>0</v>
      </c>
      <c r="I36" s="147"/>
      <c r="J36" s="174">
        <v>0</v>
      </c>
    </row>
    <row r="37" spans="1:11" ht="21" customHeight="1">
      <c r="A37" s="181" t="s">
        <v>62</v>
      </c>
      <c r="C37" s="147"/>
      <c r="D37" s="174">
        <v>35549</v>
      </c>
      <c r="E37" s="147"/>
      <c r="F37" s="174">
        <v>-9636</v>
      </c>
      <c r="G37" s="147"/>
      <c r="H37" s="174">
        <v>540</v>
      </c>
      <c r="I37" s="147"/>
      <c r="J37" s="174">
        <v>-6398</v>
      </c>
    </row>
    <row r="38" spans="1:11" ht="21" customHeight="1">
      <c r="A38" s="181" t="s">
        <v>63</v>
      </c>
      <c r="C38" s="147"/>
      <c r="D38" s="174">
        <v>-27537</v>
      </c>
      <c r="E38" s="147"/>
      <c r="F38" s="174">
        <v>50115</v>
      </c>
      <c r="G38" s="147"/>
      <c r="H38" s="174">
        <v>-707</v>
      </c>
      <c r="I38" s="147"/>
      <c r="J38" s="174">
        <v>6656</v>
      </c>
    </row>
    <row r="39" spans="1:11" ht="21" customHeight="1">
      <c r="A39" s="181" t="s">
        <v>64</v>
      </c>
      <c r="C39" s="147"/>
      <c r="D39" s="174"/>
      <c r="E39" s="147"/>
      <c r="F39" s="174"/>
      <c r="G39" s="147"/>
      <c r="H39" s="174"/>
      <c r="I39" s="147"/>
      <c r="J39" s="174"/>
    </row>
    <row r="40" spans="1:11" ht="21" customHeight="1">
      <c r="A40" s="181" t="s">
        <v>65</v>
      </c>
      <c r="C40" s="147"/>
      <c r="D40" s="174">
        <v>117179</v>
      </c>
      <c r="E40" s="147"/>
      <c r="F40" s="174">
        <v>-25375</v>
      </c>
      <c r="G40" s="147"/>
      <c r="H40" s="174">
        <v>80230</v>
      </c>
      <c r="I40" s="147"/>
      <c r="J40" s="174">
        <v>128408</v>
      </c>
      <c r="K40" s="200"/>
    </row>
    <row r="41" spans="1:11" ht="21" customHeight="1">
      <c r="A41" s="181" t="s">
        <v>95</v>
      </c>
      <c r="C41" s="147"/>
      <c r="D41" s="174">
        <v>364025</v>
      </c>
      <c r="E41" s="147"/>
      <c r="F41" s="174">
        <v>411</v>
      </c>
      <c r="G41" s="147"/>
      <c r="H41" s="174">
        <v>6285</v>
      </c>
      <c r="I41" s="147"/>
      <c r="J41" s="174">
        <v>158</v>
      </c>
      <c r="K41" s="200"/>
    </row>
    <row r="42" spans="1:11" ht="21" customHeight="1">
      <c r="A42" s="181" t="s">
        <v>66</v>
      </c>
      <c r="C42" s="175"/>
      <c r="D42" s="162">
        <v>-8848</v>
      </c>
      <c r="E42" s="176"/>
      <c r="F42" s="162">
        <v>13398</v>
      </c>
      <c r="G42" s="176"/>
      <c r="H42" s="162">
        <v>10157</v>
      </c>
      <c r="I42" s="175"/>
      <c r="J42" s="162">
        <v>20275</v>
      </c>
    </row>
    <row r="43" spans="1:11" ht="21" customHeight="1">
      <c r="A43" s="181" t="s">
        <v>171</v>
      </c>
      <c r="C43" s="175"/>
      <c r="D43" s="177">
        <v>-35316</v>
      </c>
      <c r="E43" s="175"/>
      <c r="F43" s="177">
        <v>34369</v>
      </c>
      <c r="G43" s="175"/>
      <c r="H43" s="177">
        <v>-1918</v>
      </c>
      <c r="I43" s="175"/>
      <c r="J43" s="177">
        <v>2371</v>
      </c>
    </row>
    <row r="44" spans="1:11" ht="21" customHeight="1">
      <c r="A44" s="181" t="s">
        <v>170</v>
      </c>
      <c r="C44" s="175"/>
      <c r="D44" s="174">
        <f>SUM(D32:D43)</f>
        <v>-594063</v>
      </c>
      <c r="E44" s="175"/>
      <c r="F44" s="174">
        <f>SUM(F32:F43)</f>
        <v>175407</v>
      </c>
      <c r="G44" s="175"/>
      <c r="H44" s="174">
        <f>SUM(H32:H43)</f>
        <v>52677</v>
      </c>
      <c r="I44" s="175"/>
      <c r="J44" s="174">
        <f>SUM(J32:J43)</f>
        <v>-38640</v>
      </c>
    </row>
    <row r="45" spans="1:11" ht="21" customHeight="1">
      <c r="A45" s="181" t="s">
        <v>87</v>
      </c>
      <c r="C45" s="175"/>
      <c r="D45" s="174">
        <v>-62396</v>
      </c>
      <c r="E45" s="175"/>
      <c r="F45" s="174">
        <v>-16899</v>
      </c>
      <c r="G45" s="175"/>
      <c r="H45" s="174">
        <v>-7704</v>
      </c>
      <c r="I45" s="175"/>
      <c r="J45" s="174">
        <v>-8010</v>
      </c>
    </row>
    <row r="46" spans="1:11" ht="21" customHeight="1">
      <c r="A46" s="198" t="s">
        <v>194</v>
      </c>
      <c r="C46" s="175"/>
      <c r="D46" s="151">
        <f>SUM(D44:D45)</f>
        <v>-656459</v>
      </c>
      <c r="E46" s="175"/>
      <c r="F46" s="151">
        <f>SUM(F44:F45)</f>
        <v>158508</v>
      </c>
      <c r="G46" s="175"/>
      <c r="H46" s="151">
        <f>SUM(H44:H45)</f>
        <v>44973</v>
      </c>
      <c r="I46" s="175"/>
      <c r="J46" s="151">
        <f>SUM(J44:J45)</f>
        <v>-46650</v>
      </c>
    </row>
    <row r="47" spans="1:11" ht="9.75" customHeight="1">
      <c r="C47" s="127"/>
      <c r="E47" s="127"/>
      <c r="G47" s="127"/>
      <c r="I47" s="127"/>
    </row>
    <row r="48" spans="1:11" ht="21" customHeight="1">
      <c r="A48" s="181" t="s">
        <v>18</v>
      </c>
      <c r="C48" s="127"/>
      <c r="E48" s="127"/>
      <c r="G48" s="127"/>
      <c r="I48" s="127"/>
    </row>
    <row r="49" spans="1:10" ht="18.75" customHeight="1">
      <c r="A49" s="181"/>
      <c r="J49" s="83" t="s">
        <v>122</v>
      </c>
    </row>
    <row r="50" spans="1:10" ht="18.75" customHeight="1">
      <c r="A50" s="183" t="s">
        <v>104</v>
      </c>
      <c r="B50" s="126"/>
      <c r="C50" s="127"/>
      <c r="E50" s="127"/>
      <c r="F50" s="127"/>
      <c r="G50" s="127"/>
      <c r="H50" s="127"/>
      <c r="I50" s="127"/>
      <c r="J50" s="83"/>
    </row>
    <row r="51" spans="1:10" ht="18.75" customHeight="1">
      <c r="A51" s="184" t="s">
        <v>67</v>
      </c>
      <c r="B51" s="127"/>
      <c r="C51" s="127"/>
      <c r="E51" s="127"/>
      <c r="F51" s="127"/>
      <c r="G51" s="127"/>
      <c r="H51" s="127"/>
      <c r="I51" s="127"/>
      <c r="J51" s="127"/>
    </row>
    <row r="52" spans="1:10" ht="18.75" customHeight="1">
      <c r="A52" s="185" t="s">
        <v>227</v>
      </c>
      <c r="B52" s="127"/>
      <c r="C52" s="127"/>
      <c r="E52" s="127"/>
      <c r="F52" s="126"/>
      <c r="G52" s="127"/>
      <c r="H52" s="126"/>
      <c r="I52" s="127"/>
      <c r="J52" s="126"/>
    </row>
    <row r="53" spans="1:10" ht="18.75" customHeight="1">
      <c r="A53" s="128"/>
      <c r="B53" s="186"/>
      <c r="C53" s="187"/>
      <c r="D53" s="187"/>
      <c r="E53" s="187"/>
      <c r="F53" s="187"/>
      <c r="G53" s="187"/>
      <c r="H53" s="187"/>
      <c r="I53" s="187"/>
      <c r="J53" s="188" t="s">
        <v>116</v>
      </c>
    </row>
    <row r="54" spans="1:10" ht="18.75" customHeight="1">
      <c r="A54" s="128"/>
      <c r="B54" s="189"/>
      <c r="C54" s="190"/>
      <c r="D54" s="191"/>
      <c r="E54" s="191" t="s">
        <v>2</v>
      </c>
      <c r="F54" s="191"/>
      <c r="G54" s="192"/>
      <c r="H54" s="193"/>
      <c r="I54" s="191" t="s">
        <v>3</v>
      </c>
      <c r="J54" s="193"/>
    </row>
    <row r="55" spans="1:10" ht="18.75" customHeight="1">
      <c r="B55" s="194"/>
      <c r="C55" s="195"/>
      <c r="D55" s="196" t="s">
        <v>182</v>
      </c>
      <c r="E55" s="195"/>
      <c r="F55" s="196" t="s">
        <v>158</v>
      </c>
      <c r="G55" s="197"/>
      <c r="H55" s="196" t="s">
        <v>182</v>
      </c>
      <c r="I55" s="195"/>
      <c r="J55" s="196" t="s">
        <v>158</v>
      </c>
    </row>
    <row r="56" spans="1:10" ht="18.75" customHeight="1">
      <c r="A56" s="198" t="s">
        <v>68</v>
      </c>
      <c r="B56" s="178"/>
      <c r="D56" s="149"/>
      <c r="E56" s="149"/>
      <c r="F56" s="149"/>
      <c r="G56" s="149"/>
      <c r="H56" s="149"/>
      <c r="I56" s="149"/>
      <c r="J56" s="149"/>
    </row>
    <row r="57" spans="1:10" ht="18.75" customHeight="1">
      <c r="A57" s="181" t="s">
        <v>157</v>
      </c>
      <c r="B57" s="178"/>
      <c r="D57" s="123">
        <v>1994</v>
      </c>
      <c r="F57" s="123">
        <v>-15600</v>
      </c>
      <c r="H57" s="174">
        <v>1741</v>
      </c>
      <c r="I57" s="149"/>
      <c r="J57" s="174">
        <v>0</v>
      </c>
    </row>
    <row r="58" spans="1:10" ht="18.75" customHeight="1">
      <c r="A58" s="181" t="s">
        <v>212</v>
      </c>
      <c r="B58" s="178"/>
      <c r="D58" s="149">
        <v>11</v>
      </c>
      <c r="E58" s="147"/>
      <c r="F58" s="149">
        <v>53239</v>
      </c>
      <c r="G58" s="147"/>
      <c r="H58" s="149">
        <v>2024</v>
      </c>
      <c r="I58" s="149"/>
      <c r="J58" s="149">
        <v>-851</v>
      </c>
    </row>
    <row r="59" spans="1:10" ht="18.75" customHeight="1">
      <c r="A59" s="181" t="s">
        <v>276</v>
      </c>
      <c r="B59" s="179"/>
      <c r="C59" s="147"/>
      <c r="D59" s="174">
        <v>5254</v>
      </c>
      <c r="E59" s="147"/>
      <c r="F59" s="174">
        <v>0</v>
      </c>
      <c r="G59" s="147"/>
      <c r="H59" s="174">
        <v>109005</v>
      </c>
      <c r="I59" s="149"/>
      <c r="J59" s="174">
        <v>12717</v>
      </c>
    </row>
    <row r="60" spans="1:10" ht="18.75" customHeight="1">
      <c r="A60" s="181" t="s">
        <v>249</v>
      </c>
      <c r="B60" s="179"/>
      <c r="C60" s="147"/>
      <c r="D60" s="174">
        <v>-16500</v>
      </c>
      <c r="E60" s="147"/>
      <c r="F60" s="174">
        <v>0</v>
      </c>
      <c r="G60" s="147"/>
      <c r="H60" s="174">
        <v>0</v>
      </c>
      <c r="I60" s="149"/>
      <c r="J60" s="174">
        <v>0</v>
      </c>
    </row>
    <row r="61" spans="1:10" ht="18.75" customHeight="1">
      <c r="A61" s="181" t="s">
        <v>248</v>
      </c>
      <c r="B61" s="179"/>
      <c r="C61" s="147"/>
      <c r="D61" s="174">
        <v>0</v>
      </c>
      <c r="E61" s="147"/>
      <c r="F61" s="174">
        <v>-6389</v>
      </c>
      <c r="G61" s="147"/>
      <c r="H61" s="174">
        <v>25950</v>
      </c>
      <c r="I61" s="149"/>
      <c r="J61" s="174">
        <v>0</v>
      </c>
    </row>
    <row r="62" spans="1:10" ht="18.75" customHeight="1">
      <c r="A62" s="181" t="s">
        <v>263</v>
      </c>
      <c r="B62" s="179"/>
      <c r="C62" s="147"/>
      <c r="D62" s="174">
        <v>-7288</v>
      </c>
      <c r="E62" s="147"/>
      <c r="F62" s="174">
        <v>0</v>
      </c>
      <c r="G62" s="147"/>
      <c r="H62" s="174">
        <v>0</v>
      </c>
      <c r="I62" s="149"/>
      <c r="J62" s="174">
        <v>0</v>
      </c>
    </row>
    <row r="63" spans="1:10" ht="18.75" customHeight="1">
      <c r="A63" s="181" t="s">
        <v>236</v>
      </c>
      <c r="C63" s="147"/>
      <c r="D63" s="174">
        <v>0</v>
      </c>
      <c r="E63" s="147"/>
      <c r="F63" s="174">
        <v>-93860</v>
      </c>
      <c r="G63" s="147"/>
      <c r="H63" s="147">
        <v>-5150</v>
      </c>
      <c r="I63" s="149"/>
      <c r="J63" s="147">
        <v>0</v>
      </c>
    </row>
    <row r="64" spans="1:10" ht="18.75" customHeight="1">
      <c r="A64" s="181" t="s">
        <v>264</v>
      </c>
      <c r="C64" s="147"/>
      <c r="D64" s="174">
        <v>1669500</v>
      </c>
      <c r="E64" s="147"/>
      <c r="F64" s="174">
        <v>0</v>
      </c>
      <c r="G64" s="147"/>
      <c r="H64" s="147">
        <v>8000</v>
      </c>
      <c r="I64" s="149"/>
      <c r="J64" s="147">
        <v>0</v>
      </c>
    </row>
    <row r="65" spans="1:10" ht="18.75" customHeight="1">
      <c r="A65" s="123" t="s">
        <v>213</v>
      </c>
      <c r="B65" s="179"/>
      <c r="C65" s="147"/>
      <c r="D65" s="174">
        <v>0</v>
      </c>
      <c r="E65" s="147"/>
      <c r="F65" s="174">
        <v>-2450</v>
      </c>
      <c r="G65" s="147"/>
      <c r="H65" s="149">
        <v>0</v>
      </c>
      <c r="I65" s="149"/>
      <c r="J65" s="149">
        <v>0</v>
      </c>
    </row>
    <row r="66" spans="1:10" ht="18.75" customHeight="1">
      <c r="A66" s="123" t="s">
        <v>265</v>
      </c>
      <c r="B66" s="179"/>
      <c r="C66" s="147"/>
      <c r="D66" s="174">
        <v>2450</v>
      </c>
      <c r="E66" s="147"/>
      <c r="F66" s="149">
        <v>0</v>
      </c>
      <c r="G66" s="147"/>
      <c r="H66" s="149">
        <v>0</v>
      </c>
      <c r="I66" s="149"/>
      <c r="J66" s="149">
        <v>0</v>
      </c>
    </row>
    <row r="67" spans="1:10" ht="18.75" customHeight="1">
      <c r="A67" s="181" t="s">
        <v>69</v>
      </c>
      <c r="B67" s="179"/>
      <c r="C67" s="147"/>
      <c r="D67" s="123"/>
    </row>
    <row r="68" spans="1:10" ht="18.75" customHeight="1">
      <c r="A68" s="181" t="s">
        <v>70</v>
      </c>
      <c r="B68" s="179"/>
      <c r="C68" s="147"/>
      <c r="D68" s="149">
        <v>-166285</v>
      </c>
      <c r="E68" s="147"/>
      <c r="F68" s="149">
        <v>-388991</v>
      </c>
      <c r="G68" s="147"/>
      <c r="H68" s="149">
        <v>-7701</v>
      </c>
      <c r="I68" s="149"/>
      <c r="J68" s="149">
        <v>-13270</v>
      </c>
    </row>
    <row r="69" spans="1:10" ht="18.75" customHeight="1">
      <c r="A69" s="181" t="s">
        <v>266</v>
      </c>
      <c r="B69" s="179"/>
      <c r="C69" s="147"/>
      <c r="D69" s="149">
        <v>-3734</v>
      </c>
      <c r="E69" s="147"/>
      <c r="F69" s="149"/>
      <c r="G69" s="147"/>
      <c r="H69" s="149"/>
      <c r="I69" s="149"/>
      <c r="J69" s="149"/>
    </row>
    <row r="70" spans="1:10" ht="18.75" customHeight="1">
      <c r="A70" s="181" t="s">
        <v>84</v>
      </c>
      <c r="B70" s="179"/>
      <c r="C70" s="147"/>
      <c r="D70" s="149">
        <v>2241</v>
      </c>
      <c r="E70" s="147"/>
      <c r="F70" s="149">
        <v>345770</v>
      </c>
      <c r="G70" s="147"/>
      <c r="H70" s="149">
        <v>7</v>
      </c>
      <c r="I70" s="149"/>
      <c r="J70" s="149">
        <v>177227</v>
      </c>
    </row>
    <row r="71" spans="1:10" ht="18.75" customHeight="1">
      <c r="A71" s="181" t="s">
        <v>115</v>
      </c>
      <c r="B71" s="179"/>
      <c r="C71" s="147"/>
      <c r="D71" s="147">
        <v>0</v>
      </c>
      <c r="E71" s="147"/>
      <c r="F71" s="147">
        <v>0</v>
      </c>
      <c r="G71" s="147"/>
      <c r="H71" s="147">
        <v>9565</v>
      </c>
      <c r="I71" s="149"/>
      <c r="J71" s="147">
        <v>15593</v>
      </c>
    </row>
    <row r="72" spans="1:10" ht="18.75" customHeight="1">
      <c r="A72" s="181" t="s">
        <v>214</v>
      </c>
      <c r="B72" s="179"/>
      <c r="C72" s="147"/>
      <c r="D72" s="147">
        <v>893</v>
      </c>
      <c r="E72" s="147"/>
      <c r="F72" s="147">
        <v>1803</v>
      </c>
      <c r="G72" s="147"/>
      <c r="H72" s="123">
        <v>35849</v>
      </c>
      <c r="I72" s="149"/>
      <c r="J72" s="123">
        <v>7805</v>
      </c>
    </row>
    <row r="73" spans="1:10" ht="18.75" customHeight="1">
      <c r="A73" s="198" t="s">
        <v>201</v>
      </c>
      <c r="B73" s="179"/>
      <c r="C73" s="147"/>
      <c r="D73" s="152">
        <f>SUM(D57:D72)</f>
        <v>1488536</v>
      </c>
      <c r="E73" s="147"/>
      <c r="F73" s="152">
        <f>SUM(F57:F72)</f>
        <v>-106478</v>
      </c>
      <c r="G73" s="147"/>
      <c r="H73" s="152">
        <f>SUM(H57:H72)</f>
        <v>179290</v>
      </c>
      <c r="I73" s="147"/>
      <c r="J73" s="152">
        <f>SUM(J57:J72)</f>
        <v>199221</v>
      </c>
    </row>
    <row r="74" spans="1:10" ht="18.75" customHeight="1">
      <c r="A74" s="198" t="s">
        <v>71</v>
      </c>
      <c r="B74" s="178"/>
      <c r="C74" s="147"/>
      <c r="D74" s="147"/>
      <c r="E74" s="147"/>
      <c r="F74" s="147"/>
      <c r="G74" s="147"/>
      <c r="H74" s="147"/>
      <c r="I74" s="147"/>
      <c r="J74" s="147"/>
    </row>
    <row r="75" spans="1:10" ht="18.75" customHeight="1">
      <c r="A75" s="181" t="s">
        <v>215</v>
      </c>
      <c r="B75" s="178"/>
      <c r="C75" s="147"/>
      <c r="D75" s="123"/>
      <c r="I75" s="147"/>
    </row>
    <row r="76" spans="1:10" ht="18.75" customHeight="1">
      <c r="A76" s="181" t="s">
        <v>216</v>
      </c>
      <c r="B76" s="179"/>
      <c r="C76" s="147"/>
      <c r="D76" s="147">
        <v>-41473</v>
      </c>
      <c r="E76" s="147"/>
      <c r="F76" s="147">
        <v>-363826</v>
      </c>
      <c r="G76" s="147"/>
      <c r="H76" s="147">
        <v>-44081</v>
      </c>
      <c r="I76" s="147"/>
      <c r="J76" s="147">
        <v>-474738</v>
      </c>
    </row>
    <row r="77" spans="1:10" ht="18.75" customHeight="1">
      <c r="A77" s="181" t="s">
        <v>149</v>
      </c>
      <c r="B77" s="179"/>
      <c r="C77" s="147"/>
      <c r="D77" s="147">
        <v>50000</v>
      </c>
      <c r="E77" s="147"/>
      <c r="F77" s="147">
        <v>352447</v>
      </c>
      <c r="G77" s="147"/>
      <c r="H77" s="147">
        <v>0</v>
      </c>
      <c r="I77" s="147"/>
      <c r="J77" s="147">
        <v>0</v>
      </c>
    </row>
    <row r="78" spans="1:10" ht="18.75" customHeight="1">
      <c r="A78" s="181" t="s">
        <v>72</v>
      </c>
      <c r="B78" s="179"/>
      <c r="C78" s="147"/>
      <c r="D78" s="147">
        <v>-26132</v>
      </c>
      <c r="E78" s="147"/>
      <c r="F78" s="147">
        <v>-674729</v>
      </c>
      <c r="G78" s="147"/>
      <c r="H78" s="147">
        <v>-8260</v>
      </c>
      <c r="J78" s="147">
        <v>-159001</v>
      </c>
    </row>
    <row r="79" spans="1:10" ht="18.75" customHeight="1">
      <c r="A79" s="181" t="s">
        <v>217</v>
      </c>
      <c r="B79" s="179"/>
      <c r="C79" s="147"/>
      <c r="D79" s="123">
        <v>-350000</v>
      </c>
      <c r="F79" s="123">
        <v>-180000</v>
      </c>
      <c r="H79" s="123">
        <v>-350000</v>
      </c>
      <c r="J79" s="123">
        <v>-180000</v>
      </c>
    </row>
    <row r="80" spans="1:10" ht="18.75" customHeight="1">
      <c r="A80" s="181" t="s">
        <v>167</v>
      </c>
      <c r="B80" s="179"/>
      <c r="C80" s="147"/>
      <c r="D80" s="123"/>
    </row>
    <row r="81" spans="1:10" ht="18.75" customHeight="1">
      <c r="A81" s="181" t="s">
        <v>24</v>
      </c>
      <c r="B81" s="179"/>
      <c r="C81" s="147"/>
      <c r="D81" s="123">
        <v>-28459</v>
      </c>
      <c r="E81" s="147"/>
      <c r="F81" s="123">
        <v>-31299</v>
      </c>
      <c r="G81" s="147"/>
      <c r="H81" s="123">
        <v>-15703</v>
      </c>
      <c r="I81" s="147"/>
      <c r="J81" s="123">
        <v>-15398</v>
      </c>
    </row>
    <row r="82" spans="1:10" ht="18.75" customHeight="1">
      <c r="A82" s="181" t="s">
        <v>256</v>
      </c>
      <c r="B82" s="179"/>
      <c r="C82" s="147"/>
      <c r="D82" s="123"/>
      <c r="E82" s="147"/>
      <c r="G82" s="147"/>
      <c r="I82" s="147"/>
    </row>
    <row r="83" spans="1:10" ht="18.75" customHeight="1">
      <c r="A83" s="181" t="s">
        <v>257</v>
      </c>
      <c r="B83" s="179"/>
      <c r="C83" s="147"/>
      <c r="D83" s="147">
        <v>9700</v>
      </c>
      <c r="E83" s="147"/>
      <c r="F83" s="147">
        <v>-58100</v>
      </c>
      <c r="G83" s="147"/>
      <c r="H83" s="174">
        <v>9700</v>
      </c>
      <c r="I83" s="147"/>
      <c r="J83" s="174">
        <v>0</v>
      </c>
    </row>
    <row r="84" spans="1:10" ht="18.75" customHeight="1">
      <c r="A84" s="181" t="s">
        <v>168</v>
      </c>
      <c r="B84" s="179"/>
      <c r="C84" s="147"/>
      <c r="D84" s="174">
        <v>7500</v>
      </c>
      <c r="E84" s="147"/>
      <c r="F84" s="174">
        <v>100000</v>
      </c>
      <c r="G84" s="147"/>
      <c r="H84" s="174">
        <v>-110153</v>
      </c>
      <c r="I84" s="147"/>
      <c r="J84" s="174">
        <v>9104</v>
      </c>
    </row>
    <row r="85" spans="1:10" ht="18.75" customHeight="1">
      <c r="A85" s="181" t="s">
        <v>218</v>
      </c>
      <c r="B85" s="179"/>
      <c r="C85" s="175"/>
      <c r="D85" s="174">
        <v>-84133</v>
      </c>
      <c r="E85" s="147"/>
      <c r="F85" s="174">
        <v>-56543</v>
      </c>
      <c r="G85" s="147"/>
      <c r="H85" s="174">
        <v>-51559</v>
      </c>
      <c r="I85" s="147"/>
      <c r="J85" s="174">
        <v>-28985</v>
      </c>
    </row>
    <row r="86" spans="1:10" ht="18.75" customHeight="1">
      <c r="A86" s="123" t="s">
        <v>277</v>
      </c>
      <c r="B86" s="179"/>
      <c r="C86" s="147"/>
      <c r="D86" s="147">
        <v>32339</v>
      </c>
      <c r="E86" s="147"/>
      <c r="F86" s="147">
        <v>10485</v>
      </c>
      <c r="G86" s="147"/>
      <c r="H86" s="147">
        <v>32339</v>
      </c>
      <c r="I86" s="147"/>
      <c r="J86" s="147">
        <v>10485</v>
      </c>
    </row>
    <row r="87" spans="1:10" ht="18.75" customHeight="1">
      <c r="A87" s="123" t="s">
        <v>219</v>
      </c>
      <c r="B87" s="179"/>
      <c r="C87" s="147"/>
      <c r="D87" s="147">
        <v>350000</v>
      </c>
      <c r="E87" s="147"/>
      <c r="F87" s="147">
        <v>648800</v>
      </c>
      <c r="G87" s="147"/>
      <c r="H87" s="147">
        <v>350000</v>
      </c>
      <c r="I87" s="147"/>
      <c r="J87" s="147">
        <v>648800</v>
      </c>
    </row>
    <row r="88" spans="1:10" ht="18.75" customHeight="1">
      <c r="A88" s="123" t="s">
        <v>234</v>
      </c>
      <c r="B88" s="179"/>
      <c r="C88" s="147"/>
      <c r="D88" s="147">
        <v>-14043</v>
      </c>
      <c r="E88" s="147"/>
      <c r="F88" s="147">
        <v>0</v>
      </c>
      <c r="G88" s="147"/>
      <c r="H88" s="147">
        <v>-14043</v>
      </c>
      <c r="I88" s="147"/>
      <c r="J88" s="147">
        <v>0</v>
      </c>
    </row>
    <row r="89" spans="1:10" ht="18.75" customHeight="1">
      <c r="A89" s="123" t="s">
        <v>220</v>
      </c>
      <c r="B89" s="179"/>
      <c r="C89" s="147"/>
      <c r="D89" s="147">
        <v>0</v>
      </c>
      <c r="E89" s="147"/>
      <c r="F89" s="147">
        <v>-5498</v>
      </c>
      <c r="G89" s="147"/>
      <c r="H89" s="147">
        <v>0</v>
      </c>
      <c r="I89" s="147"/>
      <c r="J89" s="147">
        <v>-5498</v>
      </c>
    </row>
    <row r="90" spans="1:10" ht="18.75" customHeight="1">
      <c r="A90" s="181" t="s">
        <v>258</v>
      </c>
      <c r="B90" s="179"/>
      <c r="C90" s="175"/>
      <c r="D90" s="174">
        <v>129331</v>
      </c>
      <c r="E90" s="147"/>
      <c r="F90" s="174">
        <v>41942</v>
      </c>
      <c r="G90" s="175"/>
      <c r="H90" s="174">
        <v>129331</v>
      </c>
      <c r="I90" s="147"/>
      <c r="J90" s="174">
        <v>41942</v>
      </c>
    </row>
    <row r="91" spans="1:10" ht="18.75" customHeight="1">
      <c r="A91" s="181" t="s">
        <v>160</v>
      </c>
      <c r="B91" s="180"/>
      <c r="C91" s="175"/>
      <c r="D91" s="174">
        <v>-123814</v>
      </c>
      <c r="E91" s="147"/>
      <c r="F91" s="174">
        <v>0</v>
      </c>
      <c r="G91" s="175"/>
      <c r="H91" s="174">
        <v>-123814</v>
      </c>
      <c r="I91" s="175"/>
      <c r="J91" s="174">
        <v>0</v>
      </c>
    </row>
    <row r="92" spans="1:10" ht="18.75" customHeight="1">
      <c r="A92" s="181" t="s">
        <v>251</v>
      </c>
      <c r="B92" s="180"/>
      <c r="C92" s="175"/>
      <c r="D92" s="174">
        <v>-824909</v>
      </c>
      <c r="E92" s="147"/>
      <c r="F92" s="174">
        <v>-6000</v>
      </c>
      <c r="G92" s="175"/>
      <c r="H92" s="174">
        <v>0</v>
      </c>
      <c r="I92" s="175"/>
      <c r="J92" s="174">
        <v>0</v>
      </c>
    </row>
    <row r="93" spans="1:10" ht="18.75" customHeight="1">
      <c r="A93" s="198" t="s">
        <v>221</v>
      </c>
      <c r="C93" s="147"/>
      <c r="D93" s="152">
        <f>SUM(D76:D92)</f>
        <v>-914093</v>
      </c>
      <c r="E93" s="147"/>
      <c r="F93" s="152">
        <f>SUM(F76:F92)</f>
        <v>-222321</v>
      </c>
      <c r="G93" s="147"/>
      <c r="H93" s="152">
        <f>SUM(H76:H92)</f>
        <v>-196243</v>
      </c>
      <c r="I93" s="147"/>
      <c r="J93" s="152">
        <f>SUM(J76:J92)</f>
        <v>-153289</v>
      </c>
    </row>
    <row r="94" spans="1:10" ht="18.75" customHeight="1">
      <c r="A94" s="198" t="s">
        <v>250</v>
      </c>
      <c r="C94" s="147"/>
      <c r="D94" s="174">
        <f>SUM(D46,D73,D93)</f>
        <v>-82016</v>
      </c>
      <c r="E94" s="147"/>
      <c r="F94" s="174">
        <f>SUM(F46,F73,F93)</f>
        <v>-170291</v>
      </c>
      <c r="G94" s="147"/>
      <c r="H94" s="174">
        <f>SUM(H46,H73,H93)</f>
        <v>28020</v>
      </c>
      <c r="I94" s="147"/>
      <c r="J94" s="174">
        <f>SUM(J46,J73,J93)</f>
        <v>-718</v>
      </c>
    </row>
    <row r="95" spans="1:10" ht="18.75" customHeight="1">
      <c r="A95" s="181" t="s">
        <v>119</v>
      </c>
      <c r="C95" s="147"/>
      <c r="D95" s="147">
        <v>294860</v>
      </c>
      <c r="E95" s="147"/>
      <c r="F95" s="147">
        <v>429859</v>
      </c>
      <c r="G95" s="147"/>
      <c r="H95" s="147">
        <v>11329</v>
      </c>
      <c r="I95" s="147"/>
      <c r="J95" s="147">
        <v>9695</v>
      </c>
    </row>
    <row r="96" spans="1:10" ht="18.75" customHeight="1" thickBot="1">
      <c r="A96" s="198" t="s">
        <v>118</v>
      </c>
      <c r="C96" s="147"/>
      <c r="D96" s="161">
        <f>SUM(D94:D95)</f>
        <v>212844</v>
      </c>
      <c r="E96" s="147"/>
      <c r="F96" s="161">
        <f>SUM(F94:F95)</f>
        <v>259568</v>
      </c>
      <c r="G96" s="147"/>
      <c r="H96" s="161">
        <f>SUM(H94:H95)</f>
        <v>39349</v>
      </c>
      <c r="I96" s="147"/>
      <c r="J96" s="161">
        <f>SUM(J94:J95)</f>
        <v>8977</v>
      </c>
    </row>
    <row r="97" spans="1:10" ht="18.75" customHeight="1" thickTop="1">
      <c r="C97" s="147"/>
      <c r="D97" s="147">
        <f>SUM(D96-BS!D11)</f>
        <v>0</v>
      </c>
      <c r="E97" s="147"/>
      <c r="F97" s="147"/>
      <c r="G97" s="147"/>
      <c r="H97" s="147">
        <f>SUM(H96-BS!H11)</f>
        <v>0</v>
      </c>
      <c r="I97" s="147"/>
      <c r="J97" s="147"/>
    </row>
    <row r="98" spans="1:10" ht="18.75" customHeight="1">
      <c r="A98" s="181" t="s">
        <v>18</v>
      </c>
      <c r="C98" s="127"/>
      <c r="E98" s="127"/>
      <c r="G98" s="127"/>
      <c r="I98" s="127"/>
    </row>
    <row r="99" spans="1:10" ht="19.350000000000001" customHeight="1">
      <c r="A99" s="181"/>
      <c r="J99" s="83" t="s">
        <v>122</v>
      </c>
    </row>
    <row r="100" spans="1:10" ht="19.350000000000001" customHeight="1">
      <c r="A100" s="183" t="s">
        <v>104</v>
      </c>
      <c r="B100" s="126"/>
      <c r="C100" s="127"/>
      <c r="E100" s="127"/>
      <c r="F100" s="127"/>
      <c r="G100" s="127"/>
      <c r="H100" s="127"/>
      <c r="I100" s="127"/>
      <c r="J100" s="83"/>
    </row>
    <row r="101" spans="1:10" ht="19.350000000000001" customHeight="1">
      <c r="A101" s="184" t="s">
        <v>67</v>
      </c>
      <c r="B101" s="127"/>
      <c r="C101" s="127"/>
      <c r="E101" s="127"/>
      <c r="F101" s="127"/>
      <c r="G101" s="127"/>
      <c r="H101" s="127"/>
      <c r="I101" s="127"/>
      <c r="J101" s="127"/>
    </row>
    <row r="102" spans="1:10" ht="19.350000000000001" customHeight="1">
      <c r="A102" s="185" t="s">
        <v>227</v>
      </c>
      <c r="B102" s="127"/>
      <c r="C102" s="127"/>
      <c r="E102" s="127"/>
      <c r="F102" s="126"/>
      <c r="G102" s="127"/>
      <c r="H102" s="126"/>
      <c r="I102" s="127"/>
      <c r="J102" s="126"/>
    </row>
    <row r="103" spans="1:10" ht="19.350000000000001" customHeight="1">
      <c r="A103" s="128"/>
      <c r="B103" s="186"/>
      <c r="C103" s="187"/>
      <c r="D103" s="187"/>
      <c r="E103" s="187"/>
      <c r="F103" s="187"/>
      <c r="G103" s="187"/>
      <c r="H103" s="187"/>
      <c r="I103" s="187"/>
      <c r="J103" s="188" t="s">
        <v>116</v>
      </c>
    </row>
    <row r="104" spans="1:10" ht="19.350000000000001" customHeight="1">
      <c r="A104" s="128"/>
      <c r="B104" s="189"/>
      <c r="C104" s="190"/>
      <c r="D104" s="191"/>
      <c r="E104" s="191" t="s">
        <v>2</v>
      </c>
      <c r="F104" s="191"/>
      <c r="G104" s="192"/>
      <c r="H104" s="193"/>
      <c r="I104" s="191" t="s">
        <v>3</v>
      </c>
      <c r="J104" s="193"/>
    </row>
    <row r="105" spans="1:10" ht="19.350000000000001" customHeight="1">
      <c r="B105" s="194"/>
      <c r="C105" s="195"/>
      <c r="D105" s="196" t="s">
        <v>182</v>
      </c>
      <c r="E105" s="195"/>
      <c r="F105" s="196" t="s">
        <v>158</v>
      </c>
      <c r="G105" s="197"/>
      <c r="H105" s="196" t="s">
        <v>182</v>
      </c>
      <c r="I105" s="195"/>
      <c r="J105" s="196" t="s">
        <v>158</v>
      </c>
    </row>
    <row r="106" spans="1:10" ht="19.350000000000001" customHeight="1">
      <c r="A106" s="198" t="s">
        <v>73</v>
      </c>
      <c r="C106" s="147"/>
      <c r="D106" s="153"/>
      <c r="E106" s="147"/>
      <c r="F106" s="153"/>
      <c r="G106" s="147"/>
      <c r="H106" s="153"/>
      <c r="I106" s="147"/>
      <c r="J106" s="153"/>
    </row>
    <row r="107" spans="1:10" ht="19.350000000000001" customHeight="1">
      <c r="A107" s="181" t="s">
        <v>74</v>
      </c>
      <c r="C107" s="147"/>
      <c r="D107" s="153"/>
      <c r="E107" s="147"/>
      <c r="F107" s="153"/>
      <c r="G107" s="147"/>
      <c r="H107" s="153"/>
      <c r="I107" s="147"/>
      <c r="J107" s="153"/>
    </row>
    <row r="108" spans="1:10" ht="19.350000000000001" customHeight="1">
      <c r="A108" s="181" t="s">
        <v>283</v>
      </c>
      <c r="C108" s="147"/>
      <c r="D108" s="147">
        <v>-994</v>
      </c>
      <c r="E108" s="147"/>
      <c r="F108" s="153">
        <v>5160</v>
      </c>
      <c r="G108" s="147"/>
      <c r="H108" s="153">
        <v>-388</v>
      </c>
      <c r="I108" s="147"/>
      <c r="J108" s="153">
        <v>460</v>
      </c>
    </row>
    <row r="109" spans="1:10" ht="19.350000000000001" customHeight="1">
      <c r="A109" s="123" t="s">
        <v>222</v>
      </c>
      <c r="C109" s="147"/>
      <c r="D109" s="153"/>
      <c r="E109" s="147"/>
      <c r="F109" s="153"/>
      <c r="G109" s="147"/>
      <c r="H109" s="153"/>
      <c r="I109" s="147"/>
      <c r="J109" s="153"/>
    </row>
    <row r="110" spans="1:10" ht="19.350000000000001" customHeight="1">
      <c r="A110" s="123" t="s">
        <v>223</v>
      </c>
      <c r="C110" s="147"/>
      <c r="D110" s="147">
        <v>0</v>
      </c>
      <c r="F110" s="123">
        <v>322672</v>
      </c>
      <c r="H110" s="147">
        <v>0</v>
      </c>
      <c r="I110" s="147"/>
      <c r="J110" s="123">
        <v>164269</v>
      </c>
    </row>
    <row r="111" spans="1:10" ht="19.350000000000001" customHeight="1">
      <c r="A111" s="123" t="s">
        <v>235</v>
      </c>
      <c r="C111" s="147"/>
      <c r="D111" s="147">
        <v>0</v>
      </c>
      <c r="F111" s="147">
        <v>0</v>
      </c>
      <c r="H111" s="123">
        <v>-3315</v>
      </c>
      <c r="I111" s="147"/>
      <c r="J111" s="147">
        <v>0</v>
      </c>
    </row>
    <row r="112" spans="1:10" ht="19.350000000000001" customHeight="1">
      <c r="A112" s="123" t="s">
        <v>278</v>
      </c>
      <c r="C112" s="147"/>
      <c r="D112" s="147"/>
      <c r="F112" s="147"/>
      <c r="I112" s="147"/>
      <c r="J112" s="147"/>
    </row>
    <row r="113" spans="1:10" ht="19.350000000000001" customHeight="1">
      <c r="A113" s="123" t="s">
        <v>237</v>
      </c>
      <c r="C113" s="147"/>
      <c r="D113" s="147"/>
      <c r="F113" s="147"/>
      <c r="I113" s="147"/>
      <c r="J113" s="147"/>
    </row>
    <row r="114" spans="1:10" ht="19.350000000000001" customHeight="1">
      <c r="A114" s="123" t="s">
        <v>238</v>
      </c>
      <c r="C114" s="147"/>
      <c r="D114" s="147">
        <v>498109</v>
      </c>
      <c r="F114" s="147">
        <v>0</v>
      </c>
      <c r="H114" s="123">
        <v>498109</v>
      </c>
      <c r="I114" s="147"/>
      <c r="J114" s="147">
        <v>0</v>
      </c>
    </row>
    <row r="115" spans="1:10" ht="19.350000000000001" customHeight="1">
      <c r="A115" s="123" t="s">
        <v>241</v>
      </c>
      <c r="C115" s="147"/>
      <c r="D115" s="147"/>
      <c r="F115" s="147"/>
      <c r="I115" s="147"/>
      <c r="J115" s="147"/>
    </row>
    <row r="116" spans="1:10" ht="19.350000000000001" customHeight="1">
      <c r="A116" s="123" t="s">
        <v>279</v>
      </c>
      <c r="C116" s="147"/>
      <c r="D116" s="147"/>
      <c r="F116" s="147"/>
      <c r="I116" s="147"/>
      <c r="J116" s="147"/>
    </row>
    <row r="117" spans="1:10" ht="19.350000000000001" customHeight="1">
      <c r="A117" s="123" t="s">
        <v>239</v>
      </c>
      <c r="C117" s="147"/>
      <c r="D117" s="147">
        <v>3764891</v>
      </c>
      <c r="F117" s="147">
        <v>0</v>
      </c>
      <c r="H117" s="123">
        <v>3764891</v>
      </c>
      <c r="I117" s="147"/>
      <c r="J117" s="147">
        <v>0</v>
      </c>
    </row>
    <row r="118" spans="1:10" ht="19.350000000000001" customHeight="1">
      <c r="C118" s="147"/>
      <c r="D118" s="123"/>
      <c r="I118" s="147"/>
      <c r="J118" s="147"/>
    </row>
    <row r="119" spans="1:10" ht="19.350000000000001" customHeight="1">
      <c r="A119" s="201" t="s">
        <v>18</v>
      </c>
      <c r="C119" s="147"/>
      <c r="D119" s="202"/>
      <c r="E119" s="147"/>
      <c r="F119" s="147"/>
      <c r="G119" s="147"/>
      <c r="H119" s="147"/>
      <c r="I119" s="147"/>
      <c r="J119" s="147"/>
    </row>
  </sheetData>
  <printOptions gridLinesSet="0"/>
  <pageMargins left="0.98425196850393704" right="0.11811023622047245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8" max="10" man="1"/>
    <brk id="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PL9M!Print_Area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 Benjaprayoonsak</dc:creator>
  <cp:lastModifiedBy>kitti1</cp:lastModifiedBy>
  <cp:lastPrinted>2019-11-12T08:58:16Z</cp:lastPrinted>
  <dcterms:created xsi:type="dcterms:W3CDTF">2008-05-14T08:49:46Z</dcterms:created>
  <dcterms:modified xsi:type="dcterms:W3CDTF">2019-11-14T03:10:05Z</dcterms:modified>
</cp:coreProperties>
</file>