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-120" yWindow="-120" windowWidth="20730" windowHeight="11160"/>
  </bookViews>
  <sheets>
    <sheet name="BS" sheetId="1" r:id="rId1"/>
    <sheet name="PL" sheetId="5" r:id="rId2"/>
    <sheet name="statement of change_Conso" sheetId="3" r:id="rId3"/>
    <sheet name="statement of change_company" sheetId="4" state="hidden" r:id="rId4"/>
    <sheet name="CF" sheetId="6" state="hidden" r:id="rId5"/>
    <sheet name="SCSE-Company " sheetId="7" r:id="rId6"/>
    <sheet name="Cashflows" sheetId="8" r:id="rId7"/>
    <sheet name="000" sheetId="2" state="veryHidden" r:id="rId8"/>
  </sheets>
  <definedNames>
    <definedName name="_xlnm.Print_Area" localSheetId="0">BS!$A$1:$Q$108</definedName>
    <definedName name="_xlnm.Print_Area" localSheetId="6">Cashflows!$A$1:$J$119</definedName>
    <definedName name="_xlnm.Print_Area" localSheetId="4">CF!$A$1:$P$115</definedName>
    <definedName name="_xlnm.Print_Area" localSheetId="1">PL!$A$1:$P$94</definedName>
    <definedName name="_xlnm.Print_Area" localSheetId="5">'SCSE-Company '!$A$1:$M$58</definedName>
    <definedName name="_xlnm.Print_Area" localSheetId="3">'statement of change_company'!$A$1:$I$22</definedName>
    <definedName name="_xlnm.Print_Area" localSheetId="2">'statement of change_Conso'!$A$1:$AA$92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6" l="1"/>
  <c r="P67" i="6" l="1"/>
  <c r="N67" i="6"/>
  <c r="L67" i="6"/>
  <c r="J67" i="6"/>
  <c r="H67" i="6"/>
  <c r="E10" i="4" l="1"/>
  <c r="E12" i="4" s="1"/>
  <c r="I7" i="4"/>
  <c r="I18" i="4" l="1"/>
  <c r="L78" i="6" l="1"/>
  <c r="N78" i="6"/>
  <c r="P78" i="6"/>
  <c r="J78" i="6" l="1"/>
  <c r="H78" i="6"/>
  <c r="I11" i="4" l="1"/>
  <c r="E17" i="4" l="1"/>
  <c r="L29" i="6" l="1"/>
  <c r="L39" i="6" s="1"/>
  <c r="L44" i="6" s="1"/>
  <c r="G9" i="4" l="1"/>
  <c r="I9" i="4" s="1"/>
  <c r="G16" i="4" l="1"/>
  <c r="I16" i="4" s="1"/>
  <c r="E14" i="4" l="1"/>
  <c r="E19" i="4" s="1"/>
  <c r="E21" i="4" s="1"/>
  <c r="E20" i="4"/>
  <c r="H29" i="6" l="1"/>
  <c r="H39" i="6" s="1"/>
  <c r="H44" i="6" s="1"/>
  <c r="H81" i="6" s="1"/>
  <c r="J29" i="6"/>
  <c r="J39" i="6" s="1"/>
  <c r="J44" i="6" s="1"/>
  <c r="G8" i="4"/>
  <c r="P29" i="6"/>
  <c r="P39" i="6" s="1"/>
  <c r="P44" i="6" s="1"/>
  <c r="N29" i="6"/>
  <c r="N39" i="6" s="1"/>
  <c r="N44" i="6" s="1"/>
  <c r="I8" i="4" l="1"/>
  <c r="I10" i="4" s="1"/>
  <c r="I12" i="4" s="1"/>
  <c r="G10" i="4"/>
  <c r="G12" i="4" s="1"/>
  <c r="G15" i="4"/>
  <c r="G14" i="4" l="1"/>
  <c r="I14" i="4" s="1"/>
  <c r="G17" i="4"/>
  <c r="I15" i="4"/>
  <c r="I17" i="4" s="1"/>
  <c r="G19" i="4" l="1"/>
  <c r="I19" i="4"/>
  <c r="G21" i="4" l="1"/>
  <c r="I21" i="4"/>
  <c r="G20" i="4" l="1"/>
  <c r="I20" i="4" l="1"/>
  <c r="J81" i="6" l="1"/>
  <c r="L81" i="6"/>
  <c r="L83" i="6" s="1"/>
  <c r="J82" i="6" l="1"/>
  <c r="J83" i="6" s="1"/>
  <c r="L84" i="6"/>
  <c r="N81" i="6"/>
  <c r="P81" i="6"/>
  <c r="P83" i="6" s="1"/>
  <c r="J84" i="6" l="1"/>
  <c r="H82" i="6"/>
  <c r="H83" i="6" s="1"/>
  <c r="H84" i="6" s="1"/>
  <c r="N82" i="6"/>
  <c r="N83" i="6" s="1"/>
  <c r="N84" i="6" s="1"/>
  <c r="P84" i="6"/>
</calcChain>
</file>

<file path=xl/sharedStrings.xml><?xml version="1.0" encoding="utf-8"?>
<sst xmlns="http://schemas.openxmlformats.org/spreadsheetml/2006/main" count="728" uniqueCount="412">
  <si>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</si>
  <si>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</si>
  <si>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</si>
  <si>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</si>
  <si>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</si>
  <si>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</si>
  <si>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</si>
  <si>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</si>
  <si>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</si>
  <si>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</si>
  <si>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</si>
  <si>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</si>
  <si>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กำไรสะสม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</si>
  <si>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</si>
  <si>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</si>
  <si>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</si>
  <si>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</si>
  <si>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ตามกฎหมาย</t>
  </si>
  <si>
    <t>สำรอง</t>
  </si>
  <si>
    <t>รวมสินทรัพย์ไม่หมุนเวียน</t>
  </si>
  <si>
    <t>(หน่วย: บาท)</t>
  </si>
  <si>
    <t>รายได้</t>
  </si>
  <si>
    <t>รวมรายได้</t>
  </si>
  <si>
    <t>ค่าใช้จ่าย</t>
  </si>
  <si>
    <t>สินทรัพย์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</si>
  <si>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</si>
  <si>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</si>
  <si>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</si>
  <si>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</si>
  <si>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เงินปันผลรับ</t>
  </si>
  <si>
    <t>ดอกเบี้ยรับ</t>
  </si>
  <si>
    <t>ค่าใช้จ่ายในการบริหาร</t>
  </si>
  <si>
    <t>เงินสดและรายการเทียบเท่าเงินสด</t>
  </si>
  <si>
    <t xml:space="preserve">   ทุนจดทะเบียน</t>
  </si>
  <si>
    <t>รวมส่วนของ</t>
  </si>
  <si>
    <t>ผู้ถือหุ้น</t>
  </si>
  <si>
    <t>สินทรัพย์ไม่มีตัวตน</t>
  </si>
  <si>
    <t>งบแสดงฐานะการเงิน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</si>
  <si>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</si>
  <si>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</si>
  <si>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</si>
  <si>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งบแสดงการเปลี่ยนแปลงส่วนของผู้ถือหุ้น</t>
  </si>
  <si>
    <t>กำไรขาดทุนเบ็ดเสร็จอื่น:</t>
  </si>
  <si>
    <t>กำไรขาดทุนเบ็ดเสร็จอื่นสำหรับปี</t>
  </si>
  <si>
    <t>ทุนเรือนหุ้นที่ออก</t>
  </si>
  <si>
    <t>และชำระแล้ว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</si>
  <si>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</si>
  <si>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</si>
  <si>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</si>
  <si>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</si>
  <si>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รายได้ดอกเบี้ย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</si>
  <si>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</si>
  <si>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</si>
  <si>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</si>
  <si>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</si>
  <si>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</si>
  <si>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</si>
  <si>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</si>
  <si>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</si>
  <si>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</si>
  <si>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</si>
  <si>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ดอกเบี้ยรับ</t>
  </si>
  <si>
    <t xml:space="preserve">   ดอกเบี้ยจ่าย</t>
  </si>
  <si>
    <t xml:space="preserve">   จ่ายเงินชดเชยผลประโยชน์ระยะยาวของพนักงาน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</si>
  <si>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</si>
  <si>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</si>
  <si>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</si>
  <si>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</si>
  <si>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เงินกู้ยืมระยะยาวจากธนาคารเพิ่มขึ้น</t>
  </si>
  <si>
    <t>จ่ายชำระคืนเงินกู้ยืมระยะยาวจากธนาคาร</t>
  </si>
  <si>
    <t>รายการที่ไม่ใช่เงินสด</t>
  </si>
  <si>
    <t xml:space="preserve">   จากกิจกรรมดำเนินงาน:</t>
  </si>
  <si>
    <t>บริษัทย่อยจ่ายเงินปันผลให้ผู้มีส่วนได้เสียที่ไม่มีอำนาจควบคุม</t>
  </si>
  <si>
    <t>กำไรขาดทุนเบ็ดเสร็จรวมสำหรับปี</t>
  </si>
  <si>
    <t>รวมองค์ประกอบอื่น</t>
  </si>
  <si>
    <t>ของส่วนของผู้ถือหุ้น</t>
  </si>
  <si>
    <t>องค์ประกอบอื่นของส่วนของผู้ถือหุ้น</t>
  </si>
  <si>
    <t xml:space="preserve">   โอนอุปกรณ์ไปสินทรัพย์ไม่มีตัวตน</t>
  </si>
  <si>
    <t xml:space="preserve">   ทุนออกจำหน่ายและชำระแล้ว</t>
  </si>
  <si>
    <t xml:space="preserve">   เงินปันผลรับ</t>
  </si>
  <si>
    <t>ภาษีเงินได้ค้างจ่าย</t>
  </si>
  <si>
    <t xml:space="preserve">   ขาดทุนจากการตัดจำหน่ายและการปรับลดสินค้าคงเหลือ</t>
  </si>
  <si>
    <t xml:space="preserve">   ค่าเสื่อมราคาและค่าตัดจำหน่าย</t>
  </si>
  <si>
    <t>สินทรัพย์ภาษีเงินได้รอการตัดบัญชี</t>
  </si>
  <si>
    <t>การแบ่งปันกำไรขาดทุนเบ็ดเสร็จรวม</t>
  </si>
  <si>
    <t>งบแสดงการเปลี่ยนแปลงส่วนของผู้ถือหุ้น (ต่อ)</t>
  </si>
  <si>
    <t>กำไร (ขาดทุน) ก่อนภาษี</t>
  </si>
  <si>
    <t xml:space="preserve">   ขาดทุนจากการตัดจำหน่ายอาคารและอุปกรณ์</t>
  </si>
  <si>
    <t>เงินสดสุทธิจาก (ใช้ไปใน) กิจกรรมจัดหาเงิน</t>
  </si>
  <si>
    <t>ค่าใช้จ่ายภาษีเงินได้</t>
  </si>
  <si>
    <t>รายการปรับกระทบยอดกำไร (ขาดทุน) ก่อนภาษีเป็นเงินสดรับ (จ่าย)</t>
  </si>
  <si>
    <t xml:space="preserve">   หนิ้สินไม่หมุนเวียนอื่น</t>
  </si>
  <si>
    <t>เงินสดและรายการเทียบเท่าเงินสดเพิ่มขึ้น (ลดลง) สุทธิ</t>
  </si>
  <si>
    <t xml:space="preserve">   ค่าเผื่อการด้อยค่าของเงินลงทุนในบริษัทย่อย</t>
  </si>
  <si>
    <t>ยอดคงเหลือ ณ วันที่ 31 ธันวาคม 2559</t>
  </si>
  <si>
    <t>เงินสดจ่ายซื้อเงินลงทุนระยะยาวอื่น</t>
  </si>
  <si>
    <t>เงินสดจ่ายค่ามัดจำอุปกรณ์</t>
  </si>
  <si>
    <t xml:space="preserve">   เจ้าหนี้ค่างานก่อสร้างเพิ่มขึ้น (ลดลง)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</si>
  <si>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</si>
  <si>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</si>
  <si>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 xml:space="preserve"> 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</si>
  <si>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</si>
  <si>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</si>
  <si>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</si>
  <si>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1 มกราคม 2558</t>
  </si>
  <si>
    <t>31 ธันวาคม 2558</t>
  </si>
  <si>
    <t>31 ธันวาคม 2559</t>
  </si>
  <si>
    <t>31 ธันวาคม 2560</t>
  </si>
  <si>
    <t>การควบคุมเดียวกัน</t>
  </si>
  <si>
    <t>การรวมธุรกิจภายใต้</t>
  </si>
  <si>
    <t xml:space="preserve">   ขาดทุนจากการประมาณการขาดทุนจากตราสารอนุพันธ์</t>
  </si>
  <si>
    <t>เงินสดรับจากการจำหน่ายอุปกรณ์</t>
  </si>
  <si>
    <t>เงินให้กู้ยืมระยะสั้นแก่กิจการที่เกี่ยวข้องกัน</t>
  </si>
  <si>
    <t>ขาดทุนสะสม</t>
  </si>
  <si>
    <t>สำหรับปี</t>
  </si>
  <si>
    <t>สิ้นสุดวันที่</t>
  </si>
  <si>
    <t>สำหรับรอบระยะ</t>
  </si>
  <si>
    <t>เวลาตั้งแต่วันที่</t>
  </si>
  <si>
    <t>30 พฤศจิกายน</t>
  </si>
  <si>
    <t>2559 ถึงวันที่</t>
  </si>
  <si>
    <t>ยอดคงเหลือ ณ วันที่ 30 พฤศจิกายน 2559</t>
  </si>
  <si>
    <t>กำไรขาดทุนเบ็ดเสร็จรวมสำหรับปี/งวด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</si>
  <si>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</si>
  <si>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</si>
  <si>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เงินสดและรายการเทียบเท่าเงินสดต้นปี/งวด</t>
  </si>
  <si>
    <t>ออกหุ้นสามัญเพิ่มทุน (หมายเหตุ 18)</t>
  </si>
  <si>
    <t>ขาดทุนสำหรับปี</t>
  </si>
  <si>
    <t>รับ (จ่าย) เงินคืนผู้ถือหุ้นเดิม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</si>
  <si>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</si>
  <si>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</si>
  <si>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ขาดทุนสำหรับงวด</t>
  </si>
  <si>
    <t>เงินสดรับคืนจากการขายเงินลงทุนระยะยาวอื่น</t>
  </si>
  <si>
    <t xml:space="preserve">   เงินให้กู้ยืมระยะสั้นแก่กิจการที่เกี่ยวข้องกันเพิ่มขึ้นจากค่าหุ้น</t>
  </si>
  <si>
    <t>เงินสดรับจากบริษัทย่อยเพิ่มทุน</t>
  </si>
  <si>
    <t xml:space="preserve">   เงินกู้ยืมระยะสั้นจากกิจการที่เกี่ยวข้องกันลดลงจากเงินปันผลรับ</t>
  </si>
  <si>
    <t xml:space="preserve">   ค่าเผื่อหนี้สงสัยจะสูญ</t>
  </si>
  <si>
    <t xml:space="preserve">      เป็นมูลค่าสุทธิที่จะได้รับ</t>
  </si>
  <si>
    <t>เงินสดจ่ายชำระค่าหุ้นเพิ่มเติมในบริษัทย่อย</t>
  </si>
  <si>
    <t xml:space="preserve">   เงินกู้ยืมระยะสั้นจากกิจการที่เกี่ยวข้องกันเพิ่มขึ้นจากบริษัทย่อย</t>
  </si>
  <si>
    <t xml:space="preserve">      จ่ายเงินปันผล</t>
  </si>
  <si>
    <t xml:space="preserve">   จ่ายภาษีเงินได้</t>
  </si>
  <si>
    <t xml:space="preserve">   เงินกู้ยืมระยะสั้นจากกิจการที่เกี่ยวข้องกันเพิ่มขึ้น</t>
  </si>
  <si>
    <t xml:space="preserve">      จากการจ่ายเงินคืนผู้ถือหุ้นเดิม</t>
  </si>
  <si>
    <t>ออกหุ้นสามัญ (หมายเหตุ 18)</t>
  </si>
  <si>
    <t xml:space="preserve">   ค่าเผื่อการด้อยค่าของสินทรัพย์ถาวร</t>
  </si>
  <si>
    <t xml:space="preserve">   ค่าเผื่อการด้อยค่าของสินทรัพย์ไม่มีตัวตน</t>
  </si>
  <si>
    <t>กำไร (ขาดทุน) 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</si>
  <si>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</si>
  <si>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</si>
  <si>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</si>
  <si>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เงินสดรับชำระค่าหุ้น</t>
  </si>
  <si>
    <t>เงินสดและรายการเทียบเท่าเงินสดปลายปี/งวด (หมายเหตุ 7)</t>
  </si>
  <si>
    <t xml:space="preserve">   โอนเงินมัดจำค่าอุปกรณ์ไปที่ดิน อาคารและอุปกรณ์</t>
  </si>
  <si>
    <t xml:space="preserve">   รับชำระค่าหุ้นโดยหักกลบกับรายการซื้อเงินลงทุนในบริษัทย่อย</t>
  </si>
  <si>
    <t xml:space="preserve">   เงินกู้ยืมระยะสั้นจากกิจการที่เกี่ยวข้องกันเพิ่มขึ้นจากการ</t>
  </si>
  <si>
    <t xml:space="preserve">      ซื้อเงินลงทุนในบริษัทย่อย</t>
  </si>
  <si>
    <t xml:space="preserve">   เงินให้กู้ยืมระยะสั้นแก่กิจการที่เกี่ยวข้องกันลดลง</t>
  </si>
  <si>
    <t xml:space="preserve">      จากการซื้อเงินลงทุนในบริษัทย่อย</t>
  </si>
  <si>
    <t xml:space="preserve">   เงินกู้ยืมระยะสั้นจากกิจการที่เกี่ยวข้องกันลดลง</t>
  </si>
  <si>
    <t xml:space="preserve">      จากบริษัทย่อย</t>
  </si>
  <si>
    <t xml:space="preserve">      จากการรับคืนลูกหนี้บริษัทใหญ่</t>
  </si>
  <si>
    <t>บริษัทย่อยจ่ายเงินปันผลให้ส่วนของผู้ถือหุ้นเดิมของบริษัทย่อย</t>
  </si>
  <si>
    <t xml:space="preserve">   ขาดทุน (กำไร) จากการจำหน่ายอาคารและอุปกรณ์</t>
  </si>
  <si>
    <t>เงินสดจ่ายซื้ออาคารและอุปกรณ์</t>
  </si>
  <si>
    <t>เงินเบิกเกินบัญชีและเงินกู้ยืมระยะสั้นจากธนาคารเพิ่มขึ้น (ลดลง)</t>
  </si>
  <si>
    <t>ผลกระทบจากการรวมธุรกิจภายใต้การควบคุมเดียวกัน (หมายเหตุ 1.2)</t>
  </si>
  <si>
    <t>เงินลงทุนชั่วคราว</t>
  </si>
  <si>
    <t>ลูกหนี้การค้า</t>
  </si>
  <si>
    <t>ลูกหนี้อื่น</t>
  </si>
  <si>
    <t>ลูกหนี้ตามสัญญาเช่าการเงินที่ครบกำหนดชำระภายในหนึ่งปี</t>
  </si>
  <si>
    <t xml:space="preserve">สินทรัพย์หมุนเวียนอื่น </t>
  </si>
  <si>
    <t>กลุ่มสินทรัพย์ที่จะจำหน่ายที่จัดประเภทเป็น</t>
  </si>
  <si>
    <t xml:space="preserve">   สินทรัพย์ที่ถือไว้เพื่อขาย</t>
  </si>
  <si>
    <t>30 กันยายน 2562</t>
  </si>
  <si>
    <t>30 กันยายน 2561</t>
  </si>
  <si>
    <t>เงินฝากสถาบันการเงินที่มีภาระค้ำประกัน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</si>
  <si>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</si>
  <si>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</si>
  <si>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เงินลงทุนในกิจการที่เกี่ยวข้องกัน</t>
  </si>
  <si>
    <t>ลูกหนี้ตามสัญญาเช่าการเงิน</t>
  </si>
  <si>
    <t>ลูกหนี้ตามสัญญาเช่าดำเนินงานที่ยังไม่เรียกชำระ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</si>
  <si>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</si>
  <si>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</si>
  <si>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ภาษีเงินได้ถูกหัก ณ ที่จ่าย</t>
  </si>
  <si>
    <t>ค่าเช่าที่ดินจ่ายล่วงหน้า</t>
  </si>
  <si>
    <t>บริษัท เฟรเซอร์ส พร็อพเพอร์ตี้ (ประเทศไทย) จำกัด (มหาชน) และบริษัทย่อย</t>
  </si>
  <si>
    <t>เจ้าหนี้การค้า</t>
  </si>
  <si>
    <t>เจ้าหนี้อื่น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</si>
  <si>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</si>
  <si>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</si>
  <si>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>หนี้สินตามสัญญาเช่าการเงินที่ถึงกำหนดชำระภายในหนึ่งปี</t>
  </si>
  <si>
    <t>หุ้นกู้ที่ถึงกำหนดชำระภายในหนึ่งปี</t>
  </si>
  <si>
    <t>รายได้ค่าเช่าที่ดินรับล่วงหน้าที่ถึงกำหนดภายในหนึ่งปี</t>
  </si>
  <si>
    <t>หนี้สินที่รวมในกลุ่มสินทรัพย์ที่จะจำหน่ายที่จัดประเภท</t>
  </si>
  <si>
    <t xml:space="preserve">    เป็นสินทรัพย์ที่ถือไว้เพื่อขาย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</si>
  <si>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</si>
  <si>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</si>
  <si>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</si>
  <si>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</si>
  <si>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(พันบาท)</t>
  </si>
  <si>
    <t xml:space="preserve">      สำรองตามกฎหมาย</t>
  </si>
  <si>
    <t xml:space="preserve">   จัดสรรแล้ว</t>
  </si>
  <si>
    <t xml:space="preserve">   ยังไม่ได้จัดสรร</t>
  </si>
  <si>
    <t>รวมส่วนของบริษัทใหญ่</t>
  </si>
  <si>
    <t>1 มกราคม</t>
  </si>
  <si>
    <t>2561 ถึงวันที่</t>
  </si>
  <si>
    <t>งบกำไรขาดทุน</t>
  </si>
  <si>
    <t>รายได้จากการให้เช่าและบริการที่เกี่ยวข้อง</t>
  </si>
  <si>
    <t>รายได้จากการให้บริการ</t>
  </si>
  <si>
    <t>รายได้จากการขายอสังหาริมทรัพย์</t>
  </si>
  <si>
    <t xml:space="preserve">รายได้อื่น  </t>
  </si>
  <si>
    <t>ต้นทุนการให้เช่าและบริการที่เกี่ยวข้อง</t>
  </si>
  <si>
    <t>ต้นทุนการให้บริการ</t>
  </si>
  <si>
    <t>ต้นทุนขายอสังหาริมทรัพย์</t>
  </si>
  <si>
    <t>ต้นทุนในการจัดจำหน่าย</t>
  </si>
  <si>
    <t>ต้นทุนทางการเงิน</t>
  </si>
  <si>
    <t>กำไรก่อนภาษีเงินได้</t>
  </si>
  <si>
    <t>กำไรสำหรับปี/งวด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</si>
  <si>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</si>
  <si>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</si>
  <si>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งบกำไรขาดทุนเบ็ดเสร็จ </t>
  </si>
  <si>
    <t>ผลต่างของอัตราแลกเปลี่ยนจากการแปลงค่าหน่วยงานต่างประเทศ</t>
  </si>
  <si>
    <t>ส่วนเกินมูลค่า</t>
  </si>
  <si>
    <t>หุ้นสามัญ</t>
  </si>
  <si>
    <t>การแปลงค่า</t>
  </si>
  <si>
    <t>หน่วยงาน</t>
  </si>
  <si>
    <t>ต่างประเทศ</t>
  </si>
  <si>
    <t>ส่วนเกินทุน</t>
  </si>
  <si>
    <t>จากการเปลี่ยนแปลง</t>
  </si>
  <si>
    <t>ส่วนได้เสียในความเป็น</t>
  </si>
  <si>
    <t>เจ้าของในบริษัทย่อย</t>
  </si>
  <si>
    <t>รวมส่วน</t>
  </si>
  <si>
    <t>ของผู้ถือหุ้น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</si>
  <si>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</si>
  <si>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</si>
  <si>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</si>
  <si>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</si>
  <si>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</si>
  <si>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</si>
  <si>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</si>
  <si>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</si>
  <si>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</si>
  <si>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</si>
  <si>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</si>
  <si>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กันยายน 2561</t>
  </si>
  <si>
    <t xml:space="preserve">   บริษัทย่อยจ่ายเงินปันผลให้ผู้ถือหุ้นเดิม</t>
  </si>
  <si>
    <t xml:space="preserve">   บริษัทย่อยจ่ายเงินปันผลให้ผู้มีส่วนได้เสียที่ไม่มีอำนาจควบคุม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</si>
  <si>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</si>
  <si>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 </t>
  </si>
  <si>
    <t>สำหรับปีสิ้นสุดวันที่ 30 กันยายน 2562</t>
  </si>
  <si>
    <t>ยอดคงเหลือ ณ วันที่ 30 กันยายน 2562</t>
  </si>
  <si>
    <t>กำไรขาดทุนเบ็ดเสร็จสำหรับปี</t>
  </si>
  <si>
    <t>ยอดคงเหลือ ณ วันที่ 1 ตุลาคม 2561 ตามที่รายงานในปีก่อน</t>
  </si>
  <si>
    <t>ผลกระทบจากการปรับโครงสร้างธุรกิจ</t>
  </si>
  <si>
    <t>รวมกำไรขาดทุนเบ็ดเสร็จสำหรับปี</t>
  </si>
  <si>
    <t>ส่วนต่างจาก</t>
  </si>
  <si>
    <t>ส่วนของผู้ถือหุ้นเดิม</t>
  </si>
  <si>
    <t>ก่อนการปรับ</t>
  </si>
  <si>
    <t>โครงสร้างธุรกิจ</t>
  </si>
  <si>
    <t>ส่วนได้เสียที่ไม่มี</t>
  </si>
  <si>
    <t>อำนาจควบคุม</t>
  </si>
  <si>
    <t xml:space="preserve">   ส่วนที่เป็นของส่วนได้เสียที่ไม่มีอำนาจควบคุม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</si>
  <si>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</si>
  <si>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ส่วนที่เป็นของผู้ถือหุ้นบริษัทใหญ่</t>
  </si>
  <si>
    <t>(ปรับปรุงใหม่)</t>
  </si>
  <si>
    <t>ส่วนต่างจากการรวมธุรกิจภายใต้การควบคุมเดียวกัน</t>
  </si>
  <si>
    <t>ส่วนของผู้ถือหุ้นเดิมก่อนการปรับโครงสร้างธุรกิจ</t>
  </si>
  <si>
    <t>ส่วนได้เสียที่ไม่มีอำนาจควบคุม</t>
  </si>
  <si>
    <t>ยอดคงเหลือ ณ วันที่ 1 มกราคม 2561 ตามที่รายงานในปีก่อน</t>
  </si>
  <si>
    <t>ที่ออก</t>
  </si>
  <si>
    <t>ส่วนเกิน</t>
  </si>
  <si>
    <t>ทุนสำรอง</t>
  </si>
  <si>
    <t>มูลค่าหุ้นสามัญ</t>
  </si>
  <si>
    <t>เพิ่มหุ้นสามัญ</t>
  </si>
  <si>
    <t>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</si>
  <si>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</si>
  <si>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ถึงวันที่ 30 กันยายน 2561</t>
  </si>
  <si>
    <t>ยอดคงเหลือ ณ วันที่ 1 มกราคม 2561</t>
  </si>
  <si>
    <t xml:space="preserve">    เงินปันผลให้ผู้ถือหุ้นของบริษัท</t>
  </si>
  <si>
    <t xml:space="preserve">งบการเงินรวม </t>
  </si>
  <si>
    <t>เวลาบัญชีตั้งแต่วันที่</t>
  </si>
  <si>
    <t xml:space="preserve"> 1 มกราคม 2561 ถึง</t>
  </si>
  <si>
    <t xml:space="preserve">สิ้นสุดวันที่ </t>
  </si>
  <si>
    <t>วันที่ 30 กันยายน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</si>
  <si>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</si>
  <si>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</si>
  <si>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ผลขาดทุนจากการด้อยค่าอสังหาริมทรัพย์เพื่อการลงทุน</t>
  </si>
  <si>
    <t>(กลับรายการ) ประมาณการหนี้สินไม่หมุนเวียนสำหรับผลประโยชน์พนักงาน</t>
  </si>
  <si>
    <t>ประมาณการหนี้สินที่เกี่ยวข้องกับการขายอสังหาริมทรัพย์</t>
  </si>
  <si>
    <t>รับรู้ค่าใช้จ่ายค่าเช่าที่ดินจ่ายล่วงหน้า</t>
  </si>
  <si>
    <t>หนี้สูญและหนี้สงสัยจะสูญ</t>
  </si>
  <si>
    <t>ผลขาดทุนจากการตัดจำหน่ายภาษีหัก ณ ที่จ่าย</t>
  </si>
  <si>
    <t>การเปลี่ยนแปลงในสินทรัพย์และหนี้สินดำเนินงาน</t>
  </si>
  <si>
    <t>ลูกหนี้การค้าและลูกหนี้ตามสัญญาเช่าดำเนินงาน</t>
  </si>
  <si>
    <t>สินทรัพย์หมุนเวียนอื่น</t>
  </si>
  <si>
    <t>ประมาณการหนี้สิน</t>
  </si>
  <si>
    <t>จ่ายผลประโยชน์ของพนักงาน</t>
  </si>
  <si>
    <t>ผลต่างจากการแปลงค่างบการเงิน</t>
  </si>
  <si>
    <t>ภาษีเงินได้จ่ายออก</t>
  </si>
  <si>
    <t>เงินลงทุนในบริษัทร่วมเพิ่มขึ้น</t>
  </si>
  <si>
    <t>เงินลงทุนในการร่วมค้าเพิ่มขึ้น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</si>
  <si>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</si>
  <si>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</si>
  <si>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เงินสดรับจากการลดมูลค่าหน่วยลงทุน</t>
  </si>
  <si>
    <t>เงินสดจ่ายเพื่อซื้ออสังหาริมทรัพย์เพื่อการลงทุนที่อยู่ในระหว่าง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</si>
  <si>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</si>
  <si>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</si>
  <si>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</si>
  <si>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รับดอกเบี้ยจากบริษัทย่อย</t>
  </si>
  <si>
    <t>เงินสดสุทธิได้มาจาก (ใช้ไปใน) กิจกรรมลงทุน</t>
  </si>
  <si>
    <t>เงินสดรับจากออกหุ้นทุน</t>
  </si>
  <si>
    <t>เงินสดจ่ายเพื่อชำระเงินกู้ยืมระยะสั้น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</si>
  <si>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</si>
  <si>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</si>
  <si>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เงินสดรับจากหุ้นกู้</t>
  </si>
  <si>
    <t>เงินสดจ่ายเพื่อชำระคืนหุ้นกู้</t>
  </si>
  <si>
    <t>เงินปันผลจ่ายให้ผู้ถือหุ้นของบริษัท</t>
  </si>
  <si>
    <t>ดอกเบี้ยจ่าย</t>
  </si>
  <si>
    <t>เงินสดสุทธิได้มาจากกิจกรรมจัดหาเงิน</t>
  </si>
  <si>
    <t xml:space="preserve">ยอดคงเหลือ ณ วันที่ 1 ตุลาคม 2561 </t>
  </si>
  <si>
    <t>โครงการอสังหาริมทรัพย์ระหว่างการพัฒนา</t>
  </si>
  <si>
    <t>เงินมัดจำค่าที่ดิน</t>
  </si>
  <si>
    <t>อสังหาริมทรัพย์เพื่อการลงทุน</t>
  </si>
  <si>
    <t>ค่าความนิยม</t>
  </si>
  <si>
    <t>เงินกู้ยืมระยะสั้นจากสถาบันการเงิน</t>
  </si>
  <si>
    <t>ประมาณการหนี้สินหมุนเวียนอื่น</t>
  </si>
  <si>
    <t>เงินกู้ยืมระยะยาวและดอกเบี้ยค้างจ่ายจาก</t>
  </si>
  <si>
    <t xml:space="preserve">   ผู้ถือหุ้นของบริษัทย่อย</t>
  </si>
  <si>
    <t>ตั๋วเงินจ่ายระยะยาว</t>
  </si>
  <si>
    <t>ประมาณการหนี้สินไม่หมุนเวียนอื่น</t>
  </si>
  <si>
    <t>หนี้สินไม่หมุนเวียนอื่น</t>
  </si>
  <si>
    <t>ส่วนเกินกว่ามูลค่าหุ้นสามัญ</t>
  </si>
  <si>
    <t>(เดิมชื่อ บริษัท ไทคอน อินดัสเทรียล คอนเน็คชั่น จำกัด (มหาชน))</t>
  </si>
  <si>
    <t>รายได้จากการลงทุน</t>
  </si>
  <si>
    <t>รายได้ค่าบริหารจัดการ</t>
  </si>
  <si>
    <t>รายได้จากธุรกิจโรงแรม</t>
  </si>
  <si>
    <t>รายได้จากกิจการสนามกอล์ฟ</t>
  </si>
  <si>
    <t>ต้นทุนค่าการจัดการ</t>
  </si>
  <si>
    <t>ต้นทุนธุรกิจโรงแรม</t>
  </si>
  <si>
    <t>ต้นทุนกิจการสนามกอล์ฟ</t>
  </si>
  <si>
    <t>รายการที่อาจถูกจัดประเภทใหม่ไว้ในกำไรหรือขาดทุนในภายหลัง</t>
  </si>
  <si>
    <t xml:space="preserve">รวมรายการที่อาจถูกจัดประเภทใหม่ไว้ในกำไรหรือขาดทุนในภายหลัง 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</si>
  <si>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</si>
  <si>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</si>
  <si>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</si>
  <si>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</si>
  <si>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</si>
  <si>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</si>
  <si>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(กลับรายการ) ประมาณการค่าใช้จ่ายสำหรับคดีความ</t>
  </si>
  <si>
    <t>กำไร(ขาดทุน)จากการจำหน่ายสินทรัพย์ที่ไม่ใช่สินทรัพย์หลัก</t>
  </si>
  <si>
    <t xml:space="preserve">   ในการประกอบธุรกิจ</t>
  </si>
  <si>
    <t>ขาดทุนจากการตัดจำหน่ายสินทรัพย์</t>
  </si>
  <si>
    <t>จ่ายค่าใช้จ่ายสำหรับคดีความ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</si>
  <si>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</si>
  <si>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</si>
  <si>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</si>
  <si>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เงินลงทุนอื่น</t>
  </si>
  <si>
    <t>ตั๋วเงินจ่ายระยะยาวที่ถึงกำหนดชำระภายในหนึ่งปี</t>
  </si>
  <si>
    <t>กลับรายการประมาณการหนี้สินจาก</t>
  </si>
  <si>
    <t xml:space="preserve">   ค่าเผื่อการสนับสนุนทางการเงิน</t>
  </si>
  <si>
    <t>กำไรจากการจำหน่ายเงินลงทุนในบริษัทย่อย</t>
  </si>
  <si>
    <t xml:space="preserve">    เพิ่มหุ้นสามัญ</t>
  </si>
  <si>
    <t xml:space="preserve">    การเปลี่ยนแปลงในส่วนได้เสียในบริษัทย่อย </t>
  </si>
  <si>
    <t>เงินลงทุนอื่นเพิ่มขึ้น</t>
  </si>
  <si>
    <t>เงินสดรับจากการขายอสังหาริมทรัพย์เพื่อการลงทุน</t>
  </si>
  <si>
    <t>เงินสดรับจากการออกหุ้นสามัญบริษัทย่อย</t>
  </si>
  <si>
    <t>(กลับรายการ) ผลขาดทุนจากการด้อยค่าเงินลงทุนในบริษัทย่อยและบริษัทร่วม</t>
  </si>
  <si>
    <t>กำไรจากการขายเงินลงทุนในบริษัทย่อย</t>
  </si>
  <si>
    <t>เงินสดรับจากการขายเงินลงทุนในบริษัทย่อย</t>
  </si>
  <si>
    <t>เงินลงทุนในบริษัทย่อยเพิ่มขึ้น</t>
  </si>
  <si>
    <t>30 กันยายน</t>
  </si>
  <si>
    <t>ซึ่งอำนาจควบคุมเปลี่ยนแปลง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</si>
  <si>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</si>
  <si>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</si>
  <si>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 xml:space="preserve">   การเปลี่ยนแปลงส่วนได้เสียจากการปรับโครงสร้างธุรกิจ</t>
  </si>
  <si>
    <t xml:space="preserve">   รวมการเปลี่ยนแปลงส่วนได้เสียจากการปรับโครงสร้างธุรกิจ</t>
  </si>
  <si>
    <t>การได้มาซึ่งส่วนได้เสียที่ไม่มีอำนาจควบคุม</t>
  </si>
  <si>
    <t>5, 20</t>
  </si>
  <si>
    <t>20, 21</t>
  </si>
  <si>
    <t xml:space="preserve">กระแสเงินสดสุทธิใช้ไปในกิจกรรมดำเนินงาน </t>
  </si>
  <si>
    <t xml:space="preserve">เงินลงทุนชั่วคราวลดลง </t>
  </si>
  <si>
    <t xml:space="preserve">เงินฝากธนาคารที่มีภาระค้ำประกันลดลง </t>
  </si>
  <si>
    <t>เงินสดและรายการเทียบเท่าเงินสดปลายปี/งวด</t>
  </si>
  <si>
    <t>เงินจ่ายเพื่อซื้อธุรกิจ</t>
  </si>
  <si>
    <t>เงินสดจ่ายเพื่อซื้ออสังหาริมทรัพย์เพื่อการลงทุน</t>
  </si>
  <si>
    <t>ยอดคงเหลือ ณ วันที่ 30 กันยายน 2561 - ปรับปรุงใหม่</t>
  </si>
  <si>
    <t>ยอดคงเหลือ ณ วันที่ 1 มกราคม 2561 - ปรับปรุงใหม่</t>
  </si>
  <si>
    <t>ยอดคงเหลือ ณ วันที่ 1 ตุลาคม 2561 - ปรับปรุงใหม่</t>
  </si>
  <si>
    <t xml:space="preserve">สำหรับรอบระยะเวลาบัญชีตั้งแต่วันที่ 1 มกราคม 2561 </t>
  </si>
  <si>
    <t>เงินให้กู้ยืมระยะยาวและดอกเบี้ยค้างรับแก่กิจการที่เกี่ยวข้องกัน</t>
  </si>
  <si>
    <t>5, 24</t>
  </si>
  <si>
    <t xml:space="preserve">กระแสเงินสดสุทธิใช้ไปในการดำเนินงาน </t>
  </si>
  <si>
    <t>กำไรจากการจำหน่ายที่ดิน อาคารและอุปกรณ์</t>
  </si>
  <si>
    <t>กำไรขาดทุนเบ็ดเสร็จสำหรับงวด - ปรับปรุงใหม่</t>
  </si>
  <si>
    <t xml:space="preserve">   ถึง วันที่ 30 กันยายน 2561</t>
  </si>
  <si>
    <t>ชำระแล้ว</t>
  </si>
  <si>
    <t>ที่ออกและ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</si>
  <si>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</si>
  <si>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เงินสดรับจากขายสินทรัพย์ที่ไม่ใช่สินทรัพย์หลักในการประกอบธุรกิจ</t>
  </si>
  <si>
    <t>ส่วนเกินทุน (ส่วนขาด)</t>
  </si>
  <si>
    <t>4(ข)</t>
  </si>
  <si>
    <t>4(ก)</t>
  </si>
  <si>
    <t xml:space="preserve">   และเงินให้กู้ยืมระยะยาวแก่บริษัทร่วม</t>
  </si>
  <si>
    <t>กำไรขาดทุนเบ็ดเสร็จอื่นสำหรับปี/งวด - สุทธิจากภาษีเงินได้</t>
  </si>
  <si>
    <t>ส่วนแบ่งกำไร (ขาดทุน) 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</si>
  <si>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</si>
  <si>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</si>
  <si>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</si>
  <si>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ส่วนแบ่ง (กำไร) ขาดทุนจากเงินลงทุนในบริษัทร่วมและการร่วมค้าสุทธิจากกำไร</t>
  </si>
  <si>
    <t>รายได้ค่าเช่ารับล่วงหน้า</t>
  </si>
  <si>
    <t>กำไรจากการจำหน่ายอสังหาริมทรัพย์เพื่อการลงทุน</t>
  </si>
  <si>
    <t>รับรู้รายได้ค่าเช่ารับล่วงหน้า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</si>
</sst>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-&quot;฿&quot;* #,##0_-;\-&quot;฿&quot;* #,##0_-;_-&quot;฿&quot;* &quot;-&quot;_-;_-@_-"/>
    <numFmt numFmtId="194" formatCode="#,##0.0_);[Red]\(#,##0.0\)"/>
    <numFmt numFmtId="195" formatCode="#,##0.00;[Red]\(#,##0.00\)"/>
    <numFmt numFmtId="196" formatCode="_(* #,##0_);[Red]_(* \(#,##0\);_(* &quot;-&quot;_);_(@_)"/>
    <numFmt numFmtId="197" formatCode="&quot;วันที่&quot;\ ว\ ดดดด\ ปปปป"/>
    <numFmt numFmtId="198" formatCode="#,##0.00,,_)_);[Red]\(\ #,##0.00,,\ \);[Green]_-* &quot;-&quot;??_-;_-@_-"/>
    <numFmt numFmtId="199" formatCode="\ #,##0.00,_)_);[Red]\(\ #,##0.00,\ \);[Green]_-* &quot;-&quot;??_-;_-@_-"/>
    <numFmt numFmtId="200" formatCode="d\.m\.yy\ h:mm"/>
    <numFmt numFmtId="201" formatCode="d\ ดดด\ bb"/>
    <numFmt numFmtId="202" formatCode="_-* #,##0\ _F_-;\-* #,##0\ _F_-;_-* &quot;-&quot;\ _F_-;_-@_-"/>
    <numFmt numFmtId="203" formatCode="#,##0_);[Red]\(#,##0\);"/>
    <numFmt numFmtId="204" formatCode="dd/mm/\_x0000_\_x0000_"/>
    <numFmt numFmtId="205" formatCode="_-* #,##0.00\ _F_-;\-* #,##0.00\ _F_-;_-* &quot;-&quot;??\ _F_-;_-@_-"/>
    <numFmt numFmtId="206" formatCode="_-[$€-2]* #,##0.00_-;\-[$€-2]* #,##0.00_-;_-[$€-2]* &quot;-&quot;??_-"/>
    <numFmt numFmtId="207" formatCode=";;;"/>
    <numFmt numFmtId="208" formatCode="ดดดด\-bbbb"/>
    <numFmt numFmtId="209" formatCode="ดดด\-bb"/>
    <numFmt numFmtId="210" formatCode="ดดด\-bbbb"/>
    <numFmt numFmtId="211" formatCode="#,##0.00_ ;[Red]\-#,##0.00\ "/>
    <numFmt numFmtId="212" formatCode="_(* #,##0_)_);[Red]_(* \(\ #,##0\ \);_(* &quot;-&quot;??_);_(@_)"/>
    <numFmt numFmtId="213" formatCode="_(* #,##0.00,,_)_);[Red]_(* \(\ #,##0.00,,\ \);_(* &quot;-&quot;??_);_(@_)"/>
    <numFmt numFmtId="214" formatCode="_(* #,##0.00,_)_);[Red]_(* \(\ #,##0.00,\ \);_(* &quot;-&quot;??_);_(@_)"/>
    <numFmt numFmtId="215" formatCode="_-* #,##0.00_-;[Red]\(\ #,##0.00_-\);_-* &quot;-&quot;_-;_-@_-"/>
    <numFmt numFmtId="216" formatCode="ว\ ดดด\ ปป"/>
    <numFmt numFmtId="217" formatCode="0.0%"/>
    <numFmt numFmtId="218" formatCode="mm/dd/yy"/>
    <numFmt numFmtId="219" formatCode="&quot;ผ&quot;#,##0.00_);[Red]\(&quot;ผ&quot;#,##0.00\)"/>
    <numFmt numFmtId="220" formatCode="_(* #,##0.00_);_(* \(#,##0.00\);_(* &quot;-&quot;_);_(@_)"/>
    <numFmt numFmtId="221" formatCode="_(* #,##0.0_);_(* \(#,##0.0\);_(* &quot;-&quot;??_);_(@_)"/>
  </numFmts>
  <fonts count="76">
    <font>
      <sz val="10"/>
      <name val="ApFont"/>
      <charset val="222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0"/>
      <name val="EYInterstate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b/>
      <sz val="15"/>
      <color rgb="FFFF0000"/>
      <name val="Angsana New"/>
      <family val="1"/>
    </font>
    <font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b/>
      <sz val="15"/>
      <color theme="0" tint="-0.499984740745262"/>
      <name val="Angsana New"/>
      <family val="1"/>
    </font>
    <font>
      <sz val="15"/>
      <color theme="0" tint="-0.499984740745262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349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7" fillId="0" borderId="0" applyFont="0" applyBorder="0" applyAlignment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94" fontId="17" fillId="0" borderId="0" applyFill="0" applyBorder="0" applyAlignment="0" applyProtection="0"/>
    <xf numFmtId="40" fontId="17" fillId="0" borderId="0" applyFill="0" applyBorder="0" applyAlignment="0" applyProtection="0"/>
    <xf numFmtId="196" fontId="18" fillId="3" borderId="0" applyFill="0" applyBorder="0" applyAlignment="0">
      <alignment vertical="top"/>
    </xf>
    <xf numFmtId="196" fontId="18" fillId="3" borderId="0" applyFill="0" applyBorder="0" applyAlignment="0">
      <alignment vertical="top"/>
    </xf>
    <xf numFmtId="196" fontId="18" fillId="3" borderId="0" applyFill="0" applyBorder="0" applyAlignment="0">
      <alignment vertical="top"/>
    </xf>
    <xf numFmtId="196" fontId="18" fillId="3" borderId="0" applyFill="0" applyBorder="0" applyAlignment="0">
      <alignment vertical="top"/>
    </xf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43" fontId="1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8" fontId="20" fillId="0" borderId="0" applyFill="0" applyBorder="0"/>
    <xf numFmtId="199" fontId="20" fillId="0" borderId="0" applyFill="0" applyBorder="0"/>
    <xf numFmtId="200" fontId="21" fillId="0" borderId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201" fontId="18" fillId="3" borderId="3" applyFill="0" applyBorder="0" applyAlignment="0">
      <alignment horizontal="right"/>
    </xf>
    <xf numFmtId="201" fontId="18" fillId="3" borderId="3" applyFill="0" applyBorder="0" applyAlignment="0">
      <alignment horizontal="right"/>
    </xf>
    <xf numFmtId="201" fontId="18" fillId="3" borderId="3" applyFill="0" applyBorder="0" applyAlignment="0">
      <alignment horizontal="right"/>
    </xf>
    <xf numFmtId="201" fontId="18" fillId="3" borderId="3" applyFill="0" applyBorder="0" applyAlignment="0">
      <alignment horizontal="right"/>
    </xf>
    <xf numFmtId="202" fontId="21" fillId="0" borderId="0"/>
    <xf numFmtId="203" fontId="26" fillId="4" borderId="0">
      <protection hidden="1"/>
    </xf>
    <xf numFmtId="47" fontId="27" fillId="0" borderId="0" applyFill="0">
      <alignment horizontal="center"/>
    </xf>
    <xf numFmtId="14" fontId="27" fillId="0" borderId="0" applyFill="0" applyBorder="0">
      <alignment horizontal="center"/>
    </xf>
    <xf numFmtId="204" fontId="27" fillId="0" borderId="0" applyFill="0">
      <alignment horizontal="center"/>
    </xf>
    <xf numFmtId="205" fontId="21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5" applyFont="0" applyFill="0" applyBorder="0">
      <alignment horizontal="center" vertical="justify" wrapText="1"/>
    </xf>
    <xf numFmtId="0" fontId="33" fillId="0" borderId="5" applyFont="0" applyFill="0" applyBorder="0">
      <alignment horizontal="centerContinuous" vertical="justify" wrapText="1"/>
    </xf>
    <xf numFmtId="0" fontId="2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8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8" fillId="0" borderId="0">
      <alignment horizontal="left"/>
    </xf>
    <xf numFmtId="0" fontId="37" fillId="0" borderId="7">
      <alignment horizontal="left" vertical="top"/>
    </xf>
    <xf numFmtId="0" fontId="39" fillId="0" borderId="7">
      <alignment horizontal="left" vertical="top"/>
    </xf>
    <xf numFmtId="0" fontId="39" fillId="0" borderId="7">
      <alignment horizontal="left" vertical="top"/>
    </xf>
    <xf numFmtId="0" fontId="40" fillId="0" borderId="0">
      <alignment horizontal="left"/>
    </xf>
    <xf numFmtId="0" fontId="41" fillId="0" borderId="7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207" fontId="17" fillId="0" borderId="0" applyFill="0" applyBorder="0" applyAlignment="0" applyProtection="0"/>
    <xf numFmtId="10" fontId="34" fillId="5" borderId="5" applyNumberFormat="0" applyBorder="0" applyAlignment="0" applyProtection="0"/>
    <xf numFmtId="17" fontId="43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8" fontId="19" fillId="0" borderId="0" applyFill="0" applyBorder="0">
      <alignment horizontal="center"/>
    </xf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09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210" fontId="19" fillId="0" borderId="0" applyFont="0" applyFill="0" applyBorder="0"/>
    <xf numFmtId="37" fontId="44" fillId="0" borderId="0"/>
    <xf numFmtId="0" fontId="21" fillId="0" borderId="0"/>
    <xf numFmtId="211" fontId="20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12" fontId="19" fillId="0" borderId="0" applyFont="0" applyFill="0" applyBorder="0"/>
    <xf numFmtId="206" fontId="1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3" fontId="19" fillId="0" borderId="0" applyFont="0" applyFill="0" applyBorder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215" fontId="1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216" fontId="18" fillId="3" borderId="0" applyFill="0" applyBorder="0" applyAlignment="0" applyProtection="0">
      <protection locked="0"/>
    </xf>
    <xf numFmtId="216" fontId="18" fillId="3" borderId="0" applyFill="0" applyBorder="0" applyAlignment="0" applyProtection="0">
      <protection locked="0"/>
    </xf>
    <xf numFmtId="216" fontId="18" fillId="3" borderId="0" applyFill="0" applyBorder="0" applyAlignment="0" applyProtection="0">
      <protection locked="0"/>
    </xf>
    <xf numFmtId="216" fontId="18" fillId="3" borderId="0" applyFill="0" applyBorder="0" applyAlignment="0" applyProtection="0">
      <protection locked="0"/>
    </xf>
    <xf numFmtId="187" fontId="18" fillId="3" borderId="0" applyFill="0" applyBorder="0" applyAlignment="0" applyProtection="0">
      <alignment vertical="top"/>
    </xf>
    <xf numFmtId="187" fontId="18" fillId="3" borderId="0" applyFill="0" applyBorder="0" applyAlignment="0" applyProtection="0">
      <alignment vertical="top"/>
    </xf>
    <xf numFmtId="187" fontId="18" fillId="3" borderId="0" applyFill="0" applyBorder="0" applyAlignment="0" applyProtection="0">
      <alignment vertical="top"/>
    </xf>
    <xf numFmtId="187" fontId="18" fillId="3" borderId="0" applyFill="0" applyBorder="0" applyAlignment="0" applyProtection="0">
      <alignment vertical="top"/>
    </xf>
    <xf numFmtId="195" fontId="18" fillId="0" borderId="0" applyFill="0" applyBorder="0" applyAlignment="0" applyProtection="0"/>
    <xf numFmtId="195" fontId="18" fillId="0" borderId="0" applyFill="0" applyBorder="0" applyAlignment="0" applyProtection="0"/>
    <xf numFmtId="195" fontId="18" fillId="0" borderId="0" applyFill="0" applyBorder="0" applyAlignment="0" applyProtection="0"/>
    <xf numFmtId="195" fontId="18" fillId="0" borderId="0" applyFill="0" applyBorder="0" applyAlignment="0" applyProtection="0"/>
    <xf numFmtId="10" fontId="10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218" fontId="47" fillId="0" borderId="0" applyNumberFormat="0" applyFill="0" applyBorder="0" applyAlignment="0" applyProtection="0">
      <alignment horizontal="left"/>
    </xf>
    <xf numFmtId="0" fontId="31" fillId="0" borderId="9">
      <alignment vertical="center"/>
    </xf>
    <xf numFmtId="0" fontId="48" fillId="0" borderId="0"/>
    <xf numFmtId="0" fontId="10" fillId="0" borderId="0"/>
    <xf numFmtId="191" fontId="11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32" fillId="0" borderId="0">
      <alignment horizontal="left"/>
    </xf>
    <xf numFmtId="0" fontId="40" fillId="0" borderId="0"/>
    <xf numFmtId="0" fontId="38" fillId="0" borderId="0"/>
    <xf numFmtId="0" fontId="32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4" fillId="0" borderId="0" applyNumberFormat="0" applyFill="0" applyBorder="0" applyAlignment="0" applyProtection="0"/>
    <xf numFmtId="0" fontId="55" fillId="0" borderId="0">
      <alignment horizontal="center" vertical="top"/>
    </xf>
    <xf numFmtId="0" fontId="53" fillId="0" borderId="0"/>
    <xf numFmtId="0" fontId="52" fillId="0" borderId="0"/>
    <xf numFmtId="4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4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88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0" fillId="0" borderId="0"/>
    <xf numFmtId="191" fontId="1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38" fontId="62" fillId="0" borderId="0"/>
    <xf numFmtId="0" fontId="5" fillId="0" borderId="0"/>
  </cellStyleXfs>
  <cellXfs count="303">
    <xf numFmtId="0" fontId="0" fillId="0" borderId="0" xfId="0"/>
    <xf numFmtId="38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vertical="center"/>
    </xf>
    <xf numFmtId="189" fontId="2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92" fontId="6" fillId="0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192" fontId="2" fillId="0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38" fontId="61" fillId="0" borderId="0" xfId="0" applyNumberFormat="1" applyFont="1" applyFill="1" applyBorder="1" applyAlignment="1">
      <alignment vertical="center"/>
    </xf>
    <xf numFmtId="192" fontId="2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top"/>
    </xf>
    <xf numFmtId="38" fontId="61" fillId="0" borderId="0" xfId="0" applyNumberFormat="1" applyFont="1" applyFill="1" applyBorder="1" applyAlignment="1">
      <alignment vertical="top"/>
    </xf>
    <xf numFmtId="38" fontId="2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Alignment="1">
      <alignment horizontal="right" vertical="top"/>
    </xf>
    <xf numFmtId="38" fontId="6" fillId="0" borderId="0" xfId="0" quotePrefix="1" applyNumberFormat="1" applyFont="1" applyFill="1" applyBorder="1" applyAlignment="1">
      <alignment horizontal="center" vertical="top"/>
    </xf>
    <xf numFmtId="38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38" fontId="2" fillId="0" borderId="0" xfId="1" applyNumberFormat="1" applyFont="1" applyFill="1" applyAlignment="1">
      <alignment vertical="top"/>
    </xf>
    <xf numFmtId="189" fontId="2" fillId="0" borderId="0" xfId="0" applyNumberFormat="1" applyFont="1" applyFill="1" applyAlignment="1">
      <alignment vertical="top"/>
    </xf>
    <xf numFmtId="189" fontId="2" fillId="0" borderId="1" xfId="0" applyNumberFormat="1" applyFont="1" applyFill="1" applyBorder="1" applyAlignment="1">
      <alignment vertical="top"/>
    </xf>
    <xf numFmtId="189" fontId="2" fillId="0" borderId="3" xfId="0" applyNumberFormat="1" applyFont="1" applyFill="1" applyBorder="1" applyAlignment="1">
      <alignment vertical="top"/>
    </xf>
    <xf numFmtId="189" fontId="2" fillId="0" borderId="0" xfId="0" applyNumberFormat="1" applyFont="1" applyFill="1" applyBorder="1" applyAlignment="1">
      <alignment vertical="top"/>
    </xf>
    <xf numFmtId="0" fontId="6" fillId="6" borderId="0" xfId="0" applyNumberFormat="1" applyFont="1" applyFill="1" applyAlignment="1">
      <alignment vertical="top"/>
    </xf>
    <xf numFmtId="0" fontId="2" fillId="6" borderId="0" xfId="0" applyNumberFormat="1" applyFont="1" applyFill="1" applyAlignment="1">
      <alignment vertical="top"/>
    </xf>
    <xf numFmtId="0" fontId="2" fillId="6" borderId="0" xfId="0" quotePrefix="1" applyNumberFormat="1" applyFont="1" applyFill="1" applyAlignment="1">
      <alignment horizontal="left" vertical="top"/>
    </xf>
    <xf numFmtId="0" fontId="2" fillId="6" borderId="0" xfId="0" applyNumberFormat="1" applyFont="1" applyFill="1" applyAlignment="1">
      <alignment horizontal="left" vertical="top"/>
    </xf>
    <xf numFmtId="0" fontId="2" fillId="6" borderId="0" xfId="0" applyNumberFormat="1" applyFont="1" applyFill="1" applyBorder="1" applyAlignment="1">
      <alignment horizontal="left" vertical="top"/>
    </xf>
    <xf numFmtId="0" fontId="6" fillId="6" borderId="0" xfId="0" applyNumberFormat="1" applyFont="1" applyFill="1" applyAlignment="1">
      <alignment horizontal="left" vertical="top"/>
    </xf>
    <xf numFmtId="189" fontId="2" fillId="0" borderId="2" xfId="0" applyNumberFormat="1" applyFont="1" applyFill="1" applyBorder="1" applyAlignment="1">
      <alignment vertical="top"/>
    </xf>
    <xf numFmtId="0" fontId="6" fillId="6" borderId="0" xfId="0" quotePrefix="1" applyNumberFormat="1" applyFont="1" applyFill="1" applyAlignment="1">
      <alignment horizontal="left" vertical="top"/>
    </xf>
    <xf numFmtId="0" fontId="2" fillId="0" borderId="1" xfId="0" quotePrefix="1" applyNumberFormat="1" applyFont="1" applyFill="1" applyBorder="1" applyAlignment="1">
      <alignment horizontal="center" vertical="center"/>
    </xf>
    <xf numFmtId="191" fontId="2" fillId="0" borderId="0" xfId="346" applyFont="1" applyFill="1" applyAlignment="1">
      <alignment horizontal="right" vertical="center"/>
    </xf>
    <xf numFmtId="189" fontId="64" fillId="0" borderId="0" xfId="0" applyNumberFormat="1" applyFont="1" applyFill="1" applyBorder="1" applyAlignment="1">
      <alignment vertical="center"/>
    </xf>
    <xf numFmtId="38" fontId="64" fillId="0" borderId="0" xfId="0" applyNumberFormat="1" applyFont="1" applyFill="1" applyBorder="1" applyAlignment="1">
      <alignment vertical="center"/>
    </xf>
    <xf numFmtId="189" fontId="64" fillId="0" borderId="1" xfId="0" applyNumberFormat="1" applyFont="1" applyFill="1" applyBorder="1" applyAlignment="1">
      <alignment vertical="center"/>
    </xf>
    <xf numFmtId="189" fontId="64" fillId="0" borderId="0" xfId="0" applyNumberFormat="1" applyFont="1" applyFill="1" applyAlignment="1">
      <alignment vertical="center"/>
    </xf>
    <xf numFmtId="189" fontId="64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top"/>
    </xf>
    <xf numFmtId="38" fontId="2" fillId="0" borderId="0" xfId="0" applyNumberFormat="1" applyFont="1" applyFill="1" applyBorder="1" applyAlignment="1">
      <alignment horizontal="center" vertical="top"/>
    </xf>
    <xf numFmtId="38" fontId="2" fillId="0" borderId="0" xfId="0" quotePrefix="1" applyNumberFormat="1" applyFont="1" applyFill="1" applyBorder="1" applyAlignment="1">
      <alignment horizontal="center" vertical="top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1" xfId="0" applyNumberFormat="1" applyFont="1" applyFill="1" applyBorder="1" applyAlignment="1">
      <alignment horizontal="right"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37" fontId="63" fillId="0" borderId="0" xfId="0" applyNumberFormat="1" applyFont="1" applyFill="1" applyAlignment="1">
      <alignment vertical="center"/>
    </xf>
    <xf numFmtId="192" fontId="64" fillId="0" borderId="0" xfId="0" applyNumberFormat="1" applyFont="1" applyFill="1" applyAlignment="1">
      <alignment vertical="center"/>
    </xf>
    <xf numFmtId="192" fontId="63" fillId="0" borderId="0" xfId="0" applyNumberFormat="1" applyFont="1" applyFill="1" applyAlignment="1">
      <alignment vertical="center"/>
    </xf>
    <xf numFmtId="38" fontId="67" fillId="0" borderId="0" xfId="0" applyNumberFormat="1" applyFont="1" applyFill="1" applyBorder="1" applyAlignment="1">
      <alignment vertical="center"/>
    </xf>
    <xf numFmtId="192" fontId="64" fillId="0" borderId="0" xfId="0" applyNumberFormat="1" applyFont="1" applyFill="1" applyBorder="1" applyAlignment="1">
      <alignment vertical="center"/>
    </xf>
    <xf numFmtId="38" fontId="64" fillId="0" borderId="0" xfId="0" applyNumberFormat="1" applyFont="1" applyFill="1" applyBorder="1" applyAlignment="1">
      <alignment horizontal="centerContinuous" vertical="center"/>
    </xf>
    <xf numFmtId="38" fontId="64" fillId="0" borderId="0" xfId="0" applyNumberFormat="1" applyFont="1" applyFill="1" applyBorder="1" applyAlignment="1">
      <alignment horizontal="right" vertical="center"/>
    </xf>
    <xf numFmtId="192" fontId="64" fillId="0" borderId="0" xfId="0" applyNumberFormat="1" applyFont="1" applyFill="1" applyAlignment="1">
      <alignment horizontal="center" vertical="center"/>
    </xf>
    <xf numFmtId="192" fontId="64" fillId="0" borderId="1" xfId="0" applyNumberFormat="1" applyFont="1" applyFill="1" applyBorder="1" applyAlignment="1">
      <alignment horizontal="centerContinuous" vertical="center"/>
    </xf>
    <xf numFmtId="192" fontId="64" fillId="0" borderId="0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Alignment="1">
      <alignment horizontal="center" vertical="center"/>
    </xf>
    <xf numFmtId="0" fontId="63" fillId="0" borderId="0" xfId="0" applyNumberFormat="1" applyFont="1" applyFill="1" applyAlignment="1">
      <alignment vertical="top"/>
    </xf>
    <xf numFmtId="0" fontId="66" fillId="0" borderId="0" xfId="0" applyNumberFormat="1" applyFont="1" applyFill="1" applyAlignment="1">
      <alignment horizontal="center" vertical="center"/>
    </xf>
    <xf numFmtId="189" fontId="64" fillId="0" borderId="0" xfId="0" applyNumberFormat="1" applyFont="1" applyFill="1" applyAlignment="1">
      <alignment horizontal="center" vertical="center"/>
    </xf>
    <xf numFmtId="0" fontId="64" fillId="0" borderId="0" xfId="0" applyNumberFormat="1" applyFont="1" applyFill="1" applyBorder="1" applyAlignment="1">
      <alignment vertical="top"/>
    </xf>
    <xf numFmtId="0" fontId="63" fillId="0" borderId="0" xfId="0" applyNumberFormat="1" applyFont="1" applyFill="1" applyAlignment="1">
      <alignment vertical="center"/>
    </xf>
    <xf numFmtId="189" fontId="2" fillId="0" borderId="10" xfId="0" applyNumberFormat="1" applyFont="1" applyFill="1" applyBorder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center"/>
    </xf>
    <xf numFmtId="38" fontId="68" fillId="0" borderId="0" xfId="0" applyNumberFormat="1" applyFont="1" applyFill="1" applyAlignment="1">
      <alignment vertical="center"/>
    </xf>
    <xf numFmtId="49" fontId="69" fillId="0" borderId="0" xfId="0" applyNumberFormat="1" applyFont="1" applyFill="1" applyAlignment="1"/>
    <xf numFmtId="37" fontId="69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69" fillId="0" borderId="0" xfId="0" applyNumberFormat="1" applyFont="1" applyFill="1" applyAlignment="1">
      <alignment horizontal="left"/>
    </xf>
    <xf numFmtId="38" fontId="6" fillId="0" borderId="0" xfId="0" applyNumberFormat="1" applyFont="1" applyFill="1" applyAlignment="1"/>
    <xf numFmtId="38" fontId="61" fillId="0" borderId="0" xfId="0" applyNumberFormat="1" applyFont="1" applyFill="1" applyBorder="1" applyAlignment="1"/>
    <xf numFmtId="38" fontId="2" fillId="0" borderId="0" xfId="0" applyNumberFormat="1" applyFont="1" applyFill="1" applyAlignment="1"/>
    <xf numFmtId="38" fontId="2" fillId="0" borderId="0" xfId="0" applyNumberFormat="1" applyFont="1" applyFill="1" applyBorder="1" applyAlignment="1"/>
    <xf numFmtId="38" fontId="6" fillId="0" borderId="0" xfId="0" quotePrefix="1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center"/>
    </xf>
    <xf numFmtId="38" fontId="2" fillId="0" borderId="0" xfId="0" quotePrefix="1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8" fontId="6" fillId="0" borderId="0" xfId="1" applyNumberFormat="1" applyFont="1" applyFill="1" applyAlignment="1"/>
    <xf numFmtId="0" fontId="2" fillId="0" borderId="0" xfId="0" applyFont="1" applyFill="1" applyAlignment="1"/>
    <xf numFmtId="189" fontId="2" fillId="0" borderId="0" xfId="1" applyNumberFormat="1" applyFont="1" applyFill="1" applyAlignment="1"/>
    <xf numFmtId="189" fontId="2" fillId="0" borderId="0" xfId="0" applyNumberFormat="1" applyFont="1" applyFill="1" applyAlignment="1"/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37" fontId="2" fillId="0" borderId="0" xfId="0" applyNumberFormat="1" applyFont="1" applyFill="1" applyAlignment="1"/>
    <xf numFmtId="38" fontId="2" fillId="0" borderId="0" xfId="1" applyNumberFormat="1" applyFont="1" applyFill="1" applyAlignment="1"/>
    <xf numFmtId="189" fontId="2" fillId="0" borderId="1" xfId="1" applyNumberFormat="1" applyFont="1" applyFill="1" applyBorder="1" applyAlignment="1">
      <alignment horizontal="right"/>
    </xf>
    <xf numFmtId="189" fontId="2" fillId="0" borderId="1" xfId="0" applyNumberFormat="1" applyFont="1" applyFill="1" applyBorder="1" applyAlignment="1"/>
    <xf numFmtId="38" fontId="2" fillId="0" borderId="0" xfId="1" applyNumberFormat="1" applyFont="1" applyFill="1" applyBorder="1" applyAlignment="1"/>
    <xf numFmtId="192" fontId="2" fillId="0" borderId="0" xfId="0" applyNumberFormat="1" applyFont="1" applyFill="1" applyAlignment="1"/>
    <xf numFmtId="192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192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/>
    <xf numFmtId="192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38" fontId="68" fillId="0" borderId="0" xfId="1" applyNumberFormat="1" applyFont="1" applyFill="1" applyAlignment="1"/>
    <xf numFmtId="192" fontId="64" fillId="0" borderId="0" xfId="0" applyNumberFormat="1" applyFont="1" applyFill="1" applyBorder="1" applyAlignment="1">
      <alignment horizontal="centerContinuous" vertical="center"/>
    </xf>
    <xf numFmtId="38" fontId="63" fillId="0" borderId="0" xfId="0" applyNumberFormat="1" applyFont="1" applyFill="1" applyBorder="1" applyAlignment="1">
      <alignment horizontal="centerContinuous" vertical="center"/>
    </xf>
    <xf numFmtId="192" fontId="64" fillId="0" borderId="0" xfId="5" applyNumberFormat="1" applyFont="1" applyFill="1" applyBorder="1" applyAlignment="1">
      <alignment horizontal="center" vertical="center"/>
    </xf>
    <xf numFmtId="0" fontId="66" fillId="0" borderId="0" xfId="0" applyNumberFormat="1" applyFont="1" applyFill="1" applyBorder="1" applyAlignment="1">
      <alignment horizontal="center" vertical="center"/>
    </xf>
    <xf numFmtId="189" fontId="64" fillId="0" borderId="2" xfId="0" applyNumberFormat="1" applyFont="1" applyFill="1" applyBorder="1" applyAlignment="1">
      <alignment vertical="center"/>
    </xf>
    <xf numFmtId="189" fontId="64" fillId="0" borderId="2" xfId="0" applyNumberFormat="1" applyFont="1" applyFill="1" applyBorder="1" applyAlignment="1">
      <alignment horizontal="center" vertical="center"/>
    </xf>
    <xf numFmtId="37" fontId="63" fillId="0" borderId="0" xfId="0" applyNumberFormat="1" applyFont="1" applyFill="1" applyBorder="1" applyAlignment="1">
      <alignment vertical="center"/>
    </xf>
    <xf numFmtId="37" fontId="70" fillId="0" borderId="0" xfId="0" applyNumberFormat="1" applyFont="1" applyFill="1" applyBorder="1" applyAlignment="1">
      <alignment vertical="center"/>
    </xf>
    <xf numFmtId="37" fontId="64" fillId="0" borderId="0" xfId="0" applyNumberFormat="1" applyFont="1" applyFill="1" applyAlignment="1">
      <alignment vertical="center"/>
    </xf>
    <xf numFmtId="37" fontId="70" fillId="0" borderId="0" xfId="0" applyNumberFormat="1" applyFont="1" applyFill="1" applyAlignment="1">
      <alignment vertical="center"/>
    </xf>
    <xf numFmtId="0" fontId="63" fillId="0" borderId="0" xfId="0" applyFont="1" applyFill="1" applyAlignment="1">
      <alignment horizontal="left"/>
    </xf>
    <xf numFmtId="37" fontId="69" fillId="0" borderId="0" xfId="0" applyNumberFormat="1" applyFont="1" applyFill="1" applyAlignment="1">
      <alignment vertical="center"/>
    </xf>
    <xf numFmtId="189" fontId="64" fillId="0" borderId="10" xfId="0" applyNumberFormat="1" applyFont="1" applyFill="1" applyBorder="1" applyAlignment="1">
      <alignment vertical="center"/>
    </xf>
    <xf numFmtId="189" fontId="64" fillId="0" borderId="10" xfId="0" applyNumberFormat="1" applyFont="1" applyFill="1" applyBorder="1" applyAlignment="1">
      <alignment horizontal="center" vertical="center"/>
    </xf>
    <xf numFmtId="189" fontId="64" fillId="0" borderId="0" xfId="0" applyNumberFormat="1" applyFont="1" applyFill="1" applyBorder="1" applyAlignment="1">
      <alignment horizontal="center" vertical="center"/>
    </xf>
    <xf numFmtId="192" fontId="64" fillId="0" borderId="1" xfId="0" applyNumberFormat="1" applyFont="1" applyFill="1" applyBorder="1" applyAlignment="1">
      <alignment vertical="center"/>
    </xf>
    <xf numFmtId="192" fontId="64" fillId="0" borderId="0" xfId="0" applyNumberFormat="1" applyFont="1" applyFill="1" applyBorder="1" applyAlignment="1">
      <alignment vertical="top"/>
    </xf>
    <xf numFmtId="37" fontId="69" fillId="0" borderId="0" xfId="344" applyNumberFormat="1" applyFont="1" applyFill="1" applyAlignment="1">
      <alignment horizontal="left" vertical="center"/>
    </xf>
    <xf numFmtId="37" fontId="6" fillId="0" borderId="0" xfId="348" applyNumberFormat="1" applyFont="1" applyFill="1" applyAlignment="1">
      <alignment vertical="center"/>
    </xf>
    <xf numFmtId="192" fontId="6" fillId="0" borderId="0" xfId="348" applyNumberFormat="1" applyFont="1" applyFill="1" applyAlignment="1">
      <alignment horizontal="left" vertical="center"/>
    </xf>
    <xf numFmtId="192" fontId="2" fillId="0" borderId="0" xfId="348" applyNumberFormat="1" applyFont="1" applyFill="1" applyAlignment="1">
      <alignment horizontal="center" vertical="center"/>
    </xf>
    <xf numFmtId="192" fontId="2" fillId="0" borderId="0" xfId="348" applyNumberFormat="1" applyFont="1" applyFill="1" applyAlignment="1">
      <alignment vertical="center"/>
    </xf>
    <xf numFmtId="192" fontId="6" fillId="0" borderId="0" xfId="348" applyNumberFormat="1" applyFont="1" applyFill="1" applyBorder="1" applyAlignment="1">
      <alignment horizontal="center" vertical="center"/>
    </xf>
    <xf numFmtId="192" fontId="2" fillId="0" borderId="0" xfId="344" applyNumberFormat="1" applyFont="1" applyFill="1" applyAlignment="1">
      <alignment horizontal="center" vertical="center"/>
    </xf>
    <xf numFmtId="192" fontId="2" fillId="0" borderId="0" xfId="344" applyNumberFormat="1" applyFont="1" applyFill="1" applyBorder="1" applyAlignment="1">
      <alignment horizontal="center" vertical="center"/>
    </xf>
    <xf numFmtId="192" fontId="4" fillId="0" borderId="0" xfId="344" applyNumberFormat="1" applyFont="1" applyFill="1" applyAlignment="1">
      <alignment horizontal="center" vertical="center"/>
    </xf>
    <xf numFmtId="37" fontId="6" fillId="0" borderId="0" xfId="344" applyNumberFormat="1" applyFont="1" applyFill="1" applyAlignment="1">
      <alignment vertical="center"/>
    </xf>
    <xf numFmtId="192" fontId="4" fillId="0" borderId="0" xfId="344" applyNumberFormat="1" applyFont="1" applyFill="1" applyBorder="1" applyAlignment="1">
      <alignment horizontal="center" vertical="center"/>
    </xf>
    <xf numFmtId="37" fontId="6" fillId="0" borderId="0" xfId="344" applyNumberFormat="1" applyFont="1" applyFill="1" applyBorder="1" applyAlignment="1">
      <alignment vertical="center"/>
    </xf>
    <xf numFmtId="192" fontId="6" fillId="0" borderId="0" xfId="344" applyNumberFormat="1" applyFont="1" applyFill="1" applyBorder="1" applyAlignment="1">
      <alignment vertical="center"/>
    </xf>
    <xf numFmtId="192" fontId="6" fillId="0" borderId="0" xfId="10" applyNumberFormat="1" applyFont="1" applyFill="1" applyBorder="1" applyAlignment="1">
      <alignment horizontal="right" vertical="center"/>
    </xf>
    <xf numFmtId="192" fontId="6" fillId="0" borderId="0" xfId="10" applyNumberFormat="1" applyFont="1" applyFill="1" applyBorder="1" applyAlignment="1">
      <alignment vertical="center"/>
    </xf>
    <xf numFmtId="192" fontId="6" fillId="0" borderId="0" xfId="348" applyNumberFormat="1" applyFont="1" applyFill="1" applyAlignment="1">
      <alignment vertical="center"/>
    </xf>
    <xf numFmtId="192" fontId="2" fillId="0" borderId="0" xfId="344" applyNumberFormat="1" applyFont="1" applyFill="1" applyBorder="1" applyAlignment="1">
      <alignment vertical="center"/>
    </xf>
    <xf numFmtId="192" fontId="2" fillId="0" borderId="0" xfId="10" applyNumberFormat="1" applyFont="1" applyFill="1" applyBorder="1" applyAlignment="1">
      <alignment horizontal="right" vertical="center"/>
    </xf>
    <xf numFmtId="192" fontId="2" fillId="0" borderId="0" xfId="10" applyNumberFormat="1" applyFont="1" applyFill="1" applyBorder="1" applyAlignment="1">
      <alignment vertical="center"/>
    </xf>
    <xf numFmtId="37" fontId="68" fillId="0" borderId="0" xfId="344" applyNumberFormat="1" applyFont="1" applyFill="1" applyBorder="1" applyAlignment="1">
      <alignment vertical="center"/>
    </xf>
    <xf numFmtId="37" fontId="2" fillId="0" borderId="0" xfId="344" applyNumberFormat="1" applyFont="1" applyFill="1" applyAlignment="1">
      <alignment horizontal="left" vertical="center" indent="1"/>
    </xf>
    <xf numFmtId="0" fontId="4" fillId="0" borderId="0" xfId="344" applyNumberFormat="1" applyFont="1" applyFill="1" applyBorder="1" applyAlignment="1">
      <alignment horizontal="center" vertical="center"/>
    </xf>
    <xf numFmtId="192" fontId="2" fillId="0" borderId="0" xfId="10" applyNumberFormat="1" applyFont="1" applyFill="1" applyAlignment="1">
      <alignment vertical="center"/>
    </xf>
    <xf numFmtId="192" fontId="2" fillId="0" borderId="0" xfId="10" applyNumberFormat="1" applyFont="1" applyFill="1" applyAlignment="1">
      <alignment horizontal="right" vertical="center"/>
    </xf>
    <xf numFmtId="37" fontId="68" fillId="0" borderId="0" xfId="344" applyNumberFormat="1" applyFont="1" applyFill="1" applyAlignment="1">
      <alignment vertical="center"/>
    </xf>
    <xf numFmtId="192" fontId="61" fillId="0" borderId="0" xfId="344" applyNumberFormat="1" applyFont="1" applyFill="1" applyBorder="1" applyAlignment="1">
      <alignment horizontal="center" vertical="center"/>
    </xf>
    <xf numFmtId="192" fontId="6" fillId="0" borderId="2" xfId="10" applyNumberFormat="1" applyFont="1" applyFill="1" applyBorder="1" applyAlignment="1">
      <alignment horizontal="right" vertical="center"/>
    </xf>
    <xf numFmtId="192" fontId="6" fillId="0" borderId="0" xfId="10" applyNumberFormat="1" applyFont="1" applyFill="1" applyAlignment="1">
      <alignment vertical="center"/>
    </xf>
    <xf numFmtId="192" fontId="6" fillId="0" borderId="0" xfId="10" applyNumberFormat="1" applyFont="1" applyFill="1" applyAlignment="1">
      <alignment horizontal="right" vertical="center"/>
    </xf>
    <xf numFmtId="37" fontId="2" fillId="0" borderId="0" xfId="344" applyNumberFormat="1" applyFont="1" applyFill="1" applyAlignment="1">
      <alignment vertical="center"/>
    </xf>
    <xf numFmtId="192" fontId="71" fillId="0" borderId="0" xfId="344" applyNumberFormat="1" applyFont="1" applyFill="1" applyBorder="1" applyAlignment="1">
      <alignment horizontal="center" vertical="center"/>
    </xf>
    <xf numFmtId="192" fontId="6" fillId="0" borderId="0" xfId="344" applyNumberFormat="1" applyFont="1" applyFill="1" applyAlignment="1">
      <alignment vertical="center"/>
    </xf>
    <xf numFmtId="192" fontId="6" fillId="0" borderId="0" xfId="10" applyNumberFormat="1" applyFont="1" applyFill="1" applyBorder="1" applyAlignment="1">
      <alignment horizontal="center" vertical="center"/>
    </xf>
    <xf numFmtId="192" fontId="2" fillId="0" borderId="0" xfId="344" applyNumberFormat="1" applyFont="1" applyFill="1" applyAlignment="1">
      <alignment vertical="center"/>
    </xf>
    <xf numFmtId="192" fontId="2" fillId="0" borderId="1" xfId="10" applyNumberFormat="1" applyFont="1" applyFill="1" applyBorder="1" applyAlignment="1">
      <alignment horizontal="right" vertical="center"/>
    </xf>
    <xf numFmtId="192" fontId="2" fillId="0" borderId="0" xfId="10" applyNumberFormat="1" applyFont="1" applyFill="1" applyBorder="1" applyAlignment="1">
      <alignment horizontal="center" vertical="center"/>
    </xf>
    <xf numFmtId="192" fontId="6" fillId="0" borderId="4" xfId="10" applyNumberFormat="1" applyFont="1" applyFill="1" applyBorder="1" applyAlignment="1">
      <alignment vertical="center"/>
    </xf>
    <xf numFmtId="192" fontId="6" fillId="0" borderId="10" xfId="10" applyNumberFormat="1" applyFont="1" applyFill="1" applyBorder="1" applyAlignment="1">
      <alignment horizontal="right" vertical="center"/>
    </xf>
    <xf numFmtId="37" fontId="2" fillId="0" borderId="0" xfId="348" applyNumberFormat="1" applyFont="1" applyFill="1" applyAlignment="1">
      <alignment vertical="center"/>
    </xf>
    <xf numFmtId="49" fontId="6" fillId="0" borderId="0" xfId="344" applyNumberFormat="1" applyFont="1" applyFill="1" applyAlignment="1"/>
    <xf numFmtId="0" fontId="2" fillId="0" borderId="0" xfId="344" applyFont="1" applyFill="1" applyAlignment="1"/>
    <xf numFmtId="0" fontId="2" fillId="0" borderId="0" xfId="344" applyFont="1" applyFill="1" applyBorder="1" applyAlignment="1"/>
    <xf numFmtId="37" fontId="6" fillId="0" borderId="0" xfId="348" applyNumberFormat="1" applyFont="1" applyFill="1" applyAlignment="1">
      <alignment horizontal="left" vertical="center"/>
    </xf>
    <xf numFmtId="37" fontId="72" fillId="0" borderId="0" xfId="348" applyNumberFormat="1" applyFont="1" applyFill="1" applyAlignment="1">
      <alignment horizontal="left" vertical="center"/>
    </xf>
    <xf numFmtId="49" fontId="69" fillId="0" borderId="0" xfId="344" applyNumberFormat="1" applyFont="1" applyFill="1" applyAlignment="1"/>
    <xf numFmtId="0" fontId="6" fillId="0" borderId="0" xfId="344" applyFont="1" applyFill="1" applyBorder="1" applyAlignment="1">
      <alignment horizontal="center"/>
    </xf>
    <xf numFmtId="37" fontId="73" fillId="0" borderId="0" xfId="348" applyNumberFormat="1" applyFont="1" applyFill="1" applyAlignment="1">
      <alignment vertical="center"/>
    </xf>
    <xf numFmtId="0" fontId="2" fillId="0" borderId="0" xfId="344" applyFont="1" applyFill="1" applyAlignment="1">
      <alignment horizontal="center"/>
    </xf>
    <xf numFmtId="0" fontId="74" fillId="0" borderId="0" xfId="344" applyFont="1" applyFill="1" applyAlignment="1"/>
    <xf numFmtId="0" fontId="74" fillId="0" borderId="0" xfId="344" applyFont="1" applyFill="1" applyAlignment="1">
      <alignment horizontal="center"/>
    </xf>
    <xf numFmtId="37" fontId="72" fillId="0" borderId="0" xfId="348" applyNumberFormat="1" applyFont="1" applyFill="1" applyAlignment="1">
      <alignment vertical="center"/>
    </xf>
    <xf numFmtId="38" fontId="2" fillId="0" borderId="0" xfId="348" quotePrefix="1" applyNumberFormat="1" applyFont="1" applyFill="1" applyAlignment="1">
      <alignment horizontal="center" vertical="center"/>
    </xf>
    <xf numFmtId="0" fontId="2" fillId="0" borderId="0" xfId="344" quotePrefix="1" applyFont="1" applyFill="1" applyAlignment="1">
      <alignment horizontal="center"/>
    </xf>
    <xf numFmtId="37" fontId="68" fillId="0" borderId="0" xfId="348" applyNumberFormat="1" applyFont="1" applyFill="1" applyAlignment="1">
      <alignment vertical="center"/>
    </xf>
    <xf numFmtId="37" fontId="4" fillId="0" borderId="0" xfId="348" applyNumberFormat="1" applyFont="1" applyFill="1" applyAlignment="1">
      <alignment horizontal="center" vertical="center"/>
    </xf>
    <xf numFmtId="38" fontId="2" fillId="0" borderId="0" xfId="348" applyNumberFormat="1" applyFont="1" applyFill="1" applyAlignment="1">
      <alignment vertical="center"/>
    </xf>
    <xf numFmtId="37" fontId="2" fillId="0" borderId="0" xfId="348" applyNumberFormat="1" applyFont="1" applyFill="1" applyAlignment="1">
      <alignment horizontal="right" vertical="center"/>
    </xf>
    <xf numFmtId="37" fontId="71" fillId="0" borderId="0" xfId="344" applyNumberFormat="1" applyFont="1" applyFill="1" applyBorder="1" applyAlignment="1">
      <alignment vertical="center"/>
    </xf>
    <xf numFmtId="37" fontId="4" fillId="0" borderId="0" xfId="348" applyNumberFormat="1" applyFont="1" applyFill="1" applyAlignment="1">
      <alignment vertical="center"/>
    </xf>
    <xf numFmtId="0" fontId="2" fillId="0" borderId="0" xfId="348" applyFont="1" applyFill="1" applyAlignment="1">
      <alignment vertical="center"/>
    </xf>
    <xf numFmtId="0" fontId="2" fillId="0" borderId="0" xfId="344" applyFont="1" applyFill="1" applyAlignment="1">
      <alignment vertical="center"/>
    </xf>
    <xf numFmtId="192" fontId="2" fillId="0" borderId="1" xfId="10" applyNumberFormat="1" applyFont="1" applyFill="1" applyBorder="1" applyAlignment="1">
      <alignment horizontal="center" vertical="center"/>
    </xf>
    <xf numFmtId="0" fontId="2" fillId="0" borderId="0" xfId="348" applyFont="1" applyFill="1" applyAlignment="1">
      <alignment horizontal="left" vertical="center"/>
    </xf>
    <xf numFmtId="192" fontId="2" fillId="0" borderId="10" xfId="10" applyNumberFormat="1" applyFont="1" applyFill="1" applyBorder="1" applyAlignment="1">
      <alignment horizontal="center" vertical="center"/>
    </xf>
    <xf numFmtId="192" fontId="6" fillId="0" borderId="2" xfId="10" applyNumberFormat="1" applyFont="1" applyFill="1" applyBorder="1" applyAlignment="1">
      <alignment horizontal="center" vertical="center"/>
    </xf>
    <xf numFmtId="192" fontId="2" fillId="0" borderId="10" xfId="10" applyNumberFormat="1" applyFont="1" applyFill="1" applyBorder="1" applyAlignment="1">
      <alignment horizontal="right" vertical="center"/>
    </xf>
    <xf numFmtId="192" fontId="6" fillId="0" borderId="3" xfId="10" applyNumberFormat="1" applyFont="1" applyFill="1" applyBorder="1" applyAlignment="1">
      <alignment horizontal="right" vertical="center"/>
    </xf>
    <xf numFmtId="192" fontId="2" fillId="0" borderId="0" xfId="344" applyNumberFormat="1" applyFont="1" applyFill="1" applyAlignment="1"/>
    <xf numFmtId="192" fontId="2" fillId="0" borderId="0" xfId="10" applyNumberFormat="1" applyFont="1" applyFill="1" applyAlignment="1">
      <alignment horizontal="center" vertical="center"/>
    </xf>
    <xf numFmtId="189" fontId="2" fillId="0" borderId="0" xfId="348" applyNumberFormat="1" applyFont="1" applyFill="1" applyBorder="1" applyAlignment="1">
      <alignment horizontal="center" vertical="center"/>
    </xf>
    <xf numFmtId="189" fontId="2" fillId="0" borderId="0" xfId="348" applyNumberFormat="1" applyFont="1" applyFill="1" applyAlignment="1">
      <alignment vertical="center"/>
    </xf>
    <xf numFmtId="189" fontId="2" fillId="0" borderId="0" xfId="348" applyNumberFormat="1" applyFont="1" applyFill="1" applyAlignment="1">
      <alignment horizontal="right" vertical="center"/>
    </xf>
    <xf numFmtId="189" fontId="6" fillId="0" borderId="2" xfId="0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189" fontId="6" fillId="0" borderId="3" xfId="0" applyNumberFormat="1" applyFont="1" applyFill="1" applyBorder="1" applyAlignment="1">
      <alignment vertical="center"/>
    </xf>
    <xf numFmtId="189" fontId="6" fillId="0" borderId="1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91" fontId="2" fillId="0" borderId="0" xfId="346" applyFont="1" applyFill="1" applyAlignment="1"/>
    <xf numFmtId="191" fontId="2" fillId="0" borderId="0" xfId="346" applyFont="1" applyFill="1" applyBorder="1" applyAlignment="1"/>
    <xf numFmtId="191" fontId="2" fillId="0" borderId="1" xfId="346" applyFont="1" applyFill="1" applyBorder="1" applyAlignment="1"/>
    <xf numFmtId="38" fontId="6" fillId="0" borderId="0" xfId="0" applyNumberFormat="1" applyFont="1" applyFill="1" applyBorder="1" applyAlignment="1">
      <alignment horizontal="right"/>
    </xf>
    <xf numFmtId="189" fontId="6" fillId="0" borderId="2" xfId="0" applyNumberFormat="1" applyFont="1" applyFill="1" applyBorder="1" applyAlignment="1"/>
    <xf numFmtId="189" fontId="6" fillId="0" borderId="0" xfId="0" applyNumberFormat="1" applyFont="1" applyFill="1" applyBorder="1" applyAlignment="1"/>
    <xf numFmtId="189" fontId="6" fillId="0" borderId="1" xfId="0" applyNumberFormat="1" applyFont="1" applyFill="1" applyBorder="1" applyAlignment="1"/>
    <xf numFmtId="189" fontId="6" fillId="0" borderId="4" xfId="0" applyNumberFormat="1" applyFont="1" applyFill="1" applyBorder="1" applyAlignment="1"/>
    <xf numFmtId="189" fontId="6" fillId="0" borderId="0" xfId="0" applyNumberFormat="1" applyFont="1" applyFill="1" applyAlignment="1"/>
    <xf numFmtId="189" fontId="6" fillId="0" borderId="3" xfId="1" applyNumberFormat="1" applyFont="1" applyFill="1" applyBorder="1" applyAlignment="1"/>
    <xf numFmtId="189" fontId="6" fillId="0" borderId="0" xfId="1" applyNumberFormat="1" applyFont="1" applyFill="1" applyAlignment="1"/>
    <xf numFmtId="221" fontId="2" fillId="0" borderId="0" xfId="346" applyNumberFormat="1" applyFont="1" applyFill="1" applyAlignment="1"/>
    <xf numFmtId="192" fontId="6" fillId="0" borderId="0" xfId="346" applyNumberFormat="1" applyFont="1" applyFill="1" applyBorder="1" applyAlignment="1">
      <alignment horizontal="right"/>
    </xf>
    <xf numFmtId="192" fontId="6" fillId="0" borderId="2" xfId="346" applyNumberFormat="1" applyFont="1" applyFill="1" applyBorder="1" applyAlignment="1"/>
    <xf numFmtId="192" fontId="6" fillId="0" borderId="0" xfId="346" applyNumberFormat="1" applyFont="1" applyFill="1" applyBorder="1" applyAlignment="1"/>
    <xf numFmtId="192" fontId="6" fillId="0" borderId="1" xfId="346" applyNumberFormat="1" applyFont="1" applyFill="1" applyBorder="1" applyAlignment="1"/>
    <xf numFmtId="192" fontId="2" fillId="0" borderId="0" xfId="346" applyNumberFormat="1" applyFont="1" applyFill="1" applyAlignment="1"/>
    <xf numFmtId="37" fontId="64" fillId="0" borderId="0" xfId="0" applyNumberFormat="1" applyFont="1" applyFill="1" applyBorder="1" applyAlignment="1">
      <alignment vertical="center"/>
    </xf>
    <xf numFmtId="189" fontId="63" fillId="0" borderId="2" xfId="0" applyNumberFormat="1" applyFont="1" applyFill="1" applyBorder="1" applyAlignment="1">
      <alignment vertical="center"/>
    </xf>
    <xf numFmtId="189" fontId="63" fillId="0" borderId="0" xfId="0" applyNumberFormat="1" applyFont="1" applyFill="1" applyAlignment="1">
      <alignment vertical="center"/>
    </xf>
    <xf numFmtId="192" fontId="63" fillId="0" borderId="2" xfId="0" applyNumberFormat="1" applyFont="1" applyFill="1" applyBorder="1" applyAlignment="1">
      <alignment vertical="center"/>
    </xf>
    <xf numFmtId="189" fontId="63" fillId="0" borderId="4" xfId="0" applyNumberFormat="1" applyFont="1" applyFill="1" applyBorder="1" applyAlignment="1">
      <alignment vertical="center"/>
    </xf>
    <xf numFmtId="189" fontId="63" fillId="0" borderId="3" xfId="0" applyNumberFormat="1" applyFont="1" applyFill="1" applyBorder="1" applyAlignment="1">
      <alignment vertical="center"/>
    </xf>
    <xf numFmtId="189" fontId="63" fillId="0" borderId="0" xfId="0" applyNumberFormat="1" applyFont="1" applyFill="1" applyBorder="1" applyAlignment="1">
      <alignment vertical="center"/>
    </xf>
    <xf numFmtId="189" fontId="63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192" fontId="64" fillId="0" borderId="0" xfId="0" applyNumberFormat="1" applyFont="1" applyFill="1" applyBorder="1" applyAlignment="1">
      <alignment horizontal="center" vertical="top"/>
    </xf>
    <xf numFmtId="192" fontId="66" fillId="0" borderId="0" xfId="0" applyNumberFormat="1" applyFont="1" applyFill="1" applyBorder="1" applyAlignment="1">
      <alignment horizontal="center" vertical="center"/>
    </xf>
    <xf numFmtId="191" fontId="2" fillId="0" borderId="0" xfId="346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189" fontId="75" fillId="0" borderId="0" xfId="0" applyNumberFormat="1" applyFont="1" applyFill="1" applyAlignment="1">
      <alignment horizontal="center"/>
    </xf>
    <xf numFmtId="0" fontId="64" fillId="0" borderId="0" xfId="0" applyNumberFormat="1" applyFont="1" applyFill="1" applyAlignment="1">
      <alignment vertical="top"/>
    </xf>
    <xf numFmtId="192" fontId="2" fillId="0" borderId="0" xfId="346" applyNumberFormat="1" applyFont="1" applyFill="1" applyBorder="1" applyAlignment="1"/>
    <xf numFmtId="38" fontId="6" fillId="0" borderId="0" xfId="0" applyNumberFormat="1" applyFont="1" applyFill="1" applyBorder="1" applyAlignment="1">
      <alignment horizontal="center" vertical="center"/>
    </xf>
    <xf numFmtId="192" fontId="64" fillId="0" borderId="0" xfId="0" applyNumberFormat="1" applyFont="1" applyFill="1" applyBorder="1" applyAlignment="1">
      <alignment horizontal="center" vertical="top"/>
    </xf>
    <xf numFmtId="192" fontId="6" fillId="0" borderId="0" xfId="348" applyNumberFormat="1" applyFont="1" applyFill="1" applyBorder="1" applyAlignment="1">
      <alignment horizontal="center" vertical="center"/>
    </xf>
    <xf numFmtId="192" fontId="2" fillId="0" borderId="0" xfId="344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69" fillId="0" borderId="0" xfId="0" applyNumberFormat="1" applyFont="1" applyFill="1" applyAlignment="1">
      <alignment vertical="center"/>
    </xf>
    <xf numFmtId="191" fontId="2" fillId="0" borderId="0" xfId="0" applyNumberFormat="1" applyFont="1" applyFill="1" applyBorder="1" applyAlignment="1">
      <alignment vertical="center"/>
    </xf>
    <xf numFmtId="191" fontId="2" fillId="0" borderId="0" xfId="0" applyNumberFormat="1" applyFont="1" applyFill="1" applyAlignment="1">
      <alignment vertical="center"/>
    </xf>
    <xf numFmtId="191" fontId="2" fillId="0" borderId="0" xfId="0" applyNumberFormat="1" applyFont="1" applyFill="1" applyBorder="1" applyAlignment="1">
      <alignment horizontal="right" vertical="center"/>
    </xf>
    <xf numFmtId="191" fontId="2" fillId="0" borderId="1" xfId="0" applyNumberFormat="1" applyFont="1" applyFill="1" applyBorder="1" applyAlignment="1">
      <alignment vertical="center"/>
    </xf>
    <xf numFmtId="191" fontId="2" fillId="0" borderId="1" xfId="0" applyNumberFormat="1" applyFont="1" applyFill="1" applyBorder="1" applyAlignment="1">
      <alignment horizontal="right"/>
    </xf>
    <xf numFmtId="191" fontId="64" fillId="0" borderId="1" xfId="0" applyNumberFormat="1" applyFont="1" applyFill="1" applyBorder="1" applyAlignment="1">
      <alignment vertical="center"/>
    </xf>
    <xf numFmtId="191" fontId="64" fillId="0" borderId="0" xfId="0" applyNumberFormat="1" applyFont="1" applyFill="1" applyAlignment="1">
      <alignment vertical="center"/>
    </xf>
    <xf numFmtId="191" fontId="63" fillId="0" borderId="0" xfId="0" applyNumberFormat="1" applyFont="1" applyFill="1" applyAlignment="1">
      <alignment vertical="center"/>
    </xf>
    <xf numFmtId="191" fontId="63" fillId="0" borderId="2" xfId="0" applyNumberFormat="1" applyFont="1" applyFill="1" applyBorder="1" applyAlignment="1">
      <alignment vertical="center"/>
    </xf>
    <xf numFmtId="191" fontId="64" fillId="0" borderId="2" xfId="0" applyNumberFormat="1" applyFont="1" applyFill="1" applyBorder="1" applyAlignment="1">
      <alignment vertical="center"/>
    </xf>
    <xf numFmtId="191" fontId="63" fillId="0" borderId="4" xfId="0" applyNumberFormat="1" applyFont="1" applyFill="1" applyBorder="1" applyAlignment="1">
      <alignment vertical="center"/>
    </xf>
    <xf numFmtId="191" fontId="64" fillId="0" borderId="1" xfId="0" applyNumberFormat="1" applyFont="1" applyFill="1" applyBorder="1" applyAlignment="1">
      <alignment horizontal="center" vertical="center"/>
    </xf>
    <xf numFmtId="191" fontId="64" fillId="0" borderId="0" xfId="0" applyNumberFormat="1" applyFont="1" applyFill="1" applyAlignment="1">
      <alignment horizontal="center" vertical="center"/>
    </xf>
    <xf numFmtId="191" fontId="64" fillId="0" borderId="0" xfId="0" applyNumberFormat="1" applyFont="1" applyFill="1" applyBorder="1" applyAlignment="1">
      <alignment vertical="center"/>
    </xf>
    <xf numFmtId="37" fontId="70" fillId="0" borderId="0" xfId="0" applyNumberFormat="1" applyFont="1" applyFill="1" applyAlignment="1">
      <alignment horizontal="left" vertical="center"/>
    </xf>
    <xf numFmtId="37" fontId="64" fillId="0" borderId="0" xfId="0" applyNumberFormat="1" applyFont="1" applyFill="1" applyBorder="1" applyAlignment="1">
      <alignment horizontal="left" vertical="center" indent="1"/>
    </xf>
    <xf numFmtId="37" fontId="64" fillId="0" borderId="0" xfId="0" applyNumberFormat="1" applyFont="1" applyFill="1" applyAlignment="1">
      <alignment horizontal="left" vertical="center" indent="1"/>
    </xf>
    <xf numFmtId="0" fontId="64" fillId="0" borderId="0" xfId="0" applyNumberFormat="1" applyFont="1" applyFill="1" applyAlignment="1">
      <alignment horizontal="left" vertical="top" indent="2"/>
    </xf>
    <xf numFmtId="0" fontId="70" fillId="0" borderId="0" xfId="0" applyNumberFormat="1" applyFont="1" applyFill="1" applyAlignment="1">
      <alignment vertical="top"/>
    </xf>
    <xf numFmtId="191" fontId="63" fillId="0" borderId="0" xfId="0" applyNumberFormat="1" applyFont="1" applyFill="1" applyBorder="1" applyAlignment="1">
      <alignment vertical="center"/>
    </xf>
    <xf numFmtId="189" fontId="63" fillId="0" borderId="1" xfId="0" applyNumberFormat="1" applyFont="1" applyFill="1" applyBorder="1" applyAlignment="1">
      <alignment vertical="center"/>
    </xf>
    <xf numFmtId="191" fontId="63" fillId="0" borderId="1" xfId="0" applyNumberFormat="1" applyFont="1" applyFill="1" applyBorder="1" applyAlignment="1">
      <alignment vertical="center"/>
    </xf>
    <xf numFmtId="192" fontId="63" fillId="0" borderId="1" xfId="0" applyNumberFormat="1" applyFont="1" applyFill="1" applyBorder="1" applyAlignment="1">
      <alignment horizontal="left" vertical="center" indent="1"/>
    </xf>
    <xf numFmtId="189" fontId="6" fillId="0" borderId="1" xfId="1" applyNumberFormat="1" applyFont="1" applyFill="1" applyBorder="1" applyAlignment="1"/>
    <xf numFmtId="189" fontId="6" fillId="0" borderId="2" xfId="1" applyNumberFormat="1" applyFont="1" applyFill="1" applyBorder="1" applyAlignment="1"/>
    <xf numFmtId="191" fontId="2" fillId="0" borderId="0" xfId="0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220" fontId="6" fillId="0" borderId="4" xfId="1" applyNumberFormat="1" applyFont="1" applyFill="1" applyBorder="1" applyAlignment="1"/>
    <xf numFmtId="192" fontId="2" fillId="0" borderId="1" xfId="0" applyNumberFormat="1" applyFont="1" applyFill="1" applyBorder="1" applyAlignment="1">
      <alignment horizontal="right" vertical="center"/>
    </xf>
    <xf numFmtId="192" fontId="2" fillId="0" borderId="0" xfId="0" applyNumberFormat="1" applyFont="1" applyFill="1" applyBorder="1" applyAlignment="1">
      <alignment horizontal="right" vertical="center"/>
    </xf>
    <xf numFmtId="192" fontId="2" fillId="0" borderId="1" xfId="0" applyNumberFormat="1" applyFont="1" applyFill="1" applyBorder="1" applyAlignment="1">
      <alignment vertical="center"/>
    </xf>
    <xf numFmtId="191" fontId="2" fillId="0" borderId="0" xfId="346" applyFont="1" applyFill="1" applyBorder="1" applyAlignment="1">
      <alignment vertical="center"/>
    </xf>
    <xf numFmtId="192" fontId="66" fillId="0" borderId="0" xfId="0" applyNumberFormat="1" applyFont="1" applyFill="1" applyBorder="1" applyAlignment="1">
      <alignment horizontal="center" vertical="center"/>
    </xf>
    <xf numFmtId="0" fontId="6" fillId="0" borderId="0" xfId="344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192" fontId="66" fillId="0" borderId="0" xfId="0" applyNumberFormat="1" applyFont="1" applyFill="1" applyBorder="1" applyAlignment="1">
      <alignment horizontal="center" vertical="center"/>
    </xf>
    <xf numFmtId="192" fontId="64" fillId="0" borderId="0" xfId="0" applyNumberFormat="1" applyFont="1" applyFill="1" applyBorder="1" applyAlignment="1">
      <alignment horizontal="center" vertical="top"/>
    </xf>
    <xf numFmtId="192" fontId="64" fillId="0" borderId="1" xfId="0" applyNumberFormat="1" applyFont="1" applyFill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top"/>
    </xf>
    <xf numFmtId="192" fontId="2" fillId="0" borderId="1" xfId="344" applyNumberFormat="1" applyFont="1" applyFill="1" applyBorder="1" applyAlignment="1">
      <alignment horizontal="center" vertical="center"/>
    </xf>
    <xf numFmtId="192" fontId="2" fillId="0" borderId="0" xfId="344" applyNumberFormat="1" applyFont="1" applyFill="1" applyBorder="1" applyAlignment="1">
      <alignment horizontal="center" vertical="center"/>
    </xf>
    <xf numFmtId="192" fontId="4" fillId="0" borderId="0" xfId="344" applyNumberFormat="1" applyFont="1" applyFill="1" applyBorder="1" applyAlignment="1">
      <alignment horizontal="center" vertical="center"/>
    </xf>
    <xf numFmtId="192" fontId="6" fillId="0" borderId="0" xfId="348" applyNumberFormat="1" applyFont="1" applyFill="1" applyBorder="1" applyAlignment="1">
      <alignment horizontal="center" vertical="center"/>
    </xf>
    <xf numFmtId="0" fontId="4" fillId="0" borderId="0" xfId="344" applyFont="1" applyFill="1" applyAlignment="1">
      <alignment horizontal="center"/>
    </xf>
    <xf numFmtId="0" fontId="4" fillId="0" borderId="0" xfId="344" applyFont="1" applyFill="1" applyBorder="1" applyAlignment="1">
      <alignment horizontal="center"/>
    </xf>
    <xf numFmtId="0" fontId="6" fillId="0" borderId="0" xfId="344" applyFont="1" applyFill="1" applyBorder="1" applyAlignment="1">
      <alignment horizontal="center"/>
    </xf>
  </cellXfs>
  <cellStyles count="349">
    <cellStyle name="amount" xfId="11"/>
    <cellStyle name="Body" xfId="12"/>
    <cellStyle name="Calc Currency (0)" xfId="13"/>
    <cellStyle name="comic" xfId="14"/>
    <cellStyle name="Comma" xfId="346" builtinId="3"/>
    <cellStyle name="Comma (0.0)" xfId="15"/>
    <cellStyle name="Comma (0.00)" xfId="16"/>
    <cellStyle name="Comma (hidden)" xfId="17"/>
    <cellStyle name="Comma (hidden) 2" xfId="18"/>
    <cellStyle name="Comma (hidden) 3" xfId="19"/>
    <cellStyle name="Comma (hidden) 4" xfId="20"/>
    <cellStyle name="Comma (index)" xfId="21"/>
    <cellStyle name="Comma (index) 2" xfId="22"/>
    <cellStyle name="Comma (index) 3" xfId="23"/>
    <cellStyle name="Comma (index) 4" xfId="24"/>
    <cellStyle name="Comma 2" xfId="6"/>
    <cellStyle name="Comma 2 2" xfId="26"/>
    <cellStyle name="Comma 2 3" xfId="25"/>
    <cellStyle name="Comma 3" xfId="8"/>
    <cellStyle name="Comma 3 2" xfId="28"/>
    <cellStyle name="Comma 3 3" xfId="29"/>
    <cellStyle name="Comma 3 4" xfId="27"/>
    <cellStyle name="Comma 4" xfId="30"/>
    <cellStyle name="Comma 4 2" xfId="31"/>
    <cellStyle name="Comma 5" xfId="32"/>
    <cellStyle name="Comma 6" xfId="4"/>
    <cellStyle name="Comma 6 2" xfId="33"/>
    <cellStyle name="Comma 7" xfId="34"/>
    <cellStyle name="Comma 8" xfId="10"/>
    <cellStyle name="Comma 9" xfId="345"/>
    <cellStyle name="Comma M" xfId="35"/>
    <cellStyle name="Comma T" xfId="36"/>
    <cellStyle name="comma zerodec" xfId="37"/>
    <cellStyle name="Copied" xfId="38"/>
    <cellStyle name="Cover Date" xfId="39"/>
    <cellStyle name="Cover Subtitle" xfId="40"/>
    <cellStyle name="Cover Title" xfId="41"/>
    <cellStyle name="Currency (hidden)" xfId="42"/>
    <cellStyle name="Currency (hidden) 2" xfId="43"/>
    <cellStyle name="Currency (hidden) 3" xfId="44"/>
    <cellStyle name="Currency (hidden) 4" xfId="45"/>
    <cellStyle name="Currency1" xfId="46"/>
    <cellStyle name="Custom" xfId="47"/>
    <cellStyle name="Custom - Style8" xfId="347"/>
    <cellStyle name="Date" xfId="48"/>
    <cellStyle name="Date Eng" xfId="49"/>
    <cellStyle name="Date_13.Lead_Royal Excellency(RE)" xfId="50"/>
    <cellStyle name="Dollar (zero dec)" xfId="51"/>
    <cellStyle name="E&amp;Y House" xfId="52"/>
    <cellStyle name="Entered" xfId="53"/>
    <cellStyle name="Euro" xfId="54"/>
    <cellStyle name="Euro 2" xfId="55"/>
    <cellStyle name="Euro 2 2" xfId="56"/>
    <cellStyle name="Euro 2 2 2" xfId="57"/>
    <cellStyle name="Euro 2 3" xfId="58"/>
    <cellStyle name="Euro 3" xfId="59"/>
    <cellStyle name="Euro 3 2" xfId="60"/>
    <cellStyle name="Euro 3 2 2" xfId="61"/>
    <cellStyle name="Euro 3 3" xfId="62"/>
    <cellStyle name="Euro 4" xfId="63"/>
    <cellStyle name="Euro 4 2" xfId="64"/>
    <cellStyle name="Euro 4 2 2" xfId="65"/>
    <cellStyle name="Euro 4 3" xfId="66"/>
    <cellStyle name="Euro 5" xfId="67"/>
    <cellStyle name="Euro 5 2" xfId="68"/>
    <cellStyle name="Euro 5 3" xfId="69"/>
    <cellStyle name="Footer SBILogo1" xfId="70"/>
    <cellStyle name="Footer SBILogo2" xfId="71"/>
    <cellStyle name="Footnote" xfId="72"/>
    <cellStyle name="Footnote Reference" xfId="73"/>
    <cellStyle name="Footnote__0_Lead_ KOSE_30.06.05" xfId="74"/>
    <cellStyle name="General C" xfId="75"/>
    <cellStyle name="General CA" xfId="76"/>
    <cellStyle name="General Eng" xfId="77"/>
    <cellStyle name="General S" xfId="78"/>
    <cellStyle name="General S 2" xfId="79"/>
    <cellStyle name="General S 2 2" xfId="80"/>
    <cellStyle name="General S 2 2 2" xfId="81"/>
    <cellStyle name="General S 2 3" xfId="82"/>
    <cellStyle name="General S 3" xfId="83"/>
    <cellStyle name="General S 3 2" xfId="84"/>
    <cellStyle name="General S 3 2 2" xfId="85"/>
    <cellStyle name="General S 3 3" xfId="86"/>
    <cellStyle name="General S 4" xfId="87"/>
    <cellStyle name="General S 4 2" xfId="88"/>
    <cellStyle name="General S 4 2 2" xfId="89"/>
    <cellStyle name="General S 4 3" xfId="90"/>
    <cellStyle name="General S 5" xfId="91"/>
    <cellStyle name="General S 5 2" xfId="92"/>
    <cellStyle name="General S 5 3" xfId="93"/>
    <cellStyle name="General T" xfId="94"/>
    <cellStyle name="General T 2" xfId="95"/>
    <cellStyle name="General T 2 2" xfId="96"/>
    <cellStyle name="General T 2 2 2" xfId="97"/>
    <cellStyle name="General T 2 3" xfId="98"/>
    <cellStyle name="General T 3" xfId="99"/>
    <cellStyle name="General T 3 2" xfId="100"/>
    <cellStyle name="General T 3 2 2" xfId="101"/>
    <cellStyle name="General T 3 3" xfId="102"/>
    <cellStyle name="General T 4" xfId="103"/>
    <cellStyle name="General T 4 2" xfId="104"/>
    <cellStyle name="General T 4 2 2" xfId="105"/>
    <cellStyle name="General T 4 3" xfId="106"/>
    <cellStyle name="General T 5" xfId="107"/>
    <cellStyle name="General T 5 2" xfId="108"/>
    <cellStyle name="General T 5 3" xfId="109"/>
    <cellStyle name="General W" xfId="110"/>
    <cellStyle name="General W 2" xfId="111"/>
    <cellStyle name="General W 2 2" xfId="112"/>
    <cellStyle name="General W 2 2 2" xfId="113"/>
    <cellStyle name="General W 2 3" xfId="114"/>
    <cellStyle name="General W 3" xfId="115"/>
    <cellStyle name="General W 3 2" xfId="116"/>
    <cellStyle name="General W 3 2 2" xfId="117"/>
    <cellStyle name="General W 3 3" xfId="118"/>
    <cellStyle name="General W 4" xfId="119"/>
    <cellStyle name="General W 4 2" xfId="120"/>
    <cellStyle name="General W 4 2 2" xfId="121"/>
    <cellStyle name="General W 4 3" xfId="122"/>
    <cellStyle name="General W 5" xfId="123"/>
    <cellStyle name="General W 5 2" xfId="124"/>
    <cellStyle name="General W 5 3" xfId="125"/>
    <cellStyle name="Grey" xfId="126"/>
    <cellStyle name="Header" xfId="127"/>
    <cellStyle name="Header Draft Stamp" xfId="128"/>
    <cellStyle name="Header__0_Lead_ KOSE_30.06.05" xfId="129"/>
    <cellStyle name="Header1" xfId="130"/>
    <cellStyle name="Header2" xfId="131"/>
    <cellStyle name="Heading 1 2" xfId="132"/>
    <cellStyle name="Heading 1 3" xfId="133"/>
    <cellStyle name="Heading 1 Above" xfId="134"/>
    <cellStyle name="Heading 1+" xfId="135"/>
    <cellStyle name="Heading 2 2" xfId="136"/>
    <cellStyle name="Heading 2 3" xfId="137"/>
    <cellStyle name="Heading 2 Below" xfId="138"/>
    <cellStyle name="Heading 2+" xfId="139"/>
    <cellStyle name="Heading 3 2" xfId="140"/>
    <cellStyle name="Heading 3 3" xfId="141"/>
    <cellStyle name="Heading 3+" xfId="142"/>
    <cellStyle name="Hidden" xfId="143"/>
    <cellStyle name="Input [yellow]" xfId="144"/>
    <cellStyle name="Month Year" xfId="145"/>
    <cellStyle name="Month Year F" xfId="146"/>
    <cellStyle name="Month Year F 2" xfId="147"/>
    <cellStyle name="Month Year F 2 2" xfId="148"/>
    <cellStyle name="Month Year F 2 2 2" xfId="149"/>
    <cellStyle name="Month Year F 2 3" xfId="150"/>
    <cellStyle name="Month Year F 3" xfId="151"/>
    <cellStyle name="Month Year F 3 2" xfId="152"/>
    <cellStyle name="Month Year F 3 2 2" xfId="153"/>
    <cellStyle name="Month Year F 3 3" xfId="154"/>
    <cellStyle name="Month Year F 4" xfId="155"/>
    <cellStyle name="Month Year F 4 2" xfId="156"/>
    <cellStyle name="Month Year F 4 2 2" xfId="157"/>
    <cellStyle name="Month Year F 4 3" xfId="158"/>
    <cellStyle name="Month Year F 5" xfId="159"/>
    <cellStyle name="Month Year F 5 2" xfId="160"/>
    <cellStyle name="Month Year F 5 3" xfId="161"/>
    <cellStyle name="Month Year S" xfId="162"/>
    <cellStyle name="Month Year S 2" xfId="163"/>
    <cellStyle name="Month Year S 2 2" xfId="164"/>
    <cellStyle name="Month Year S 2 2 2" xfId="165"/>
    <cellStyle name="Month Year S 2 3" xfId="166"/>
    <cellStyle name="Month Year S 3" xfId="167"/>
    <cellStyle name="Month Year S 3 2" xfId="168"/>
    <cellStyle name="Month Year S 3 2 2" xfId="169"/>
    <cellStyle name="Month Year S 3 3" xfId="170"/>
    <cellStyle name="Month Year S 4" xfId="171"/>
    <cellStyle name="Month Year S 4 2" xfId="172"/>
    <cellStyle name="Month Year S 4 2 2" xfId="173"/>
    <cellStyle name="Month Year S 4 3" xfId="174"/>
    <cellStyle name="Month Year S 5" xfId="175"/>
    <cellStyle name="Month Year S 5 2" xfId="176"/>
    <cellStyle name="Month Year S 5 3" xfId="177"/>
    <cellStyle name="Month Year T" xfId="178"/>
    <cellStyle name="Month Year T 2" xfId="179"/>
    <cellStyle name="Month Year T 2 2" xfId="180"/>
    <cellStyle name="Month Year T 2 2 2" xfId="181"/>
    <cellStyle name="Month Year T 2 3" xfId="182"/>
    <cellStyle name="Month Year T 3" xfId="183"/>
    <cellStyle name="Month Year T 3 2" xfId="184"/>
    <cellStyle name="Month Year T 3 2 2" xfId="185"/>
    <cellStyle name="Month Year T 3 3" xfId="186"/>
    <cellStyle name="Month Year T 4" xfId="187"/>
    <cellStyle name="Month Year T 4 2" xfId="188"/>
    <cellStyle name="Month Year T 4 2 2" xfId="189"/>
    <cellStyle name="Month Year T 4 3" xfId="190"/>
    <cellStyle name="Month Year T 5" xfId="191"/>
    <cellStyle name="Month Year T 5 2" xfId="192"/>
    <cellStyle name="Month Year T 5 3" xfId="193"/>
    <cellStyle name="no dec" xfId="194"/>
    <cellStyle name="Normal" xfId="0" builtinId="0"/>
    <cellStyle name="Normal - Style1" xfId="195"/>
    <cellStyle name="Normal [-]" xfId="196"/>
    <cellStyle name="Normal [0]" xfId="197"/>
    <cellStyle name="Normal [0] 2" xfId="198"/>
    <cellStyle name="Normal [0] 2 2" xfId="199"/>
    <cellStyle name="Normal [0] 2 2 2" xfId="200"/>
    <cellStyle name="Normal [0] 2 3" xfId="201"/>
    <cellStyle name="Normal [0] 3" xfId="202"/>
    <cellStyle name="Normal [0] 3 2" xfId="203"/>
    <cellStyle name="Normal [0] 3 2 2" xfId="204"/>
    <cellStyle name="Normal [0] 3 3" xfId="205"/>
    <cellStyle name="Normal [0] 4" xfId="206"/>
    <cellStyle name="Normal [0] 4 2" xfId="207"/>
    <cellStyle name="Normal [0] 4 2 2" xfId="208"/>
    <cellStyle name="Normal [0] 4 3" xfId="209"/>
    <cellStyle name="Normal [0] 5" xfId="210"/>
    <cellStyle name="Normal [0] 5 2" xfId="211"/>
    <cellStyle name="Normal [0] 5 3" xfId="212"/>
    <cellStyle name="Normal 10" xfId="213"/>
    <cellStyle name="Normal 11" xfId="344"/>
    <cellStyle name="Normal 2" xfId="5"/>
    <cellStyle name="Normal 2 2" xfId="215"/>
    <cellStyle name="Normal 2 2 2" xfId="216"/>
    <cellStyle name="Normal 2 2 2 2" xfId="217"/>
    <cellStyle name="Normal 2 2 3" xfId="218"/>
    <cellStyle name="Normal 2 3" xfId="219"/>
    <cellStyle name="Normal 2 3 2" xfId="220"/>
    <cellStyle name="Normal 2 3 2 2" xfId="221"/>
    <cellStyle name="Normal 2 3 3" xfId="222"/>
    <cellStyle name="Normal 2 4" xfId="223"/>
    <cellStyle name="Normal 2 4 2" xfId="224"/>
    <cellStyle name="Normal 2 4 2 2" xfId="225"/>
    <cellStyle name="Normal 2 4 3" xfId="226"/>
    <cellStyle name="Normal 2 5" xfId="227"/>
    <cellStyle name="Normal 2 6" xfId="214"/>
    <cellStyle name="Normal 2 7" xfId="348"/>
    <cellStyle name="Normal 3" xfId="7"/>
    <cellStyle name="Normal 3 2" xfId="229"/>
    <cellStyle name="Normal 3 3" xfId="230"/>
    <cellStyle name="Normal 3 4" xfId="228"/>
    <cellStyle name="Normal 4" xfId="231"/>
    <cellStyle name="Normal 4 2" xfId="232"/>
    <cellStyle name="Normal 5" xfId="233"/>
    <cellStyle name="Normal 6" xfId="234"/>
    <cellStyle name="Normal 7" xfId="235"/>
    <cellStyle name="Normal 8" xfId="3"/>
    <cellStyle name="Normal 8 2" xfId="236"/>
    <cellStyle name="Normal 9" xfId="9"/>
    <cellStyle name="Normal M" xfId="237"/>
    <cellStyle name="Normal M 2" xfId="238"/>
    <cellStyle name="Normal M 2 2" xfId="239"/>
    <cellStyle name="Normal M 2 2 2" xfId="240"/>
    <cellStyle name="Normal M 2 3" xfId="241"/>
    <cellStyle name="Normal M 3" xfId="242"/>
    <cellStyle name="Normal M 3 2" xfId="243"/>
    <cellStyle name="Normal M 3 2 2" xfId="244"/>
    <cellStyle name="Normal M 3 3" xfId="245"/>
    <cellStyle name="Normal M 4" xfId="246"/>
    <cellStyle name="Normal M 4 2" xfId="247"/>
    <cellStyle name="Normal M 4 2 2" xfId="248"/>
    <cellStyle name="Normal M 4 3" xfId="249"/>
    <cellStyle name="Normal M 5" xfId="250"/>
    <cellStyle name="Normal M 5 2" xfId="251"/>
    <cellStyle name="Normal M 5 3" xfId="252"/>
    <cellStyle name="Normal T" xfId="253"/>
    <cellStyle name="Normal T 2" xfId="254"/>
    <cellStyle name="Normal T 2 2" xfId="255"/>
    <cellStyle name="Normal T 2 2 2" xfId="256"/>
    <cellStyle name="Normal T 2 3" xfId="257"/>
    <cellStyle name="Normal T 3" xfId="258"/>
    <cellStyle name="Normal T 3 2" xfId="259"/>
    <cellStyle name="Normal T 3 2 2" xfId="260"/>
    <cellStyle name="Normal T 3 3" xfId="261"/>
    <cellStyle name="Normal T 4" xfId="262"/>
    <cellStyle name="Normal T 4 2" xfId="263"/>
    <cellStyle name="Normal T 4 2 2" xfId="264"/>
    <cellStyle name="Normal T 4 3" xfId="265"/>
    <cellStyle name="Normal T 5" xfId="266"/>
    <cellStyle name="Normal T 5 2" xfId="267"/>
    <cellStyle name="Normal T 5 3" xfId="268"/>
    <cellStyle name="Normal W" xfId="269"/>
    <cellStyle name="Normal W 2" xfId="270"/>
    <cellStyle name="Normal W 2 2" xfId="271"/>
    <cellStyle name="Normal W 2 2 2" xfId="272"/>
    <cellStyle name="Normal W 2 3" xfId="273"/>
    <cellStyle name="Normal W 3" xfId="274"/>
    <cellStyle name="Normal W 3 2" xfId="275"/>
    <cellStyle name="Normal W 3 2 2" xfId="276"/>
    <cellStyle name="Normal W 3 3" xfId="277"/>
    <cellStyle name="Normal W 4" xfId="278"/>
    <cellStyle name="Normal W 4 2" xfId="279"/>
    <cellStyle name="Normal W 4 2 2" xfId="280"/>
    <cellStyle name="Normal W 4 3" xfId="281"/>
    <cellStyle name="Normal W 5" xfId="282"/>
    <cellStyle name="Normal W 5 2" xfId="283"/>
    <cellStyle name="Normal W 5 3" xfId="284"/>
    <cellStyle name="Normal_B008 - PLT" xfId="1"/>
    <cellStyle name="NormalGB" xfId="285"/>
    <cellStyle name="Page Number" xfId="286"/>
    <cellStyle name="Percent (0%)" xfId="287"/>
    <cellStyle name="Percent (0%) 2" xfId="288"/>
    <cellStyle name="Percent (0%) 3" xfId="289"/>
    <cellStyle name="Percent (0%) 4" xfId="290"/>
    <cellStyle name="Percent (0.0%)" xfId="291"/>
    <cellStyle name="Percent (0.0%) 2" xfId="292"/>
    <cellStyle name="Percent (0.0%) 3" xfId="293"/>
    <cellStyle name="Percent (0.0%) 4" xfId="294"/>
    <cellStyle name="Percent (0.00%)" xfId="295"/>
    <cellStyle name="Percent (0.00%) 2" xfId="296"/>
    <cellStyle name="Percent (0.00%) 3" xfId="297"/>
    <cellStyle name="Percent (0.00%) 4" xfId="298"/>
    <cellStyle name="Percent [2]" xfId="299"/>
    <cellStyle name="Percent 2" xfId="2"/>
    <cellStyle name="Percent 2 2" xfId="301"/>
    <cellStyle name="Percent 2 3" xfId="302"/>
    <cellStyle name="Percent 2 4" xfId="300"/>
    <cellStyle name="Percent 3" xfId="303"/>
    <cellStyle name="Percent 4" xfId="304"/>
    <cellStyle name="Percent 5" xfId="305"/>
    <cellStyle name="Percent 6" xfId="306"/>
    <cellStyle name="Quantity" xfId="307"/>
    <cellStyle name="RevList" xfId="308"/>
    <cellStyle name="Salomon Logo" xfId="309"/>
    <cellStyle name="Standard_BS14" xfId="310"/>
    <cellStyle name="Style 1" xfId="311"/>
    <cellStyle name="Style 2" xfId="312"/>
    <cellStyle name="Subtotal" xfId="313"/>
    <cellStyle name="Table Head" xfId="314"/>
    <cellStyle name="Table Source" xfId="315"/>
    <cellStyle name="Table Text" xfId="316"/>
    <cellStyle name="Table Title" xfId="317"/>
    <cellStyle name="Table Units" xfId="318"/>
    <cellStyle name="Text" xfId="319"/>
    <cellStyle name="Text 1" xfId="320"/>
    <cellStyle name="Text 2" xfId="321"/>
    <cellStyle name="Text Head 1" xfId="322"/>
    <cellStyle name="Text Head 2" xfId="323"/>
    <cellStyle name="Text Indent 1" xfId="324"/>
    <cellStyle name="Text Indent 2" xfId="325"/>
    <cellStyle name="Text_WP-U YE'04" xfId="326"/>
    <cellStyle name="Tickmark" xfId="327"/>
    <cellStyle name="TOC 1" xfId="328"/>
    <cellStyle name="TOC 2" xfId="329"/>
    <cellStyle name="เครื่องหมายจุลภาค [0]_PERSONAL" xfId="330"/>
    <cellStyle name="เครื่องหมายจุลภาค_001K-1,2,3" xfId="331"/>
    <cellStyle name="เครื่องหมายสกุลเงิน [0]_PERSONAL" xfId="332"/>
    <cellStyle name="เครื่องหมายสกุลเงิน_MSM BS&amp;PL Q1'01&amp;Q2'01" xfId="333"/>
    <cellStyle name="เชื่อมโยงหลายมิติ" xfId="334"/>
    <cellStyle name="ค@ฏ๋_1111D2111DQ2" xfId="335"/>
    <cellStyle name="คdคภฆ์[0]_1111D2111DQ2" xfId="336"/>
    <cellStyle name="คdคภฆ์_1111D2111DQ1" xfId="337"/>
    <cellStyle name="ณfน๔ [0]_Book1" xfId="338"/>
    <cellStyle name="ณfน๔_Book1" xfId="339"/>
    <cellStyle name="ตามการเชื่อมโยงหลายมิติ" xfId="340"/>
    <cellStyle name="ปกติ_(C) review bank reconcile - Salee" xfId="341"/>
    <cellStyle name="_x001d_๐9_x000c_$_x0009__x000d__x0017_U_x0001_๘_x0004_–_x0006__x0007__x0001__x0001_" xfId="343"/>
    <cellStyle name="一般_Book1" xfId="3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showGridLines="0" tabSelected="1" view="pageBreakPreview" zoomScale="90" zoomScaleNormal="90" zoomScaleSheetLayoutView="90" workbookViewId="0">
      <selection activeCell="O22" sqref="O22"/>
    </sheetView>
  </sheetViews>
  <sheetFormatPr defaultColWidth="10.5703125" defaultRowHeight="23.1" customHeight="1"/>
  <cols>
    <col min="1" max="1" width="11.5703125" style="50" customWidth="1"/>
    <col min="2" max="2" width="12.42578125" style="50" customWidth="1"/>
    <col min="3" max="3" width="6.5703125" style="50" customWidth="1"/>
    <col min="4" max="4" width="8.5703125" style="50" customWidth="1"/>
    <col min="5" max="5" width="9.28515625" style="50" customWidth="1"/>
    <col min="6" max="6" width="7" style="50" customWidth="1"/>
    <col min="7" max="7" width="1" style="50" customWidth="1"/>
    <col min="8" max="8" width="12.28515625" style="50" customWidth="1"/>
    <col min="9" max="9" width="1.42578125" style="50" customWidth="1"/>
    <col min="10" max="10" width="12.28515625" style="50" customWidth="1"/>
    <col min="11" max="11" width="1.42578125" style="50" customWidth="1"/>
    <col min="12" max="12" width="13.5703125" style="50" hidden="1" customWidth="1"/>
    <col min="13" max="13" width="1.42578125" style="50" hidden="1" customWidth="1"/>
    <col min="14" max="14" width="13.5703125" style="50" hidden="1" customWidth="1"/>
    <col min="15" max="15" width="12.28515625" style="50" customWidth="1"/>
    <col min="16" max="16" width="1.42578125" style="50" customWidth="1"/>
    <col min="17" max="17" width="12.28515625" style="50" customWidth="1"/>
    <col min="18" max="16384" width="10.5703125" style="50"/>
  </cols>
  <sheetData>
    <row r="1" spans="1:17" s="3" customFormat="1" ht="23.25" customHeight="1">
      <c r="A1" s="85" t="s">
        <v>185</v>
      </c>
    </row>
    <row r="2" spans="1:17" s="3" customFormat="1" ht="23.25" customHeight="1">
      <c r="A2" s="85" t="s">
        <v>332</v>
      </c>
    </row>
    <row r="3" spans="1:17" s="3" customFormat="1" ht="23.25" customHeight="1">
      <c r="A3" s="252" t="s">
        <v>37</v>
      </c>
      <c r="J3" s="3" t="s">
        <v>100</v>
      </c>
    </row>
    <row r="4" spans="1:17" ht="19.5" customHeight="1">
      <c r="F4" s="53"/>
      <c r="G4" s="53"/>
      <c r="H4" s="288" t="s">
        <v>38</v>
      </c>
      <c r="I4" s="288"/>
      <c r="J4" s="288"/>
      <c r="K4" s="288"/>
      <c r="L4" s="288"/>
      <c r="M4" s="288"/>
      <c r="N4" s="288"/>
      <c r="O4" s="288" t="s">
        <v>39</v>
      </c>
      <c r="P4" s="288"/>
      <c r="Q4" s="288"/>
    </row>
    <row r="5" spans="1:17" ht="21.75" customHeight="1">
      <c r="F5" s="53"/>
      <c r="G5" s="53"/>
      <c r="H5" s="82" t="s">
        <v>370</v>
      </c>
      <c r="I5" s="247"/>
      <c r="J5" s="82" t="s">
        <v>370</v>
      </c>
      <c r="K5" s="247"/>
      <c r="L5" s="247"/>
      <c r="M5" s="247"/>
      <c r="N5" s="247"/>
      <c r="O5" s="82" t="s">
        <v>370</v>
      </c>
      <c r="P5" s="247"/>
      <c r="Q5" s="82" t="s">
        <v>370</v>
      </c>
    </row>
    <row r="6" spans="1:17" ht="21.75" customHeight="1">
      <c r="A6" s="3" t="s">
        <v>24</v>
      </c>
      <c r="F6" s="55" t="s">
        <v>0</v>
      </c>
      <c r="G6" s="52"/>
      <c r="H6" s="82">
        <v>2562</v>
      </c>
      <c r="I6" s="82"/>
      <c r="J6" s="82">
        <v>2561</v>
      </c>
      <c r="K6" s="2"/>
      <c r="L6" s="82" t="s">
        <v>105</v>
      </c>
      <c r="M6" s="2"/>
      <c r="N6" s="82" t="s">
        <v>104</v>
      </c>
      <c r="O6" s="82">
        <v>2562</v>
      </c>
      <c r="P6" s="82"/>
      <c r="Q6" s="82">
        <v>2561</v>
      </c>
    </row>
    <row r="7" spans="1:17" ht="21.75" customHeight="1">
      <c r="A7" s="3"/>
      <c r="F7" s="55"/>
      <c r="G7" s="52"/>
      <c r="H7" s="82"/>
      <c r="I7" s="82"/>
      <c r="J7" s="96" t="s">
        <v>264</v>
      </c>
      <c r="K7" s="2"/>
      <c r="L7" s="82"/>
      <c r="M7" s="2"/>
      <c r="N7" s="82"/>
      <c r="O7" s="82"/>
      <c r="P7" s="82"/>
      <c r="Q7" s="96"/>
    </row>
    <row r="8" spans="1:17" ht="15.75" customHeight="1">
      <c r="F8" s="54"/>
      <c r="G8" s="52"/>
      <c r="H8" s="287" t="s">
        <v>199</v>
      </c>
      <c r="I8" s="287"/>
      <c r="J8" s="287"/>
      <c r="K8" s="287"/>
      <c r="L8" s="287"/>
      <c r="M8" s="287"/>
      <c r="N8" s="287"/>
      <c r="O8" s="287"/>
      <c r="P8" s="287"/>
      <c r="Q8" s="287"/>
    </row>
    <row r="9" spans="1:17" ht="21.75" customHeight="1">
      <c r="A9" s="83" t="s">
        <v>1</v>
      </c>
      <c r="B9" s="3"/>
      <c r="D9" s="51"/>
      <c r="E9" s="51"/>
    </row>
    <row r="10" spans="1:17" ht="21.75" customHeight="1">
      <c r="A10" s="63" t="s">
        <v>32</v>
      </c>
      <c r="D10" s="51"/>
      <c r="E10" s="51"/>
      <c r="F10" s="237">
        <v>6</v>
      </c>
      <c r="H10" s="15">
        <v>4495092</v>
      </c>
      <c r="I10" s="15"/>
      <c r="J10" s="15">
        <v>6951410</v>
      </c>
      <c r="K10" s="15"/>
      <c r="L10" s="15"/>
      <c r="M10" s="15"/>
      <c r="N10" s="15"/>
      <c r="O10" s="15">
        <v>2351652</v>
      </c>
      <c r="P10" s="15"/>
      <c r="Q10" s="15">
        <v>5741098</v>
      </c>
    </row>
    <row r="11" spans="1:17" ht="21.75" customHeight="1">
      <c r="A11" s="63" t="s">
        <v>166</v>
      </c>
      <c r="D11" s="51"/>
      <c r="E11" s="51"/>
      <c r="F11" s="237">
        <v>7</v>
      </c>
      <c r="H11" s="15">
        <v>8830</v>
      </c>
      <c r="I11" s="15"/>
      <c r="J11" s="15">
        <v>523710</v>
      </c>
      <c r="K11" s="15"/>
      <c r="L11" s="15"/>
      <c r="M11" s="15"/>
      <c r="N11" s="15"/>
      <c r="O11" s="284">
        <v>0</v>
      </c>
      <c r="P11" s="15"/>
      <c r="Q11" s="15">
        <v>450000</v>
      </c>
    </row>
    <row r="12" spans="1:17" ht="21.75" customHeight="1">
      <c r="A12" s="63" t="s">
        <v>167</v>
      </c>
      <c r="D12" s="51"/>
      <c r="E12" s="51"/>
      <c r="F12" s="237">
        <v>8</v>
      </c>
      <c r="H12" s="15">
        <v>175908</v>
      </c>
      <c r="I12" s="15"/>
      <c r="J12" s="15">
        <v>194449</v>
      </c>
      <c r="K12" s="15"/>
      <c r="L12" s="15"/>
      <c r="M12" s="15"/>
      <c r="N12" s="15"/>
      <c r="O12" s="15">
        <v>35737</v>
      </c>
      <c r="P12" s="15"/>
      <c r="Q12" s="15">
        <v>30064</v>
      </c>
    </row>
    <row r="13" spans="1:17" ht="21.75" customHeight="1">
      <c r="A13" s="63" t="s">
        <v>168</v>
      </c>
      <c r="F13" s="237">
        <v>9</v>
      </c>
      <c r="G13" s="237"/>
      <c r="H13" s="15">
        <v>256140</v>
      </c>
      <c r="I13" s="15"/>
      <c r="J13" s="15">
        <v>299118</v>
      </c>
      <c r="K13" s="15"/>
      <c r="L13" s="15"/>
      <c r="M13" s="15"/>
      <c r="N13" s="15"/>
      <c r="O13" s="15">
        <v>35689</v>
      </c>
      <c r="P13" s="15"/>
      <c r="Q13" s="15">
        <v>36288</v>
      </c>
    </row>
    <row r="14" spans="1:17" s="53" customFormat="1" ht="21.75" customHeight="1">
      <c r="A14" s="63" t="s">
        <v>112</v>
      </c>
      <c r="D14" s="54"/>
      <c r="E14" s="54"/>
      <c r="F14" s="55">
        <v>5</v>
      </c>
      <c r="H14" s="15">
        <v>135270</v>
      </c>
      <c r="I14" s="15"/>
      <c r="J14" s="15">
        <v>143663</v>
      </c>
      <c r="K14" s="15"/>
      <c r="L14" s="15"/>
      <c r="M14" s="15"/>
      <c r="N14" s="15"/>
      <c r="O14" s="253">
        <v>0</v>
      </c>
      <c r="P14" s="253"/>
      <c r="Q14" s="253">
        <v>0</v>
      </c>
    </row>
    <row r="15" spans="1:17" ht="21.75" customHeight="1">
      <c r="A15" s="63" t="s">
        <v>169</v>
      </c>
      <c r="F15" s="237"/>
      <c r="G15" s="237"/>
      <c r="H15" s="15">
        <v>17473</v>
      </c>
      <c r="I15" s="15"/>
      <c r="J15" s="15">
        <v>16480</v>
      </c>
      <c r="K15" s="15"/>
      <c r="L15" s="15"/>
      <c r="M15" s="15"/>
      <c r="N15" s="15"/>
      <c r="O15" s="253">
        <v>0</v>
      </c>
      <c r="P15" s="253"/>
      <c r="Q15" s="253">
        <v>0</v>
      </c>
    </row>
    <row r="16" spans="1:17" ht="21.75" customHeight="1">
      <c r="A16" s="63" t="s">
        <v>320</v>
      </c>
      <c r="F16" s="237">
        <v>10</v>
      </c>
      <c r="G16" s="237"/>
      <c r="H16" s="15">
        <v>31078189</v>
      </c>
      <c r="I16" s="15"/>
      <c r="J16" s="15">
        <v>23512081</v>
      </c>
      <c r="K16" s="15"/>
      <c r="L16" s="15"/>
      <c r="M16" s="15"/>
      <c r="N16" s="15"/>
      <c r="O16" s="253">
        <v>0</v>
      </c>
      <c r="P16" s="253"/>
      <c r="Q16" s="253">
        <v>0</v>
      </c>
    </row>
    <row r="17" spans="1:17" ht="21.75" customHeight="1">
      <c r="A17" s="63" t="s">
        <v>321</v>
      </c>
      <c r="F17" s="237"/>
      <c r="G17" s="237"/>
      <c r="H17" s="15">
        <v>774841</v>
      </c>
      <c r="I17" s="15"/>
      <c r="J17" s="15">
        <v>238363</v>
      </c>
      <c r="K17" s="15"/>
      <c r="L17" s="15"/>
      <c r="M17" s="15"/>
      <c r="N17" s="15"/>
      <c r="O17" s="253">
        <v>0</v>
      </c>
      <c r="P17" s="253"/>
      <c r="Q17" s="253">
        <v>0</v>
      </c>
    </row>
    <row r="18" spans="1:17" ht="21.75" customHeight="1">
      <c r="A18" s="63" t="s">
        <v>170</v>
      </c>
      <c r="F18" s="237"/>
      <c r="G18" s="237"/>
      <c r="H18" s="15">
        <v>245892</v>
      </c>
      <c r="I18" s="15"/>
      <c r="J18" s="15">
        <v>198844</v>
      </c>
      <c r="K18" s="15"/>
      <c r="L18" s="15"/>
      <c r="M18" s="15"/>
      <c r="N18" s="15"/>
      <c r="O18" s="15">
        <v>617</v>
      </c>
      <c r="P18" s="15"/>
      <c r="Q18" s="15">
        <v>353</v>
      </c>
    </row>
    <row r="19" spans="1:17" ht="21.75" customHeight="1">
      <c r="A19" s="63" t="s">
        <v>171</v>
      </c>
      <c r="F19" s="237"/>
      <c r="G19" s="237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ht="21.75" customHeight="1">
      <c r="A20" s="63" t="s">
        <v>172</v>
      </c>
      <c r="F20" s="237">
        <v>11</v>
      </c>
      <c r="G20" s="237"/>
      <c r="H20" s="253">
        <v>0</v>
      </c>
      <c r="I20" s="15"/>
      <c r="J20" s="15">
        <v>1000663</v>
      </c>
      <c r="K20" s="15"/>
      <c r="L20" s="15"/>
      <c r="M20" s="15"/>
      <c r="N20" s="15"/>
      <c r="O20" s="253">
        <v>0</v>
      </c>
      <c r="P20" s="15"/>
      <c r="Q20" s="15">
        <v>589957</v>
      </c>
    </row>
    <row r="21" spans="1:17" ht="21.75" customHeight="1">
      <c r="A21" s="3" t="s">
        <v>2</v>
      </c>
      <c r="F21" s="237"/>
      <c r="G21" s="237"/>
      <c r="H21" s="206">
        <v>37187635</v>
      </c>
      <c r="I21" s="15"/>
      <c r="J21" s="206">
        <v>33078781</v>
      </c>
      <c r="K21" s="15"/>
      <c r="L21" s="56">
        <v>0</v>
      </c>
      <c r="M21" s="15"/>
      <c r="N21" s="56">
        <v>0</v>
      </c>
      <c r="O21" s="206">
        <v>2423695</v>
      </c>
      <c r="P21" s="15"/>
      <c r="Q21" s="206">
        <v>6847760</v>
      </c>
    </row>
    <row r="22" spans="1:17" ht="10.5" customHeight="1">
      <c r="A22" s="3"/>
      <c r="F22" s="237"/>
      <c r="G22" s="237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7" ht="21.75" customHeight="1">
      <c r="A23" s="83" t="s">
        <v>13</v>
      </c>
      <c r="F23" s="237"/>
      <c r="G23" s="237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21.75" customHeight="1">
      <c r="A24" s="63" t="s">
        <v>175</v>
      </c>
      <c r="F24" s="237"/>
      <c r="G24" s="237"/>
      <c r="H24" s="16">
        <v>1488</v>
      </c>
      <c r="I24" s="16"/>
      <c r="J24" s="16">
        <v>5488</v>
      </c>
      <c r="K24" s="16"/>
      <c r="L24" s="16"/>
      <c r="M24" s="16"/>
      <c r="N24" s="16"/>
      <c r="O24" s="254">
        <v>0</v>
      </c>
      <c r="P24" s="254"/>
      <c r="Q24" s="253">
        <v>0</v>
      </c>
    </row>
    <row r="25" spans="1:17" ht="21.75" customHeight="1">
      <c r="A25" s="63" t="s">
        <v>176</v>
      </c>
      <c r="F25" s="237">
        <v>12</v>
      </c>
      <c r="G25" s="237"/>
      <c r="H25" s="16">
        <v>9547429</v>
      </c>
      <c r="I25" s="16"/>
      <c r="J25" s="16">
        <v>5795820</v>
      </c>
      <c r="K25" s="16"/>
      <c r="L25" s="16"/>
      <c r="M25" s="16"/>
      <c r="N25" s="16"/>
      <c r="O25" s="16">
        <v>4343619</v>
      </c>
      <c r="P25" s="16"/>
      <c r="Q25" s="15">
        <v>204859</v>
      </c>
    </row>
    <row r="26" spans="1:17" ht="21.75" customHeight="1">
      <c r="A26" s="63" t="s">
        <v>40</v>
      </c>
      <c r="F26" s="237">
        <v>13</v>
      </c>
      <c r="G26" s="237"/>
      <c r="H26" s="254">
        <v>0</v>
      </c>
      <c r="I26" s="16"/>
      <c r="J26" s="254">
        <v>0</v>
      </c>
      <c r="K26" s="16"/>
      <c r="L26" s="16"/>
      <c r="M26" s="16"/>
      <c r="N26" s="16"/>
      <c r="O26" s="16">
        <v>38329419</v>
      </c>
      <c r="P26" s="16"/>
      <c r="Q26" s="15">
        <v>17916457</v>
      </c>
    </row>
    <row r="27" spans="1:17" ht="21.75" customHeight="1">
      <c r="A27" s="63" t="s">
        <v>177</v>
      </c>
      <c r="F27" s="237">
        <v>12</v>
      </c>
      <c r="G27" s="237"/>
      <c r="H27" s="16">
        <v>2663909</v>
      </c>
      <c r="I27" s="16"/>
      <c r="J27" s="16">
        <v>1762538</v>
      </c>
      <c r="K27" s="16"/>
      <c r="L27" s="16"/>
      <c r="M27" s="16"/>
      <c r="N27" s="16"/>
      <c r="O27" s="16">
        <v>261885</v>
      </c>
      <c r="P27" s="16"/>
      <c r="Q27" s="15">
        <v>108885</v>
      </c>
    </row>
    <row r="28" spans="1:17" ht="21.75" customHeight="1">
      <c r="A28" s="63" t="s">
        <v>178</v>
      </c>
      <c r="F28" s="237"/>
      <c r="G28" s="237"/>
      <c r="H28" s="16">
        <v>257</v>
      </c>
      <c r="I28" s="16"/>
      <c r="J28" s="16">
        <v>257</v>
      </c>
      <c r="K28" s="16"/>
      <c r="L28" s="16"/>
      <c r="M28" s="16"/>
      <c r="N28" s="16"/>
      <c r="O28" s="16">
        <v>257</v>
      </c>
      <c r="P28" s="16"/>
      <c r="Q28" s="15">
        <v>257</v>
      </c>
    </row>
    <row r="29" spans="1:17" ht="21.75" customHeight="1">
      <c r="A29" s="63" t="s">
        <v>356</v>
      </c>
      <c r="F29" s="237">
        <v>14</v>
      </c>
      <c r="G29" s="237"/>
      <c r="H29" s="16">
        <v>669271</v>
      </c>
      <c r="I29" s="16"/>
      <c r="J29" s="254">
        <v>0</v>
      </c>
      <c r="K29" s="16"/>
      <c r="L29" s="16"/>
      <c r="M29" s="16"/>
      <c r="N29" s="16"/>
      <c r="O29" s="254">
        <v>0</v>
      </c>
      <c r="P29" s="16"/>
      <c r="Q29" s="254">
        <v>0</v>
      </c>
    </row>
    <row r="30" spans="1:17" ht="21.75" customHeight="1">
      <c r="A30" s="63" t="s">
        <v>179</v>
      </c>
      <c r="F30" s="237"/>
      <c r="G30" s="237"/>
      <c r="H30" s="16">
        <v>266127</v>
      </c>
      <c r="I30" s="16"/>
      <c r="J30" s="16">
        <v>283087</v>
      </c>
      <c r="K30" s="16"/>
      <c r="L30" s="16"/>
      <c r="M30" s="16"/>
      <c r="N30" s="16"/>
      <c r="O30" s="254">
        <v>0</v>
      </c>
      <c r="P30" s="16"/>
      <c r="Q30" s="253">
        <v>0</v>
      </c>
    </row>
    <row r="31" spans="1:17" ht="21.75" customHeight="1">
      <c r="A31" s="63" t="s">
        <v>180</v>
      </c>
      <c r="F31" s="237"/>
      <c r="G31" s="237"/>
      <c r="H31" s="16">
        <v>199614</v>
      </c>
      <c r="I31" s="16"/>
      <c r="J31" s="16">
        <v>169073</v>
      </c>
      <c r="K31" s="16"/>
      <c r="L31" s="16"/>
      <c r="M31" s="16"/>
      <c r="N31" s="16"/>
      <c r="O31" s="16">
        <v>21072</v>
      </c>
      <c r="P31" s="16"/>
      <c r="Q31" s="15">
        <v>14211</v>
      </c>
    </row>
    <row r="32" spans="1:17" ht="21.75" customHeight="1">
      <c r="A32" s="63" t="s">
        <v>389</v>
      </c>
      <c r="F32" s="237">
        <v>5</v>
      </c>
      <c r="G32" s="237"/>
      <c r="H32" s="16">
        <v>232583</v>
      </c>
      <c r="I32" s="16"/>
      <c r="J32" s="16">
        <v>232583</v>
      </c>
      <c r="K32" s="16"/>
      <c r="L32" s="16"/>
      <c r="M32" s="16"/>
      <c r="N32" s="16"/>
      <c r="O32" s="16">
        <v>10109644</v>
      </c>
      <c r="P32" s="16"/>
      <c r="Q32" s="15">
        <v>10703552</v>
      </c>
    </row>
    <row r="33" spans="1:17" ht="21.75" customHeight="1">
      <c r="A33" s="63" t="s">
        <v>323</v>
      </c>
      <c r="F33" s="237"/>
      <c r="G33" s="237"/>
      <c r="H33" s="16">
        <v>1626</v>
      </c>
      <c r="I33" s="16"/>
      <c r="J33" s="16">
        <v>1626</v>
      </c>
      <c r="K33" s="16"/>
      <c r="L33" s="16"/>
      <c r="M33" s="16"/>
      <c r="N33" s="16"/>
      <c r="O33" s="254">
        <v>0</v>
      </c>
      <c r="P33" s="254"/>
      <c r="Q33" s="253">
        <v>0</v>
      </c>
    </row>
    <row r="34" spans="1:17" ht="21.75" customHeight="1">
      <c r="A34" s="63" t="s">
        <v>322</v>
      </c>
      <c r="F34" s="237">
        <v>16</v>
      </c>
      <c r="G34" s="237"/>
      <c r="H34" s="16">
        <v>35690101</v>
      </c>
      <c r="I34" s="16"/>
      <c r="J34" s="16">
        <v>35622244</v>
      </c>
      <c r="K34" s="16"/>
      <c r="L34" s="16"/>
      <c r="M34" s="16"/>
      <c r="N34" s="16"/>
      <c r="O34" s="16">
        <v>6377995</v>
      </c>
      <c r="P34" s="16"/>
      <c r="Q34" s="15">
        <v>6479500</v>
      </c>
    </row>
    <row r="35" spans="1:17" ht="21.75" customHeight="1">
      <c r="A35" s="63" t="s">
        <v>182</v>
      </c>
      <c r="F35" s="237">
        <v>18</v>
      </c>
      <c r="G35" s="237"/>
      <c r="H35" s="16">
        <v>2625985</v>
      </c>
      <c r="I35" s="16"/>
      <c r="J35" s="16">
        <v>2557468</v>
      </c>
      <c r="K35" s="16"/>
      <c r="L35" s="16"/>
      <c r="M35" s="16"/>
      <c r="N35" s="16"/>
      <c r="O35" s="16">
        <v>9687</v>
      </c>
      <c r="P35" s="16"/>
      <c r="Q35" s="15">
        <v>9694</v>
      </c>
    </row>
    <row r="36" spans="1:17" ht="21.75" customHeight="1">
      <c r="A36" s="63" t="s">
        <v>36</v>
      </c>
      <c r="F36" s="237"/>
      <c r="G36" s="237"/>
      <c r="H36" s="16">
        <v>118323</v>
      </c>
      <c r="I36" s="16"/>
      <c r="J36" s="16">
        <v>64099</v>
      </c>
      <c r="K36" s="16"/>
      <c r="L36" s="16"/>
      <c r="M36" s="16"/>
      <c r="N36" s="16"/>
      <c r="O36" s="16">
        <v>30124</v>
      </c>
      <c r="P36" s="16"/>
      <c r="Q36" s="15">
        <v>14898</v>
      </c>
    </row>
    <row r="37" spans="1:17" ht="21.75" customHeight="1">
      <c r="A37" s="63" t="s">
        <v>83</v>
      </c>
      <c r="F37" s="237">
        <v>19</v>
      </c>
      <c r="G37" s="237"/>
      <c r="H37" s="16">
        <v>645660</v>
      </c>
      <c r="I37" s="16"/>
      <c r="J37" s="16">
        <v>510979</v>
      </c>
      <c r="K37" s="16"/>
      <c r="L37" s="16"/>
      <c r="M37" s="16"/>
      <c r="N37" s="16"/>
      <c r="O37" s="254">
        <v>0</v>
      </c>
      <c r="P37" s="254"/>
      <c r="Q37" s="253">
        <v>0</v>
      </c>
    </row>
    <row r="38" spans="1:17" s="53" customFormat="1" ht="21.75" customHeight="1">
      <c r="A38" s="63" t="s">
        <v>183</v>
      </c>
      <c r="D38" s="54"/>
      <c r="E38" s="54"/>
      <c r="F38" s="55"/>
      <c r="H38" s="15">
        <v>767951</v>
      </c>
      <c r="I38" s="15"/>
      <c r="J38" s="15">
        <v>738053</v>
      </c>
      <c r="K38" s="15"/>
      <c r="L38" s="15"/>
      <c r="M38" s="15"/>
      <c r="N38" s="15"/>
      <c r="O38" s="15">
        <v>140958</v>
      </c>
      <c r="P38" s="15"/>
      <c r="Q38" s="15">
        <v>92312</v>
      </c>
    </row>
    <row r="39" spans="1:17" s="53" customFormat="1" ht="21.75" customHeight="1">
      <c r="A39" s="63" t="s">
        <v>184</v>
      </c>
      <c r="D39" s="54"/>
      <c r="E39" s="54"/>
      <c r="F39" s="55">
        <v>17</v>
      </c>
      <c r="H39" s="15">
        <v>1667567</v>
      </c>
      <c r="I39" s="15"/>
      <c r="J39" s="15">
        <v>1755797</v>
      </c>
      <c r="K39" s="15"/>
      <c r="L39" s="15"/>
      <c r="M39" s="15"/>
      <c r="N39" s="15"/>
      <c r="O39" s="253">
        <v>0</v>
      </c>
      <c r="P39" s="253"/>
      <c r="Q39" s="253">
        <v>0</v>
      </c>
    </row>
    <row r="40" spans="1:17" ht="21.75" customHeight="1">
      <c r="A40" s="63" t="s">
        <v>25</v>
      </c>
      <c r="F40" s="237"/>
      <c r="G40" s="237"/>
      <c r="H40" s="4">
        <v>104252</v>
      </c>
      <c r="I40" s="15"/>
      <c r="J40" s="4">
        <v>72061</v>
      </c>
      <c r="K40" s="15"/>
      <c r="L40" s="4"/>
      <c r="M40" s="15"/>
      <c r="N40" s="4"/>
      <c r="O40" s="4">
        <v>25471</v>
      </c>
      <c r="P40" s="15"/>
      <c r="Q40" s="4">
        <v>20703</v>
      </c>
    </row>
    <row r="41" spans="1:17" ht="21.75" customHeight="1">
      <c r="A41" s="3" t="s">
        <v>19</v>
      </c>
      <c r="F41" s="237"/>
      <c r="G41" s="237"/>
      <c r="H41" s="207">
        <v>55202143</v>
      </c>
      <c r="I41" s="15"/>
      <c r="J41" s="207">
        <v>49571173</v>
      </c>
      <c r="K41" s="15"/>
      <c r="L41" s="15">
        <v>0</v>
      </c>
      <c r="M41" s="15"/>
      <c r="N41" s="15">
        <v>0</v>
      </c>
      <c r="O41" s="207">
        <v>59650131</v>
      </c>
      <c r="P41" s="15"/>
      <c r="Q41" s="207">
        <v>35565328</v>
      </c>
    </row>
    <row r="42" spans="1:17" ht="21.75" customHeight="1" thickBot="1">
      <c r="A42" s="3" t="s">
        <v>3</v>
      </c>
      <c r="D42" s="51"/>
      <c r="E42" s="51"/>
      <c r="H42" s="208">
        <v>92389778</v>
      </c>
      <c r="I42" s="15"/>
      <c r="J42" s="208">
        <v>82649954</v>
      </c>
      <c r="K42" s="15"/>
      <c r="L42" s="5">
        <v>0</v>
      </c>
      <c r="M42" s="15"/>
      <c r="N42" s="5">
        <v>0</v>
      </c>
      <c r="O42" s="208">
        <v>62073826</v>
      </c>
      <c r="P42" s="15"/>
      <c r="Q42" s="208">
        <v>42413088</v>
      </c>
    </row>
    <row r="43" spans="1:17" s="3" customFormat="1" ht="23.25" customHeight="1" thickTop="1">
      <c r="A43" s="85" t="s">
        <v>185</v>
      </c>
    </row>
    <row r="44" spans="1:17" s="3" customFormat="1" ht="23.25" customHeight="1">
      <c r="A44" s="85" t="s">
        <v>332</v>
      </c>
    </row>
    <row r="45" spans="1:17" s="3" customFormat="1" ht="23.25" customHeight="1">
      <c r="A45" s="252" t="s">
        <v>37</v>
      </c>
    </row>
    <row r="46" spans="1:17" s="3" customFormat="1" ht="23.25" customHeight="1">
      <c r="A46" s="252"/>
    </row>
    <row r="47" spans="1:17" ht="21.75" customHeight="1">
      <c r="D47" s="51"/>
      <c r="E47" s="51"/>
      <c r="F47" s="53"/>
      <c r="G47" s="53"/>
      <c r="H47" s="288" t="s">
        <v>38</v>
      </c>
      <c r="I47" s="288"/>
      <c r="J47" s="288"/>
      <c r="K47" s="288"/>
      <c r="L47" s="288"/>
      <c r="M47" s="288"/>
      <c r="N47" s="288"/>
      <c r="O47" s="288" t="s">
        <v>39</v>
      </c>
      <c r="P47" s="288"/>
      <c r="Q47" s="288"/>
    </row>
    <row r="48" spans="1:17" ht="21.75" customHeight="1">
      <c r="D48" s="51"/>
      <c r="E48" s="51"/>
      <c r="F48" s="53"/>
      <c r="G48" s="53"/>
      <c r="H48" s="82" t="s">
        <v>370</v>
      </c>
      <c r="I48" s="247"/>
      <c r="J48" s="82" t="s">
        <v>370</v>
      </c>
      <c r="K48" s="247"/>
      <c r="L48" s="247"/>
      <c r="M48" s="247"/>
      <c r="N48" s="247"/>
      <c r="O48" s="82" t="s">
        <v>370</v>
      </c>
      <c r="P48" s="247"/>
      <c r="Q48" s="82" t="s">
        <v>370</v>
      </c>
    </row>
    <row r="49" spans="1:17" ht="21.75" customHeight="1">
      <c r="A49" s="3" t="s">
        <v>26</v>
      </c>
      <c r="F49" s="55" t="s">
        <v>0</v>
      </c>
      <c r="G49" s="52"/>
      <c r="H49" s="82">
        <v>2562</v>
      </c>
      <c r="I49" s="82"/>
      <c r="J49" s="82">
        <v>2561</v>
      </c>
      <c r="K49" s="2"/>
      <c r="L49" s="82" t="s">
        <v>105</v>
      </c>
      <c r="M49" s="2"/>
      <c r="N49" s="82" t="s">
        <v>104</v>
      </c>
      <c r="O49" s="82">
        <v>2562</v>
      </c>
      <c r="P49" s="82"/>
      <c r="Q49" s="82">
        <v>2561</v>
      </c>
    </row>
    <row r="50" spans="1:17" ht="21.75" customHeight="1">
      <c r="A50" s="3"/>
      <c r="F50" s="55"/>
      <c r="G50" s="52"/>
      <c r="H50" s="82"/>
      <c r="I50" s="82"/>
      <c r="J50" s="82" t="s">
        <v>264</v>
      </c>
      <c r="K50" s="2"/>
      <c r="L50" s="82"/>
      <c r="M50" s="2"/>
      <c r="N50" s="82"/>
      <c r="O50" s="82"/>
      <c r="P50" s="82"/>
      <c r="Q50" s="82"/>
    </row>
    <row r="51" spans="1:17" ht="21.75" customHeight="1">
      <c r="F51" s="54"/>
      <c r="G51" s="52"/>
      <c r="H51" s="287" t="s">
        <v>199</v>
      </c>
      <c r="I51" s="287"/>
      <c r="J51" s="287"/>
      <c r="K51" s="287"/>
      <c r="L51" s="287"/>
      <c r="M51" s="287"/>
      <c r="N51" s="287"/>
      <c r="O51" s="287"/>
      <c r="P51" s="287"/>
      <c r="Q51" s="287"/>
    </row>
    <row r="52" spans="1:17" ht="21.75" customHeight="1">
      <c r="A52" s="83" t="s">
        <v>5</v>
      </c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 ht="21.75" customHeight="1">
      <c r="A53" s="86" t="s">
        <v>186</v>
      </c>
      <c r="D53" s="51"/>
      <c r="E53" s="51"/>
      <c r="F53" s="251">
        <v>22</v>
      </c>
      <c r="H53" s="50">
        <v>2899519</v>
      </c>
      <c r="J53" s="50">
        <v>2526941</v>
      </c>
      <c r="O53" s="50">
        <v>9649</v>
      </c>
      <c r="Q53" s="50">
        <v>24328</v>
      </c>
    </row>
    <row r="54" spans="1:17" ht="21.75" customHeight="1">
      <c r="A54" s="86" t="s">
        <v>187</v>
      </c>
      <c r="D54" s="51"/>
      <c r="E54" s="51"/>
      <c r="F54" s="237">
        <v>23</v>
      </c>
      <c r="H54" s="16">
        <v>1633091</v>
      </c>
      <c r="I54" s="16"/>
      <c r="J54" s="16">
        <v>1246775</v>
      </c>
      <c r="K54" s="16"/>
      <c r="L54" s="16"/>
      <c r="M54" s="16"/>
      <c r="N54" s="16"/>
      <c r="O54" s="16">
        <v>369027</v>
      </c>
      <c r="P54" s="16"/>
      <c r="Q54" s="16">
        <v>195513</v>
      </c>
    </row>
    <row r="55" spans="1:17" ht="21.75" customHeight="1">
      <c r="A55" s="86" t="s">
        <v>324</v>
      </c>
      <c r="D55" s="51"/>
      <c r="E55" s="51"/>
      <c r="F55" s="237">
        <v>20</v>
      </c>
      <c r="H55" s="16">
        <v>8092047</v>
      </c>
      <c r="I55" s="16"/>
      <c r="J55" s="16">
        <v>3412660</v>
      </c>
      <c r="K55" s="16"/>
      <c r="L55" s="16"/>
      <c r="M55" s="16"/>
      <c r="N55" s="16"/>
      <c r="O55" s="16">
        <v>3000000</v>
      </c>
      <c r="P55" s="16"/>
      <c r="Q55" s="254">
        <v>0</v>
      </c>
    </row>
    <row r="56" spans="1:17" ht="21.75" customHeight="1">
      <c r="A56" s="86" t="s">
        <v>188</v>
      </c>
      <c r="D56" s="51"/>
      <c r="E56" s="51"/>
      <c r="F56" s="237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21.75" customHeight="1">
      <c r="A57" s="86" t="s">
        <v>189</v>
      </c>
      <c r="D57" s="51"/>
      <c r="E57" s="51"/>
      <c r="F57" s="237">
        <v>20</v>
      </c>
      <c r="H57" s="16">
        <v>1029949</v>
      </c>
      <c r="I57" s="16"/>
      <c r="J57" s="16">
        <v>375749</v>
      </c>
      <c r="K57" s="16"/>
      <c r="L57" s="16"/>
      <c r="M57" s="16"/>
      <c r="N57" s="16"/>
      <c r="O57" s="254">
        <v>0</v>
      </c>
      <c r="P57" s="254"/>
      <c r="Q57" s="254">
        <v>0</v>
      </c>
    </row>
    <row r="58" spans="1:17" ht="21.75" customHeight="1">
      <c r="A58" s="86" t="s">
        <v>357</v>
      </c>
      <c r="D58" s="51"/>
      <c r="E58" s="51"/>
      <c r="F58" s="237">
        <v>20</v>
      </c>
      <c r="H58" s="16">
        <v>250899</v>
      </c>
      <c r="I58" s="16"/>
      <c r="J58" s="254">
        <v>0</v>
      </c>
      <c r="K58" s="16"/>
      <c r="L58" s="16"/>
      <c r="M58" s="16"/>
      <c r="N58" s="16"/>
      <c r="O58" s="254">
        <v>0</v>
      </c>
      <c r="P58" s="254"/>
      <c r="Q58" s="254">
        <v>0</v>
      </c>
    </row>
    <row r="59" spans="1:17" ht="21.75" customHeight="1">
      <c r="A59" s="63" t="s">
        <v>190</v>
      </c>
      <c r="D59" s="51"/>
      <c r="E59" s="51"/>
      <c r="F59" s="237"/>
      <c r="H59" s="254">
        <v>0</v>
      </c>
      <c r="I59" s="16"/>
      <c r="J59" s="16">
        <v>235</v>
      </c>
      <c r="K59" s="16"/>
      <c r="L59" s="16"/>
      <c r="M59" s="16"/>
      <c r="N59" s="16"/>
      <c r="O59" s="254">
        <v>0</v>
      </c>
      <c r="P59" s="254"/>
      <c r="Q59" s="254">
        <v>0</v>
      </c>
    </row>
    <row r="60" spans="1:17" ht="21.75" customHeight="1">
      <c r="A60" s="86" t="s">
        <v>191</v>
      </c>
      <c r="D60" s="51"/>
      <c r="E60" s="51"/>
      <c r="F60" s="237">
        <v>20</v>
      </c>
      <c r="H60" s="16">
        <v>6820000</v>
      </c>
      <c r="I60" s="16"/>
      <c r="J60" s="16">
        <v>1600000</v>
      </c>
      <c r="K60" s="16"/>
      <c r="L60" s="16"/>
      <c r="M60" s="16"/>
      <c r="N60" s="16"/>
      <c r="O60" s="16">
        <v>1820000</v>
      </c>
      <c r="P60" s="16"/>
      <c r="Q60" s="16">
        <v>1600000</v>
      </c>
    </row>
    <row r="61" spans="1:17" ht="21.75" customHeight="1">
      <c r="A61" s="86" t="s">
        <v>80</v>
      </c>
      <c r="D61" s="51"/>
      <c r="E61" s="51"/>
      <c r="F61" s="237"/>
      <c r="H61" s="16">
        <v>267912</v>
      </c>
      <c r="I61" s="16"/>
      <c r="J61" s="16">
        <v>245176</v>
      </c>
      <c r="K61" s="16"/>
      <c r="L61" s="16"/>
      <c r="M61" s="16"/>
      <c r="N61" s="16"/>
      <c r="O61" s="254">
        <v>0</v>
      </c>
      <c r="P61" s="16"/>
      <c r="Q61" s="254">
        <v>0</v>
      </c>
    </row>
    <row r="62" spans="1:17" ht="21.75" customHeight="1">
      <c r="A62" s="63" t="s">
        <v>192</v>
      </c>
      <c r="D62" s="51"/>
      <c r="E62" s="51"/>
      <c r="F62" s="237">
        <v>24</v>
      </c>
      <c r="H62" s="16">
        <v>360941</v>
      </c>
      <c r="I62" s="16"/>
      <c r="J62" s="16">
        <v>361864</v>
      </c>
      <c r="K62" s="16"/>
      <c r="L62" s="16"/>
      <c r="M62" s="16"/>
      <c r="N62" s="16"/>
      <c r="O62" s="16">
        <v>8180</v>
      </c>
      <c r="P62" s="16"/>
      <c r="Q62" s="16">
        <v>12749</v>
      </c>
    </row>
    <row r="63" spans="1:17" ht="21.75" customHeight="1">
      <c r="A63" s="63" t="s">
        <v>325</v>
      </c>
      <c r="D63" s="51"/>
      <c r="E63" s="51"/>
      <c r="F63" s="237">
        <v>26</v>
      </c>
      <c r="H63" s="16">
        <v>12860</v>
      </c>
      <c r="I63" s="16"/>
      <c r="J63" s="16">
        <v>40784</v>
      </c>
      <c r="K63" s="16"/>
      <c r="L63" s="16"/>
      <c r="M63" s="16"/>
      <c r="N63" s="16"/>
      <c r="O63" s="16">
        <v>1645</v>
      </c>
      <c r="P63" s="16"/>
      <c r="Q63" s="254">
        <v>0</v>
      </c>
    </row>
    <row r="64" spans="1:17" ht="21.75" customHeight="1">
      <c r="A64" s="86" t="s">
        <v>27</v>
      </c>
      <c r="F64" s="237"/>
      <c r="G64" s="237"/>
      <c r="H64" s="16">
        <v>446568</v>
      </c>
      <c r="I64" s="16"/>
      <c r="J64" s="16">
        <v>362655</v>
      </c>
      <c r="K64" s="16"/>
      <c r="L64" s="16"/>
      <c r="M64" s="16"/>
      <c r="N64" s="16"/>
      <c r="O64" s="15">
        <v>10669</v>
      </c>
      <c r="P64" s="15"/>
      <c r="Q64" s="16">
        <v>10364</v>
      </c>
    </row>
    <row r="65" spans="1:17" ht="21.75" customHeight="1">
      <c r="A65" s="86" t="s">
        <v>193</v>
      </c>
      <c r="D65" s="51"/>
      <c r="E65" s="51"/>
      <c r="F65" s="237"/>
      <c r="H65" s="16"/>
      <c r="I65" s="16"/>
      <c r="K65" s="16"/>
      <c r="L65" s="16"/>
      <c r="M65" s="16"/>
      <c r="N65" s="16"/>
      <c r="O65" s="16"/>
      <c r="P65" s="16"/>
      <c r="Q65" s="16"/>
    </row>
    <row r="66" spans="1:17" ht="21.75" customHeight="1">
      <c r="A66" s="86" t="s">
        <v>194</v>
      </c>
      <c r="D66" s="51"/>
      <c r="E66" s="51"/>
      <c r="F66" s="237">
        <v>11</v>
      </c>
      <c r="H66" s="254">
        <v>0</v>
      </c>
      <c r="I66" s="16"/>
      <c r="J66" s="16">
        <v>47284</v>
      </c>
      <c r="K66" s="16"/>
      <c r="L66" s="16"/>
      <c r="M66" s="16"/>
      <c r="N66" s="16"/>
      <c r="O66" s="254">
        <v>0</v>
      </c>
      <c r="P66" s="16"/>
      <c r="Q66" s="16">
        <v>30758</v>
      </c>
    </row>
    <row r="67" spans="1:17" ht="21.75" customHeight="1">
      <c r="A67" s="3" t="s">
        <v>6</v>
      </c>
      <c r="D67" s="51"/>
      <c r="E67" s="51"/>
      <c r="F67" s="237"/>
      <c r="G67" s="237"/>
      <c r="H67" s="206">
        <v>21813786</v>
      </c>
      <c r="I67" s="15"/>
      <c r="J67" s="206">
        <v>10220123</v>
      </c>
      <c r="K67" s="15"/>
      <c r="L67" s="56">
        <v>0</v>
      </c>
      <c r="M67" s="15"/>
      <c r="N67" s="56">
        <v>0</v>
      </c>
      <c r="O67" s="206">
        <v>5219170</v>
      </c>
      <c r="P67" s="15"/>
      <c r="Q67" s="206">
        <v>1873712</v>
      </c>
    </row>
    <row r="68" spans="1:17" ht="21.75" customHeight="1">
      <c r="A68" s="3"/>
      <c r="D68" s="51"/>
      <c r="E68" s="51"/>
      <c r="F68" s="237"/>
      <c r="G68" s="237"/>
      <c r="H68" s="15"/>
      <c r="I68" s="15"/>
      <c r="J68" s="15"/>
      <c r="K68" s="15"/>
      <c r="L68" s="15"/>
      <c r="M68" s="15"/>
      <c r="N68" s="15"/>
      <c r="O68" s="15"/>
      <c r="P68" s="15"/>
      <c r="Q68" s="15"/>
    </row>
    <row r="69" spans="1:17" ht="21.75" customHeight="1">
      <c r="A69" s="83" t="s">
        <v>14</v>
      </c>
      <c r="D69" s="51"/>
      <c r="E69" s="51"/>
      <c r="F69" s="237"/>
      <c r="G69" s="237"/>
      <c r="H69" s="15"/>
      <c r="I69" s="15"/>
      <c r="J69" s="15"/>
      <c r="K69" s="15"/>
      <c r="L69" s="15"/>
      <c r="M69" s="15"/>
      <c r="N69" s="15"/>
      <c r="O69" s="15"/>
      <c r="P69" s="15"/>
      <c r="Q69" s="15"/>
    </row>
    <row r="70" spans="1:17" ht="21.75" customHeight="1">
      <c r="A70" s="86" t="s">
        <v>195</v>
      </c>
      <c r="D70" s="51"/>
      <c r="E70" s="51"/>
      <c r="F70" s="237">
        <v>20</v>
      </c>
      <c r="G70" s="237"/>
      <c r="H70" s="15">
        <v>2518947</v>
      </c>
      <c r="I70" s="15"/>
      <c r="J70" s="15">
        <v>1339365</v>
      </c>
      <c r="K70" s="15"/>
      <c r="L70" s="15"/>
      <c r="M70" s="15"/>
      <c r="N70" s="15"/>
      <c r="O70" s="253">
        <v>0</v>
      </c>
      <c r="P70" s="253"/>
      <c r="Q70" s="253">
        <v>0</v>
      </c>
    </row>
    <row r="71" spans="1:17" ht="21.75" customHeight="1">
      <c r="A71" s="86" t="s">
        <v>326</v>
      </c>
      <c r="D71" s="51"/>
      <c r="E71" s="51"/>
      <c r="F71" s="237"/>
      <c r="G71" s="237"/>
      <c r="H71" s="15"/>
      <c r="I71" s="15"/>
      <c r="J71" s="15"/>
      <c r="K71" s="15"/>
      <c r="L71" s="15"/>
      <c r="M71" s="15"/>
      <c r="N71" s="15"/>
      <c r="O71" s="253"/>
      <c r="P71" s="253"/>
      <c r="Q71" s="253"/>
    </row>
    <row r="72" spans="1:17" ht="21.75" customHeight="1">
      <c r="A72" s="86" t="s">
        <v>327</v>
      </c>
      <c r="D72" s="51"/>
      <c r="E72" s="51"/>
      <c r="F72" s="237" t="s">
        <v>377</v>
      </c>
      <c r="G72" s="237"/>
      <c r="H72" s="15">
        <v>540336</v>
      </c>
      <c r="I72" s="15"/>
      <c r="J72" s="15">
        <v>525537</v>
      </c>
      <c r="K72" s="15"/>
      <c r="L72" s="15"/>
      <c r="M72" s="15"/>
      <c r="N72" s="15"/>
      <c r="O72" s="253">
        <v>0</v>
      </c>
      <c r="P72" s="253"/>
      <c r="Q72" s="253">
        <v>0</v>
      </c>
    </row>
    <row r="73" spans="1:17" ht="21.75" customHeight="1">
      <c r="A73" s="86" t="s">
        <v>328</v>
      </c>
      <c r="D73" s="51"/>
      <c r="E73" s="51"/>
      <c r="F73" s="237">
        <v>20</v>
      </c>
      <c r="G73" s="237"/>
      <c r="H73" s="253">
        <v>0</v>
      </c>
      <c r="I73" s="15"/>
      <c r="J73" s="15">
        <v>245388</v>
      </c>
      <c r="K73" s="15"/>
      <c r="L73" s="15"/>
      <c r="M73" s="15"/>
      <c r="N73" s="15"/>
      <c r="O73" s="253">
        <v>0</v>
      </c>
      <c r="P73" s="253"/>
      <c r="Q73" s="253">
        <v>0</v>
      </c>
    </row>
    <row r="74" spans="1:17" ht="21.75" customHeight="1">
      <c r="A74" s="63" t="s">
        <v>196</v>
      </c>
      <c r="D74" s="51"/>
      <c r="E74" s="51"/>
      <c r="F74" s="237" t="s">
        <v>378</v>
      </c>
      <c r="G74" s="237"/>
      <c r="H74" s="15">
        <v>30775562</v>
      </c>
      <c r="I74" s="15"/>
      <c r="J74" s="15">
        <v>19616194</v>
      </c>
      <c r="K74" s="15"/>
      <c r="L74" s="15"/>
      <c r="M74" s="15"/>
      <c r="N74" s="15"/>
      <c r="O74" s="15">
        <v>25780789</v>
      </c>
      <c r="P74" s="15"/>
      <c r="Q74" s="15">
        <v>12620000</v>
      </c>
    </row>
    <row r="75" spans="1:17" ht="21.75" customHeight="1">
      <c r="A75" s="63" t="s">
        <v>197</v>
      </c>
      <c r="D75" s="51"/>
      <c r="E75" s="51"/>
      <c r="F75" s="237">
        <v>19</v>
      </c>
      <c r="G75" s="237"/>
      <c r="H75" s="15">
        <v>499789</v>
      </c>
      <c r="I75" s="15"/>
      <c r="J75" s="15">
        <v>560230</v>
      </c>
      <c r="K75" s="15"/>
      <c r="L75" s="15"/>
      <c r="M75" s="15"/>
      <c r="N75" s="15"/>
      <c r="O75" s="15">
        <v>122903</v>
      </c>
      <c r="P75" s="15"/>
      <c r="Q75" s="15">
        <v>168078</v>
      </c>
    </row>
    <row r="76" spans="1:17" ht="21.75" customHeight="1">
      <c r="A76" s="63" t="s">
        <v>198</v>
      </c>
      <c r="D76" s="51"/>
      <c r="E76" s="51"/>
      <c r="F76" s="237">
        <v>25</v>
      </c>
      <c r="G76" s="237"/>
      <c r="H76" s="15">
        <v>187914</v>
      </c>
      <c r="I76" s="15"/>
      <c r="J76" s="15">
        <v>115624</v>
      </c>
      <c r="K76" s="15"/>
      <c r="L76" s="15"/>
      <c r="M76" s="15"/>
      <c r="N76" s="15"/>
      <c r="O76" s="15">
        <v>35741</v>
      </c>
      <c r="P76" s="15"/>
      <c r="Q76" s="15">
        <v>23260</v>
      </c>
    </row>
    <row r="77" spans="1:17" ht="21.75" customHeight="1">
      <c r="A77" s="63" t="s">
        <v>409</v>
      </c>
      <c r="D77" s="51"/>
      <c r="E77" s="51"/>
      <c r="F77" s="237" t="s">
        <v>390</v>
      </c>
      <c r="G77" s="237"/>
      <c r="H77" s="57">
        <v>7500484</v>
      </c>
      <c r="I77" s="57"/>
      <c r="J77" s="57">
        <v>7933232</v>
      </c>
      <c r="K77" s="57"/>
      <c r="L77" s="57"/>
      <c r="M77" s="57"/>
      <c r="N77" s="57"/>
      <c r="O77" s="57">
        <v>192016</v>
      </c>
      <c r="P77" s="57"/>
      <c r="Q77" s="16">
        <v>314799</v>
      </c>
    </row>
    <row r="78" spans="1:17" ht="21.75" customHeight="1">
      <c r="A78" s="63" t="s">
        <v>329</v>
      </c>
      <c r="D78" s="51"/>
      <c r="E78" s="51"/>
      <c r="F78" s="237">
        <v>26</v>
      </c>
      <c r="G78" s="237"/>
      <c r="H78" s="57">
        <v>85442</v>
      </c>
      <c r="I78" s="57"/>
      <c r="J78" s="57">
        <v>185899</v>
      </c>
      <c r="K78" s="57"/>
      <c r="L78" s="57"/>
      <c r="M78" s="57"/>
      <c r="N78" s="57"/>
      <c r="O78" s="255">
        <v>0</v>
      </c>
      <c r="P78" s="255"/>
      <c r="Q78" s="254">
        <v>0</v>
      </c>
    </row>
    <row r="79" spans="1:17" ht="21.75" customHeight="1">
      <c r="A79" s="63" t="s">
        <v>330</v>
      </c>
      <c r="D79" s="51"/>
      <c r="E79" s="51"/>
      <c r="F79" s="237"/>
      <c r="G79" s="237"/>
      <c r="H79" s="58">
        <v>597069</v>
      </c>
      <c r="I79" s="57"/>
      <c r="J79" s="58">
        <v>511733</v>
      </c>
      <c r="K79" s="57"/>
      <c r="L79" s="57"/>
      <c r="M79" s="57"/>
      <c r="N79" s="57"/>
      <c r="O79" s="281">
        <v>145027</v>
      </c>
      <c r="P79" s="282"/>
      <c r="Q79" s="283">
        <v>123977</v>
      </c>
    </row>
    <row r="80" spans="1:17" ht="21.75" customHeight="1">
      <c r="A80" s="3" t="s">
        <v>15</v>
      </c>
      <c r="D80" s="51"/>
      <c r="E80" s="51"/>
      <c r="F80" s="237"/>
      <c r="G80" s="237"/>
      <c r="H80" s="209">
        <v>42705543</v>
      </c>
      <c r="I80" s="57"/>
      <c r="J80" s="209">
        <v>31033202</v>
      </c>
      <c r="K80" s="57"/>
      <c r="L80" s="58"/>
      <c r="M80" s="57"/>
      <c r="N80" s="58"/>
      <c r="O80" s="209">
        <v>26276476</v>
      </c>
      <c r="P80" s="57"/>
      <c r="Q80" s="209">
        <v>13250114</v>
      </c>
    </row>
    <row r="81" spans="1:17" ht="21.75" customHeight="1">
      <c r="A81" s="3" t="s">
        <v>7</v>
      </c>
      <c r="D81" s="51"/>
      <c r="E81" s="51"/>
      <c r="H81" s="210">
        <v>64519329</v>
      </c>
      <c r="I81" s="15"/>
      <c r="J81" s="210">
        <v>41253325</v>
      </c>
      <c r="K81" s="15"/>
      <c r="L81" s="4">
        <v>0</v>
      </c>
      <c r="M81" s="15"/>
      <c r="N81" s="4">
        <v>0</v>
      </c>
      <c r="O81" s="210">
        <v>31495646</v>
      </c>
      <c r="P81" s="15"/>
      <c r="Q81" s="210">
        <v>15123826</v>
      </c>
    </row>
    <row r="82" spans="1:17" ht="23.1" customHeight="1">
      <c r="D82" s="51"/>
      <c r="E82" s="51"/>
    </row>
    <row r="83" spans="1:17" ht="23.1" customHeight="1">
      <c r="D83" s="51"/>
      <c r="E83" s="51"/>
    </row>
    <row r="84" spans="1:17" s="3" customFormat="1" ht="23.25" customHeight="1">
      <c r="A84" s="252" t="s">
        <v>185</v>
      </c>
    </row>
    <row r="85" spans="1:17" s="3" customFormat="1" ht="23.25" customHeight="1">
      <c r="A85" s="252" t="s">
        <v>332</v>
      </c>
    </row>
    <row r="86" spans="1:17" s="3" customFormat="1" ht="23.25" customHeight="1">
      <c r="A86" s="252" t="s">
        <v>37</v>
      </c>
    </row>
    <row r="87" spans="1:17" s="3" customFormat="1" ht="21.75" customHeight="1">
      <c r="A87" s="252"/>
    </row>
    <row r="88" spans="1:17" ht="21.75" customHeight="1">
      <c r="D88" s="51"/>
      <c r="E88" s="51"/>
      <c r="F88" s="53"/>
      <c r="G88" s="53"/>
      <c r="H88" s="288" t="s">
        <v>38</v>
      </c>
      <c r="I88" s="288"/>
      <c r="J88" s="288"/>
      <c r="K88" s="288"/>
      <c r="L88" s="288"/>
      <c r="M88" s="288"/>
      <c r="N88" s="288"/>
      <c r="O88" s="288" t="s">
        <v>39</v>
      </c>
      <c r="P88" s="288"/>
      <c r="Q88" s="288"/>
    </row>
    <row r="89" spans="1:17" ht="21.75" customHeight="1">
      <c r="D89" s="51"/>
      <c r="E89" s="51"/>
      <c r="F89" s="53"/>
      <c r="G89" s="53"/>
      <c r="H89" s="82" t="s">
        <v>370</v>
      </c>
      <c r="I89" s="247"/>
      <c r="J89" s="82" t="s">
        <v>370</v>
      </c>
      <c r="K89" s="247"/>
      <c r="L89" s="247"/>
      <c r="M89" s="247"/>
      <c r="N89" s="247"/>
      <c r="O89" s="82" t="s">
        <v>370</v>
      </c>
      <c r="P89" s="247"/>
      <c r="Q89" s="82" t="s">
        <v>370</v>
      </c>
    </row>
    <row r="90" spans="1:17" ht="21.75" customHeight="1">
      <c r="A90" s="3" t="s">
        <v>26</v>
      </c>
      <c r="F90" s="55" t="s">
        <v>0</v>
      </c>
      <c r="G90" s="52"/>
      <c r="H90" s="82">
        <v>2562</v>
      </c>
      <c r="I90" s="82"/>
      <c r="J90" s="82">
        <v>2561</v>
      </c>
      <c r="K90" s="2"/>
      <c r="L90" s="82" t="s">
        <v>105</v>
      </c>
      <c r="M90" s="2"/>
      <c r="N90" s="82" t="s">
        <v>104</v>
      </c>
      <c r="O90" s="82">
        <v>2562</v>
      </c>
      <c r="P90" s="82"/>
      <c r="Q90" s="82">
        <v>2561</v>
      </c>
    </row>
    <row r="91" spans="1:17" ht="21.75" customHeight="1">
      <c r="A91" s="3"/>
      <c r="F91" s="55"/>
      <c r="G91" s="52"/>
      <c r="H91" s="82"/>
      <c r="I91" s="82"/>
      <c r="J91" s="82" t="s">
        <v>264</v>
      </c>
      <c r="K91" s="2"/>
      <c r="L91" s="82"/>
      <c r="M91" s="2"/>
      <c r="N91" s="82"/>
      <c r="O91" s="82"/>
      <c r="P91" s="82"/>
      <c r="Q91" s="82"/>
    </row>
    <row r="92" spans="1:17" ht="21.75" customHeight="1">
      <c r="F92" s="54"/>
      <c r="G92" s="52"/>
      <c r="H92" s="287" t="s">
        <v>199</v>
      </c>
      <c r="I92" s="287"/>
      <c r="J92" s="287"/>
      <c r="K92" s="287"/>
      <c r="L92" s="287"/>
      <c r="M92" s="287"/>
      <c r="N92" s="287"/>
      <c r="O92" s="287"/>
      <c r="P92" s="287"/>
      <c r="Q92" s="287"/>
    </row>
    <row r="93" spans="1:17" ht="21.75" customHeight="1">
      <c r="A93" s="83" t="s">
        <v>8</v>
      </c>
      <c r="D93" s="51"/>
      <c r="E93" s="51"/>
      <c r="F93" s="237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1:17" ht="21.75" customHeight="1">
      <c r="A94" s="50" t="s">
        <v>28</v>
      </c>
      <c r="D94" s="51"/>
      <c r="E94" s="51"/>
      <c r="F94" s="237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 ht="21.75" customHeight="1" thickBot="1">
      <c r="A95" s="50" t="s">
        <v>33</v>
      </c>
      <c r="D95" s="51"/>
      <c r="E95" s="51"/>
      <c r="F95" s="243">
        <v>27</v>
      </c>
      <c r="H95" s="59">
        <v>2934628</v>
      </c>
      <c r="I95" s="15"/>
      <c r="J95" s="59">
        <v>2751214</v>
      </c>
      <c r="K95" s="15"/>
      <c r="L95" s="59"/>
      <c r="M95" s="15"/>
      <c r="N95" s="59"/>
      <c r="O95" s="59">
        <v>2934628</v>
      </c>
      <c r="P95" s="15"/>
      <c r="Q95" s="59">
        <v>2751214</v>
      </c>
    </row>
    <row r="96" spans="1:17" ht="21.75" customHeight="1" thickTop="1">
      <c r="A96" s="50" t="s">
        <v>78</v>
      </c>
      <c r="D96" s="51"/>
      <c r="E96" s="51"/>
      <c r="H96" s="15">
        <v>2016763</v>
      </c>
      <c r="I96" s="15"/>
      <c r="J96" s="15">
        <v>1834142</v>
      </c>
      <c r="K96" s="15"/>
      <c r="L96" s="15"/>
      <c r="M96" s="15"/>
      <c r="N96" s="15"/>
      <c r="O96" s="15">
        <v>2016763</v>
      </c>
      <c r="P96" s="15"/>
      <c r="Q96" s="15">
        <v>1834142</v>
      </c>
    </row>
    <row r="97" spans="1:17" ht="21.75" customHeight="1">
      <c r="A97" s="50" t="s">
        <v>265</v>
      </c>
      <c r="D97" s="51"/>
      <c r="E97" s="51"/>
      <c r="F97" s="243">
        <v>4</v>
      </c>
      <c r="H97" s="15">
        <v>-2255622</v>
      </c>
      <c r="I97" s="15"/>
      <c r="J97" s="278">
        <v>0</v>
      </c>
      <c r="K97" s="15"/>
      <c r="L97" s="15"/>
      <c r="M97" s="15"/>
      <c r="N97" s="15"/>
      <c r="O97" s="278">
        <v>0</v>
      </c>
      <c r="P97" s="253"/>
      <c r="Q97" s="278">
        <v>0</v>
      </c>
    </row>
    <row r="98" spans="1:17" ht="21.75" customHeight="1">
      <c r="A98" s="50" t="s">
        <v>331</v>
      </c>
      <c r="D98" s="51"/>
      <c r="E98" s="51"/>
      <c r="F98" s="243">
        <v>27</v>
      </c>
      <c r="H98" s="15">
        <v>22914919</v>
      </c>
      <c r="I98" s="15"/>
      <c r="J98" s="15">
        <v>19838380</v>
      </c>
      <c r="K98" s="15"/>
      <c r="L98" s="15"/>
      <c r="M98" s="15"/>
      <c r="N98" s="15"/>
      <c r="O98" s="16">
        <v>22914919</v>
      </c>
      <c r="P98" s="15"/>
      <c r="Q98" s="16">
        <v>19838380</v>
      </c>
    </row>
    <row r="99" spans="1:17" ht="21.75" customHeight="1">
      <c r="A99" s="50" t="s">
        <v>12</v>
      </c>
      <c r="D99" s="51"/>
      <c r="E99" s="51"/>
      <c r="F99" s="243"/>
      <c r="H99" s="16"/>
      <c r="I99" s="16"/>
      <c r="J99" s="16"/>
      <c r="K99" s="16"/>
      <c r="L99" s="16"/>
      <c r="M99" s="16"/>
      <c r="N99" s="16"/>
      <c r="O99" s="16"/>
      <c r="P99" s="16"/>
      <c r="Q99" s="244"/>
    </row>
    <row r="100" spans="1:17" ht="21.75" customHeight="1">
      <c r="A100" s="50" t="s">
        <v>201</v>
      </c>
      <c r="D100" s="51"/>
      <c r="E100" s="51"/>
      <c r="F100" s="243"/>
      <c r="H100" s="16"/>
      <c r="I100" s="16"/>
      <c r="J100" s="16"/>
      <c r="K100" s="16"/>
      <c r="L100" s="16"/>
      <c r="M100" s="16"/>
      <c r="N100" s="16"/>
      <c r="O100" s="16"/>
      <c r="P100" s="16"/>
      <c r="Q100" s="244"/>
    </row>
    <row r="101" spans="1:17" ht="21.75" customHeight="1">
      <c r="A101" s="50" t="s">
        <v>200</v>
      </c>
      <c r="D101" s="51"/>
      <c r="E101" s="51"/>
      <c r="F101" s="243">
        <v>28</v>
      </c>
      <c r="H101" s="16">
        <v>300828</v>
      </c>
      <c r="I101" s="16"/>
      <c r="J101" s="16">
        <v>275121</v>
      </c>
      <c r="K101" s="16"/>
      <c r="L101" s="16"/>
      <c r="M101" s="16"/>
      <c r="N101" s="16"/>
      <c r="O101" s="16">
        <v>293463</v>
      </c>
      <c r="P101" s="16"/>
      <c r="Q101" s="16">
        <v>275121</v>
      </c>
    </row>
    <row r="102" spans="1:17" ht="21.75" customHeight="1">
      <c r="A102" s="50" t="s">
        <v>202</v>
      </c>
      <c r="D102" s="51"/>
      <c r="E102" s="51"/>
      <c r="F102" s="243"/>
      <c r="H102" s="15">
        <v>4702616</v>
      </c>
      <c r="I102" s="15"/>
      <c r="J102" s="15">
        <v>3441884</v>
      </c>
      <c r="K102" s="15"/>
      <c r="L102" s="15"/>
      <c r="M102" s="15"/>
      <c r="N102" s="15"/>
      <c r="O102" s="15">
        <v>5353035</v>
      </c>
      <c r="P102" s="15"/>
      <c r="Q102" s="15">
        <v>5341619</v>
      </c>
    </row>
    <row r="103" spans="1:17" ht="21.75" customHeight="1">
      <c r="A103" s="6" t="s">
        <v>76</v>
      </c>
      <c r="D103" s="51"/>
      <c r="E103" s="51"/>
      <c r="F103" s="243"/>
      <c r="H103" s="60">
        <v>-495068</v>
      </c>
      <c r="I103" s="61"/>
      <c r="J103" s="60">
        <v>-23201</v>
      </c>
      <c r="K103" s="61"/>
      <c r="L103" s="60">
        <v>0</v>
      </c>
      <c r="M103" s="61"/>
      <c r="N103" s="60">
        <v>0</v>
      </c>
      <c r="O103" s="257">
        <v>0</v>
      </c>
      <c r="P103" s="253"/>
      <c r="Q103" s="257">
        <v>0</v>
      </c>
    </row>
    <row r="104" spans="1:17" s="53" customFormat="1" ht="21.75" customHeight="1">
      <c r="A104" s="7" t="s">
        <v>203</v>
      </c>
      <c r="D104" s="54"/>
      <c r="E104" s="54"/>
      <c r="F104" s="243"/>
      <c r="H104" s="207">
        <v>27184436</v>
      </c>
      <c r="I104" s="15"/>
      <c r="J104" s="207">
        <v>25366326</v>
      </c>
      <c r="K104" s="15"/>
      <c r="L104" s="15">
        <v>0</v>
      </c>
      <c r="M104" s="15"/>
      <c r="N104" s="15">
        <v>0</v>
      </c>
      <c r="O104" s="207">
        <v>30578180</v>
      </c>
      <c r="P104" s="15"/>
      <c r="Q104" s="207">
        <v>27289262</v>
      </c>
    </row>
    <row r="105" spans="1:17" s="53" customFormat="1" ht="21.75" customHeight="1">
      <c r="A105" s="53" t="s">
        <v>266</v>
      </c>
      <c r="D105" s="54"/>
      <c r="E105" s="54"/>
      <c r="F105" s="243"/>
      <c r="H105" s="253">
        <v>0</v>
      </c>
      <c r="I105" s="15"/>
      <c r="J105" s="15">
        <v>12921195</v>
      </c>
      <c r="K105" s="15"/>
      <c r="L105" s="15"/>
      <c r="M105" s="15"/>
      <c r="N105" s="15"/>
      <c r="O105" s="253">
        <v>0</v>
      </c>
      <c r="P105" s="253"/>
      <c r="Q105" s="253">
        <v>0</v>
      </c>
    </row>
    <row r="106" spans="1:17" ht="21.75" customHeight="1">
      <c r="A106" s="50" t="s">
        <v>267</v>
      </c>
      <c r="D106" s="51"/>
      <c r="E106" s="51"/>
      <c r="F106" s="243">
        <v>15</v>
      </c>
      <c r="H106" s="4">
        <v>686013</v>
      </c>
      <c r="I106" s="15"/>
      <c r="J106" s="4">
        <v>3109108</v>
      </c>
      <c r="K106" s="15"/>
      <c r="L106" s="4"/>
      <c r="M106" s="15"/>
      <c r="N106" s="4"/>
      <c r="O106" s="256">
        <v>0</v>
      </c>
      <c r="P106" s="253"/>
      <c r="Q106" s="256">
        <v>0</v>
      </c>
    </row>
    <row r="107" spans="1:17" ht="21.75" customHeight="1">
      <c r="A107" s="3" t="s">
        <v>9</v>
      </c>
      <c r="D107" s="51"/>
      <c r="E107" s="51"/>
      <c r="F107" s="243"/>
      <c r="H107" s="210">
        <v>27870449</v>
      </c>
      <c r="I107" s="207"/>
      <c r="J107" s="210">
        <v>41396629</v>
      </c>
      <c r="K107" s="207"/>
      <c r="L107" s="210">
        <v>0</v>
      </c>
      <c r="M107" s="207"/>
      <c r="N107" s="210">
        <v>0</v>
      </c>
      <c r="O107" s="210">
        <v>30578180</v>
      </c>
      <c r="P107" s="207"/>
      <c r="Q107" s="210">
        <v>27289262</v>
      </c>
    </row>
    <row r="108" spans="1:17" ht="21.75" customHeight="1" thickBot="1">
      <c r="A108" s="3" t="s">
        <v>10</v>
      </c>
      <c r="D108" s="51"/>
      <c r="E108" s="51"/>
      <c r="F108" s="243"/>
      <c r="H108" s="208">
        <v>92389778</v>
      </c>
      <c r="I108" s="207"/>
      <c r="J108" s="211">
        <v>82649954</v>
      </c>
      <c r="K108" s="207"/>
      <c r="L108" s="211">
        <v>0</v>
      </c>
      <c r="M108" s="207"/>
      <c r="N108" s="211">
        <v>0</v>
      </c>
      <c r="O108" s="211">
        <v>62073826</v>
      </c>
      <c r="P108" s="207"/>
      <c r="Q108" s="211">
        <v>42413088</v>
      </c>
    </row>
    <row r="109" spans="1:17" ht="23.1" customHeight="1" thickTop="1">
      <c r="D109" s="51"/>
      <c r="E109" s="51"/>
      <c r="F109" s="243"/>
      <c r="H109" s="15"/>
      <c r="I109" s="63"/>
      <c r="J109" s="15"/>
      <c r="K109" s="15"/>
      <c r="L109" s="15"/>
      <c r="M109" s="63"/>
      <c r="N109" s="15"/>
      <c r="O109" s="15"/>
      <c r="P109" s="63"/>
      <c r="Q109" s="15"/>
    </row>
    <row r="110" spans="1:17" ht="23.1" customHeight="1">
      <c r="D110" s="51"/>
      <c r="E110" s="51"/>
      <c r="H110" s="64"/>
      <c r="J110" s="64"/>
      <c r="K110" s="64"/>
      <c r="L110" s="64"/>
      <c r="N110" s="64"/>
      <c r="O110" s="64"/>
      <c r="P110" s="64"/>
      <c r="Q110" s="64"/>
    </row>
  </sheetData>
  <mergeCells count="9">
    <mergeCell ref="H92:Q92"/>
    <mergeCell ref="O4:Q4"/>
    <mergeCell ref="H4:N4"/>
    <mergeCell ref="H8:Q8"/>
    <mergeCell ref="H47:N47"/>
    <mergeCell ref="O47:Q47"/>
    <mergeCell ref="H51:Q51"/>
    <mergeCell ref="H88:N88"/>
    <mergeCell ref="O88:Q88"/>
  </mergeCells>
  <phoneticPr fontId="0" type="noConversion"/>
  <printOptions gridLinesSet="0"/>
  <pageMargins left="0.8" right="0.8" top="0.48" bottom="0.4" header="0.5" footer="0.4"/>
  <pageSetup paperSize="9" scale="78" firstPageNumber="9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New,Regular"&amp;12&amp;P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showGridLines="0" view="pageBreakPreview" zoomScale="70" zoomScaleNormal="90" zoomScaleSheetLayoutView="70" workbookViewId="0">
      <selection activeCell="A88" sqref="A88"/>
    </sheetView>
  </sheetViews>
  <sheetFormatPr defaultColWidth="10.5703125" defaultRowHeight="22.35" customHeight="1"/>
  <cols>
    <col min="1" max="1" width="11.5703125" style="90" customWidth="1"/>
    <col min="2" max="2" width="9.5703125" style="90" customWidth="1"/>
    <col min="3" max="3" width="6.5703125" style="90" customWidth="1"/>
    <col min="4" max="4" width="18.28515625" style="90" customWidth="1"/>
    <col min="5" max="5" width="15.42578125" style="90" customWidth="1"/>
    <col min="6" max="6" width="7.140625" style="90" customWidth="1"/>
    <col min="7" max="7" width="1.42578125" style="90" customWidth="1"/>
    <col min="8" max="8" width="13.140625" style="90" customWidth="1"/>
    <col min="9" max="9" width="1.42578125" style="90" customWidth="1"/>
    <col min="10" max="10" width="14" style="90" customWidth="1"/>
    <col min="11" max="11" width="1.42578125" style="90" customWidth="1"/>
    <col min="12" max="12" width="14.5703125" style="90" hidden="1" customWidth="1"/>
    <col min="13" max="13" width="1.42578125" style="90" hidden="1" customWidth="1"/>
    <col min="14" max="14" width="13.140625" style="90" customWidth="1"/>
    <col min="15" max="15" width="1.42578125" style="90" customWidth="1"/>
    <col min="16" max="16" width="14.7109375" style="90" customWidth="1"/>
    <col min="17" max="16384" width="10.5703125" style="90"/>
  </cols>
  <sheetData>
    <row r="1" spans="1:16" s="88" customFormat="1" ht="21" customHeight="1">
      <c r="A1" s="87" t="s">
        <v>185</v>
      </c>
      <c r="H1" s="89"/>
      <c r="I1" s="89"/>
      <c r="J1" s="89"/>
      <c r="K1" s="89"/>
      <c r="L1" s="89"/>
      <c r="M1" s="89"/>
      <c r="N1" s="89"/>
    </row>
    <row r="2" spans="1:16" s="88" customFormat="1" ht="21" customHeight="1">
      <c r="A2" s="87" t="s">
        <v>332</v>
      </c>
      <c r="H2" s="89"/>
      <c r="I2" s="89"/>
      <c r="J2" s="89"/>
      <c r="K2" s="89"/>
      <c r="L2" s="89"/>
      <c r="M2" s="89"/>
      <c r="N2" s="89"/>
    </row>
    <row r="3" spans="1:16" s="88" customFormat="1" ht="21" customHeight="1">
      <c r="A3" s="88" t="s">
        <v>206</v>
      </c>
    </row>
    <row r="4" spans="1:16" ht="21" customHeight="1">
      <c r="F4" s="91"/>
      <c r="G4" s="91"/>
      <c r="H4" s="289" t="s">
        <v>38</v>
      </c>
      <c r="I4" s="289"/>
      <c r="J4" s="289"/>
      <c r="K4" s="289"/>
      <c r="L4" s="289"/>
      <c r="M4" s="92"/>
      <c r="N4" s="289" t="s">
        <v>39</v>
      </c>
      <c r="O4" s="289"/>
      <c r="P4" s="289"/>
    </row>
    <row r="5" spans="1:16" ht="21" customHeight="1">
      <c r="F5" s="91"/>
      <c r="G5" s="91"/>
      <c r="H5" s="238"/>
      <c r="I5" s="238"/>
      <c r="J5" s="93" t="s">
        <v>116</v>
      </c>
      <c r="K5" s="238"/>
      <c r="L5" s="238"/>
      <c r="M5" s="92"/>
      <c r="N5" s="238"/>
      <c r="O5" s="238"/>
      <c r="P5" s="93" t="s">
        <v>116</v>
      </c>
    </row>
    <row r="6" spans="1:16" ht="21" customHeight="1">
      <c r="F6" s="91"/>
      <c r="G6" s="91"/>
      <c r="H6" s="238"/>
      <c r="I6" s="238"/>
      <c r="J6" s="93" t="s">
        <v>280</v>
      </c>
      <c r="K6" s="238"/>
      <c r="L6" s="238"/>
      <c r="M6" s="92"/>
      <c r="N6" s="238"/>
      <c r="O6" s="238"/>
      <c r="P6" s="93" t="s">
        <v>280</v>
      </c>
    </row>
    <row r="7" spans="1:16" ht="21" customHeight="1">
      <c r="F7" s="91"/>
      <c r="G7" s="91"/>
      <c r="H7" s="93" t="s">
        <v>114</v>
      </c>
      <c r="I7" s="238"/>
      <c r="J7" s="94" t="s">
        <v>204</v>
      </c>
      <c r="K7" s="238"/>
      <c r="L7" s="93" t="s">
        <v>114</v>
      </c>
      <c r="M7" s="92"/>
      <c r="N7" s="93" t="s">
        <v>114</v>
      </c>
      <c r="O7" s="238"/>
      <c r="P7" s="94" t="s">
        <v>204</v>
      </c>
    </row>
    <row r="8" spans="1:16" ht="21" customHeight="1">
      <c r="F8" s="91"/>
      <c r="G8" s="91"/>
      <c r="H8" s="93" t="s">
        <v>115</v>
      </c>
      <c r="I8" s="238"/>
      <c r="J8" s="93" t="s">
        <v>205</v>
      </c>
      <c r="K8" s="238"/>
      <c r="L8" s="93" t="s">
        <v>115</v>
      </c>
      <c r="M8" s="92"/>
      <c r="N8" s="93" t="s">
        <v>115</v>
      </c>
      <c r="O8" s="238"/>
      <c r="P8" s="93" t="s">
        <v>205</v>
      </c>
    </row>
    <row r="9" spans="1:16" ht="21" customHeight="1">
      <c r="F9" s="239" t="s">
        <v>0</v>
      </c>
      <c r="G9" s="95"/>
      <c r="H9" s="96" t="s">
        <v>173</v>
      </c>
      <c r="I9" s="97"/>
      <c r="J9" s="96" t="s">
        <v>174</v>
      </c>
      <c r="K9" s="97"/>
      <c r="L9" s="96" t="s">
        <v>105</v>
      </c>
      <c r="M9" s="97"/>
      <c r="N9" s="96" t="s">
        <v>173</v>
      </c>
      <c r="O9" s="97"/>
      <c r="P9" s="96" t="s">
        <v>174</v>
      </c>
    </row>
    <row r="10" spans="1:16" ht="18.75" customHeight="1">
      <c r="F10" s="239"/>
      <c r="G10" s="95"/>
      <c r="H10" s="96"/>
      <c r="I10" s="97"/>
      <c r="J10" s="96" t="s">
        <v>264</v>
      </c>
      <c r="K10" s="97"/>
      <c r="L10" s="96"/>
      <c r="M10" s="97"/>
      <c r="N10" s="96"/>
      <c r="O10" s="97"/>
      <c r="P10" s="96"/>
    </row>
    <row r="11" spans="1:16" ht="18.75" customHeight="1">
      <c r="F11" s="93"/>
      <c r="G11" s="95"/>
      <c r="H11" s="290" t="s">
        <v>199</v>
      </c>
      <c r="I11" s="290"/>
      <c r="J11" s="290"/>
      <c r="K11" s="290"/>
      <c r="L11" s="290"/>
      <c r="M11" s="290"/>
      <c r="N11" s="290"/>
      <c r="O11" s="290"/>
      <c r="P11" s="290"/>
    </row>
    <row r="12" spans="1:16" ht="21" customHeight="1">
      <c r="A12" s="116" t="s">
        <v>21</v>
      </c>
      <c r="F12" s="243"/>
    </row>
    <row r="13" spans="1:16" ht="21" customHeight="1">
      <c r="A13" s="99" t="s">
        <v>207</v>
      </c>
      <c r="F13" s="243"/>
      <c r="H13" s="100">
        <v>2702008</v>
      </c>
      <c r="I13" s="101"/>
      <c r="J13" s="100">
        <v>1912718</v>
      </c>
      <c r="K13" s="101"/>
      <c r="L13" s="100"/>
      <c r="M13" s="101"/>
      <c r="N13" s="90">
        <v>429599</v>
      </c>
      <c r="O13" s="101"/>
      <c r="P13" s="100">
        <v>316590</v>
      </c>
    </row>
    <row r="14" spans="1:16" ht="21" customHeight="1">
      <c r="A14" s="99" t="s">
        <v>335</v>
      </c>
      <c r="F14" s="243"/>
      <c r="H14" s="100">
        <v>565826</v>
      </c>
      <c r="I14" s="101"/>
      <c r="J14" s="100">
        <v>414599</v>
      </c>
      <c r="K14" s="101"/>
      <c r="L14" s="100"/>
      <c r="M14" s="101"/>
      <c r="N14" s="212">
        <v>0</v>
      </c>
      <c r="O14" s="101"/>
      <c r="P14" s="212">
        <v>0</v>
      </c>
    </row>
    <row r="15" spans="1:16" ht="21" customHeight="1">
      <c r="A15" s="99" t="s">
        <v>336</v>
      </c>
      <c r="F15" s="243"/>
      <c r="H15" s="100">
        <v>31715</v>
      </c>
      <c r="I15" s="101"/>
      <c r="J15" s="100">
        <v>19979</v>
      </c>
      <c r="K15" s="101"/>
      <c r="L15" s="100"/>
      <c r="M15" s="101"/>
      <c r="N15" s="212">
        <v>0</v>
      </c>
      <c r="O15" s="101"/>
      <c r="P15" s="212">
        <v>0</v>
      </c>
    </row>
    <row r="16" spans="1:16" ht="21" customHeight="1">
      <c r="A16" s="99" t="s">
        <v>208</v>
      </c>
      <c r="F16" s="243"/>
      <c r="H16" s="100">
        <v>56493</v>
      </c>
      <c r="I16" s="101"/>
      <c r="J16" s="100">
        <v>55581</v>
      </c>
      <c r="K16" s="101"/>
      <c r="L16" s="100"/>
      <c r="M16" s="101"/>
      <c r="N16" s="100">
        <v>21158</v>
      </c>
      <c r="O16" s="101"/>
      <c r="P16" s="100">
        <v>22355</v>
      </c>
    </row>
    <row r="17" spans="1:16" ht="21" customHeight="1">
      <c r="A17" s="99" t="s">
        <v>209</v>
      </c>
      <c r="F17" s="243"/>
      <c r="H17" s="100">
        <v>15515060</v>
      </c>
      <c r="I17" s="101"/>
      <c r="J17" s="100">
        <v>10281951</v>
      </c>
      <c r="K17" s="101"/>
      <c r="L17" s="100"/>
      <c r="M17" s="101"/>
      <c r="N17" s="212">
        <v>0</v>
      </c>
      <c r="O17" s="101"/>
      <c r="P17" s="212">
        <v>0</v>
      </c>
    </row>
    <row r="18" spans="1:16" ht="21" customHeight="1">
      <c r="A18" s="99" t="s">
        <v>334</v>
      </c>
      <c r="F18" s="243">
        <v>5</v>
      </c>
      <c r="H18" s="100">
        <v>540902</v>
      </c>
      <c r="I18" s="101"/>
      <c r="J18" s="100">
        <v>333561</v>
      </c>
      <c r="K18" s="101"/>
      <c r="L18" s="100"/>
      <c r="M18" s="101"/>
      <c r="N18" s="228">
        <v>107824</v>
      </c>
      <c r="O18" s="109"/>
      <c r="P18" s="228">
        <v>90789</v>
      </c>
    </row>
    <row r="19" spans="1:16" ht="21" customHeight="1">
      <c r="A19" s="99" t="s">
        <v>333</v>
      </c>
      <c r="F19" s="243">
        <v>30</v>
      </c>
      <c r="H19" s="100">
        <v>186893</v>
      </c>
      <c r="I19" s="101"/>
      <c r="J19" s="100">
        <v>69513</v>
      </c>
      <c r="K19" s="101"/>
      <c r="L19" s="100"/>
      <c r="M19" s="101"/>
      <c r="N19" s="100">
        <v>659258</v>
      </c>
      <c r="O19" s="101"/>
      <c r="P19" s="100">
        <v>515651</v>
      </c>
    </row>
    <row r="20" spans="1:16" ht="21" customHeight="1">
      <c r="A20" s="99" t="s">
        <v>358</v>
      </c>
      <c r="F20" s="243"/>
      <c r="H20" s="100"/>
      <c r="I20" s="101"/>
      <c r="J20" s="212"/>
      <c r="K20" s="101"/>
      <c r="L20" s="100"/>
      <c r="M20" s="101"/>
      <c r="N20" s="212"/>
      <c r="O20" s="101"/>
      <c r="P20" s="212"/>
    </row>
    <row r="21" spans="1:16" ht="21" customHeight="1">
      <c r="A21" s="99" t="s">
        <v>359</v>
      </c>
      <c r="F21" s="243"/>
      <c r="H21" s="100">
        <v>66175</v>
      </c>
      <c r="I21" s="101"/>
      <c r="J21" s="212">
        <v>0</v>
      </c>
      <c r="K21" s="101"/>
      <c r="L21" s="100"/>
      <c r="M21" s="101"/>
      <c r="N21" s="212">
        <v>0</v>
      </c>
      <c r="O21" s="101"/>
      <c r="P21" s="212">
        <v>0</v>
      </c>
    </row>
    <row r="22" spans="1:16" ht="21" customHeight="1">
      <c r="A22" s="99" t="s">
        <v>360</v>
      </c>
      <c r="F22" s="243"/>
      <c r="H22" s="100">
        <v>10322</v>
      </c>
      <c r="I22" s="101"/>
      <c r="J22" s="212">
        <v>0</v>
      </c>
      <c r="K22" s="101"/>
      <c r="L22" s="100"/>
      <c r="M22" s="101"/>
      <c r="N22" s="212">
        <v>0</v>
      </c>
      <c r="O22" s="101"/>
      <c r="P22" s="212">
        <v>0</v>
      </c>
    </row>
    <row r="23" spans="1:16" ht="21" customHeight="1">
      <c r="A23" s="99" t="s">
        <v>410</v>
      </c>
      <c r="F23" s="243">
        <v>5</v>
      </c>
      <c r="H23" s="100">
        <v>1710149</v>
      </c>
      <c r="I23" s="101"/>
      <c r="J23" s="100">
        <v>609757</v>
      </c>
      <c r="K23" s="101"/>
      <c r="L23" s="100"/>
      <c r="M23" s="101"/>
      <c r="N23" s="100">
        <v>693649</v>
      </c>
      <c r="O23" s="101"/>
      <c r="P23" s="228">
        <v>84133</v>
      </c>
    </row>
    <row r="24" spans="1:16" ht="21" customHeight="1">
      <c r="A24" s="99" t="s">
        <v>210</v>
      </c>
      <c r="F24" s="243"/>
      <c r="H24" s="102">
        <v>159753</v>
      </c>
      <c r="I24" s="101"/>
      <c r="J24" s="102">
        <v>108788</v>
      </c>
      <c r="K24" s="101"/>
      <c r="L24" s="100"/>
      <c r="M24" s="101"/>
      <c r="N24" s="102">
        <v>33582</v>
      </c>
      <c r="O24" s="101"/>
      <c r="P24" s="102">
        <v>31493</v>
      </c>
    </row>
    <row r="25" spans="1:16" ht="21" customHeight="1">
      <c r="A25" s="98" t="s">
        <v>22</v>
      </c>
      <c r="F25" s="243"/>
      <c r="H25" s="276">
        <v>21545296</v>
      </c>
      <c r="I25" s="220"/>
      <c r="J25" s="276">
        <v>13806447</v>
      </c>
      <c r="K25" s="220"/>
      <c r="L25" s="276">
        <v>0</v>
      </c>
      <c r="M25" s="220"/>
      <c r="N25" s="276">
        <v>1945070</v>
      </c>
      <c r="O25" s="220"/>
      <c r="P25" s="276">
        <v>1061011</v>
      </c>
    </row>
    <row r="26" spans="1:16" ht="8.1" customHeight="1">
      <c r="A26" s="98"/>
      <c r="F26" s="243"/>
      <c r="H26" s="103"/>
      <c r="I26" s="101"/>
      <c r="J26" s="103"/>
      <c r="K26" s="101"/>
      <c r="L26" s="103"/>
      <c r="M26" s="101"/>
      <c r="N26" s="103"/>
      <c r="O26" s="101"/>
      <c r="P26" s="103"/>
    </row>
    <row r="27" spans="1:16" ht="21" customHeight="1">
      <c r="A27" s="116" t="s">
        <v>23</v>
      </c>
      <c r="F27" s="243"/>
      <c r="H27" s="100"/>
      <c r="I27" s="101"/>
      <c r="J27" s="100"/>
      <c r="K27" s="101"/>
      <c r="L27" s="100"/>
      <c r="M27" s="101"/>
      <c r="N27" s="100"/>
      <c r="O27" s="101"/>
      <c r="P27" s="100"/>
    </row>
    <row r="28" spans="1:16" ht="21" customHeight="1">
      <c r="A28" s="99" t="s">
        <v>211</v>
      </c>
      <c r="F28" s="243"/>
      <c r="H28" s="100">
        <v>1313490</v>
      </c>
      <c r="I28" s="101"/>
      <c r="J28" s="100">
        <v>937494</v>
      </c>
      <c r="K28" s="101"/>
      <c r="L28" s="100"/>
      <c r="M28" s="101"/>
      <c r="N28" s="100">
        <v>144598</v>
      </c>
      <c r="O28" s="101"/>
      <c r="P28" s="100">
        <v>104564</v>
      </c>
    </row>
    <row r="29" spans="1:16" ht="21" customHeight="1">
      <c r="A29" s="99" t="s">
        <v>338</v>
      </c>
      <c r="F29" s="243"/>
      <c r="H29" s="100">
        <v>389303</v>
      </c>
      <c r="I29" s="101"/>
      <c r="J29" s="100">
        <v>281035</v>
      </c>
      <c r="K29" s="101"/>
      <c r="L29" s="100"/>
      <c r="M29" s="101"/>
      <c r="N29" s="212">
        <v>0</v>
      </c>
      <c r="O29" s="101"/>
      <c r="P29" s="212">
        <v>0</v>
      </c>
    </row>
    <row r="30" spans="1:16" ht="21" customHeight="1">
      <c r="A30" s="99" t="s">
        <v>339</v>
      </c>
      <c r="F30" s="243"/>
      <c r="H30" s="100">
        <v>11741</v>
      </c>
      <c r="I30" s="101"/>
      <c r="J30" s="100">
        <v>10120</v>
      </c>
      <c r="K30" s="101"/>
      <c r="L30" s="100"/>
      <c r="M30" s="101"/>
      <c r="N30" s="212">
        <v>0</v>
      </c>
      <c r="O30" s="101"/>
      <c r="P30" s="212">
        <v>0</v>
      </c>
    </row>
    <row r="31" spans="1:16" ht="21" customHeight="1">
      <c r="A31" s="99" t="s">
        <v>212</v>
      </c>
      <c r="F31" s="243"/>
      <c r="H31" s="103">
        <v>40618</v>
      </c>
      <c r="I31" s="101"/>
      <c r="J31" s="103">
        <v>42305</v>
      </c>
      <c r="K31" s="101"/>
      <c r="L31" s="103"/>
      <c r="M31" s="101"/>
      <c r="N31" s="103">
        <v>15764</v>
      </c>
      <c r="O31" s="101"/>
      <c r="P31" s="103">
        <v>19033</v>
      </c>
    </row>
    <row r="32" spans="1:16" ht="21" customHeight="1">
      <c r="A32" s="104" t="s">
        <v>213</v>
      </c>
      <c r="F32" s="243">
        <v>10</v>
      </c>
      <c r="H32" s="103">
        <v>10456645</v>
      </c>
      <c r="I32" s="101"/>
      <c r="J32" s="103">
        <v>6962989</v>
      </c>
      <c r="K32" s="101"/>
      <c r="L32" s="103"/>
      <c r="M32" s="101"/>
      <c r="N32" s="212">
        <v>0</v>
      </c>
      <c r="O32" s="101"/>
      <c r="P32" s="212">
        <v>0</v>
      </c>
    </row>
    <row r="33" spans="1:16" ht="21" customHeight="1">
      <c r="A33" s="104" t="s">
        <v>337</v>
      </c>
      <c r="F33" s="243"/>
      <c r="H33" s="103">
        <v>353822</v>
      </c>
      <c r="I33" s="101"/>
      <c r="J33" s="103">
        <v>232673</v>
      </c>
      <c r="K33" s="101"/>
      <c r="L33" s="103"/>
      <c r="M33" s="101"/>
      <c r="N33" s="103">
        <v>96418</v>
      </c>
      <c r="O33" s="101"/>
      <c r="P33" s="246">
        <v>68078</v>
      </c>
    </row>
    <row r="34" spans="1:16" ht="21" customHeight="1">
      <c r="A34" s="99" t="s">
        <v>214</v>
      </c>
      <c r="F34" s="243">
        <v>31</v>
      </c>
      <c r="H34" s="103">
        <v>1346532</v>
      </c>
      <c r="I34" s="101"/>
      <c r="J34" s="103">
        <v>903001</v>
      </c>
      <c r="K34" s="101"/>
      <c r="L34" s="103"/>
      <c r="M34" s="101"/>
      <c r="N34" s="103">
        <v>67290</v>
      </c>
      <c r="O34" s="101"/>
      <c r="P34" s="103">
        <v>26493</v>
      </c>
    </row>
    <row r="35" spans="1:16" ht="21" customHeight="1">
      <c r="A35" s="99" t="s">
        <v>31</v>
      </c>
      <c r="F35" s="243">
        <v>32</v>
      </c>
      <c r="H35" s="103">
        <v>2363650</v>
      </c>
      <c r="I35" s="101"/>
      <c r="J35" s="103">
        <v>1523188</v>
      </c>
      <c r="K35" s="101"/>
      <c r="L35" s="103"/>
      <c r="M35" s="101"/>
      <c r="N35" s="103">
        <v>370238</v>
      </c>
      <c r="O35" s="101"/>
      <c r="P35" s="103">
        <v>248777</v>
      </c>
    </row>
    <row r="36" spans="1:16" ht="18.75" customHeight="1">
      <c r="A36" s="99" t="s">
        <v>215</v>
      </c>
      <c r="F36" s="243">
        <v>35</v>
      </c>
      <c r="H36" s="103">
        <v>806531</v>
      </c>
      <c r="I36" s="101"/>
      <c r="J36" s="103">
        <v>465338</v>
      </c>
      <c r="K36" s="101"/>
      <c r="L36" s="103"/>
      <c r="M36" s="101"/>
      <c r="N36" s="103">
        <v>694147</v>
      </c>
      <c r="O36" s="101"/>
      <c r="P36" s="103">
        <v>399721</v>
      </c>
    </row>
    <row r="37" spans="1:16" ht="18.75" customHeight="1">
      <c r="A37" s="98" t="s">
        <v>46</v>
      </c>
      <c r="F37" s="243"/>
      <c r="H37" s="277">
        <v>17082332</v>
      </c>
      <c r="I37" s="220"/>
      <c r="J37" s="277">
        <v>11358143</v>
      </c>
      <c r="K37" s="220"/>
      <c r="L37" s="277">
        <v>0</v>
      </c>
      <c r="M37" s="220"/>
      <c r="N37" s="277">
        <v>1388455</v>
      </c>
      <c r="O37" s="220"/>
      <c r="P37" s="277">
        <v>866666</v>
      </c>
    </row>
    <row r="38" spans="1:16" ht="7.5" customHeight="1">
      <c r="A38" s="98"/>
      <c r="F38" s="243"/>
      <c r="H38" s="103"/>
      <c r="I38" s="101"/>
      <c r="J38" s="103"/>
      <c r="K38" s="101"/>
      <c r="L38" s="103"/>
      <c r="M38" s="101"/>
      <c r="N38" s="103"/>
      <c r="O38" s="101"/>
      <c r="P38" s="103"/>
    </row>
    <row r="39" spans="1:16" ht="21" customHeight="1">
      <c r="A39" s="99" t="s">
        <v>404</v>
      </c>
      <c r="H39" s="103"/>
      <c r="I39" s="62"/>
      <c r="J39" s="103"/>
      <c r="K39" s="62"/>
      <c r="L39" s="103"/>
      <c r="M39" s="62"/>
      <c r="N39" s="213"/>
      <c r="O39" s="62"/>
      <c r="P39" s="213"/>
    </row>
    <row r="40" spans="1:16" ht="21" customHeight="1">
      <c r="A40" s="99" t="s">
        <v>405</v>
      </c>
      <c r="F40" s="243"/>
      <c r="H40" s="103"/>
      <c r="I40" s="101"/>
      <c r="J40" s="103"/>
      <c r="K40" s="101"/>
      <c r="L40" s="103"/>
      <c r="M40" s="101"/>
      <c r="N40" s="103"/>
      <c r="O40" s="101"/>
      <c r="P40" s="103"/>
    </row>
    <row r="41" spans="1:16" ht="21" customHeight="1">
      <c r="A41" s="90" t="s">
        <v>406</v>
      </c>
      <c r="F41" s="243">
        <v>12</v>
      </c>
      <c r="H41" s="102">
        <v>-279236</v>
      </c>
      <c r="I41" s="101"/>
      <c r="J41" s="102">
        <v>157240</v>
      </c>
      <c r="K41" s="101"/>
      <c r="L41" s="103"/>
      <c r="M41" s="101"/>
      <c r="N41" s="214">
        <v>0</v>
      </c>
      <c r="O41" s="101"/>
      <c r="P41" s="214">
        <v>0</v>
      </c>
    </row>
    <row r="42" spans="1:16" ht="21" customHeight="1">
      <c r="A42" s="98" t="s">
        <v>216</v>
      </c>
      <c r="F42" s="243"/>
      <c r="H42" s="279">
        <v>4183728</v>
      </c>
      <c r="I42" s="220"/>
      <c r="J42" s="279">
        <v>2605544</v>
      </c>
      <c r="K42" s="220"/>
      <c r="L42" s="279">
        <v>0</v>
      </c>
      <c r="M42" s="220"/>
      <c r="N42" s="279">
        <v>556615</v>
      </c>
      <c r="O42" s="220"/>
      <c r="P42" s="279">
        <v>194345</v>
      </c>
    </row>
    <row r="43" spans="1:16" ht="21" customHeight="1">
      <c r="A43" s="105" t="s">
        <v>89</v>
      </c>
      <c r="F43" s="243">
        <v>36</v>
      </c>
      <c r="H43" s="106">
        <v>-699545</v>
      </c>
      <c r="I43" s="101"/>
      <c r="J43" s="106">
        <v>-461080</v>
      </c>
      <c r="K43" s="101"/>
      <c r="L43" s="106"/>
      <c r="M43" s="101"/>
      <c r="N43" s="106">
        <v>-31201</v>
      </c>
      <c r="O43" s="101"/>
      <c r="P43" s="106">
        <v>-29730</v>
      </c>
    </row>
    <row r="44" spans="1:16" ht="19.5" customHeight="1" thickBot="1">
      <c r="A44" s="98" t="s">
        <v>217</v>
      </c>
      <c r="F44" s="243"/>
      <c r="H44" s="221">
        <v>3484183</v>
      </c>
      <c r="I44" s="220"/>
      <c r="J44" s="221">
        <v>2144464</v>
      </c>
      <c r="K44" s="220"/>
      <c r="L44" s="277">
        <v>0</v>
      </c>
      <c r="M44" s="220"/>
      <c r="N44" s="221">
        <v>525414</v>
      </c>
      <c r="O44" s="220"/>
      <c r="P44" s="221">
        <v>164615</v>
      </c>
    </row>
    <row r="45" spans="1:16" ht="6.6" customHeight="1" thickTop="1">
      <c r="A45" s="105"/>
      <c r="F45" s="243"/>
      <c r="H45" s="100"/>
      <c r="I45" s="101"/>
      <c r="J45" s="100"/>
      <c r="K45" s="101"/>
      <c r="L45" s="100"/>
      <c r="M45" s="101"/>
      <c r="N45" s="100"/>
      <c r="O45" s="101"/>
      <c r="P45" s="100"/>
    </row>
    <row r="46" spans="1:16" ht="19.5" customHeight="1">
      <c r="A46" s="98" t="s">
        <v>218</v>
      </c>
      <c r="F46" s="243"/>
      <c r="H46" s="100"/>
      <c r="I46" s="101"/>
      <c r="J46" s="100"/>
      <c r="K46" s="101"/>
      <c r="L46" s="100"/>
      <c r="M46" s="101"/>
      <c r="N46" s="100"/>
      <c r="O46" s="101"/>
      <c r="P46" s="100"/>
    </row>
    <row r="47" spans="1:16" ht="21" customHeight="1">
      <c r="A47" s="104" t="s">
        <v>263</v>
      </c>
      <c r="F47" s="243"/>
      <c r="H47" s="100">
        <v>1791271</v>
      </c>
      <c r="I47" s="101"/>
      <c r="J47" s="100">
        <v>657349</v>
      </c>
      <c r="K47" s="101"/>
      <c r="L47" s="100"/>
      <c r="M47" s="101"/>
      <c r="N47" s="100">
        <v>525414</v>
      </c>
      <c r="O47" s="101"/>
      <c r="P47" s="100">
        <v>164615</v>
      </c>
    </row>
    <row r="48" spans="1:16" ht="21" customHeight="1">
      <c r="A48" s="105" t="s">
        <v>262</v>
      </c>
      <c r="F48" s="243"/>
      <c r="H48" s="100">
        <v>1313778</v>
      </c>
      <c r="I48" s="101"/>
      <c r="J48" s="100">
        <v>1174093</v>
      </c>
      <c r="K48" s="101"/>
      <c r="L48" s="100"/>
      <c r="M48" s="101"/>
      <c r="N48" s="223">
        <v>0</v>
      </c>
      <c r="O48" s="101"/>
      <c r="P48" s="223">
        <v>0</v>
      </c>
    </row>
    <row r="49" spans="1:16" ht="21" customHeight="1">
      <c r="A49" s="105" t="s">
        <v>261</v>
      </c>
      <c r="F49" s="243"/>
      <c r="H49" s="100">
        <v>379134</v>
      </c>
      <c r="I49" s="101"/>
      <c r="J49" s="100">
        <v>313022</v>
      </c>
      <c r="K49" s="101"/>
      <c r="L49" s="100"/>
      <c r="M49" s="101"/>
      <c r="N49" s="223">
        <v>0</v>
      </c>
      <c r="O49" s="101"/>
      <c r="P49" s="223">
        <v>0</v>
      </c>
    </row>
    <row r="50" spans="1:16" ht="19.5" customHeight="1" thickBot="1">
      <c r="A50" s="98" t="s">
        <v>217</v>
      </c>
      <c r="F50" s="243"/>
      <c r="H50" s="221">
        <v>3484183</v>
      </c>
      <c r="I50" s="220"/>
      <c r="J50" s="221">
        <v>2144464</v>
      </c>
      <c r="K50" s="220"/>
      <c r="L50" s="222"/>
      <c r="M50" s="220"/>
      <c r="N50" s="221">
        <v>525414</v>
      </c>
      <c r="O50" s="220"/>
      <c r="P50" s="221">
        <v>164615</v>
      </c>
    </row>
    <row r="51" spans="1:16" ht="6.6" customHeight="1" thickTop="1">
      <c r="A51" s="105"/>
      <c r="F51" s="243"/>
      <c r="H51" s="100"/>
      <c r="I51" s="101"/>
      <c r="J51" s="100"/>
      <c r="K51" s="101"/>
      <c r="L51" s="100"/>
      <c r="M51" s="101"/>
      <c r="N51" s="100"/>
      <c r="O51" s="101"/>
      <c r="P51" s="100"/>
    </row>
    <row r="52" spans="1:16" ht="21.75" customHeight="1">
      <c r="A52" s="115" t="s">
        <v>219</v>
      </c>
      <c r="F52" s="243">
        <v>38</v>
      </c>
      <c r="H52" s="100"/>
      <c r="I52" s="101"/>
      <c r="J52" s="100"/>
      <c r="K52" s="101"/>
      <c r="L52" s="100"/>
      <c r="M52" s="101"/>
      <c r="N52" s="100"/>
      <c r="O52" s="101"/>
      <c r="P52" s="100"/>
    </row>
    <row r="53" spans="1:16" ht="19.5" customHeight="1" thickBot="1">
      <c r="A53" s="90" t="s">
        <v>263</v>
      </c>
      <c r="H53" s="280">
        <v>0.95858326666363425</v>
      </c>
      <c r="I53" s="220"/>
      <c r="J53" s="280">
        <v>0.36</v>
      </c>
      <c r="K53" s="220"/>
      <c r="L53" s="222"/>
      <c r="M53" s="220"/>
      <c r="N53" s="280">
        <v>0.28000000000000003</v>
      </c>
      <c r="O53" s="220"/>
      <c r="P53" s="280">
        <v>0.09</v>
      </c>
    </row>
    <row r="54" spans="1:16" ht="24" thickTop="1">
      <c r="A54" s="87" t="s">
        <v>185</v>
      </c>
      <c r="F54" s="243"/>
      <c r="H54" s="100"/>
      <c r="I54" s="101"/>
      <c r="J54" s="100"/>
      <c r="K54" s="101"/>
      <c r="L54" s="100"/>
      <c r="M54" s="101"/>
      <c r="N54" s="100"/>
      <c r="O54" s="101"/>
      <c r="P54" s="100"/>
    </row>
    <row r="55" spans="1:16" ht="23.25">
      <c r="A55" s="87" t="s">
        <v>332</v>
      </c>
      <c r="F55" s="243"/>
      <c r="H55" s="100"/>
      <c r="I55" s="101"/>
      <c r="J55" s="100"/>
      <c r="K55" s="101"/>
      <c r="L55" s="100"/>
      <c r="M55" s="101"/>
      <c r="N55" s="100"/>
      <c r="O55" s="101"/>
      <c r="P55" s="100"/>
    </row>
    <row r="56" spans="1:16" ht="23.25">
      <c r="A56" s="84" t="s">
        <v>220</v>
      </c>
      <c r="F56" s="243"/>
      <c r="H56" s="100"/>
      <c r="I56" s="101"/>
      <c r="J56" s="100"/>
      <c r="K56" s="101"/>
      <c r="L56" s="100"/>
      <c r="M56" s="101"/>
      <c r="N56" s="100"/>
      <c r="O56" s="101"/>
      <c r="P56" s="100"/>
    </row>
    <row r="57" spans="1:16" ht="23.25">
      <c r="A57" s="84"/>
      <c r="F57" s="243"/>
      <c r="H57" s="100"/>
      <c r="I57" s="101"/>
      <c r="J57" s="100"/>
      <c r="K57" s="101"/>
      <c r="L57" s="100"/>
      <c r="M57" s="101"/>
      <c r="N57" s="100"/>
      <c r="O57" s="101"/>
      <c r="P57" s="100"/>
    </row>
    <row r="58" spans="1:16" ht="23.25">
      <c r="A58" s="84"/>
      <c r="F58" s="243"/>
      <c r="G58" s="91"/>
      <c r="H58" s="238" t="s">
        <v>38</v>
      </c>
      <c r="I58" s="238"/>
      <c r="J58" s="238"/>
      <c r="K58" s="238"/>
      <c r="L58" s="238"/>
      <c r="M58" s="92"/>
      <c r="N58" s="238" t="s">
        <v>39</v>
      </c>
      <c r="O58" s="238"/>
      <c r="P58" s="238"/>
    </row>
    <row r="59" spans="1:16" ht="23.25">
      <c r="A59" s="84"/>
      <c r="F59" s="243"/>
      <c r="G59" s="91"/>
      <c r="H59" s="238"/>
      <c r="I59" s="238"/>
      <c r="J59" s="93" t="s">
        <v>116</v>
      </c>
      <c r="K59" s="238"/>
      <c r="L59" s="238"/>
      <c r="M59" s="92"/>
      <c r="N59" s="238"/>
      <c r="O59" s="238"/>
      <c r="P59" s="93" t="s">
        <v>116</v>
      </c>
    </row>
    <row r="60" spans="1:16" ht="23.25">
      <c r="A60" s="84"/>
      <c r="F60" s="243"/>
      <c r="G60" s="91"/>
      <c r="H60" s="238"/>
      <c r="I60" s="238"/>
      <c r="J60" s="93" t="s">
        <v>280</v>
      </c>
      <c r="K60" s="238"/>
      <c r="L60" s="238"/>
      <c r="M60" s="92"/>
      <c r="N60" s="238"/>
      <c r="O60" s="238"/>
      <c r="P60" s="93" t="s">
        <v>280</v>
      </c>
    </row>
    <row r="61" spans="1:16" ht="23.25">
      <c r="A61" s="84"/>
      <c r="F61" s="243"/>
      <c r="G61" s="91"/>
      <c r="H61" s="93" t="s">
        <v>114</v>
      </c>
      <c r="I61" s="238"/>
      <c r="J61" s="94" t="s">
        <v>204</v>
      </c>
      <c r="K61" s="238"/>
      <c r="L61" s="93" t="s">
        <v>114</v>
      </c>
      <c r="M61" s="92"/>
      <c r="N61" s="93" t="s">
        <v>114</v>
      </c>
      <c r="O61" s="238"/>
      <c r="P61" s="94" t="s">
        <v>204</v>
      </c>
    </row>
    <row r="62" spans="1:16" ht="23.25">
      <c r="A62" s="84"/>
      <c r="F62" s="243"/>
      <c r="G62" s="91"/>
      <c r="H62" s="93" t="s">
        <v>115</v>
      </c>
      <c r="I62" s="238"/>
      <c r="J62" s="93" t="s">
        <v>205</v>
      </c>
      <c r="K62" s="238"/>
      <c r="L62" s="93" t="s">
        <v>115</v>
      </c>
      <c r="M62" s="92"/>
      <c r="N62" s="93" t="s">
        <v>115</v>
      </c>
      <c r="O62" s="238"/>
      <c r="P62" s="93" t="s">
        <v>205</v>
      </c>
    </row>
    <row r="63" spans="1:16" ht="23.25">
      <c r="A63" s="84"/>
      <c r="F63" s="243" t="s">
        <v>0</v>
      </c>
      <c r="G63" s="95"/>
      <c r="H63" s="96" t="s">
        <v>173</v>
      </c>
      <c r="I63" s="97"/>
      <c r="J63" s="96" t="s">
        <v>174</v>
      </c>
      <c r="K63" s="97"/>
      <c r="L63" s="96" t="s">
        <v>105</v>
      </c>
      <c r="M63" s="97"/>
      <c r="N63" s="96" t="s">
        <v>173</v>
      </c>
      <c r="O63" s="97"/>
      <c r="P63" s="96" t="s">
        <v>174</v>
      </c>
    </row>
    <row r="64" spans="1:16" ht="23.25">
      <c r="A64" s="84"/>
      <c r="F64" s="243"/>
      <c r="G64" s="95"/>
      <c r="H64" s="96"/>
      <c r="I64" s="97"/>
      <c r="J64" s="96" t="s">
        <v>264</v>
      </c>
      <c r="K64" s="97"/>
      <c r="L64" s="96"/>
      <c r="M64" s="97"/>
      <c r="N64" s="96"/>
      <c r="O64" s="97"/>
      <c r="P64" s="96"/>
    </row>
    <row r="65" spans="1:16" ht="23.25">
      <c r="A65" s="84"/>
      <c r="F65" s="243"/>
      <c r="G65" s="95"/>
      <c r="H65" s="290" t="s">
        <v>199</v>
      </c>
      <c r="I65" s="290"/>
      <c r="J65" s="290"/>
      <c r="K65" s="290"/>
      <c r="L65" s="290"/>
      <c r="M65" s="290"/>
      <c r="N65" s="290"/>
      <c r="O65" s="290"/>
      <c r="P65" s="290"/>
    </row>
    <row r="66" spans="1:16" ht="21.75">
      <c r="A66" s="98" t="s">
        <v>217</v>
      </c>
      <c r="F66" s="243"/>
      <c r="G66" s="95"/>
      <c r="H66" s="224">
        <v>3484183</v>
      </c>
      <c r="I66" s="215"/>
      <c r="J66" s="215">
        <v>2144464</v>
      </c>
      <c r="K66" s="215"/>
      <c r="L66" s="215"/>
      <c r="M66" s="215"/>
      <c r="N66" s="224">
        <v>525414</v>
      </c>
      <c r="O66" s="215"/>
      <c r="P66" s="215">
        <v>164615</v>
      </c>
    </row>
    <row r="67" spans="1:16" ht="23.25">
      <c r="A67" s="84"/>
      <c r="F67" s="243"/>
      <c r="G67" s="95"/>
      <c r="H67" s="239"/>
      <c r="I67" s="239"/>
      <c r="J67" s="239"/>
      <c r="K67" s="239"/>
      <c r="L67" s="239"/>
      <c r="M67" s="239"/>
      <c r="N67" s="239"/>
      <c r="O67" s="239"/>
      <c r="P67" s="239"/>
    </row>
    <row r="68" spans="1:16" ht="21" customHeight="1">
      <c r="A68" s="98" t="s">
        <v>42</v>
      </c>
      <c r="F68" s="243"/>
    </row>
    <row r="69" spans="1:16" ht="21" customHeight="1">
      <c r="A69" s="116" t="s">
        <v>340</v>
      </c>
      <c r="F69" s="243"/>
    </row>
    <row r="70" spans="1:16" ht="21" customHeight="1">
      <c r="A70" s="63" t="s">
        <v>221</v>
      </c>
      <c r="F70" s="243"/>
      <c r="H70" s="107">
        <v>-27381</v>
      </c>
      <c r="I70" s="62"/>
      <c r="J70" s="107">
        <v>-33648</v>
      </c>
      <c r="K70" s="62"/>
      <c r="L70" s="107"/>
      <c r="M70" s="62"/>
      <c r="N70" s="214">
        <v>0</v>
      </c>
      <c r="O70" s="62"/>
      <c r="P70" s="214">
        <v>0</v>
      </c>
    </row>
    <row r="71" spans="1:16" ht="21" customHeight="1">
      <c r="A71" s="98" t="s">
        <v>341</v>
      </c>
      <c r="F71" s="243"/>
      <c r="H71" s="216">
        <v>-27381</v>
      </c>
      <c r="I71" s="217"/>
      <c r="J71" s="216">
        <v>-33648</v>
      </c>
      <c r="K71" s="217"/>
      <c r="L71" s="216">
        <v>0</v>
      </c>
      <c r="M71" s="217"/>
      <c r="N71" s="225">
        <v>0</v>
      </c>
      <c r="O71" s="226"/>
      <c r="P71" s="225">
        <v>0</v>
      </c>
    </row>
    <row r="72" spans="1:16" ht="17.25" customHeight="1">
      <c r="A72" s="105"/>
      <c r="F72" s="243"/>
      <c r="H72" s="62"/>
      <c r="I72" s="62"/>
      <c r="J72" s="62"/>
      <c r="K72" s="62"/>
      <c r="L72" s="62"/>
      <c r="M72" s="62"/>
      <c r="N72" s="62"/>
      <c r="O72" s="62"/>
      <c r="P72" s="62"/>
    </row>
    <row r="73" spans="1:16" ht="21" customHeight="1">
      <c r="A73" s="116" t="s">
        <v>342</v>
      </c>
      <c r="F73" s="243"/>
      <c r="H73" s="62"/>
      <c r="I73" s="62"/>
      <c r="J73" s="62"/>
      <c r="K73" s="62"/>
      <c r="L73" s="62"/>
      <c r="M73" s="62"/>
      <c r="N73" s="62"/>
      <c r="O73" s="62"/>
      <c r="P73" s="62"/>
    </row>
    <row r="74" spans="1:16" ht="21" customHeight="1">
      <c r="A74" s="108" t="s">
        <v>343</v>
      </c>
      <c r="F74" s="243"/>
      <c r="H74" s="62"/>
      <c r="I74" s="62"/>
      <c r="J74" s="62"/>
      <c r="K74" s="62"/>
      <c r="L74" s="62"/>
      <c r="M74" s="62"/>
      <c r="N74" s="62"/>
      <c r="O74" s="62"/>
      <c r="P74" s="62"/>
    </row>
    <row r="75" spans="1:16" s="91" customFormat="1" ht="21" customHeight="1">
      <c r="A75" s="108" t="s">
        <v>344</v>
      </c>
      <c r="F75" s="243"/>
      <c r="H75" s="62">
        <v>-9508</v>
      </c>
      <c r="I75" s="62"/>
      <c r="J75" s="62">
        <v>6273</v>
      </c>
      <c r="K75" s="62"/>
      <c r="L75" s="62"/>
      <c r="M75" s="62"/>
      <c r="N75" s="62">
        <v>-547</v>
      </c>
      <c r="O75" s="62"/>
      <c r="P75" s="213">
        <v>0</v>
      </c>
    </row>
    <row r="76" spans="1:16" ht="21" customHeight="1">
      <c r="A76" s="105" t="s">
        <v>345</v>
      </c>
      <c r="F76" s="243"/>
      <c r="H76" s="62"/>
      <c r="I76" s="62"/>
      <c r="J76" s="62"/>
      <c r="K76" s="62"/>
      <c r="L76" s="62"/>
      <c r="M76" s="62"/>
      <c r="N76" s="62"/>
      <c r="O76" s="62"/>
      <c r="P76" s="213"/>
    </row>
    <row r="77" spans="1:16" ht="21" customHeight="1">
      <c r="A77" s="105" t="s">
        <v>346</v>
      </c>
      <c r="F77" s="243"/>
      <c r="H77" s="107">
        <v>-106</v>
      </c>
      <c r="I77" s="62"/>
      <c r="J77" s="214">
        <v>0</v>
      </c>
      <c r="K77" s="62"/>
      <c r="L77" s="107"/>
      <c r="M77" s="62"/>
      <c r="N77" s="107">
        <v>109</v>
      </c>
      <c r="O77" s="62"/>
      <c r="P77" s="214">
        <v>0</v>
      </c>
    </row>
    <row r="78" spans="1:16" ht="21" customHeight="1">
      <c r="A78" s="98" t="s">
        <v>347</v>
      </c>
      <c r="F78" s="243"/>
      <c r="H78" s="218">
        <v>-9614</v>
      </c>
      <c r="I78" s="217"/>
      <c r="J78" s="218">
        <v>6273</v>
      </c>
      <c r="K78" s="217"/>
      <c r="L78" s="218">
        <v>0</v>
      </c>
      <c r="M78" s="217"/>
      <c r="N78" s="218">
        <v>-438</v>
      </c>
      <c r="O78" s="217"/>
      <c r="P78" s="227">
        <v>0</v>
      </c>
    </row>
    <row r="79" spans="1:16" ht="21" customHeight="1">
      <c r="A79" s="98" t="s">
        <v>403</v>
      </c>
      <c r="F79" s="243"/>
      <c r="H79" s="218">
        <v>-36995</v>
      </c>
      <c r="I79" s="217"/>
      <c r="J79" s="218">
        <v>-27375</v>
      </c>
      <c r="K79" s="217"/>
      <c r="L79" s="218">
        <v>0</v>
      </c>
      <c r="M79" s="217"/>
      <c r="N79" s="218">
        <v>-438</v>
      </c>
      <c r="O79" s="217"/>
      <c r="P79" s="227">
        <v>0</v>
      </c>
    </row>
    <row r="80" spans="1:16" ht="17.25" customHeight="1">
      <c r="A80" s="98"/>
      <c r="F80" s="243"/>
      <c r="H80" s="62"/>
      <c r="I80" s="62"/>
      <c r="J80" s="62"/>
      <c r="K80" s="62"/>
      <c r="L80" s="62"/>
      <c r="M80" s="62"/>
      <c r="N80" s="62"/>
      <c r="O80" s="62"/>
      <c r="P80" s="62"/>
    </row>
    <row r="81" spans="1:16" ht="21" customHeight="1" thickBot="1">
      <c r="A81" s="98" t="s">
        <v>121</v>
      </c>
      <c r="F81" s="243"/>
      <c r="H81" s="219">
        <v>3447188</v>
      </c>
      <c r="I81" s="220"/>
      <c r="J81" s="219">
        <v>2117089</v>
      </c>
      <c r="K81" s="220"/>
      <c r="L81" s="219">
        <v>0</v>
      </c>
      <c r="M81" s="220"/>
      <c r="N81" s="219">
        <v>524976</v>
      </c>
      <c r="O81" s="220"/>
      <c r="P81" s="219">
        <v>164615</v>
      </c>
    </row>
    <row r="82" spans="1:16" ht="21" customHeight="1" thickTop="1">
      <c r="F82" s="243"/>
      <c r="H82" s="101"/>
      <c r="I82" s="101"/>
      <c r="J82" s="101"/>
      <c r="K82" s="101"/>
      <c r="L82" s="101"/>
      <c r="M82" s="101"/>
      <c r="N82" s="101"/>
      <c r="O82" s="101"/>
      <c r="P82" s="101"/>
    </row>
    <row r="83" spans="1:16" ht="22.35" customHeight="1">
      <c r="A83" s="98" t="s">
        <v>84</v>
      </c>
      <c r="F83" s="243"/>
      <c r="H83" s="101"/>
      <c r="I83" s="101"/>
      <c r="J83" s="101"/>
      <c r="K83" s="101"/>
      <c r="L83" s="101"/>
      <c r="M83" s="101"/>
      <c r="N83" s="62"/>
      <c r="O83" s="62"/>
      <c r="P83" s="62"/>
    </row>
    <row r="84" spans="1:16" ht="22.35" customHeight="1">
      <c r="A84" s="104" t="s">
        <v>263</v>
      </c>
      <c r="F84" s="243"/>
      <c r="H84" s="100">
        <v>1754276</v>
      </c>
      <c r="I84" s="101"/>
      <c r="J84" s="100">
        <v>623701</v>
      </c>
      <c r="K84" s="101"/>
      <c r="L84" s="100"/>
      <c r="M84" s="101"/>
      <c r="N84" s="100">
        <v>524976</v>
      </c>
      <c r="O84" s="101"/>
      <c r="P84" s="100">
        <v>164615</v>
      </c>
    </row>
    <row r="85" spans="1:16" ht="22.35" customHeight="1">
      <c r="A85" s="105" t="s">
        <v>262</v>
      </c>
      <c r="F85" s="243"/>
      <c r="H85" s="100">
        <v>1313778</v>
      </c>
      <c r="I85" s="101"/>
      <c r="J85" s="100">
        <v>1178891</v>
      </c>
      <c r="K85" s="101"/>
      <c r="L85" s="100"/>
      <c r="M85" s="101"/>
      <c r="N85" s="228">
        <v>0</v>
      </c>
      <c r="O85" s="101"/>
      <c r="P85" s="228">
        <v>0</v>
      </c>
    </row>
    <row r="86" spans="1:16" ht="22.35" customHeight="1">
      <c r="A86" s="105" t="s">
        <v>261</v>
      </c>
      <c r="F86" s="243"/>
      <c r="H86" s="100">
        <v>379134</v>
      </c>
      <c r="I86" s="101"/>
      <c r="J86" s="100">
        <v>314497</v>
      </c>
      <c r="K86" s="101"/>
      <c r="L86" s="100"/>
      <c r="M86" s="101"/>
      <c r="N86" s="228">
        <v>0</v>
      </c>
      <c r="O86" s="101"/>
      <c r="P86" s="228">
        <v>0</v>
      </c>
    </row>
    <row r="87" spans="1:16" ht="22.35" customHeight="1" thickBot="1">
      <c r="A87" s="7" t="s">
        <v>121</v>
      </c>
      <c r="F87" s="243"/>
      <c r="H87" s="221">
        <v>3447188</v>
      </c>
      <c r="I87" s="220"/>
      <c r="J87" s="221">
        <v>2117089</v>
      </c>
      <c r="K87" s="220"/>
      <c r="L87" s="222"/>
      <c r="M87" s="220"/>
      <c r="N87" s="221">
        <v>524976</v>
      </c>
      <c r="O87" s="220"/>
      <c r="P87" s="221">
        <v>164615</v>
      </c>
    </row>
    <row r="88" spans="1:16" ht="22.35" customHeight="1" thickTop="1">
      <c r="A88" s="105"/>
      <c r="F88" s="243"/>
    </row>
    <row r="89" spans="1:16" s="109" customFormat="1" ht="22.35" customHeight="1">
      <c r="A89" s="111"/>
      <c r="B89" s="112"/>
      <c r="C89" s="113"/>
      <c r="F89" s="243"/>
      <c r="H89" s="114"/>
      <c r="J89" s="114"/>
      <c r="L89" s="114"/>
      <c r="N89" s="114"/>
      <c r="O89" s="110"/>
      <c r="P89" s="114"/>
    </row>
    <row r="90" spans="1:16" ht="22.35" customHeight="1">
      <c r="A90" s="105"/>
      <c r="F90" s="243"/>
    </row>
    <row r="91" spans="1:16" ht="22.35" hidden="1" customHeight="1">
      <c r="A91" s="105"/>
      <c r="F91" s="243"/>
    </row>
    <row r="92" spans="1:16" ht="22.35" hidden="1" customHeight="1">
      <c r="A92" s="105"/>
      <c r="F92" s="243"/>
    </row>
    <row r="93" spans="1:16" ht="22.35" hidden="1" customHeight="1">
      <c r="A93" s="105"/>
      <c r="F93" s="243"/>
    </row>
    <row r="94" spans="1:16" ht="22.35" customHeight="1">
      <c r="A94" s="105"/>
      <c r="F94" s="243"/>
    </row>
    <row r="95" spans="1:16" ht="22.35" customHeight="1">
      <c r="F95" s="243"/>
    </row>
    <row r="96" spans="1:16" ht="22.35" customHeight="1">
      <c r="F96" s="243"/>
    </row>
  </sheetData>
  <mergeCells count="4">
    <mergeCell ref="H4:L4"/>
    <mergeCell ref="N4:P4"/>
    <mergeCell ref="H11:P11"/>
    <mergeCell ref="H65:P65"/>
  </mergeCells>
  <printOptions gridLinesSet="0"/>
  <pageMargins left="0.8" right="0.8" top="0.48" bottom="0.4" header="0.5" footer="0.4"/>
  <pageSetup paperSize="9" scale="65" firstPageNumber="12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"/>
  <sheetViews>
    <sheetView showGridLines="0" view="pageBreakPreview" zoomScale="85" zoomScaleNormal="117" zoomScaleSheetLayoutView="85" workbookViewId="0">
      <selection activeCell="A2" sqref="A2"/>
    </sheetView>
  </sheetViews>
  <sheetFormatPr defaultColWidth="9.42578125" defaultRowHeight="19.5" customHeight="1"/>
  <cols>
    <col min="1" max="1" width="46.85546875" style="66" customWidth="1"/>
    <col min="2" max="2" width="6.7109375" style="66" customWidth="1"/>
    <col min="3" max="3" width="12.42578125" style="66" customWidth="1"/>
    <col min="4" max="4" width="1.5703125" style="66" customWidth="1"/>
    <col min="5" max="5" width="11.7109375" style="66" customWidth="1"/>
    <col min="6" max="6" width="1.5703125" style="66" customWidth="1"/>
    <col min="7" max="7" width="12" style="66" customWidth="1"/>
    <col min="8" max="8" width="1.5703125" style="66" customWidth="1"/>
    <col min="9" max="9" width="15.5703125" style="66" hidden="1" customWidth="1"/>
    <col min="10" max="10" width="1.5703125" style="66" hidden="1" customWidth="1"/>
    <col min="11" max="11" width="11.28515625" style="66" customWidth="1"/>
    <col min="12" max="12" width="1.5703125" style="66" customWidth="1"/>
    <col min="13" max="13" width="12.28515625" style="66" customWidth="1"/>
    <col min="14" max="14" width="1.5703125" style="66" customWidth="1"/>
    <col min="15" max="15" width="15.7109375" style="66" customWidth="1"/>
    <col min="16" max="16" width="1.5703125" style="66" customWidth="1"/>
    <col min="17" max="17" width="14.7109375" style="66" customWidth="1"/>
    <col min="18" max="18" width="1.5703125" style="66" customWidth="1"/>
    <col min="19" max="19" width="13.5703125" style="66" customWidth="1"/>
    <col min="20" max="20" width="1.5703125" style="66" customWidth="1"/>
    <col min="21" max="21" width="12.28515625" style="66" customWidth="1"/>
    <col min="22" max="22" width="1.5703125" style="66" customWidth="1"/>
    <col min="23" max="23" width="13.5703125" style="66" customWidth="1"/>
    <col min="24" max="24" width="1.5703125" style="66" customWidth="1"/>
    <col min="25" max="25" width="11.7109375" style="66" customWidth="1"/>
    <col min="26" max="26" width="1" style="66" customWidth="1"/>
    <col min="27" max="27" width="12.28515625" style="66" customWidth="1"/>
    <col min="28" max="28" width="12" style="66" bestFit="1" customWidth="1"/>
    <col min="29" max="30" width="10.42578125" style="66" bestFit="1" customWidth="1"/>
    <col min="31" max="16384" width="9.42578125" style="66"/>
  </cols>
  <sheetData>
    <row r="1" spans="1:27" s="67" customFormat="1" ht="23.25" customHeight="1">
      <c r="A1" s="128" t="s">
        <v>185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7" s="67" customFormat="1" ht="23.25" customHeight="1">
      <c r="A2" s="128" t="s">
        <v>332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7" s="67" customFormat="1" ht="23.25" customHeight="1">
      <c r="A3" s="128" t="s">
        <v>41</v>
      </c>
      <c r="B3" s="65"/>
      <c r="C3" s="65"/>
      <c r="D3" s="65"/>
      <c r="E3" s="65"/>
      <c r="F3" s="65"/>
      <c r="G3" s="68"/>
      <c r="H3" s="68"/>
      <c r="I3" s="68"/>
      <c r="J3" s="65"/>
      <c r="K3" s="65"/>
      <c r="L3" s="65"/>
      <c r="M3" s="65"/>
      <c r="N3" s="65"/>
      <c r="O3" s="65"/>
      <c r="P3" s="65"/>
      <c r="Q3" s="240"/>
      <c r="R3" s="240"/>
      <c r="S3" s="240"/>
      <c r="T3" s="65"/>
      <c r="U3" s="65"/>
      <c r="V3" s="65"/>
      <c r="W3" s="65"/>
      <c r="X3" s="65"/>
      <c r="Y3" s="65"/>
    </row>
    <row r="4" spans="1:27" s="69" customFormat="1" ht="18" customHeight="1"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0"/>
      <c r="R4" s="240"/>
      <c r="S4" s="240"/>
      <c r="T4" s="70"/>
      <c r="U4" s="70"/>
      <c r="V4" s="70"/>
      <c r="W4" s="70"/>
      <c r="X4" s="70"/>
      <c r="Y4" s="70"/>
      <c r="Z4" s="70"/>
      <c r="AA4" s="71"/>
    </row>
    <row r="5" spans="1:27" s="69" customFormat="1" ht="20.25" customHeight="1">
      <c r="C5" s="118" t="s">
        <v>38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</row>
    <row r="6" spans="1:27" ht="8.85" hidden="1" customHeight="1">
      <c r="A6" s="69"/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43"/>
      <c r="W6" s="43"/>
      <c r="X6" s="43"/>
      <c r="Y6" s="43"/>
      <c r="Z6" s="43"/>
      <c r="AA6" s="43"/>
    </row>
    <row r="7" spans="1:27" ht="8.85" hidden="1" customHeight="1">
      <c r="A7" s="69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292"/>
      <c r="R7" s="292"/>
      <c r="S7" s="292"/>
      <c r="T7" s="70"/>
      <c r="U7" s="70"/>
      <c r="V7" s="43"/>
      <c r="X7" s="43"/>
      <c r="Y7" s="43"/>
      <c r="Z7" s="43"/>
      <c r="AA7" s="43"/>
    </row>
    <row r="8" spans="1:27" s="72" customFormat="1" ht="21" customHeight="1">
      <c r="A8" s="74"/>
      <c r="B8" s="74"/>
      <c r="C8" s="74"/>
      <c r="D8" s="74"/>
      <c r="E8" s="74"/>
      <c r="F8" s="74"/>
      <c r="G8" s="73" t="s">
        <v>12</v>
      </c>
      <c r="H8" s="73"/>
      <c r="I8" s="73"/>
      <c r="J8" s="73"/>
      <c r="K8" s="73"/>
      <c r="L8" s="117"/>
      <c r="M8" s="293" t="s">
        <v>76</v>
      </c>
      <c r="N8" s="293"/>
      <c r="O8" s="293"/>
      <c r="P8" s="293"/>
      <c r="Q8" s="293"/>
      <c r="R8" s="293"/>
      <c r="S8" s="293"/>
      <c r="T8" s="133"/>
      <c r="U8" s="133"/>
      <c r="V8" s="74"/>
      <c r="W8" s="70"/>
      <c r="X8" s="74"/>
      <c r="Y8" s="74"/>
      <c r="Z8" s="74"/>
      <c r="AA8" s="74"/>
    </row>
    <row r="9" spans="1:27" s="72" customFormat="1" ht="21" customHeight="1">
      <c r="A9" s="74"/>
      <c r="B9" s="74"/>
      <c r="C9" s="74"/>
      <c r="D9" s="74"/>
      <c r="E9" s="74"/>
      <c r="F9" s="74"/>
      <c r="G9" s="117"/>
      <c r="H9" s="117"/>
      <c r="I9" s="117"/>
      <c r="J9" s="117"/>
      <c r="K9" s="117"/>
      <c r="L9" s="117"/>
      <c r="M9" s="117"/>
      <c r="N9" s="117"/>
      <c r="O9" s="119" t="s">
        <v>227</v>
      </c>
      <c r="P9" s="74"/>
      <c r="Q9" s="240"/>
      <c r="R9" s="240"/>
      <c r="S9" s="240"/>
      <c r="T9" s="74"/>
      <c r="U9" s="74"/>
      <c r="V9" s="74"/>
      <c r="W9" s="74"/>
      <c r="X9" s="74"/>
      <c r="Y9" s="74"/>
      <c r="Z9" s="74"/>
      <c r="AA9" s="74"/>
    </row>
    <row r="10" spans="1:27" s="72" customFormat="1" ht="21" customHeight="1">
      <c r="A10" s="74"/>
      <c r="B10" s="74"/>
      <c r="C10" s="74" t="s">
        <v>28</v>
      </c>
      <c r="D10" s="74"/>
      <c r="E10" s="74"/>
      <c r="F10" s="74"/>
      <c r="G10" s="117"/>
      <c r="H10" s="117"/>
      <c r="I10" s="117"/>
      <c r="J10" s="74"/>
      <c r="K10" s="74"/>
      <c r="L10" s="74"/>
      <c r="M10" s="74" t="s">
        <v>224</v>
      </c>
      <c r="N10" s="74"/>
      <c r="O10" s="119" t="s">
        <v>228</v>
      </c>
      <c r="P10" s="74"/>
      <c r="Q10" s="240" t="s">
        <v>255</v>
      </c>
      <c r="R10" s="240"/>
      <c r="S10" s="240"/>
      <c r="T10" s="74"/>
      <c r="U10" s="74" t="s">
        <v>231</v>
      </c>
      <c r="V10" s="74"/>
      <c r="W10" s="74" t="s">
        <v>256</v>
      </c>
      <c r="X10" s="74"/>
      <c r="Y10" s="74"/>
      <c r="Z10" s="74"/>
      <c r="AA10" s="74"/>
    </row>
    <row r="11" spans="1:27" s="72" customFormat="1" ht="21" customHeight="1">
      <c r="A11" s="74"/>
      <c r="B11" s="74"/>
      <c r="C11" s="72" t="s">
        <v>396</v>
      </c>
      <c r="D11" s="74"/>
      <c r="E11" s="74" t="s">
        <v>222</v>
      </c>
      <c r="F11" s="74"/>
      <c r="G11" s="74" t="s">
        <v>18</v>
      </c>
      <c r="H11" s="74"/>
      <c r="I11" s="74"/>
      <c r="J11" s="74"/>
      <c r="K11" s="74"/>
      <c r="L11" s="74"/>
      <c r="M11" s="74" t="s">
        <v>225</v>
      </c>
      <c r="N11" s="74"/>
      <c r="O11" s="119" t="s">
        <v>229</v>
      </c>
      <c r="P11" s="74"/>
      <c r="Q11" s="240" t="s">
        <v>109</v>
      </c>
      <c r="R11" s="240"/>
      <c r="S11" s="240" t="s">
        <v>74</v>
      </c>
      <c r="T11" s="74"/>
      <c r="U11" s="74" t="s">
        <v>232</v>
      </c>
      <c r="V11" s="74"/>
      <c r="W11" s="74" t="s">
        <v>257</v>
      </c>
      <c r="X11" s="74"/>
      <c r="Y11" s="74" t="s">
        <v>259</v>
      </c>
      <c r="Z11" s="74"/>
      <c r="AA11" s="74" t="s">
        <v>34</v>
      </c>
    </row>
    <row r="12" spans="1:27" s="72" customFormat="1" ht="21" customHeight="1">
      <c r="A12" s="74"/>
      <c r="B12" s="120" t="s">
        <v>0</v>
      </c>
      <c r="C12" s="74" t="s">
        <v>395</v>
      </c>
      <c r="D12" s="74"/>
      <c r="E12" s="74" t="s">
        <v>223</v>
      </c>
      <c r="F12" s="74"/>
      <c r="G12" s="74" t="s">
        <v>17</v>
      </c>
      <c r="H12" s="74"/>
      <c r="I12" s="74"/>
      <c r="J12" s="74"/>
      <c r="K12" s="74" t="s">
        <v>16</v>
      </c>
      <c r="L12" s="74"/>
      <c r="M12" s="74" t="s">
        <v>226</v>
      </c>
      <c r="N12" s="74"/>
      <c r="O12" s="119" t="s">
        <v>230</v>
      </c>
      <c r="P12" s="74"/>
      <c r="Q12" s="240" t="s">
        <v>108</v>
      </c>
      <c r="R12" s="240"/>
      <c r="S12" s="240" t="s">
        <v>75</v>
      </c>
      <c r="T12" s="74"/>
      <c r="U12" s="74" t="s">
        <v>233</v>
      </c>
      <c r="V12" s="74"/>
      <c r="W12" s="74" t="s">
        <v>258</v>
      </c>
      <c r="X12" s="74"/>
      <c r="Y12" s="74" t="s">
        <v>260</v>
      </c>
      <c r="Z12" s="74"/>
      <c r="AA12" s="74" t="s">
        <v>35</v>
      </c>
    </row>
    <row r="13" spans="1:27" s="72" customFormat="1" ht="19.5" customHeight="1">
      <c r="B13" s="75"/>
      <c r="C13" s="291" t="s">
        <v>199</v>
      </c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</row>
    <row r="14" spans="1:27" s="72" customFormat="1" ht="21" customHeight="1">
      <c r="A14" s="65" t="s">
        <v>388</v>
      </c>
      <c r="B14" s="75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</row>
    <row r="15" spans="1:27" s="72" customFormat="1" ht="21" customHeight="1">
      <c r="A15" s="65" t="s">
        <v>394</v>
      </c>
      <c r="B15" s="7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</row>
    <row r="16" spans="1:27" ht="21" customHeight="1">
      <c r="A16" s="76" t="s">
        <v>268</v>
      </c>
      <c r="B16" s="77"/>
      <c r="C16" s="231">
        <v>1834142</v>
      </c>
      <c r="D16" s="231"/>
      <c r="E16" s="231">
        <v>19838380</v>
      </c>
      <c r="F16" s="231"/>
      <c r="G16" s="231">
        <v>273738</v>
      </c>
      <c r="H16" s="231"/>
      <c r="I16" s="231"/>
      <c r="J16" s="231"/>
      <c r="K16" s="231">
        <v>2969584</v>
      </c>
      <c r="L16" s="231"/>
      <c r="M16" s="231">
        <v>-38075</v>
      </c>
      <c r="N16" s="231"/>
      <c r="O16" s="231">
        <v>48522</v>
      </c>
      <c r="P16" s="231"/>
      <c r="Q16" s="260">
        <v>0</v>
      </c>
      <c r="R16" s="231"/>
      <c r="S16" s="236">
        <v>10447</v>
      </c>
      <c r="T16" s="231"/>
      <c r="U16" s="231">
        <v>24926291</v>
      </c>
      <c r="V16" s="231"/>
      <c r="W16" s="260">
        <v>0</v>
      </c>
      <c r="X16" s="231"/>
      <c r="Y16" s="231">
        <v>7951</v>
      </c>
      <c r="Z16" s="231"/>
      <c r="AA16" s="231">
        <v>24934242</v>
      </c>
    </row>
    <row r="17" spans="1:27" ht="21" customHeight="1">
      <c r="A17" s="245" t="s">
        <v>253</v>
      </c>
      <c r="B17" s="77">
        <v>4</v>
      </c>
      <c r="C17" s="44">
        <v>0</v>
      </c>
      <c r="D17" s="45"/>
      <c r="E17" s="44">
        <v>0</v>
      </c>
      <c r="F17" s="45"/>
      <c r="G17" s="44">
        <v>0</v>
      </c>
      <c r="H17" s="45"/>
      <c r="I17" s="45"/>
      <c r="J17" s="45"/>
      <c r="K17" s="258">
        <v>0</v>
      </c>
      <c r="L17" s="259"/>
      <c r="M17" s="258">
        <v>0</v>
      </c>
      <c r="N17" s="259"/>
      <c r="O17" s="258">
        <v>0</v>
      </c>
      <c r="P17" s="45"/>
      <c r="Q17" s="258">
        <v>0</v>
      </c>
      <c r="R17" s="45"/>
      <c r="S17" s="264">
        <v>0</v>
      </c>
      <c r="T17" s="45"/>
      <c r="U17" s="258">
        <v>0</v>
      </c>
      <c r="V17" s="45"/>
      <c r="W17" s="44">
        <v>12202401</v>
      </c>
      <c r="X17" s="45"/>
      <c r="Y17" s="44">
        <v>2911801</v>
      </c>
      <c r="Z17" s="45"/>
      <c r="AA17" s="44">
        <v>15114202</v>
      </c>
    </row>
    <row r="18" spans="1:27" ht="21" customHeight="1">
      <c r="A18" s="76" t="s">
        <v>386</v>
      </c>
      <c r="B18" s="77"/>
      <c r="C18" s="231">
        <v>1834142</v>
      </c>
      <c r="D18" s="231"/>
      <c r="E18" s="231">
        <v>19838380</v>
      </c>
      <c r="F18" s="231"/>
      <c r="G18" s="231">
        <v>273738</v>
      </c>
      <c r="H18" s="231"/>
      <c r="I18" s="231"/>
      <c r="J18" s="231"/>
      <c r="K18" s="231">
        <v>2969584</v>
      </c>
      <c r="L18" s="231"/>
      <c r="M18" s="231">
        <v>-38075</v>
      </c>
      <c r="N18" s="231"/>
      <c r="O18" s="231">
        <v>48522</v>
      </c>
      <c r="P18" s="231"/>
      <c r="Q18" s="260">
        <v>0</v>
      </c>
      <c r="R18" s="231"/>
      <c r="S18" s="231">
        <v>10447</v>
      </c>
      <c r="T18" s="231"/>
      <c r="U18" s="231">
        <v>24926291</v>
      </c>
      <c r="V18" s="231"/>
      <c r="W18" s="231">
        <v>12202401</v>
      </c>
      <c r="X18" s="231"/>
      <c r="Y18" s="231">
        <v>2919752</v>
      </c>
      <c r="Z18" s="231"/>
      <c r="AA18" s="231">
        <v>40048444</v>
      </c>
    </row>
    <row r="19" spans="1:27" ht="21" customHeight="1">
      <c r="A19" s="76"/>
      <c r="B19" s="77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78"/>
      <c r="T19" s="45"/>
      <c r="U19" s="45"/>
      <c r="V19" s="45"/>
      <c r="W19" s="45"/>
      <c r="X19" s="45"/>
      <c r="Y19" s="45"/>
      <c r="Z19" s="45"/>
      <c r="AA19" s="45"/>
    </row>
    <row r="20" spans="1:27" ht="21" customHeight="1">
      <c r="A20" s="123" t="s">
        <v>234</v>
      </c>
      <c r="B20" s="77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78"/>
      <c r="T20" s="45"/>
      <c r="U20" s="45"/>
      <c r="V20" s="45"/>
      <c r="W20" s="45"/>
      <c r="X20" s="45"/>
      <c r="Y20" s="45"/>
      <c r="Z20" s="45"/>
      <c r="AA20" s="45"/>
    </row>
    <row r="21" spans="1:27" ht="21" customHeight="1">
      <c r="A21" s="124" t="s">
        <v>235</v>
      </c>
      <c r="B21" s="77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78"/>
      <c r="T21" s="45"/>
      <c r="U21" s="45"/>
      <c r="V21" s="45"/>
      <c r="W21" s="45"/>
      <c r="X21" s="45"/>
      <c r="Y21" s="45"/>
      <c r="Z21" s="45"/>
      <c r="AA21" s="45"/>
    </row>
    <row r="22" spans="1:27" ht="21" customHeight="1">
      <c r="A22" s="125" t="s">
        <v>236</v>
      </c>
      <c r="B22" s="77">
        <v>39</v>
      </c>
      <c r="C22" s="258">
        <v>0</v>
      </c>
      <c r="D22" s="259"/>
      <c r="E22" s="258">
        <v>0</v>
      </c>
      <c r="F22" s="259"/>
      <c r="G22" s="258">
        <v>0</v>
      </c>
      <c r="H22" s="45"/>
      <c r="I22" s="45"/>
      <c r="J22" s="45"/>
      <c r="K22" s="44">
        <v>-183414</v>
      </c>
      <c r="L22" s="45"/>
      <c r="M22" s="258">
        <v>0</v>
      </c>
      <c r="N22" s="259"/>
      <c r="O22" s="258">
        <v>0</v>
      </c>
      <c r="P22" s="259"/>
      <c r="Q22" s="258">
        <v>0</v>
      </c>
      <c r="R22" s="259"/>
      <c r="S22" s="264">
        <v>0</v>
      </c>
      <c r="T22" s="45"/>
      <c r="U22" s="44">
        <v>-183414</v>
      </c>
      <c r="V22" s="45"/>
      <c r="W22" s="44">
        <v>-460097</v>
      </c>
      <c r="X22" s="45"/>
      <c r="Y22" s="44">
        <v>-125393</v>
      </c>
      <c r="Z22" s="45"/>
      <c r="AA22" s="44">
        <v>-768904</v>
      </c>
    </row>
    <row r="23" spans="1:27" ht="21" customHeight="1">
      <c r="A23" s="126" t="s">
        <v>237</v>
      </c>
      <c r="B23" s="77"/>
      <c r="C23" s="260">
        <v>0</v>
      </c>
      <c r="D23" s="260"/>
      <c r="E23" s="260">
        <v>0</v>
      </c>
      <c r="F23" s="260"/>
      <c r="G23" s="260">
        <v>0</v>
      </c>
      <c r="H23" s="67"/>
      <c r="I23" s="67"/>
      <c r="J23" s="67"/>
      <c r="K23" s="67">
        <v>-183414</v>
      </c>
      <c r="L23" s="67"/>
      <c r="M23" s="260">
        <v>0</v>
      </c>
      <c r="N23" s="260"/>
      <c r="O23" s="260">
        <v>0</v>
      </c>
      <c r="P23" s="260"/>
      <c r="Q23" s="260">
        <v>0</v>
      </c>
      <c r="R23" s="260"/>
      <c r="S23" s="260">
        <v>0</v>
      </c>
      <c r="T23" s="67"/>
      <c r="U23" s="67">
        <v>-183414</v>
      </c>
      <c r="V23" s="67"/>
      <c r="W23" s="67">
        <v>-460097</v>
      </c>
      <c r="X23" s="67"/>
      <c r="Y23" s="67">
        <v>-125393</v>
      </c>
      <c r="Z23" s="67"/>
      <c r="AA23" s="67">
        <v>-768904</v>
      </c>
    </row>
    <row r="24" spans="1:27" ht="21" customHeight="1">
      <c r="A24" s="123" t="s">
        <v>238</v>
      </c>
      <c r="B24" s="77"/>
      <c r="C24" s="261">
        <v>0</v>
      </c>
      <c r="D24" s="260"/>
      <c r="E24" s="261">
        <v>0</v>
      </c>
      <c r="F24" s="260"/>
      <c r="G24" s="261">
        <v>0</v>
      </c>
      <c r="H24" s="231"/>
      <c r="I24" s="231"/>
      <c r="J24" s="231"/>
      <c r="K24" s="230">
        <v>-183414</v>
      </c>
      <c r="L24" s="231"/>
      <c r="M24" s="261">
        <v>0</v>
      </c>
      <c r="N24" s="260"/>
      <c r="O24" s="261">
        <v>0</v>
      </c>
      <c r="P24" s="260"/>
      <c r="Q24" s="261">
        <v>0</v>
      </c>
      <c r="R24" s="260"/>
      <c r="S24" s="261">
        <v>0</v>
      </c>
      <c r="T24" s="231"/>
      <c r="U24" s="230">
        <v>-183414</v>
      </c>
      <c r="V24" s="231"/>
      <c r="W24" s="230">
        <v>-460097</v>
      </c>
      <c r="X24" s="231"/>
      <c r="Y24" s="230">
        <v>-125393</v>
      </c>
      <c r="Z24" s="231"/>
      <c r="AA24" s="230">
        <v>-768904</v>
      </c>
    </row>
    <row r="25" spans="1:27" ht="8.85" hidden="1" customHeight="1">
      <c r="A25" s="125" t="s">
        <v>247</v>
      </c>
      <c r="B25" s="77"/>
      <c r="C25" s="259"/>
      <c r="D25" s="259"/>
      <c r="E25" s="259"/>
      <c r="F25" s="259"/>
      <c r="G25" s="259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78"/>
      <c r="T25" s="45"/>
      <c r="U25" s="45"/>
      <c r="V25" s="45"/>
      <c r="W25" s="45"/>
      <c r="X25" s="45"/>
      <c r="Y25" s="45"/>
      <c r="Z25" s="45"/>
      <c r="AA25" s="45"/>
    </row>
    <row r="26" spans="1:27" ht="8.85" hidden="1" customHeight="1">
      <c r="A26" s="79" t="s">
        <v>245</v>
      </c>
      <c r="B26" s="77"/>
      <c r="C26" s="259"/>
      <c r="D26" s="259"/>
      <c r="E26" s="259"/>
      <c r="F26" s="259"/>
      <c r="G26" s="259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78"/>
      <c r="T26" s="45"/>
      <c r="U26" s="45"/>
      <c r="V26" s="45"/>
      <c r="W26" s="45"/>
      <c r="X26" s="45"/>
      <c r="Y26" s="45"/>
      <c r="Z26" s="45"/>
      <c r="AA26" s="45"/>
    </row>
    <row r="27" spans="1:27" ht="8.85" hidden="1" customHeight="1">
      <c r="A27" s="79" t="s">
        <v>246</v>
      </c>
      <c r="B27" s="77"/>
      <c r="C27" s="259"/>
      <c r="D27" s="259"/>
      <c r="E27" s="259"/>
      <c r="F27" s="259"/>
      <c r="G27" s="259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78"/>
      <c r="T27" s="45"/>
      <c r="U27" s="45"/>
      <c r="V27" s="45"/>
      <c r="W27" s="45"/>
      <c r="X27" s="45"/>
      <c r="Y27" s="45"/>
      <c r="Z27" s="45"/>
      <c r="AA27" s="45"/>
    </row>
    <row r="28" spans="1:27" ht="8.85" hidden="1" customHeight="1">
      <c r="A28" s="126" t="s">
        <v>248</v>
      </c>
      <c r="B28" s="77"/>
      <c r="C28" s="262"/>
      <c r="D28" s="259"/>
      <c r="E28" s="262"/>
      <c r="F28" s="259"/>
      <c r="G28" s="262"/>
      <c r="H28" s="45"/>
      <c r="I28" s="45"/>
      <c r="J28" s="45"/>
      <c r="K28" s="121"/>
      <c r="L28" s="45"/>
      <c r="M28" s="121"/>
      <c r="N28" s="45"/>
      <c r="O28" s="121"/>
      <c r="P28" s="45"/>
      <c r="Q28" s="121"/>
      <c r="R28" s="45"/>
      <c r="S28" s="122"/>
      <c r="T28" s="45"/>
      <c r="U28" s="121"/>
      <c r="V28" s="45"/>
      <c r="W28" s="121"/>
      <c r="X28" s="45"/>
      <c r="Y28" s="121"/>
      <c r="Z28" s="45"/>
      <c r="AA28" s="121"/>
    </row>
    <row r="29" spans="1:27" ht="8.85" hidden="1" customHeight="1">
      <c r="A29" s="65" t="s">
        <v>238</v>
      </c>
      <c r="B29" s="77"/>
      <c r="C29" s="262"/>
      <c r="D29" s="259"/>
      <c r="E29" s="262"/>
      <c r="F29" s="259"/>
      <c r="G29" s="262"/>
      <c r="H29" s="45"/>
      <c r="I29" s="45"/>
      <c r="J29" s="45"/>
      <c r="K29" s="121"/>
      <c r="L29" s="45"/>
      <c r="M29" s="121"/>
      <c r="N29" s="45"/>
      <c r="O29" s="121"/>
      <c r="P29" s="45"/>
      <c r="Q29" s="121"/>
      <c r="R29" s="45"/>
      <c r="S29" s="122"/>
      <c r="T29" s="45"/>
      <c r="U29" s="121"/>
      <c r="V29" s="45"/>
      <c r="W29" s="121"/>
      <c r="X29" s="45"/>
      <c r="Y29" s="121"/>
      <c r="Z29" s="45"/>
      <c r="AA29" s="121"/>
    </row>
    <row r="30" spans="1:27" ht="6.6" customHeight="1">
      <c r="A30" s="76"/>
      <c r="B30" s="77"/>
      <c r="C30" s="259"/>
      <c r="D30" s="259"/>
      <c r="E30" s="259"/>
      <c r="F30" s="259"/>
      <c r="G30" s="259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78"/>
      <c r="T30" s="45"/>
      <c r="U30" s="45"/>
      <c r="V30" s="45"/>
      <c r="W30" s="45"/>
      <c r="X30" s="45"/>
      <c r="Y30" s="45"/>
      <c r="Z30" s="45"/>
      <c r="AA30" s="45"/>
    </row>
    <row r="31" spans="1:27" ht="21" customHeight="1">
      <c r="A31" s="127" t="s">
        <v>393</v>
      </c>
      <c r="B31" s="77"/>
      <c r="C31" s="259"/>
      <c r="D31" s="259"/>
      <c r="E31" s="259"/>
      <c r="F31" s="259"/>
      <c r="G31" s="259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78"/>
      <c r="T31" s="45"/>
      <c r="U31" s="45"/>
      <c r="V31" s="45"/>
      <c r="W31" s="45"/>
      <c r="X31" s="45"/>
      <c r="Y31" s="45"/>
      <c r="Z31" s="45"/>
      <c r="AA31" s="45"/>
    </row>
    <row r="32" spans="1:27" ht="21" customHeight="1">
      <c r="A32" s="125" t="s">
        <v>240</v>
      </c>
      <c r="B32" s="77"/>
      <c r="C32" s="259">
        <v>0</v>
      </c>
      <c r="D32" s="259"/>
      <c r="E32" s="259">
        <v>0</v>
      </c>
      <c r="F32" s="259"/>
      <c r="G32" s="259">
        <v>0</v>
      </c>
      <c r="H32" s="45"/>
      <c r="I32" s="45"/>
      <c r="J32" s="45"/>
      <c r="K32" s="45">
        <v>657349</v>
      </c>
      <c r="L32" s="45"/>
      <c r="M32" s="259">
        <v>0</v>
      </c>
      <c r="N32" s="45"/>
      <c r="O32" s="259">
        <v>0</v>
      </c>
      <c r="P32" s="259"/>
      <c r="Q32" s="259">
        <v>0</v>
      </c>
      <c r="R32" s="45"/>
      <c r="S32" s="265">
        <v>0</v>
      </c>
      <c r="T32" s="45"/>
      <c r="U32" s="45">
        <v>657349</v>
      </c>
      <c r="V32" s="45"/>
      <c r="W32" s="45">
        <v>1174093</v>
      </c>
      <c r="X32" s="45"/>
      <c r="Y32" s="45">
        <v>313022</v>
      </c>
      <c r="Z32" s="45"/>
      <c r="AA32" s="45">
        <v>2144464</v>
      </c>
    </row>
    <row r="33" spans="1:27" ht="21" customHeight="1">
      <c r="A33" s="125" t="s">
        <v>241</v>
      </c>
      <c r="B33" s="77"/>
      <c r="C33" s="259">
        <v>0</v>
      </c>
      <c r="D33" s="259"/>
      <c r="E33" s="259">
        <v>0</v>
      </c>
      <c r="F33" s="259"/>
      <c r="G33" s="259">
        <v>0</v>
      </c>
      <c r="H33" s="45"/>
      <c r="I33" s="45"/>
      <c r="J33" s="45"/>
      <c r="K33" s="259">
        <v>0</v>
      </c>
      <c r="L33" s="45"/>
      <c r="M33" s="45">
        <v>-33648</v>
      </c>
      <c r="N33" s="45"/>
      <c r="O33" s="259">
        <v>0</v>
      </c>
      <c r="P33" s="259"/>
      <c r="Q33" s="259">
        <v>0</v>
      </c>
      <c r="R33" s="45"/>
      <c r="S33" s="78">
        <v>-33648</v>
      </c>
      <c r="T33" s="45"/>
      <c r="U33" s="45">
        <v>-33648</v>
      </c>
      <c r="V33" s="45"/>
      <c r="W33" s="45">
        <v>4798</v>
      </c>
      <c r="X33" s="45"/>
      <c r="Y33" s="45">
        <v>1475</v>
      </c>
      <c r="Z33" s="45"/>
      <c r="AA33" s="45">
        <v>-27375</v>
      </c>
    </row>
    <row r="34" spans="1:27" ht="21" customHeight="1">
      <c r="A34" s="65" t="s">
        <v>242</v>
      </c>
      <c r="B34" s="77"/>
      <c r="C34" s="261">
        <v>0</v>
      </c>
      <c r="D34" s="260"/>
      <c r="E34" s="261">
        <v>0</v>
      </c>
      <c r="F34" s="260"/>
      <c r="G34" s="261">
        <v>0</v>
      </c>
      <c r="H34" s="231"/>
      <c r="I34" s="231"/>
      <c r="J34" s="231"/>
      <c r="K34" s="230">
        <v>657349</v>
      </c>
      <c r="L34" s="231"/>
      <c r="M34" s="230">
        <v>-33648</v>
      </c>
      <c r="N34" s="231"/>
      <c r="O34" s="261">
        <v>0</v>
      </c>
      <c r="P34" s="260"/>
      <c r="Q34" s="261">
        <v>0</v>
      </c>
      <c r="R34" s="231"/>
      <c r="S34" s="230">
        <v>-33648</v>
      </c>
      <c r="T34" s="231"/>
      <c r="U34" s="230">
        <v>623701</v>
      </c>
      <c r="V34" s="231"/>
      <c r="W34" s="230">
        <v>1178891</v>
      </c>
      <c r="X34" s="231"/>
      <c r="Y34" s="230">
        <v>314497</v>
      </c>
      <c r="Z34" s="231"/>
      <c r="AA34" s="230">
        <v>2117089</v>
      </c>
    </row>
    <row r="35" spans="1:27" ht="21" customHeight="1">
      <c r="A35" s="76"/>
      <c r="B35" s="77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78"/>
      <c r="T35" s="45"/>
      <c r="U35" s="45"/>
      <c r="V35" s="45"/>
      <c r="W35" s="45"/>
      <c r="X35" s="45"/>
      <c r="Y35" s="45"/>
      <c r="Z35" s="45"/>
      <c r="AA35" s="45"/>
    </row>
    <row r="36" spans="1:27" ht="21" customHeight="1">
      <c r="A36" s="125" t="s">
        <v>243</v>
      </c>
      <c r="B36" s="77">
        <v>28</v>
      </c>
      <c r="C36" s="258">
        <v>0</v>
      </c>
      <c r="D36" s="259"/>
      <c r="E36" s="258">
        <v>0</v>
      </c>
      <c r="F36" s="45"/>
      <c r="G36" s="44">
        <v>1383</v>
      </c>
      <c r="H36" s="45"/>
      <c r="I36" s="45"/>
      <c r="J36" s="45"/>
      <c r="K36" s="44">
        <v>-1635</v>
      </c>
      <c r="L36" s="45"/>
      <c r="M36" s="258">
        <v>0</v>
      </c>
      <c r="N36" s="45"/>
      <c r="O36" s="258">
        <v>0</v>
      </c>
      <c r="P36" s="259"/>
      <c r="Q36" s="258">
        <v>0</v>
      </c>
      <c r="R36" s="45"/>
      <c r="S36" s="264">
        <v>0</v>
      </c>
      <c r="T36" s="45"/>
      <c r="U36" s="44">
        <v>-252</v>
      </c>
      <c r="V36" s="45"/>
      <c r="W36" s="258">
        <v>0</v>
      </c>
      <c r="X36" s="45"/>
      <c r="Y36" s="44">
        <v>252</v>
      </c>
      <c r="Z36" s="45"/>
      <c r="AA36" s="44">
        <v>0</v>
      </c>
    </row>
    <row r="37" spans="1:27" ht="13.5" hidden="1" customHeight="1">
      <c r="A37" s="79"/>
      <c r="B37" s="77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78"/>
      <c r="T37" s="45"/>
      <c r="U37" s="45"/>
      <c r="V37" s="45"/>
      <c r="W37" s="45"/>
      <c r="X37" s="45"/>
      <c r="Y37" s="45"/>
      <c r="Z37" s="45"/>
      <c r="AA37" s="45"/>
    </row>
    <row r="38" spans="1:27" s="69" customFormat="1" ht="14.25" hidden="1" customHeight="1">
      <c r="A38" s="79"/>
      <c r="B38" s="12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</row>
    <row r="39" spans="1:27" s="69" customFormat="1" ht="12" hidden="1" customHeight="1">
      <c r="A39" s="79"/>
      <c r="B39" s="12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</row>
    <row r="40" spans="1:27" ht="9.75" hidden="1" customHeight="1">
      <c r="B40" s="77"/>
      <c r="C40" s="78"/>
      <c r="D40" s="78"/>
      <c r="E40" s="78"/>
      <c r="F40" s="78"/>
      <c r="G40" s="78"/>
      <c r="H40" s="45"/>
      <c r="I40" s="78"/>
      <c r="J40" s="45"/>
      <c r="K40" s="78"/>
      <c r="L40" s="78"/>
      <c r="M40" s="78"/>
      <c r="N40" s="78"/>
      <c r="O40" s="78"/>
      <c r="P40" s="45"/>
      <c r="Q40" s="45"/>
      <c r="R40" s="45"/>
      <c r="S40" s="78"/>
      <c r="T40" s="45"/>
      <c r="U40" s="45"/>
      <c r="V40" s="45"/>
      <c r="W40" s="45"/>
      <c r="X40" s="45"/>
      <c r="Y40" s="45"/>
      <c r="Z40" s="45"/>
      <c r="AA40" s="45"/>
    </row>
    <row r="41" spans="1:27" ht="7.5" hidden="1" customHeight="1">
      <c r="B41" s="77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</row>
    <row r="42" spans="1:27" ht="21" hidden="1">
      <c r="B42" s="77"/>
      <c r="C42" s="78"/>
      <c r="D42" s="78"/>
      <c r="E42" s="78"/>
      <c r="F42" s="78"/>
      <c r="G42" s="78"/>
      <c r="H42" s="45"/>
      <c r="I42" s="78"/>
      <c r="J42" s="45"/>
      <c r="K42" s="45"/>
      <c r="L42" s="45"/>
      <c r="M42" s="45"/>
      <c r="N42" s="45"/>
      <c r="O42" s="45"/>
      <c r="P42" s="45"/>
      <c r="Q42" s="45"/>
      <c r="R42" s="45"/>
      <c r="S42" s="78"/>
      <c r="T42" s="45"/>
      <c r="U42" s="45"/>
      <c r="V42" s="45"/>
      <c r="W42" s="45"/>
      <c r="X42" s="45"/>
      <c r="Y42" s="45"/>
      <c r="Z42" s="45"/>
      <c r="AA42" s="45"/>
    </row>
    <row r="43" spans="1:27" ht="21" customHeight="1" thickBot="1">
      <c r="A43" s="80" t="s">
        <v>385</v>
      </c>
      <c r="B43" s="77"/>
      <c r="C43" s="233">
        <v>1834142</v>
      </c>
      <c r="D43" s="231"/>
      <c r="E43" s="233">
        <v>19838380</v>
      </c>
      <c r="F43" s="231"/>
      <c r="G43" s="233">
        <v>275121</v>
      </c>
      <c r="H43" s="231"/>
      <c r="I43" s="234"/>
      <c r="J43" s="231"/>
      <c r="K43" s="233">
        <v>3441884</v>
      </c>
      <c r="L43" s="235"/>
      <c r="M43" s="233">
        <v>-71723</v>
      </c>
      <c r="N43" s="235"/>
      <c r="O43" s="233">
        <v>48522</v>
      </c>
      <c r="P43" s="235"/>
      <c r="Q43" s="263">
        <v>0</v>
      </c>
      <c r="R43" s="235"/>
      <c r="S43" s="233">
        <v>-23201</v>
      </c>
      <c r="T43" s="231"/>
      <c r="U43" s="233">
        <v>25366326</v>
      </c>
      <c r="V43" s="235"/>
      <c r="W43" s="233">
        <v>12921195</v>
      </c>
      <c r="X43" s="235"/>
      <c r="Y43" s="233">
        <v>3109108</v>
      </c>
      <c r="Z43" s="235"/>
      <c r="AA43" s="233">
        <v>41396629</v>
      </c>
    </row>
    <row r="44" spans="1:27" ht="15.6" customHeight="1" thickTop="1">
      <c r="A44" s="80"/>
      <c r="B44" s="77"/>
      <c r="C44" s="42"/>
      <c r="D44" s="45"/>
      <c r="E44" s="45"/>
      <c r="F44" s="45"/>
      <c r="G44" s="42"/>
      <c r="H44" s="45"/>
      <c r="I44" s="42"/>
      <c r="J44" s="45"/>
      <c r="K44" s="42"/>
      <c r="L44" s="42"/>
      <c r="M44" s="42"/>
      <c r="N44" s="42"/>
      <c r="O44" s="42"/>
      <c r="P44" s="42"/>
      <c r="Q44" s="42"/>
      <c r="R44" s="42"/>
      <c r="S44" s="42"/>
      <c r="T44" s="45"/>
      <c r="U44" s="42"/>
      <c r="V44" s="42"/>
      <c r="W44" s="42"/>
      <c r="X44" s="42"/>
      <c r="Y44" s="42"/>
      <c r="Z44" s="45"/>
      <c r="AA44" s="42"/>
    </row>
    <row r="45" spans="1:27" s="67" customFormat="1" ht="23.25" customHeight="1">
      <c r="A45" s="128" t="s">
        <v>185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</row>
    <row r="46" spans="1:27" s="67" customFormat="1" ht="23.25" customHeight="1">
      <c r="A46" s="128" t="s">
        <v>332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</row>
    <row r="47" spans="1:27" s="67" customFormat="1" ht="23.25" customHeight="1">
      <c r="A47" s="128" t="s">
        <v>41</v>
      </c>
      <c r="B47" s="65"/>
      <c r="C47" s="65"/>
      <c r="D47" s="65"/>
      <c r="E47" s="65"/>
      <c r="F47" s="65"/>
      <c r="G47" s="68"/>
      <c r="H47" s="68"/>
      <c r="I47" s="68"/>
      <c r="J47" s="65"/>
      <c r="K47" s="65"/>
      <c r="L47" s="65"/>
      <c r="M47" s="65"/>
      <c r="N47" s="65"/>
      <c r="O47" s="65"/>
      <c r="P47" s="65"/>
      <c r="Q47" s="248"/>
      <c r="R47" s="248"/>
      <c r="S47" s="248"/>
      <c r="T47" s="65"/>
      <c r="U47" s="65"/>
      <c r="V47" s="65"/>
      <c r="W47" s="65"/>
      <c r="X47" s="65"/>
      <c r="Y47" s="65"/>
    </row>
    <row r="48" spans="1:27" s="69" customFormat="1" ht="11.25" customHeight="1"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248"/>
      <c r="R48" s="248"/>
      <c r="S48" s="248"/>
      <c r="T48" s="70"/>
      <c r="U48" s="70"/>
      <c r="V48" s="70"/>
      <c r="W48" s="70"/>
      <c r="X48" s="70"/>
      <c r="Y48" s="70"/>
      <c r="Z48" s="70"/>
      <c r="AA48" s="71"/>
    </row>
    <row r="49" spans="1:27" s="69" customFormat="1" ht="18" customHeight="1">
      <c r="C49" s="118" t="s">
        <v>38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</row>
    <row r="50" spans="1:27" ht="8.85" hidden="1" customHeight="1">
      <c r="A50" s="69"/>
      <c r="B50" s="69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43"/>
      <c r="W50" s="43"/>
      <c r="X50" s="43"/>
      <c r="Y50" s="43"/>
      <c r="Z50" s="43"/>
      <c r="AA50" s="43"/>
    </row>
    <row r="51" spans="1:27" ht="8.85" hidden="1" customHeight="1">
      <c r="A51" s="69"/>
      <c r="B51" s="69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292"/>
      <c r="R51" s="292"/>
      <c r="S51" s="292"/>
      <c r="T51" s="70"/>
      <c r="U51" s="70"/>
      <c r="V51" s="43"/>
      <c r="X51" s="43"/>
      <c r="Y51" s="43"/>
      <c r="Z51" s="43"/>
      <c r="AA51" s="43"/>
    </row>
    <row r="52" spans="1:27" s="72" customFormat="1" ht="21" customHeight="1">
      <c r="A52" s="74"/>
      <c r="B52" s="74"/>
      <c r="C52" s="74"/>
      <c r="D52" s="74"/>
      <c r="E52" s="74"/>
      <c r="F52" s="74"/>
      <c r="G52" s="73" t="s">
        <v>12</v>
      </c>
      <c r="H52" s="73"/>
      <c r="I52" s="73"/>
      <c r="J52" s="73"/>
      <c r="K52" s="73"/>
      <c r="L52" s="117"/>
      <c r="M52" s="293" t="s">
        <v>76</v>
      </c>
      <c r="N52" s="293"/>
      <c r="O52" s="293"/>
      <c r="P52" s="293"/>
      <c r="Q52" s="293"/>
      <c r="R52" s="293"/>
      <c r="S52" s="293"/>
      <c r="T52" s="133"/>
      <c r="U52" s="133"/>
      <c r="V52" s="74"/>
      <c r="W52" s="70"/>
      <c r="X52" s="74"/>
      <c r="Y52" s="74"/>
      <c r="Z52" s="74"/>
      <c r="AA52" s="74"/>
    </row>
    <row r="53" spans="1:27" s="72" customFormat="1" ht="21" customHeight="1">
      <c r="A53" s="74"/>
      <c r="B53" s="74"/>
      <c r="C53" s="74"/>
      <c r="D53" s="74"/>
      <c r="E53" s="74"/>
      <c r="F53" s="74"/>
      <c r="G53" s="117"/>
      <c r="H53" s="117"/>
      <c r="I53" s="117"/>
      <c r="J53" s="117"/>
      <c r="K53" s="117"/>
      <c r="L53" s="117"/>
      <c r="M53" s="117"/>
      <c r="N53" s="117"/>
      <c r="O53" s="119" t="s">
        <v>399</v>
      </c>
      <c r="P53" s="74"/>
      <c r="Q53" s="248"/>
      <c r="R53" s="248"/>
      <c r="S53" s="248"/>
      <c r="T53" s="74"/>
      <c r="U53" s="74"/>
      <c r="V53" s="74"/>
      <c r="W53" s="74"/>
      <c r="X53" s="74"/>
      <c r="Y53" s="74"/>
      <c r="Z53" s="74"/>
      <c r="AA53" s="74"/>
    </row>
    <row r="54" spans="1:27" s="72" customFormat="1" ht="21" customHeight="1">
      <c r="A54" s="74"/>
      <c r="B54" s="74"/>
      <c r="C54" s="74" t="s">
        <v>28</v>
      </c>
      <c r="D54" s="74"/>
      <c r="E54" s="74"/>
      <c r="F54" s="74"/>
      <c r="G54" s="117"/>
      <c r="H54" s="117"/>
      <c r="I54" s="117"/>
      <c r="J54" s="74"/>
      <c r="K54" s="74"/>
      <c r="L54" s="74"/>
      <c r="M54" s="74" t="s">
        <v>224</v>
      </c>
      <c r="N54" s="74"/>
      <c r="O54" s="119" t="s">
        <v>228</v>
      </c>
      <c r="P54" s="74"/>
      <c r="Q54" s="248" t="s">
        <v>255</v>
      </c>
      <c r="R54" s="248"/>
      <c r="S54" s="248"/>
      <c r="T54" s="74"/>
      <c r="U54" s="74" t="s">
        <v>231</v>
      </c>
      <c r="V54" s="74"/>
      <c r="W54" s="74" t="s">
        <v>256</v>
      </c>
      <c r="X54" s="74"/>
      <c r="Y54" s="74"/>
      <c r="Z54" s="74"/>
      <c r="AA54" s="74"/>
    </row>
    <row r="55" spans="1:27" s="72" customFormat="1" ht="21" customHeight="1">
      <c r="A55" s="74"/>
      <c r="B55" s="74"/>
      <c r="C55" s="72" t="s">
        <v>396</v>
      </c>
      <c r="D55" s="74"/>
      <c r="E55" s="74" t="s">
        <v>222</v>
      </c>
      <c r="F55" s="74"/>
      <c r="G55" s="74" t="s">
        <v>18</v>
      </c>
      <c r="H55" s="74"/>
      <c r="I55" s="74"/>
      <c r="J55" s="74"/>
      <c r="K55" s="74"/>
      <c r="L55" s="74"/>
      <c r="M55" s="74" t="s">
        <v>225</v>
      </c>
      <c r="N55" s="74"/>
      <c r="O55" s="119" t="s">
        <v>229</v>
      </c>
      <c r="P55" s="74"/>
      <c r="Q55" s="248" t="s">
        <v>109</v>
      </c>
      <c r="R55" s="248"/>
      <c r="S55" s="248" t="s">
        <v>74</v>
      </c>
      <c r="T55" s="74"/>
      <c r="U55" s="74" t="s">
        <v>232</v>
      </c>
      <c r="V55" s="74"/>
      <c r="W55" s="74" t="s">
        <v>257</v>
      </c>
      <c r="X55" s="74"/>
      <c r="Y55" s="74" t="s">
        <v>259</v>
      </c>
      <c r="Z55" s="74"/>
      <c r="AA55" s="74" t="s">
        <v>34</v>
      </c>
    </row>
    <row r="56" spans="1:27" s="72" customFormat="1" ht="21" customHeight="1">
      <c r="A56" s="74"/>
      <c r="B56" s="120" t="s">
        <v>0</v>
      </c>
      <c r="C56" s="74" t="s">
        <v>395</v>
      </c>
      <c r="D56" s="74"/>
      <c r="E56" s="74" t="s">
        <v>223</v>
      </c>
      <c r="F56" s="74"/>
      <c r="G56" s="74" t="s">
        <v>17</v>
      </c>
      <c r="H56" s="74"/>
      <c r="I56" s="74"/>
      <c r="J56" s="74"/>
      <c r="K56" s="74" t="s">
        <v>16</v>
      </c>
      <c r="L56" s="74"/>
      <c r="M56" s="74" t="s">
        <v>226</v>
      </c>
      <c r="N56" s="74"/>
      <c r="O56" s="119" t="s">
        <v>230</v>
      </c>
      <c r="P56" s="74"/>
      <c r="Q56" s="248" t="s">
        <v>108</v>
      </c>
      <c r="R56" s="248"/>
      <c r="S56" s="248" t="s">
        <v>75</v>
      </c>
      <c r="T56" s="74"/>
      <c r="U56" s="74" t="s">
        <v>233</v>
      </c>
      <c r="V56" s="74"/>
      <c r="W56" s="74" t="s">
        <v>258</v>
      </c>
      <c r="X56" s="74"/>
      <c r="Y56" s="74" t="s">
        <v>260</v>
      </c>
      <c r="Z56" s="74"/>
      <c r="AA56" s="74" t="s">
        <v>35</v>
      </c>
    </row>
    <row r="57" spans="1:27" s="72" customFormat="1" ht="21" customHeight="1">
      <c r="B57" s="75"/>
      <c r="C57" s="291" t="s">
        <v>199</v>
      </c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91"/>
    </row>
    <row r="58" spans="1:27" ht="21" customHeight="1">
      <c r="A58" s="65" t="s">
        <v>249</v>
      </c>
      <c r="B58" s="75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Y58" s="241"/>
      <c r="Z58" s="241"/>
      <c r="AA58" s="241"/>
    </row>
    <row r="59" spans="1:27" ht="21" customHeight="1">
      <c r="A59" s="76" t="s">
        <v>252</v>
      </c>
      <c r="B59" s="77"/>
      <c r="C59" s="231">
        <v>1834142</v>
      </c>
      <c r="D59" s="231"/>
      <c r="E59" s="231">
        <v>19838380</v>
      </c>
      <c r="F59" s="231"/>
      <c r="G59" s="231">
        <v>275121</v>
      </c>
      <c r="H59" s="231"/>
      <c r="I59" s="231"/>
      <c r="J59" s="231"/>
      <c r="K59" s="231">
        <v>3441884</v>
      </c>
      <c r="L59" s="231"/>
      <c r="M59" s="231">
        <v>-71723</v>
      </c>
      <c r="N59" s="231"/>
      <c r="O59" s="231">
        <v>48522</v>
      </c>
      <c r="P59" s="231"/>
      <c r="Q59" s="260">
        <v>0</v>
      </c>
      <c r="R59" s="231"/>
      <c r="S59" s="231">
        <v>-23201</v>
      </c>
      <c r="T59" s="231"/>
      <c r="U59" s="231">
        <v>25366326</v>
      </c>
      <c r="V59" s="231"/>
      <c r="W59" s="260">
        <v>0</v>
      </c>
      <c r="X59" s="231"/>
      <c r="Y59" s="231">
        <v>13958</v>
      </c>
      <c r="Z59" s="231"/>
      <c r="AA59" s="231">
        <v>25380284</v>
      </c>
    </row>
    <row r="60" spans="1:27" ht="21" customHeight="1">
      <c r="A60" s="245" t="s">
        <v>253</v>
      </c>
      <c r="B60" s="77">
        <v>4</v>
      </c>
      <c r="C60" s="258">
        <v>0</v>
      </c>
      <c r="D60" s="259"/>
      <c r="E60" s="258">
        <v>0</v>
      </c>
      <c r="F60" s="259"/>
      <c r="G60" s="258">
        <v>0</v>
      </c>
      <c r="H60" s="45"/>
      <c r="I60" s="45"/>
      <c r="J60" s="45"/>
      <c r="K60" s="258">
        <v>0</v>
      </c>
      <c r="L60" s="259"/>
      <c r="M60" s="258">
        <v>0</v>
      </c>
      <c r="N60" s="259"/>
      <c r="O60" s="258">
        <v>0</v>
      </c>
      <c r="P60" s="45"/>
      <c r="Q60" s="258">
        <v>0</v>
      </c>
      <c r="R60" s="45"/>
      <c r="S60" s="258">
        <v>0</v>
      </c>
      <c r="T60" s="45"/>
      <c r="U60" s="258">
        <v>0</v>
      </c>
      <c r="V60" s="45"/>
      <c r="W60" s="44">
        <v>12921195</v>
      </c>
      <c r="X60" s="45"/>
      <c r="Y60" s="44">
        <v>3095150</v>
      </c>
      <c r="Z60" s="45"/>
      <c r="AA60" s="44">
        <v>16016345</v>
      </c>
    </row>
    <row r="61" spans="1:27" ht="21" customHeight="1">
      <c r="A61" s="76" t="s">
        <v>387</v>
      </c>
      <c r="B61" s="77"/>
      <c r="C61" s="231">
        <v>1834142</v>
      </c>
      <c r="D61" s="231"/>
      <c r="E61" s="231">
        <v>19838380</v>
      </c>
      <c r="F61" s="231"/>
      <c r="G61" s="231">
        <v>275121</v>
      </c>
      <c r="H61" s="231"/>
      <c r="I61" s="231"/>
      <c r="J61" s="231"/>
      <c r="K61" s="231">
        <v>3441884</v>
      </c>
      <c r="L61" s="231"/>
      <c r="M61" s="231">
        <v>-71723</v>
      </c>
      <c r="N61" s="231"/>
      <c r="O61" s="231">
        <v>48522</v>
      </c>
      <c r="P61" s="231"/>
      <c r="Q61" s="260">
        <v>0</v>
      </c>
      <c r="R61" s="231"/>
      <c r="S61" s="231">
        <v>-23201</v>
      </c>
      <c r="T61" s="231"/>
      <c r="U61" s="231">
        <v>25366326</v>
      </c>
      <c r="V61" s="231"/>
      <c r="W61" s="231">
        <v>12921195</v>
      </c>
      <c r="X61" s="231"/>
      <c r="Y61" s="231">
        <v>3109108</v>
      </c>
      <c r="Z61" s="231"/>
      <c r="AA61" s="231">
        <v>41396629</v>
      </c>
    </row>
    <row r="62" spans="1:27" ht="3.75" customHeight="1">
      <c r="A62" s="76"/>
      <c r="B62" s="77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78"/>
      <c r="T62" s="45"/>
      <c r="U62" s="45"/>
      <c r="V62" s="45"/>
      <c r="W62" s="45"/>
      <c r="X62" s="45"/>
      <c r="Y62" s="45"/>
      <c r="Z62" s="45"/>
      <c r="AA62" s="45"/>
    </row>
    <row r="63" spans="1:27" s="69" customFormat="1" ht="18" customHeight="1">
      <c r="A63" s="123" t="s">
        <v>234</v>
      </c>
      <c r="B63" s="77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78"/>
      <c r="T63" s="45"/>
      <c r="U63" s="45"/>
      <c r="V63" s="45"/>
      <c r="W63" s="45"/>
      <c r="X63" s="45"/>
      <c r="Y63" s="45"/>
      <c r="Z63" s="45"/>
      <c r="AA63" s="45"/>
    </row>
    <row r="64" spans="1:27" ht="21">
      <c r="A64" s="124" t="s">
        <v>235</v>
      </c>
      <c r="B64" s="77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78"/>
      <c r="T64" s="45"/>
      <c r="U64" s="45"/>
      <c r="V64" s="45"/>
      <c r="W64" s="45"/>
      <c r="X64" s="45"/>
      <c r="Y64" s="45"/>
      <c r="Z64" s="45"/>
      <c r="AA64" s="45"/>
    </row>
    <row r="65" spans="1:27" ht="21">
      <c r="A65" s="229" t="s">
        <v>361</v>
      </c>
      <c r="B65" s="77">
        <v>27</v>
      </c>
      <c r="C65" s="45">
        <v>182621</v>
      </c>
      <c r="D65" s="45"/>
      <c r="E65" s="45">
        <v>3076539</v>
      </c>
      <c r="F65" s="45"/>
      <c r="G65" s="259">
        <v>0</v>
      </c>
      <c r="H65" s="45"/>
      <c r="I65" s="45"/>
      <c r="J65" s="45"/>
      <c r="K65" s="259">
        <v>0</v>
      </c>
      <c r="L65" s="259"/>
      <c r="M65" s="259">
        <v>0</v>
      </c>
      <c r="N65" s="259"/>
      <c r="O65" s="259">
        <v>0</v>
      </c>
      <c r="P65" s="259"/>
      <c r="Q65" s="259">
        <v>0</v>
      </c>
      <c r="R65" s="259"/>
      <c r="S65" s="265">
        <v>0</v>
      </c>
      <c r="T65" s="45"/>
      <c r="U65" s="45">
        <v>3259160</v>
      </c>
      <c r="V65" s="45"/>
      <c r="W65" s="259">
        <v>0</v>
      </c>
      <c r="X65" s="259"/>
      <c r="Y65" s="259">
        <v>0</v>
      </c>
      <c r="Z65" s="45"/>
      <c r="AA65" s="45">
        <v>3259160</v>
      </c>
    </row>
    <row r="66" spans="1:27" ht="21">
      <c r="A66" s="125" t="s">
        <v>236</v>
      </c>
      <c r="B66" s="77">
        <v>39</v>
      </c>
      <c r="C66" s="259">
        <v>0</v>
      </c>
      <c r="D66" s="259"/>
      <c r="E66" s="259">
        <v>0</v>
      </c>
      <c r="F66" s="45"/>
      <c r="G66" s="259">
        <v>0</v>
      </c>
      <c r="H66" s="45"/>
      <c r="I66" s="45">
        <v>-495218</v>
      </c>
      <c r="J66" s="45"/>
      <c r="K66" s="45">
        <v>-495218</v>
      </c>
      <c r="L66" s="45"/>
      <c r="M66" s="259">
        <v>0</v>
      </c>
      <c r="N66" s="259"/>
      <c r="O66" s="259">
        <v>0</v>
      </c>
      <c r="P66" s="259"/>
      <c r="Q66" s="259">
        <v>0</v>
      </c>
      <c r="R66" s="259"/>
      <c r="S66" s="265">
        <v>0</v>
      </c>
      <c r="T66" s="45"/>
      <c r="U66" s="45">
        <v>-495218</v>
      </c>
      <c r="V66" s="45"/>
      <c r="W66" s="45">
        <v>-846578</v>
      </c>
      <c r="X66" s="45"/>
      <c r="Y66" s="45">
        <v>-231668</v>
      </c>
      <c r="Z66" s="45"/>
      <c r="AA66" s="45">
        <v>-1573464</v>
      </c>
    </row>
    <row r="67" spans="1:27" ht="21">
      <c r="A67" s="126" t="s">
        <v>237</v>
      </c>
      <c r="B67" s="77"/>
      <c r="C67" s="232">
        <v>182621</v>
      </c>
      <c r="D67" s="67"/>
      <c r="E67" s="232">
        <v>3076539</v>
      </c>
      <c r="F67" s="67"/>
      <c r="G67" s="232">
        <v>0</v>
      </c>
      <c r="H67" s="67"/>
      <c r="I67" s="67"/>
      <c r="J67" s="67"/>
      <c r="K67" s="232">
        <v>-495218</v>
      </c>
      <c r="L67" s="67"/>
      <c r="M67" s="261">
        <v>0</v>
      </c>
      <c r="N67" s="260"/>
      <c r="O67" s="261">
        <v>0</v>
      </c>
      <c r="P67" s="260"/>
      <c r="Q67" s="261">
        <v>0</v>
      </c>
      <c r="R67" s="260"/>
      <c r="S67" s="261">
        <v>0</v>
      </c>
      <c r="T67" s="67"/>
      <c r="U67" s="232">
        <v>2763942</v>
      </c>
      <c r="V67" s="67"/>
      <c r="W67" s="232">
        <v>-846578</v>
      </c>
      <c r="X67" s="67"/>
      <c r="Y67" s="232">
        <v>-231668</v>
      </c>
      <c r="Z67" s="67"/>
      <c r="AA67" s="232">
        <v>1685696</v>
      </c>
    </row>
    <row r="68" spans="1:27" ht="9" customHeight="1">
      <c r="A68" s="126"/>
      <c r="B68" s="77"/>
      <c r="C68" s="69"/>
    </row>
    <row r="69" spans="1:27" ht="21" customHeight="1">
      <c r="A69" s="126" t="s">
        <v>362</v>
      </c>
      <c r="B69" s="77"/>
      <c r="C69" s="69"/>
    </row>
    <row r="70" spans="1:27" ht="21" customHeight="1">
      <c r="A70" s="125" t="s">
        <v>247</v>
      </c>
      <c r="B70" s="77"/>
      <c r="C70" s="45">
        <v>0</v>
      </c>
      <c r="D70" s="45"/>
      <c r="E70" s="45">
        <v>0</v>
      </c>
      <c r="F70" s="45"/>
      <c r="G70" s="45">
        <v>0</v>
      </c>
      <c r="H70" s="45"/>
      <c r="I70" s="45"/>
      <c r="J70" s="45"/>
      <c r="K70" s="259">
        <v>0</v>
      </c>
      <c r="L70" s="259"/>
      <c r="M70" s="259">
        <v>0</v>
      </c>
      <c r="N70" s="259"/>
      <c r="O70" s="259">
        <v>0</v>
      </c>
      <c r="P70" s="259"/>
      <c r="Q70" s="259">
        <v>0</v>
      </c>
      <c r="R70" s="259"/>
      <c r="S70" s="265">
        <v>0</v>
      </c>
      <c r="T70" s="259"/>
      <c r="U70" s="259">
        <v>0</v>
      </c>
      <c r="V70" s="259"/>
      <c r="W70" s="259">
        <v>0</v>
      </c>
      <c r="X70" s="45"/>
      <c r="Y70" s="45">
        <v>75000</v>
      </c>
      <c r="Z70" s="45"/>
      <c r="AA70" s="45">
        <v>75000</v>
      </c>
    </row>
    <row r="71" spans="1:27" ht="21" customHeight="1">
      <c r="A71" s="126" t="s">
        <v>248</v>
      </c>
      <c r="B71" s="77"/>
      <c r="C71" s="230">
        <v>0</v>
      </c>
      <c r="D71" s="231"/>
      <c r="E71" s="230">
        <v>0</v>
      </c>
      <c r="F71" s="231"/>
      <c r="G71" s="230">
        <v>0</v>
      </c>
      <c r="H71" s="231"/>
      <c r="I71" s="231"/>
      <c r="J71" s="231"/>
      <c r="K71" s="261">
        <v>0</v>
      </c>
      <c r="L71" s="260"/>
      <c r="M71" s="261">
        <v>0</v>
      </c>
      <c r="N71" s="260"/>
      <c r="O71" s="261">
        <v>0</v>
      </c>
      <c r="P71" s="260"/>
      <c r="Q71" s="261">
        <v>0</v>
      </c>
      <c r="R71" s="260"/>
      <c r="S71" s="261">
        <v>0</v>
      </c>
      <c r="T71" s="260"/>
      <c r="U71" s="261">
        <v>0</v>
      </c>
      <c r="V71" s="260"/>
      <c r="W71" s="261">
        <v>0</v>
      </c>
      <c r="X71" s="231"/>
      <c r="Y71" s="230">
        <v>75000</v>
      </c>
      <c r="Z71" s="231"/>
      <c r="AA71" s="230">
        <v>75000</v>
      </c>
    </row>
    <row r="72" spans="1:27" ht="9" customHeight="1">
      <c r="A72" s="126"/>
      <c r="B72" s="77"/>
      <c r="C72" s="129"/>
      <c r="D72" s="45"/>
      <c r="E72" s="129"/>
      <c r="F72" s="45"/>
      <c r="G72" s="129"/>
      <c r="H72" s="45"/>
      <c r="I72" s="45"/>
      <c r="J72" s="45"/>
      <c r="K72" s="129"/>
      <c r="L72" s="45"/>
      <c r="M72" s="129"/>
      <c r="N72" s="45"/>
      <c r="O72" s="129"/>
      <c r="P72" s="45"/>
      <c r="Q72" s="129"/>
      <c r="R72" s="45"/>
      <c r="S72" s="130"/>
      <c r="T72" s="45"/>
      <c r="U72" s="129"/>
      <c r="V72" s="45"/>
      <c r="W72" s="129"/>
      <c r="X72" s="45"/>
      <c r="Y72" s="129"/>
      <c r="Z72" s="45"/>
      <c r="AA72" s="129"/>
    </row>
    <row r="73" spans="1:27" ht="20.85" customHeight="1">
      <c r="A73" s="267" t="s">
        <v>372</v>
      </c>
      <c r="B73" s="77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78"/>
      <c r="T73" s="45"/>
      <c r="U73" s="45"/>
      <c r="V73" s="45"/>
      <c r="W73" s="45"/>
      <c r="X73" s="45"/>
      <c r="Y73" s="45"/>
      <c r="Z73" s="45"/>
      <c r="AA73" s="45"/>
    </row>
    <row r="74" spans="1:27" ht="20.85" customHeight="1">
      <c r="A74" s="269" t="s">
        <v>376</v>
      </c>
      <c r="B74" s="77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78"/>
      <c r="T74" s="45"/>
      <c r="U74" s="45"/>
      <c r="V74" s="45"/>
      <c r="W74" s="45"/>
      <c r="X74" s="45"/>
      <c r="Y74" s="45"/>
      <c r="Z74" s="45"/>
      <c r="AA74" s="45"/>
    </row>
    <row r="75" spans="1:27" s="69" customFormat="1" ht="21">
      <c r="A75" s="270" t="s">
        <v>371</v>
      </c>
      <c r="B75" s="77" t="s">
        <v>400</v>
      </c>
      <c r="C75" s="259">
        <v>0</v>
      </c>
      <c r="D75" s="259"/>
      <c r="E75" s="259">
        <v>0</v>
      </c>
      <c r="F75" s="259"/>
      <c r="G75" s="259">
        <v>0</v>
      </c>
      <c r="H75" s="259"/>
      <c r="I75" s="259"/>
      <c r="J75" s="259"/>
      <c r="K75" s="259">
        <v>0</v>
      </c>
      <c r="L75" s="259"/>
      <c r="M75" s="259">
        <v>0</v>
      </c>
      <c r="N75" s="45"/>
      <c r="O75" s="45">
        <v>-444486</v>
      </c>
      <c r="P75" s="45"/>
      <c r="Q75" s="258">
        <v>0</v>
      </c>
      <c r="R75" s="45"/>
      <c r="S75" s="78">
        <v>-444486</v>
      </c>
      <c r="T75" s="45"/>
      <c r="U75" s="45">
        <v>-444486</v>
      </c>
      <c r="V75" s="45"/>
      <c r="W75" s="259">
        <v>0</v>
      </c>
      <c r="X75" s="45"/>
      <c r="Y75" s="45">
        <v>-2645561</v>
      </c>
      <c r="Z75" s="45"/>
      <c r="AA75" s="132">
        <v>-3090047</v>
      </c>
    </row>
    <row r="76" spans="1:27" s="69" customFormat="1" ht="21">
      <c r="A76" s="271" t="s">
        <v>373</v>
      </c>
      <c r="B76" s="77"/>
      <c r="C76" s="261">
        <v>0</v>
      </c>
      <c r="D76" s="259"/>
      <c r="E76" s="261">
        <v>0</v>
      </c>
      <c r="F76" s="259"/>
      <c r="G76" s="261">
        <v>0</v>
      </c>
      <c r="H76" s="259"/>
      <c r="I76" s="259"/>
      <c r="J76" s="259"/>
      <c r="K76" s="261">
        <v>0</v>
      </c>
      <c r="L76" s="259"/>
      <c r="M76" s="261">
        <v>0</v>
      </c>
      <c r="N76" s="45"/>
      <c r="O76" s="230">
        <v>-444486</v>
      </c>
      <c r="P76" s="45"/>
      <c r="Q76" s="262">
        <v>0</v>
      </c>
      <c r="R76" s="45"/>
      <c r="S76" s="230">
        <v>-444486</v>
      </c>
      <c r="T76" s="45"/>
      <c r="U76" s="230">
        <v>-444486</v>
      </c>
      <c r="V76" s="45"/>
      <c r="W76" s="261">
        <v>0</v>
      </c>
      <c r="X76" s="45"/>
      <c r="Y76" s="230">
        <v>-2645561</v>
      </c>
      <c r="Z76" s="45"/>
      <c r="AA76" s="230">
        <v>-3090047</v>
      </c>
    </row>
    <row r="77" spans="1:27" s="69" customFormat="1" ht="9" customHeight="1">
      <c r="A77" s="271"/>
      <c r="B77" s="77"/>
      <c r="C77" s="272"/>
      <c r="D77" s="259"/>
      <c r="E77" s="272"/>
      <c r="F77" s="259"/>
      <c r="G77" s="272"/>
      <c r="H77" s="259"/>
      <c r="I77" s="259"/>
      <c r="J77" s="259"/>
      <c r="K77" s="272"/>
      <c r="L77" s="259"/>
      <c r="M77" s="272"/>
      <c r="N77" s="45"/>
      <c r="O77" s="235"/>
      <c r="P77" s="45"/>
      <c r="Q77" s="266"/>
      <c r="R77" s="45"/>
      <c r="S77" s="235"/>
      <c r="T77" s="45"/>
      <c r="U77" s="235"/>
      <c r="V77" s="45"/>
      <c r="W77" s="272"/>
      <c r="X77" s="45"/>
      <c r="Y77" s="235"/>
      <c r="Z77" s="45"/>
      <c r="AA77" s="235"/>
    </row>
    <row r="78" spans="1:27" s="69" customFormat="1" ht="21">
      <c r="A78" s="124" t="s">
        <v>374</v>
      </c>
      <c r="B78" s="120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131"/>
      <c r="T78" s="42"/>
      <c r="U78" s="42"/>
      <c r="V78" s="42"/>
      <c r="W78" s="42"/>
      <c r="X78" s="42"/>
      <c r="Y78" s="42"/>
      <c r="Z78" s="42"/>
      <c r="AA78" s="42"/>
    </row>
    <row r="79" spans="1:27" s="69" customFormat="1" ht="21">
      <c r="A79" s="268" t="s">
        <v>253</v>
      </c>
      <c r="B79" s="77" t="s">
        <v>401</v>
      </c>
      <c r="C79" s="258">
        <v>0</v>
      </c>
      <c r="D79" s="266"/>
      <c r="E79" s="258">
        <v>0</v>
      </c>
      <c r="F79" s="266"/>
      <c r="G79" s="258">
        <v>0</v>
      </c>
      <c r="H79" s="42"/>
      <c r="I79" s="42"/>
      <c r="J79" s="42"/>
      <c r="K79" s="258">
        <v>0</v>
      </c>
      <c r="L79" s="266"/>
      <c r="M79" s="258">
        <v>0</v>
      </c>
      <c r="N79" s="266"/>
      <c r="O79" s="258">
        <v>0</v>
      </c>
      <c r="P79" s="42"/>
      <c r="Q79" s="132">
        <v>-2255622</v>
      </c>
      <c r="R79" s="66"/>
      <c r="S79" s="132">
        <v>-2255622</v>
      </c>
      <c r="T79" s="66"/>
      <c r="U79" s="132">
        <v>-2255622</v>
      </c>
      <c r="V79" s="66"/>
      <c r="W79" s="132">
        <v>-13388395</v>
      </c>
      <c r="X79" s="66"/>
      <c r="Y79" s="132">
        <v>0</v>
      </c>
      <c r="Z79" s="66"/>
      <c r="AA79" s="132">
        <v>-15644017</v>
      </c>
    </row>
    <row r="80" spans="1:27" s="69" customFormat="1" ht="21">
      <c r="A80" s="124" t="s">
        <v>375</v>
      </c>
      <c r="B80" s="120"/>
      <c r="C80" s="261">
        <v>0</v>
      </c>
      <c r="D80" s="266"/>
      <c r="E80" s="261">
        <v>0</v>
      </c>
      <c r="F80" s="266"/>
      <c r="G80" s="261">
        <v>0</v>
      </c>
      <c r="H80" s="42"/>
      <c r="I80" s="42"/>
      <c r="J80" s="42"/>
      <c r="K80" s="261">
        <v>0</v>
      </c>
      <c r="L80" s="266"/>
      <c r="M80" s="261">
        <v>0</v>
      </c>
      <c r="N80" s="266"/>
      <c r="O80" s="261">
        <v>0</v>
      </c>
      <c r="P80" s="42"/>
      <c r="Q80" s="230">
        <v>-2255622</v>
      </c>
      <c r="R80" s="42"/>
      <c r="S80" s="230">
        <v>-2255622</v>
      </c>
      <c r="T80" s="42"/>
      <c r="U80" s="230">
        <v>-2255622</v>
      </c>
      <c r="V80" s="42"/>
      <c r="W80" s="230">
        <v>-13388395</v>
      </c>
      <c r="X80" s="42"/>
      <c r="Y80" s="261">
        <v>0</v>
      </c>
      <c r="Z80" s="42"/>
      <c r="AA80" s="230">
        <v>-15644017</v>
      </c>
    </row>
    <row r="81" spans="1:27" ht="9.6" customHeight="1">
      <c r="A81" s="271"/>
      <c r="B81" s="77"/>
      <c r="C81" s="272"/>
      <c r="D81" s="266"/>
      <c r="E81" s="272"/>
      <c r="F81" s="266"/>
      <c r="G81" s="272"/>
      <c r="H81" s="266"/>
      <c r="I81" s="266"/>
      <c r="J81" s="266"/>
      <c r="K81" s="272"/>
      <c r="L81" s="266"/>
      <c r="M81" s="272"/>
      <c r="N81" s="42"/>
      <c r="O81" s="235"/>
      <c r="P81" s="42"/>
      <c r="Q81" s="235"/>
      <c r="R81" s="42"/>
      <c r="S81" s="235"/>
      <c r="T81" s="42"/>
      <c r="U81" s="235"/>
      <c r="V81" s="42"/>
      <c r="W81" s="272"/>
      <c r="X81" s="42"/>
      <c r="Y81" s="235"/>
      <c r="Z81" s="42"/>
      <c r="AA81" s="235"/>
    </row>
    <row r="82" spans="1:27" ht="21" customHeight="1">
      <c r="A82" s="65" t="s">
        <v>238</v>
      </c>
      <c r="B82" s="77"/>
      <c r="C82" s="273">
        <v>182621</v>
      </c>
      <c r="D82" s="45"/>
      <c r="E82" s="273">
        <v>3076539</v>
      </c>
      <c r="F82" s="45"/>
      <c r="G82" s="274">
        <v>0</v>
      </c>
      <c r="H82" s="45"/>
      <c r="I82" s="45"/>
      <c r="J82" s="45"/>
      <c r="K82" s="273">
        <v>-495218</v>
      </c>
      <c r="L82" s="45"/>
      <c r="M82" s="274">
        <v>0</v>
      </c>
      <c r="N82" s="259"/>
      <c r="O82" s="275">
        <v>-444486</v>
      </c>
      <c r="P82" s="45"/>
      <c r="Q82" s="273">
        <v>-2255622</v>
      </c>
      <c r="R82" s="45"/>
      <c r="S82" s="273">
        <v>-2700108</v>
      </c>
      <c r="T82" s="45"/>
      <c r="U82" s="273">
        <v>63834</v>
      </c>
      <c r="V82" s="45"/>
      <c r="W82" s="273">
        <v>-14234973</v>
      </c>
      <c r="X82" s="45"/>
      <c r="Y82" s="273">
        <v>-2802229</v>
      </c>
      <c r="Z82" s="45"/>
      <c r="AA82" s="273">
        <v>-16973368</v>
      </c>
    </row>
    <row r="83" spans="1:27" ht="9" customHeight="1">
      <c r="A83" s="76"/>
      <c r="B83" s="77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78"/>
      <c r="T83" s="45"/>
      <c r="U83" s="45"/>
      <c r="V83" s="45"/>
      <c r="W83" s="45"/>
      <c r="X83" s="45"/>
      <c r="Y83" s="45"/>
      <c r="Z83" s="45"/>
      <c r="AA83" s="45"/>
    </row>
    <row r="84" spans="1:27" ht="21" customHeight="1">
      <c r="A84" s="127" t="s">
        <v>251</v>
      </c>
      <c r="B84" s="77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78"/>
      <c r="T84" s="45"/>
      <c r="U84" s="45"/>
      <c r="V84" s="45"/>
      <c r="W84" s="45"/>
      <c r="X84" s="45"/>
      <c r="Y84" s="45"/>
      <c r="Z84" s="45"/>
      <c r="AA84" s="45"/>
    </row>
    <row r="85" spans="1:27" ht="21" customHeight="1">
      <c r="A85" s="125" t="s">
        <v>240</v>
      </c>
      <c r="B85" s="77"/>
      <c r="C85" s="259">
        <v>0</v>
      </c>
      <c r="D85" s="259"/>
      <c r="E85" s="259">
        <v>0</v>
      </c>
      <c r="F85" s="259"/>
      <c r="G85" s="259">
        <v>0</v>
      </c>
      <c r="H85" s="45"/>
      <c r="I85" s="45"/>
      <c r="J85" s="45"/>
      <c r="K85" s="45">
        <v>1791271</v>
      </c>
      <c r="L85" s="45"/>
      <c r="M85" s="259">
        <v>0</v>
      </c>
      <c r="N85" s="45"/>
      <c r="O85" s="259">
        <v>0</v>
      </c>
      <c r="P85" s="259"/>
      <c r="Q85" s="259">
        <v>0</v>
      </c>
      <c r="R85" s="45"/>
      <c r="S85" s="265">
        <v>0</v>
      </c>
      <c r="T85" s="45"/>
      <c r="U85" s="45">
        <v>1791271</v>
      </c>
      <c r="V85" s="45"/>
      <c r="W85" s="45">
        <v>1313778</v>
      </c>
      <c r="X85" s="45"/>
      <c r="Y85" s="45">
        <v>379134</v>
      </c>
      <c r="Z85" s="45"/>
      <c r="AA85" s="45">
        <v>3484183</v>
      </c>
    </row>
    <row r="86" spans="1:27" ht="21" customHeight="1">
      <c r="A86" s="125" t="s">
        <v>241</v>
      </c>
      <c r="B86" s="77"/>
      <c r="C86" s="259">
        <v>0</v>
      </c>
      <c r="D86" s="259"/>
      <c r="E86" s="259">
        <v>0</v>
      </c>
      <c r="F86" s="259"/>
      <c r="G86" s="259">
        <v>0</v>
      </c>
      <c r="H86" s="45"/>
      <c r="I86" s="45"/>
      <c r="J86" s="45"/>
      <c r="K86" s="45">
        <v>-9614</v>
      </c>
      <c r="L86" s="45"/>
      <c r="M86" s="45">
        <v>-27381</v>
      </c>
      <c r="N86" s="45"/>
      <c r="O86" s="259">
        <v>0</v>
      </c>
      <c r="P86" s="259"/>
      <c r="Q86" s="259">
        <v>0</v>
      </c>
      <c r="R86" s="45"/>
      <c r="S86" s="78">
        <v>-27381</v>
      </c>
      <c r="T86" s="45"/>
      <c r="U86" s="45">
        <v>-36995</v>
      </c>
      <c r="V86" s="45"/>
      <c r="W86" s="259">
        <v>0</v>
      </c>
      <c r="X86" s="45"/>
      <c r="Y86" s="259">
        <v>0</v>
      </c>
      <c r="Z86" s="45"/>
      <c r="AA86" s="45">
        <v>-36995</v>
      </c>
    </row>
    <row r="87" spans="1:27" ht="21" customHeight="1">
      <c r="A87" s="65" t="s">
        <v>254</v>
      </c>
      <c r="B87" s="77"/>
      <c r="C87" s="261">
        <v>0</v>
      </c>
      <c r="D87" s="259"/>
      <c r="E87" s="261">
        <v>0</v>
      </c>
      <c r="F87" s="259"/>
      <c r="G87" s="261">
        <v>0</v>
      </c>
      <c r="H87" s="45"/>
      <c r="I87" s="45"/>
      <c r="J87" s="45"/>
      <c r="K87" s="230">
        <v>1781657</v>
      </c>
      <c r="L87" s="45"/>
      <c r="M87" s="230">
        <v>-27381</v>
      </c>
      <c r="N87" s="45"/>
      <c r="O87" s="261">
        <v>0</v>
      </c>
      <c r="P87" s="259"/>
      <c r="Q87" s="261">
        <v>0</v>
      </c>
      <c r="R87" s="45"/>
      <c r="S87" s="230">
        <v>-27381</v>
      </c>
      <c r="T87" s="45"/>
      <c r="U87" s="230">
        <v>1754276</v>
      </c>
      <c r="V87" s="45"/>
      <c r="W87" s="230">
        <v>1313778</v>
      </c>
      <c r="X87" s="45"/>
      <c r="Y87" s="230">
        <v>379134</v>
      </c>
      <c r="Z87" s="45"/>
      <c r="AA87" s="230">
        <v>3447188</v>
      </c>
    </row>
    <row r="88" spans="1:27" ht="6" customHeight="1">
      <c r="A88" s="76"/>
      <c r="B88" s="77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78"/>
      <c r="T88" s="45"/>
      <c r="U88" s="45"/>
      <c r="V88" s="45"/>
      <c r="W88" s="45"/>
      <c r="X88" s="45"/>
      <c r="Y88" s="45"/>
      <c r="Z88" s="45"/>
      <c r="AA88" s="45"/>
    </row>
    <row r="89" spans="1:27" ht="21.75" customHeight="1">
      <c r="A89" s="125" t="s">
        <v>243</v>
      </c>
      <c r="B89" s="77">
        <v>28</v>
      </c>
      <c r="C89" s="258">
        <v>0</v>
      </c>
      <c r="D89" s="259"/>
      <c r="E89" s="258">
        <v>0</v>
      </c>
      <c r="F89" s="45"/>
      <c r="G89" s="44">
        <v>25707</v>
      </c>
      <c r="H89" s="45"/>
      <c r="I89" s="45">
        <v>-25707</v>
      </c>
      <c r="J89" s="45"/>
      <c r="K89" s="44">
        <v>-25707</v>
      </c>
      <c r="L89" s="45"/>
      <c r="M89" s="258">
        <v>0</v>
      </c>
      <c r="N89" s="45"/>
      <c r="O89" s="258">
        <v>0</v>
      </c>
      <c r="P89" s="259"/>
      <c r="Q89" s="258">
        <v>0</v>
      </c>
      <c r="R89" s="259"/>
      <c r="S89" s="264">
        <v>0</v>
      </c>
      <c r="T89" s="45"/>
      <c r="U89" s="258">
        <v>0</v>
      </c>
      <c r="V89" s="45"/>
      <c r="W89" s="258">
        <v>0</v>
      </c>
      <c r="X89" s="45"/>
      <c r="Y89" s="258">
        <v>0</v>
      </c>
      <c r="Z89" s="45"/>
      <c r="AA89" s="258">
        <v>0</v>
      </c>
    </row>
    <row r="90" spans="1:27" ht="6.6" customHeight="1">
      <c r="A90" s="79"/>
      <c r="B90" s="77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78"/>
      <c r="T90" s="45"/>
      <c r="U90" s="45"/>
      <c r="V90" s="45"/>
      <c r="W90" s="45"/>
      <c r="X90" s="45"/>
      <c r="Y90" s="45"/>
      <c r="Z90" s="45"/>
      <c r="AA90" s="45"/>
    </row>
    <row r="91" spans="1:27" ht="21" customHeight="1" thickBot="1">
      <c r="A91" s="80" t="s">
        <v>250</v>
      </c>
      <c r="B91" s="77"/>
      <c r="C91" s="233">
        <v>2016763</v>
      </c>
      <c r="D91" s="45"/>
      <c r="E91" s="233">
        <v>22914919</v>
      </c>
      <c r="F91" s="45"/>
      <c r="G91" s="233">
        <v>300828</v>
      </c>
      <c r="H91" s="45"/>
      <c r="I91" s="46"/>
      <c r="J91" s="45"/>
      <c r="K91" s="233">
        <v>4702616</v>
      </c>
      <c r="L91" s="235"/>
      <c r="M91" s="233">
        <v>-99104</v>
      </c>
      <c r="N91" s="42"/>
      <c r="O91" s="233">
        <v>-395964</v>
      </c>
      <c r="P91" s="42"/>
      <c r="Q91" s="233">
        <v>-2255622</v>
      </c>
      <c r="R91" s="42"/>
      <c r="S91" s="233">
        <v>-2750690</v>
      </c>
      <c r="T91" s="45"/>
      <c r="U91" s="233">
        <v>27184436</v>
      </c>
      <c r="V91" s="42"/>
      <c r="W91" s="263">
        <v>0</v>
      </c>
      <c r="X91" s="42"/>
      <c r="Y91" s="233">
        <v>686013</v>
      </c>
      <c r="Z91" s="42"/>
      <c r="AA91" s="233">
        <v>27870449</v>
      </c>
    </row>
    <row r="92" spans="1:27" ht="19.5" customHeight="1" thickTop="1"/>
  </sheetData>
  <mergeCells count="6">
    <mergeCell ref="C57:AA57"/>
    <mergeCell ref="Q7:S7"/>
    <mergeCell ref="C13:AA13"/>
    <mergeCell ref="M8:S8"/>
    <mergeCell ref="Q51:S51"/>
    <mergeCell ref="M52:S52"/>
  </mergeCells>
  <phoneticPr fontId="0" type="noConversion"/>
  <pageMargins left="0.8" right="0.8" top="0.48" bottom="0.4" header="0.5" footer="0.4"/>
  <pageSetup paperSize="9" scale="58" firstPageNumber="14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view="pageBreakPreview" zoomScale="118" zoomScaleNormal="100" zoomScaleSheetLayoutView="118" workbookViewId="0">
      <selection activeCell="G8" sqref="G8"/>
    </sheetView>
  </sheetViews>
  <sheetFormatPr defaultColWidth="9.42578125" defaultRowHeight="21.75"/>
  <cols>
    <col min="1" max="1" width="16.5703125" style="9" customWidth="1"/>
    <col min="2" max="2" width="5.5703125" style="9" customWidth="1"/>
    <col min="3" max="3" width="10.5703125" style="9" customWidth="1"/>
    <col min="4" max="4" width="1.42578125" style="9" customWidth="1"/>
    <col min="5" max="5" width="16.42578125" style="9" customWidth="1"/>
    <col min="6" max="6" width="1.5703125" style="9" customWidth="1"/>
    <col min="7" max="7" width="16.42578125" style="9" customWidth="1"/>
    <col min="8" max="8" width="1.5703125" style="9" customWidth="1"/>
    <col min="9" max="9" width="16.42578125" style="9" customWidth="1"/>
    <col min="10" max="10" width="1.42578125" style="9" customWidth="1"/>
    <col min="11" max="11" width="8.5703125" style="9" customWidth="1"/>
    <col min="12" max="16384" width="9.42578125" style="9"/>
  </cols>
  <sheetData>
    <row r="1" spans="1:9" s="8" customFormat="1">
      <c r="A1" s="7" t="s">
        <v>85</v>
      </c>
      <c r="B1" s="7"/>
      <c r="C1" s="7"/>
      <c r="D1" s="7"/>
      <c r="E1" s="17"/>
      <c r="F1" s="17"/>
      <c r="G1" s="7"/>
      <c r="H1" s="7"/>
      <c r="I1" s="7"/>
    </row>
    <row r="2" spans="1:9" s="8" customFormat="1">
      <c r="A2" s="7" t="s">
        <v>101</v>
      </c>
      <c r="B2" s="7"/>
      <c r="C2" s="7"/>
      <c r="D2" s="7"/>
      <c r="E2" s="7"/>
      <c r="F2" s="7"/>
      <c r="G2" s="7"/>
      <c r="H2" s="7"/>
      <c r="I2" s="7"/>
    </row>
    <row r="3" spans="1:9">
      <c r="E3" s="10"/>
      <c r="F3" s="10"/>
      <c r="G3" s="10"/>
      <c r="H3" s="10"/>
      <c r="I3" s="1" t="s">
        <v>20</v>
      </c>
    </row>
    <row r="4" spans="1:9">
      <c r="E4" s="294" t="s">
        <v>39</v>
      </c>
      <c r="F4" s="294"/>
      <c r="G4" s="294"/>
      <c r="H4" s="294"/>
      <c r="I4" s="294"/>
    </row>
    <row r="5" spans="1:9" s="11" customFormat="1">
      <c r="E5" s="11" t="s">
        <v>44</v>
      </c>
    </row>
    <row r="6" spans="1:9" s="11" customFormat="1">
      <c r="E6" s="18" t="s">
        <v>45</v>
      </c>
      <c r="G6" s="18" t="s">
        <v>113</v>
      </c>
      <c r="H6" s="12"/>
      <c r="I6" s="18" t="s">
        <v>11</v>
      </c>
    </row>
    <row r="7" spans="1:9">
      <c r="A7" s="13" t="s">
        <v>120</v>
      </c>
      <c r="B7" s="13"/>
      <c r="E7" s="16">
        <v>0</v>
      </c>
      <c r="F7" s="16"/>
      <c r="G7" s="16">
        <v>0</v>
      </c>
      <c r="H7" s="16"/>
      <c r="I7" s="16">
        <f>SUM(E7:H7)</f>
        <v>0</v>
      </c>
    </row>
    <row r="8" spans="1:9">
      <c r="A8" s="6" t="s">
        <v>130</v>
      </c>
      <c r="B8" s="13"/>
      <c r="E8" s="16">
        <v>0</v>
      </c>
      <c r="F8" s="16"/>
      <c r="G8" s="16">
        <f>PL!P44</f>
        <v>164615</v>
      </c>
      <c r="H8" s="16"/>
      <c r="I8" s="16">
        <f>SUM(E8:H8)</f>
        <v>164615</v>
      </c>
    </row>
    <row r="9" spans="1:9">
      <c r="A9" s="6" t="s">
        <v>122</v>
      </c>
      <c r="B9" s="13"/>
      <c r="E9" s="4">
        <v>0</v>
      </c>
      <c r="F9" s="16"/>
      <c r="G9" s="4">
        <f>PL!P79</f>
        <v>0</v>
      </c>
      <c r="H9" s="16"/>
      <c r="I9" s="4">
        <f>SUM(E9:G9)</f>
        <v>0</v>
      </c>
    </row>
    <row r="10" spans="1:9">
      <c r="A10" s="6" t="s">
        <v>123</v>
      </c>
      <c r="B10" s="6"/>
      <c r="E10" s="14">
        <f>SUM(E8:E9)</f>
        <v>0</v>
      </c>
      <c r="F10" s="14"/>
      <c r="G10" s="14">
        <f>SUM(G8:G9)</f>
        <v>164615</v>
      </c>
      <c r="H10" s="16"/>
      <c r="I10" s="14">
        <f>SUM(I8:I9)</f>
        <v>164615</v>
      </c>
    </row>
    <row r="11" spans="1:9">
      <c r="A11" s="6" t="s">
        <v>143</v>
      </c>
      <c r="B11" s="6"/>
      <c r="E11" s="14">
        <v>1000000</v>
      </c>
      <c r="F11" s="14"/>
      <c r="G11" s="14">
        <v>0</v>
      </c>
      <c r="H11" s="16"/>
      <c r="I11" s="14">
        <f>SUM(E11:H11)</f>
        <v>1000000</v>
      </c>
    </row>
    <row r="12" spans="1:9" ht="22.5" thickBot="1">
      <c r="A12" s="13" t="s">
        <v>94</v>
      </c>
      <c r="B12" s="13"/>
      <c r="E12" s="5">
        <f>SUM(E7,E10:E10,E11)</f>
        <v>1000000</v>
      </c>
      <c r="F12" s="16"/>
      <c r="G12" s="5">
        <f>SUM(G7,G10:G10,G11)</f>
        <v>164615</v>
      </c>
      <c r="H12" s="15"/>
      <c r="I12" s="5">
        <f>SUM(I7,I10:I10,I11)</f>
        <v>1164615</v>
      </c>
    </row>
    <row r="13" spans="1:9" ht="9.75" customHeight="1" thickTop="1">
      <c r="A13" s="6"/>
      <c r="B13" s="6"/>
    </row>
    <row r="14" spans="1:9">
      <c r="A14" s="13" t="s">
        <v>102</v>
      </c>
      <c r="B14" s="13"/>
      <c r="E14" s="16">
        <f>E12</f>
        <v>1000000</v>
      </c>
      <c r="F14" s="16"/>
      <c r="G14" s="16">
        <f>G12</f>
        <v>164615</v>
      </c>
      <c r="H14" s="16"/>
      <c r="I14" s="16">
        <f>SUM(E14:H14)</f>
        <v>1164615</v>
      </c>
    </row>
    <row r="15" spans="1:9">
      <c r="A15" s="6" t="s">
        <v>126</v>
      </c>
      <c r="B15" s="13"/>
      <c r="E15" s="16">
        <v>0</v>
      </c>
      <c r="F15" s="16"/>
      <c r="G15" s="16" t="e">
        <f>PL!#REF!</f>
        <v>#REF!</v>
      </c>
      <c r="H15" s="16"/>
      <c r="I15" s="16" t="e">
        <f>SUM(E15:H15)</f>
        <v>#REF!</v>
      </c>
    </row>
    <row r="16" spans="1:9">
      <c r="A16" s="6" t="s">
        <v>43</v>
      </c>
      <c r="B16" s="13"/>
      <c r="E16" s="4">
        <v>0</v>
      </c>
      <c r="F16" s="16"/>
      <c r="G16" s="4">
        <f>PL!N79</f>
        <v>-438</v>
      </c>
      <c r="H16" s="16"/>
      <c r="I16" s="4">
        <f>SUM(E16:G16)</f>
        <v>-438</v>
      </c>
    </row>
    <row r="17" spans="1:9">
      <c r="A17" s="6" t="s">
        <v>73</v>
      </c>
      <c r="B17" s="6"/>
      <c r="E17" s="14">
        <f>SUM(E15:E16)</f>
        <v>0</v>
      </c>
      <c r="F17" s="14"/>
      <c r="G17" s="14" t="e">
        <f>SUM(G15:G16)</f>
        <v>#REF!</v>
      </c>
      <c r="H17" s="16"/>
      <c r="I17" s="14" t="e">
        <f>SUM(I15:I16)</f>
        <v>#REF!</v>
      </c>
    </row>
    <row r="18" spans="1:9">
      <c r="A18" s="6" t="s">
        <v>125</v>
      </c>
      <c r="B18" s="6"/>
      <c r="E18" s="14">
        <v>2499000000</v>
      </c>
      <c r="F18" s="14"/>
      <c r="G18" s="14">
        <v>0</v>
      </c>
      <c r="H18" s="16"/>
      <c r="I18" s="14">
        <f>SUM(E18:H18)</f>
        <v>2499000000</v>
      </c>
    </row>
    <row r="19" spans="1:9" ht="22.5" thickBot="1">
      <c r="A19" s="13" t="s">
        <v>103</v>
      </c>
      <c r="B19" s="13"/>
      <c r="E19" s="5">
        <f>SUM(E14,E17:E18)</f>
        <v>2500000000</v>
      </c>
      <c r="F19" s="16"/>
      <c r="G19" s="5" t="e">
        <f>SUM(G14,G17:G18)</f>
        <v>#REF!</v>
      </c>
      <c r="H19" s="15"/>
      <c r="I19" s="5" t="e">
        <f>SUM(I14,I17:I18)</f>
        <v>#REF!</v>
      </c>
    </row>
    <row r="20" spans="1:9" ht="22.5" thickTop="1">
      <c r="A20" s="6"/>
      <c r="B20" s="6"/>
      <c r="C20" s="6"/>
      <c r="E20" s="41">
        <f>E12-BS!Q96</f>
        <v>-834142</v>
      </c>
      <c r="F20" s="41"/>
      <c r="G20" s="41">
        <f>G12-BS!J102</f>
        <v>-3277269</v>
      </c>
      <c r="I20" s="41">
        <f>I12-BS!J104</f>
        <v>-24201711</v>
      </c>
    </row>
    <row r="21" spans="1:9">
      <c r="A21" s="6"/>
      <c r="B21" s="6"/>
      <c r="C21" s="6"/>
      <c r="E21" s="41">
        <f>E19-BS!O96</f>
        <v>2497983237</v>
      </c>
      <c r="F21" s="41"/>
      <c r="G21" s="9" t="e">
        <f>G19-BS!O102</f>
        <v>#REF!</v>
      </c>
      <c r="I21" s="9" t="e">
        <f>I19-BS!O107</f>
        <v>#REF!</v>
      </c>
    </row>
    <row r="22" spans="1:9">
      <c r="A22" s="6" t="s">
        <v>4</v>
      </c>
    </row>
  </sheetData>
  <mergeCells count="1">
    <mergeCell ref="E4:I4"/>
  </mergeCells>
  <printOptions horizontalCentered="1"/>
  <pageMargins left="0.98425196850393704" right="0.19685039370078741" top="0.78740157480314965" bottom="0.19685039370078741" header="0.19685039370078741" footer="0.19685039370078741"/>
  <pageSetup paperSize="9" firstPageNumber="9" orientation="portrait" useFirstPageNumber="1" r:id="rId1"/>
  <headerFooter scaleWithDoc="0" alignWithMargins="0">
    <oddFooter>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showGridLines="0" view="pageBreakPreview" zoomScale="90" zoomScaleNormal="110" zoomScaleSheetLayoutView="90" workbookViewId="0">
      <selection activeCell="R16" sqref="R16"/>
    </sheetView>
  </sheetViews>
  <sheetFormatPr defaultColWidth="10.5703125" defaultRowHeight="22.35" customHeight="1"/>
  <cols>
    <col min="1" max="1" width="11.5703125" style="20" customWidth="1"/>
    <col min="2" max="2" width="9.5703125" style="20" customWidth="1"/>
    <col min="3" max="3" width="6.5703125" style="20" customWidth="1"/>
    <col min="4" max="4" width="11.5703125" style="20" customWidth="1"/>
    <col min="5" max="5" width="6.5703125" style="20" customWidth="1"/>
    <col min="6" max="6" width="7.5703125" style="20" customWidth="1"/>
    <col min="7" max="7" width="1.5703125" style="20" customWidth="1"/>
    <col min="8" max="8" width="14.5703125" style="20" customWidth="1"/>
    <col min="9" max="9" width="1.42578125" style="20" customWidth="1"/>
    <col min="10" max="10" width="14.5703125" style="20" customWidth="1"/>
    <col min="11" max="11" width="1.42578125" style="20" customWidth="1"/>
    <col min="12" max="12" width="14.5703125" style="20" customWidth="1"/>
    <col min="13" max="13" width="1.42578125" style="20" customWidth="1"/>
    <col min="14" max="14" width="14.5703125" style="20" customWidth="1"/>
    <col min="15" max="15" width="1.42578125" style="20" customWidth="1"/>
    <col min="16" max="16" width="14.5703125" style="20" customWidth="1"/>
    <col min="17" max="16384" width="10.5703125" style="20"/>
  </cols>
  <sheetData>
    <row r="1" spans="1:16" s="19" customFormat="1" ht="22.35" customHeight="1">
      <c r="A1" s="19" t="s">
        <v>47</v>
      </c>
      <c r="H1" s="21"/>
      <c r="I1" s="21"/>
      <c r="J1" s="21"/>
      <c r="K1" s="21"/>
      <c r="L1" s="21"/>
      <c r="M1" s="21"/>
      <c r="N1" s="21"/>
    </row>
    <row r="2" spans="1:16" s="19" customFormat="1" ht="22.35" customHeight="1">
      <c r="A2" s="19" t="s">
        <v>101</v>
      </c>
    </row>
    <row r="3" spans="1:16" ht="22.35" customHeight="1">
      <c r="D3" s="22"/>
      <c r="E3" s="22"/>
      <c r="J3" s="23"/>
      <c r="L3" s="23"/>
      <c r="P3" s="23" t="s">
        <v>20</v>
      </c>
    </row>
    <row r="4" spans="1:16" ht="22.35" customHeight="1">
      <c r="H4" s="295" t="s">
        <v>38</v>
      </c>
      <c r="I4" s="295"/>
      <c r="J4" s="295"/>
      <c r="K4" s="295"/>
      <c r="L4" s="295"/>
      <c r="M4" s="24"/>
      <c r="N4" s="295" t="s">
        <v>39</v>
      </c>
      <c r="O4" s="295"/>
      <c r="P4" s="295"/>
    </row>
    <row r="5" spans="1:16" ht="22.35" customHeight="1">
      <c r="H5" s="48"/>
      <c r="I5" s="47"/>
      <c r="J5" s="47"/>
      <c r="K5" s="47"/>
      <c r="L5" s="47"/>
      <c r="M5" s="24"/>
      <c r="N5" s="47"/>
      <c r="O5" s="47"/>
      <c r="P5" s="48" t="s">
        <v>116</v>
      </c>
    </row>
    <row r="6" spans="1:16" ht="22.35" customHeight="1">
      <c r="H6" s="48"/>
      <c r="I6" s="47"/>
      <c r="J6" s="47"/>
      <c r="K6" s="47"/>
      <c r="L6" s="47"/>
      <c r="M6" s="24"/>
      <c r="N6" s="47"/>
      <c r="O6" s="47"/>
      <c r="P6" s="48" t="s">
        <v>117</v>
      </c>
    </row>
    <row r="7" spans="1:16" ht="22.35" customHeight="1">
      <c r="H7" s="48" t="s">
        <v>114</v>
      </c>
      <c r="I7" s="47"/>
      <c r="J7" s="48" t="s">
        <v>114</v>
      </c>
      <c r="K7" s="47"/>
      <c r="L7" s="48" t="s">
        <v>114</v>
      </c>
      <c r="M7" s="24"/>
      <c r="N7" s="48" t="s">
        <v>114</v>
      </c>
      <c r="O7" s="47"/>
      <c r="P7" s="49" t="s">
        <v>118</v>
      </c>
    </row>
    <row r="8" spans="1:16" ht="22.35" customHeight="1">
      <c r="H8" s="48" t="s">
        <v>115</v>
      </c>
      <c r="I8" s="47"/>
      <c r="J8" s="48" t="s">
        <v>115</v>
      </c>
      <c r="K8" s="47"/>
      <c r="L8" s="48" t="s">
        <v>115</v>
      </c>
      <c r="M8" s="24"/>
      <c r="N8" s="48" t="s">
        <v>115</v>
      </c>
      <c r="O8" s="47"/>
      <c r="P8" s="48" t="s">
        <v>119</v>
      </c>
    </row>
    <row r="9" spans="1:16" ht="22.35" customHeight="1">
      <c r="F9" s="25"/>
      <c r="G9" s="25"/>
      <c r="H9" s="40" t="s">
        <v>107</v>
      </c>
      <c r="I9" s="2"/>
      <c r="J9" s="40" t="s">
        <v>106</v>
      </c>
      <c r="K9" s="2"/>
      <c r="L9" s="40" t="s">
        <v>105</v>
      </c>
      <c r="M9" s="26"/>
      <c r="N9" s="40" t="s">
        <v>107</v>
      </c>
      <c r="O9" s="2"/>
      <c r="P9" s="40" t="s">
        <v>106</v>
      </c>
    </row>
    <row r="10" spans="1:16" ht="22.35" customHeight="1">
      <c r="A10" s="32" t="s">
        <v>48</v>
      </c>
    </row>
    <row r="11" spans="1:16" ht="22.35" customHeight="1">
      <c r="A11" s="33" t="s">
        <v>86</v>
      </c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22.35" customHeight="1">
      <c r="A12" s="34" t="s">
        <v>90</v>
      </c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22.35" customHeight="1">
      <c r="A13" s="35" t="s">
        <v>71</v>
      </c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22.35" customHeight="1">
      <c r="A14" s="35" t="s">
        <v>82</v>
      </c>
      <c r="H14" s="28">
        <v>1380839370</v>
      </c>
      <c r="I14" s="28"/>
      <c r="J14" s="28">
        <v>1396925153</v>
      </c>
      <c r="K14" s="28"/>
      <c r="L14" s="28">
        <v>1412602932</v>
      </c>
      <c r="M14" s="28"/>
      <c r="N14" s="28">
        <v>33444350</v>
      </c>
      <c r="O14" s="28"/>
      <c r="P14" s="28">
        <v>0</v>
      </c>
    </row>
    <row r="15" spans="1:16" ht="22.35" customHeight="1">
      <c r="A15" s="35" t="s">
        <v>135</v>
      </c>
      <c r="H15" s="28">
        <v>475423</v>
      </c>
      <c r="I15" s="28"/>
      <c r="J15" s="28">
        <v>1206629</v>
      </c>
      <c r="K15" s="28"/>
      <c r="L15" s="28">
        <v>823630</v>
      </c>
      <c r="M15" s="28"/>
      <c r="N15" s="28">
        <v>165481</v>
      </c>
      <c r="O15" s="28"/>
      <c r="P15" s="28">
        <v>0</v>
      </c>
    </row>
    <row r="16" spans="1:16" ht="22.35" customHeight="1">
      <c r="A16" s="35" t="s">
        <v>81</v>
      </c>
      <c r="H16" s="28"/>
      <c r="I16" s="28"/>
      <c r="J16" s="28"/>
      <c r="K16" s="28"/>
      <c r="L16" s="28"/>
      <c r="M16" s="28"/>
      <c r="N16" s="28"/>
      <c r="O16" s="28"/>
      <c r="P16" s="28"/>
    </row>
    <row r="17" spans="1:16" ht="22.35" customHeight="1">
      <c r="A17" s="35" t="s">
        <v>136</v>
      </c>
      <c r="H17" s="28">
        <v>35329678</v>
      </c>
      <c r="I17" s="28"/>
      <c r="J17" s="28">
        <v>123049978</v>
      </c>
      <c r="K17" s="28"/>
      <c r="L17" s="28">
        <v>17691503</v>
      </c>
      <c r="M17" s="28"/>
      <c r="N17" s="28">
        <v>2333904</v>
      </c>
      <c r="O17" s="28"/>
      <c r="P17" s="28">
        <v>0</v>
      </c>
    </row>
    <row r="18" spans="1:16" ht="22.35" customHeight="1">
      <c r="A18" s="35" t="s">
        <v>162</v>
      </c>
      <c r="H18" s="28">
        <v>2258236</v>
      </c>
      <c r="I18" s="28"/>
      <c r="J18" s="28">
        <v>-5929784</v>
      </c>
      <c r="K18" s="28"/>
      <c r="L18" s="28">
        <v>-18531717</v>
      </c>
      <c r="M18" s="28"/>
      <c r="N18" s="28">
        <v>-846700</v>
      </c>
      <c r="O18" s="28"/>
      <c r="P18" s="28">
        <v>0</v>
      </c>
    </row>
    <row r="19" spans="1:16" ht="22.35" customHeight="1">
      <c r="A19" s="35" t="s">
        <v>87</v>
      </c>
      <c r="H19" s="28">
        <v>9734151</v>
      </c>
      <c r="I19" s="28"/>
      <c r="J19" s="28">
        <v>15590093</v>
      </c>
      <c r="K19" s="28"/>
      <c r="L19" s="28">
        <v>42800674</v>
      </c>
      <c r="M19" s="28"/>
      <c r="N19" s="28">
        <v>5113</v>
      </c>
      <c r="O19" s="28"/>
      <c r="P19" s="28">
        <v>0</v>
      </c>
    </row>
    <row r="20" spans="1:16" ht="22.35" customHeight="1">
      <c r="A20" s="35" t="s">
        <v>144</v>
      </c>
      <c r="H20" s="28">
        <v>22886692</v>
      </c>
      <c r="I20" s="28"/>
      <c r="J20" s="28">
        <v>293953201</v>
      </c>
      <c r="K20" s="28"/>
      <c r="L20" s="28">
        <v>209204881</v>
      </c>
      <c r="M20" s="28"/>
      <c r="N20" s="28">
        <v>0</v>
      </c>
      <c r="O20" s="28"/>
      <c r="P20" s="28">
        <v>0</v>
      </c>
    </row>
    <row r="21" spans="1:16" ht="22.35" customHeight="1">
      <c r="A21" s="35" t="s">
        <v>145</v>
      </c>
      <c r="H21" s="28">
        <v>3175428</v>
      </c>
      <c r="I21" s="28"/>
      <c r="J21" s="28">
        <v>0</v>
      </c>
      <c r="K21" s="28"/>
      <c r="L21" s="28">
        <v>0</v>
      </c>
      <c r="M21" s="28"/>
      <c r="N21" s="28">
        <v>0</v>
      </c>
      <c r="O21" s="28"/>
      <c r="P21" s="28">
        <v>0</v>
      </c>
    </row>
    <row r="22" spans="1:16" ht="22.35" customHeight="1">
      <c r="A22" s="35" t="s">
        <v>110</v>
      </c>
      <c r="H22" s="28">
        <v>0</v>
      </c>
      <c r="I22" s="28"/>
      <c r="J22" s="28">
        <v>0</v>
      </c>
      <c r="K22" s="28"/>
      <c r="L22" s="28">
        <v>27311279</v>
      </c>
      <c r="M22" s="28"/>
      <c r="N22" s="28">
        <v>0</v>
      </c>
      <c r="O22" s="28"/>
      <c r="P22" s="28">
        <v>0</v>
      </c>
    </row>
    <row r="23" spans="1:16" ht="22.35" customHeight="1">
      <c r="A23" s="35" t="s">
        <v>93</v>
      </c>
      <c r="H23" s="28">
        <v>0</v>
      </c>
      <c r="I23" s="28"/>
      <c r="J23" s="28">
        <v>0</v>
      </c>
      <c r="K23" s="28"/>
      <c r="L23" s="28">
        <v>0</v>
      </c>
      <c r="M23" s="28"/>
      <c r="N23" s="28">
        <v>35525347</v>
      </c>
      <c r="O23" s="28"/>
      <c r="P23" s="28">
        <v>0</v>
      </c>
    </row>
    <row r="24" spans="1:16" ht="22.35" customHeight="1">
      <c r="A24" s="35" t="s">
        <v>49</v>
      </c>
      <c r="H24" s="28">
        <v>54970740</v>
      </c>
      <c r="I24" s="28"/>
      <c r="J24" s="28">
        <v>52846425</v>
      </c>
      <c r="K24" s="28"/>
      <c r="L24" s="28">
        <v>56153495</v>
      </c>
      <c r="M24" s="28"/>
      <c r="N24" s="28">
        <v>11618953</v>
      </c>
      <c r="O24" s="28"/>
      <c r="P24" s="28">
        <v>0</v>
      </c>
    </row>
    <row r="25" spans="1:16" ht="22.35" customHeight="1">
      <c r="A25" s="35" t="s">
        <v>79</v>
      </c>
      <c r="H25" s="28">
        <v>0</v>
      </c>
      <c r="I25" s="28"/>
      <c r="J25" s="28">
        <v>-190794</v>
      </c>
      <c r="K25" s="28"/>
      <c r="L25" s="28">
        <v>-110552</v>
      </c>
      <c r="M25" s="28"/>
      <c r="N25" s="28">
        <v>-25520400</v>
      </c>
      <c r="O25" s="28"/>
      <c r="P25" s="28">
        <v>0</v>
      </c>
    </row>
    <row r="26" spans="1:16" ht="22.35" customHeight="1">
      <c r="A26" s="35" t="s">
        <v>50</v>
      </c>
      <c r="H26" s="28">
        <v>-725472</v>
      </c>
      <c r="I26" s="28"/>
      <c r="J26" s="28">
        <v>-459625</v>
      </c>
      <c r="K26" s="28"/>
      <c r="L26" s="28">
        <v>-92050</v>
      </c>
      <c r="M26" s="28"/>
      <c r="N26" s="28">
        <v>-2102580</v>
      </c>
      <c r="O26" s="28"/>
      <c r="P26" s="28">
        <v>-1727</v>
      </c>
    </row>
    <row r="27" spans="1:16" ht="22.35" customHeight="1">
      <c r="A27" s="35" t="s">
        <v>51</v>
      </c>
      <c r="H27" s="29">
        <v>183352424</v>
      </c>
      <c r="I27" s="28"/>
      <c r="J27" s="29">
        <v>141873321</v>
      </c>
      <c r="K27" s="28"/>
      <c r="L27" s="29">
        <v>164790261</v>
      </c>
      <c r="M27" s="28"/>
      <c r="N27" s="29">
        <v>78137750</v>
      </c>
      <c r="O27" s="28"/>
      <c r="P27" s="29">
        <v>0</v>
      </c>
    </row>
    <row r="28" spans="1:16" ht="22.35" customHeight="1">
      <c r="A28" s="36" t="s">
        <v>146</v>
      </c>
      <c r="H28" s="28"/>
      <c r="I28" s="28"/>
      <c r="J28" s="28"/>
      <c r="K28" s="28"/>
      <c r="L28" s="28"/>
      <c r="M28" s="28"/>
      <c r="N28" s="28"/>
      <c r="O28" s="28"/>
      <c r="P28" s="28"/>
    </row>
    <row r="29" spans="1:16" ht="22.35" customHeight="1">
      <c r="A29" s="36" t="s">
        <v>52</v>
      </c>
      <c r="H29" s="28">
        <f>SUM(H11:H28)</f>
        <v>1692296670</v>
      </c>
      <c r="I29" s="28"/>
      <c r="J29" s="28">
        <f>SUM(J11:J28)</f>
        <v>2018864597</v>
      </c>
      <c r="K29" s="28"/>
      <c r="L29" s="28">
        <f>SUM(L11:L28)</f>
        <v>1912644336</v>
      </c>
      <c r="M29" s="28"/>
      <c r="N29" s="28">
        <f>SUM(N11:N28)</f>
        <v>132761218</v>
      </c>
      <c r="O29" s="28"/>
      <c r="P29" s="28">
        <f>SUM(P11:P28)</f>
        <v>-1727</v>
      </c>
    </row>
    <row r="30" spans="1:16" ht="22.35" customHeight="1">
      <c r="A30" s="36" t="s">
        <v>53</v>
      </c>
      <c r="H30" s="28"/>
      <c r="I30" s="28"/>
      <c r="J30" s="28"/>
      <c r="K30" s="28"/>
      <c r="L30" s="28"/>
      <c r="M30" s="28"/>
      <c r="N30" s="28"/>
      <c r="O30" s="28"/>
      <c r="P30" s="28"/>
    </row>
    <row r="31" spans="1:16" ht="22.35" customHeight="1">
      <c r="A31" s="35" t="s">
        <v>54</v>
      </c>
      <c r="H31" s="28">
        <v>-331994506</v>
      </c>
      <c r="I31" s="28"/>
      <c r="J31" s="28">
        <v>162998536</v>
      </c>
      <c r="K31" s="28"/>
      <c r="L31" s="28">
        <v>-14970690</v>
      </c>
      <c r="M31" s="28"/>
      <c r="N31" s="28">
        <v>-825530685</v>
      </c>
      <c r="O31" s="28"/>
      <c r="P31" s="28">
        <v>0</v>
      </c>
    </row>
    <row r="32" spans="1:16" ht="22.35" customHeight="1">
      <c r="A32" s="35" t="s">
        <v>55</v>
      </c>
      <c r="H32" s="28">
        <v>-136229100</v>
      </c>
      <c r="I32" s="28"/>
      <c r="J32" s="28">
        <v>-511564103</v>
      </c>
      <c r="K32" s="28"/>
      <c r="L32" s="28">
        <v>889725282</v>
      </c>
      <c r="M32" s="28"/>
      <c r="N32" s="28">
        <v>-111474072</v>
      </c>
      <c r="O32" s="28"/>
      <c r="P32" s="28">
        <v>0</v>
      </c>
    </row>
    <row r="33" spans="1:16" ht="22.35" customHeight="1">
      <c r="A33" s="35" t="s">
        <v>56</v>
      </c>
      <c r="H33" s="28">
        <v>-30724736</v>
      </c>
      <c r="I33" s="28"/>
      <c r="J33" s="28">
        <v>8264443</v>
      </c>
      <c r="K33" s="28"/>
      <c r="L33" s="28">
        <v>161720719</v>
      </c>
      <c r="M33" s="28"/>
      <c r="N33" s="28">
        <v>-43202694</v>
      </c>
      <c r="O33" s="28"/>
      <c r="P33" s="28">
        <v>0</v>
      </c>
    </row>
    <row r="34" spans="1:16" ht="22.35" customHeight="1">
      <c r="A34" s="35" t="s">
        <v>57</v>
      </c>
      <c r="H34" s="28">
        <v>17351936</v>
      </c>
      <c r="I34" s="28"/>
      <c r="J34" s="28">
        <v>6890728</v>
      </c>
      <c r="K34" s="28"/>
      <c r="L34" s="28">
        <v>12593980</v>
      </c>
      <c r="M34" s="28"/>
      <c r="N34" s="28">
        <v>-1583620</v>
      </c>
      <c r="O34" s="28"/>
      <c r="P34" s="28">
        <v>0</v>
      </c>
    </row>
    <row r="35" spans="1:16" ht="22.35" customHeight="1">
      <c r="A35" s="35" t="s">
        <v>58</v>
      </c>
      <c r="H35" s="28"/>
      <c r="I35" s="28"/>
      <c r="J35" s="28"/>
      <c r="K35" s="28"/>
      <c r="L35" s="28"/>
      <c r="M35" s="28"/>
      <c r="N35" s="28"/>
      <c r="O35" s="28"/>
      <c r="P35" s="28"/>
    </row>
    <row r="36" spans="1:16" ht="22.35" customHeight="1">
      <c r="A36" s="35" t="s">
        <v>59</v>
      </c>
      <c r="H36" s="28">
        <v>138003726</v>
      </c>
      <c r="I36" s="28"/>
      <c r="J36" s="28">
        <v>17130265</v>
      </c>
      <c r="K36" s="28"/>
      <c r="L36" s="28">
        <v>5501914</v>
      </c>
      <c r="M36" s="28"/>
      <c r="N36" s="28">
        <v>1368753365</v>
      </c>
      <c r="O36" s="28"/>
      <c r="P36" s="28">
        <v>167250</v>
      </c>
    </row>
    <row r="37" spans="1:16" ht="22.35" customHeight="1">
      <c r="A37" s="35" t="s">
        <v>60</v>
      </c>
      <c r="H37" s="31">
        <v>-1309997</v>
      </c>
      <c r="I37" s="31"/>
      <c r="J37" s="31">
        <v>23512691</v>
      </c>
      <c r="K37" s="31"/>
      <c r="L37" s="31">
        <v>-1045286</v>
      </c>
      <c r="M37" s="31"/>
      <c r="N37" s="31">
        <v>15594946</v>
      </c>
      <c r="O37" s="31"/>
      <c r="P37" s="31">
        <v>0</v>
      </c>
    </row>
    <row r="38" spans="1:16" ht="22.35" customHeight="1">
      <c r="A38" s="35" t="s">
        <v>91</v>
      </c>
      <c r="H38" s="29">
        <v>20383938</v>
      </c>
      <c r="I38" s="28"/>
      <c r="J38" s="29">
        <v>0</v>
      </c>
      <c r="K38" s="28"/>
      <c r="L38" s="29">
        <v>0</v>
      </c>
      <c r="M38" s="28"/>
      <c r="N38" s="29">
        <v>0</v>
      </c>
      <c r="O38" s="28"/>
      <c r="P38" s="29">
        <v>0</v>
      </c>
    </row>
    <row r="39" spans="1:16" ht="22.35" customHeight="1">
      <c r="A39" s="37" t="s">
        <v>147</v>
      </c>
      <c r="H39" s="28">
        <f>SUM(H29:H38)</f>
        <v>1367777931</v>
      </c>
      <c r="I39" s="28"/>
      <c r="J39" s="28">
        <f>SUM(J29:J38)</f>
        <v>1726097157</v>
      </c>
      <c r="K39" s="28"/>
      <c r="L39" s="28">
        <f>SUM(L29:L38)</f>
        <v>2966170255</v>
      </c>
      <c r="M39" s="28"/>
      <c r="N39" s="28">
        <f>SUM(N29:N38)</f>
        <v>535318458</v>
      </c>
      <c r="O39" s="28"/>
      <c r="P39" s="28">
        <f>SUM(P29:P38)</f>
        <v>165523</v>
      </c>
    </row>
    <row r="40" spans="1:16" ht="22.35" customHeight="1">
      <c r="A40" s="35" t="s">
        <v>61</v>
      </c>
      <c r="H40" s="28">
        <v>761039</v>
      </c>
      <c r="I40" s="28"/>
      <c r="J40" s="28">
        <v>454876</v>
      </c>
      <c r="K40" s="28"/>
      <c r="L40" s="28">
        <v>92050</v>
      </c>
      <c r="M40" s="28"/>
      <c r="N40" s="28">
        <v>1311485</v>
      </c>
      <c r="O40" s="28"/>
      <c r="P40" s="28">
        <v>0</v>
      </c>
    </row>
    <row r="41" spans="1:16" ht="22.35" customHeight="1">
      <c r="A41" s="35" t="s">
        <v>62</v>
      </c>
      <c r="H41" s="28">
        <v>-183439685</v>
      </c>
      <c r="I41" s="28"/>
      <c r="J41" s="28">
        <v>-143314390</v>
      </c>
      <c r="K41" s="28"/>
      <c r="L41" s="28">
        <v>-190143469</v>
      </c>
      <c r="M41" s="28"/>
      <c r="N41" s="28">
        <v>-69082658</v>
      </c>
      <c r="O41" s="28"/>
      <c r="P41" s="28">
        <v>0</v>
      </c>
    </row>
    <row r="42" spans="1:16" ht="22.35" customHeight="1">
      <c r="A42" s="35" t="s">
        <v>63</v>
      </c>
      <c r="H42" s="28">
        <v>-150852484</v>
      </c>
      <c r="I42" s="28"/>
      <c r="J42" s="28">
        <v>-23992081</v>
      </c>
      <c r="K42" s="28"/>
      <c r="L42" s="28">
        <v>-75926136</v>
      </c>
      <c r="M42" s="28"/>
      <c r="N42" s="28">
        <v>-14690883</v>
      </c>
      <c r="O42" s="28"/>
      <c r="P42" s="28">
        <v>0</v>
      </c>
    </row>
    <row r="43" spans="1:16" ht="22.35" customHeight="1">
      <c r="A43" s="35" t="s">
        <v>140</v>
      </c>
      <c r="H43" s="29">
        <v>-34694274</v>
      </c>
      <c r="I43" s="28"/>
      <c r="J43" s="29">
        <v>-4056068</v>
      </c>
      <c r="K43" s="28"/>
      <c r="L43" s="29">
        <v>-2267008</v>
      </c>
      <c r="M43" s="28"/>
      <c r="N43" s="29">
        <v>-13458992</v>
      </c>
      <c r="O43" s="28"/>
      <c r="P43" s="29">
        <v>0</v>
      </c>
    </row>
    <row r="44" spans="1:16" ht="22.35" customHeight="1">
      <c r="A44" s="37" t="s">
        <v>148</v>
      </c>
      <c r="H44" s="38">
        <f>SUM(H39:H43)</f>
        <v>999552527</v>
      </c>
      <c r="I44" s="28"/>
      <c r="J44" s="38">
        <f>SUM(J39:J43)</f>
        <v>1555189494</v>
      </c>
      <c r="K44" s="28"/>
      <c r="L44" s="38">
        <f>SUM(L39:L43)</f>
        <v>2697925692</v>
      </c>
      <c r="M44" s="28"/>
      <c r="N44" s="38">
        <f>SUM(N39:N43)</f>
        <v>439397410</v>
      </c>
      <c r="O44" s="28"/>
      <c r="P44" s="38">
        <f>SUM(P39:P43)</f>
        <v>165523</v>
      </c>
    </row>
    <row r="45" spans="1:16" ht="12.75" customHeight="1">
      <c r="H45" s="28"/>
      <c r="I45" s="28"/>
      <c r="J45" s="28"/>
      <c r="K45" s="28"/>
      <c r="L45" s="28"/>
      <c r="M45" s="28"/>
      <c r="N45" s="28"/>
      <c r="O45" s="28"/>
      <c r="P45" s="28"/>
    </row>
    <row r="46" spans="1:16" ht="22.35" customHeight="1">
      <c r="A46" s="27" t="s">
        <v>4</v>
      </c>
      <c r="H46" s="28"/>
      <c r="I46" s="28"/>
      <c r="J46" s="28"/>
      <c r="K46" s="28"/>
      <c r="L46" s="28"/>
      <c r="M46" s="28"/>
      <c r="N46" s="28"/>
      <c r="O46" s="28"/>
      <c r="P46" s="28"/>
    </row>
    <row r="47" spans="1:16" s="19" customFormat="1" ht="21.75" customHeight="1">
      <c r="A47" s="19" t="s">
        <v>64</v>
      </c>
      <c r="H47" s="21"/>
      <c r="I47" s="21"/>
      <c r="J47" s="21"/>
      <c r="K47" s="21"/>
      <c r="L47" s="21"/>
      <c r="M47" s="21"/>
      <c r="N47" s="21"/>
    </row>
    <row r="48" spans="1:16" s="19" customFormat="1" ht="21.75" customHeight="1">
      <c r="A48" s="19" t="s">
        <v>101</v>
      </c>
    </row>
    <row r="49" spans="1:16" ht="21.75" customHeight="1">
      <c r="D49" s="22"/>
      <c r="E49" s="22"/>
      <c r="J49" s="23"/>
      <c r="L49" s="23"/>
      <c r="P49" s="23" t="s">
        <v>20</v>
      </c>
    </row>
    <row r="50" spans="1:16" ht="21.75" customHeight="1">
      <c r="H50" s="295" t="s">
        <v>38</v>
      </c>
      <c r="I50" s="295"/>
      <c r="J50" s="295"/>
      <c r="K50" s="295"/>
      <c r="L50" s="295"/>
      <c r="M50" s="24"/>
      <c r="N50" s="295" t="s">
        <v>39</v>
      </c>
      <c r="O50" s="295"/>
      <c r="P50" s="295"/>
    </row>
    <row r="51" spans="1:16" ht="21.75" customHeight="1">
      <c r="H51" s="48"/>
      <c r="I51" s="47"/>
      <c r="J51" s="47"/>
      <c r="K51" s="47"/>
      <c r="L51" s="47"/>
      <c r="M51" s="24"/>
      <c r="N51" s="47"/>
      <c r="O51" s="47"/>
      <c r="P51" s="48" t="s">
        <v>116</v>
      </c>
    </row>
    <row r="52" spans="1:16" ht="21.75" customHeight="1">
      <c r="H52" s="48"/>
      <c r="I52" s="47"/>
      <c r="J52" s="47"/>
      <c r="K52" s="47"/>
      <c r="L52" s="47"/>
      <c r="M52" s="24"/>
      <c r="N52" s="47"/>
      <c r="O52" s="47"/>
      <c r="P52" s="48" t="s">
        <v>117</v>
      </c>
    </row>
    <row r="53" spans="1:16" ht="21.75" customHeight="1">
      <c r="H53" s="48" t="s">
        <v>114</v>
      </c>
      <c r="I53" s="47"/>
      <c r="J53" s="48" t="s">
        <v>114</v>
      </c>
      <c r="K53" s="47"/>
      <c r="L53" s="48" t="s">
        <v>114</v>
      </c>
      <c r="M53" s="24"/>
      <c r="N53" s="48" t="s">
        <v>114</v>
      </c>
      <c r="O53" s="47"/>
      <c r="P53" s="49" t="s">
        <v>118</v>
      </c>
    </row>
    <row r="54" spans="1:16" ht="21.75" customHeight="1">
      <c r="H54" s="48" t="s">
        <v>115</v>
      </c>
      <c r="I54" s="47"/>
      <c r="J54" s="48" t="s">
        <v>115</v>
      </c>
      <c r="K54" s="47"/>
      <c r="L54" s="48" t="s">
        <v>115</v>
      </c>
      <c r="M54" s="24"/>
      <c r="N54" s="48" t="s">
        <v>115</v>
      </c>
      <c r="O54" s="47"/>
      <c r="P54" s="48" t="s">
        <v>119</v>
      </c>
    </row>
    <row r="55" spans="1:16" ht="21.75" customHeight="1">
      <c r="F55" s="25"/>
      <c r="G55" s="25"/>
      <c r="H55" s="40" t="s">
        <v>107</v>
      </c>
      <c r="I55" s="2"/>
      <c r="J55" s="40" t="s">
        <v>106</v>
      </c>
      <c r="K55" s="2"/>
      <c r="L55" s="40" t="s">
        <v>105</v>
      </c>
      <c r="M55" s="26"/>
      <c r="N55" s="40" t="s">
        <v>107</v>
      </c>
      <c r="O55" s="2"/>
      <c r="P55" s="40" t="s">
        <v>106</v>
      </c>
    </row>
    <row r="56" spans="1:16" ht="21.75" customHeight="1">
      <c r="A56" s="32" t="s">
        <v>65</v>
      </c>
      <c r="B56" s="32"/>
      <c r="H56" s="28"/>
      <c r="I56" s="28"/>
      <c r="J56" s="28"/>
      <c r="K56" s="28"/>
      <c r="L56" s="28"/>
      <c r="M56" s="28"/>
      <c r="N56" s="28"/>
      <c r="O56" s="28"/>
      <c r="P56" s="28"/>
    </row>
    <row r="57" spans="1:16" ht="21.75" customHeight="1">
      <c r="A57" s="33" t="s">
        <v>137</v>
      </c>
      <c r="B57" s="32"/>
      <c r="H57" s="28">
        <v>0</v>
      </c>
      <c r="I57" s="28"/>
      <c r="J57" s="28">
        <v>0</v>
      </c>
      <c r="K57" s="28"/>
      <c r="L57" s="28">
        <v>0</v>
      </c>
      <c r="M57" s="28"/>
      <c r="N57" s="28">
        <v>-64500000</v>
      </c>
      <c r="O57" s="28"/>
      <c r="P57" s="28">
        <v>0</v>
      </c>
    </row>
    <row r="58" spans="1:16" ht="21.75" customHeight="1">
      <c r="A58" s="33" t="s">
        <v>95</v>
      </c>
      <c r="B58" s="32"/>
      <c r="H58" s="28">
        <v>0</v>
      </c>
      <c r="I58" s="28"/>
      <c r="J58" s="28">
        <v>-5250</v>
      </c>
      <c r="K58" s="28"/>
      <c r="L58" s="28">
        <v>0</v>
      </c>
      <c r="M58" s="28"/>
      <c r="N58" s="28">
        <v>0</v>
      </c>
      <c r="O58" s="28"/>
      <c r="P58" s="28">
        <v>0</v>
      </c>
    </row>
    <row r="59" spans="1:16" ht="21.75" customHeight="1">
      <c r="A59" s="33" t="s">
        <v>131</v>
      </c>
      <c r="B59" s="32"/>
      <c r="H59" s="28">
        <v>2524080</v>
      </c>
      <c r="I59" s="28"/>
      <c r="J59" s="28">
        <v>0</v>
      </c>
      <c r="K59" s="28"/>
      <c r="L59" s="28">
        <v>0</v>
      </c>
      <c r="M59" s="28"/>
      <c r="N59" s="28">
        <v>0</v>
      </c>
      <c r="O59" s="28"/>
      <c r="P59" s="28">
        <v>0</v>
      </c>
    </row>
    <row r="60" spans="1:16" ht="21.75" customHeight="1">
      <c r="A60" s="33" t="s">
        <v>96</v>
      </c>
      <c r="B60" s="32"/>
      <c r="H60" s="28">
        <v>-103761950</v>
      </c>
      <c r="I60" s="28"/>
      <c r="J60" s="28">
        <v>-173934208</v>
      </c>
      <c r="K60" s="28"/>
      <c r="L60" s="28">
        <v>-34767780</v>
      </c>
      <c r="M60" s="28"/>
      <c r="N60" s="28">
        <v>0</v>
      </c>
      <c r="O60" s="28"/>
      <c r="P60" s="28">
        <v>0</v>
      </c>
    </row>
    <row r="61" spans="1:16" ht="21.75" customHeight="1">
      <c r="A61" s="35" t="s">
        <v>163</v>
      </c>
      <c r="B61" s="35"/>
      <c r="H61" s="28">
        <v>-1077392782</v>
      </c>
      <c r="I61" s="28"/>
      <c r="J61" s="28">
        <v>-653089907</v>
      </c>
      <c r="K61" s="28"/>
      <c r="L61" s="28">
        <v>-696470575</v>
      </c>
      <c r="M61" s="28"/>
      <c r="N61" s="28">
        <v>-94798022</v>
      </c>
      <c r="O61" s="28"/>
      <c r="P61" s="28">
        <v>0</v>
      </c>
    </row>
    <row r="62" spans="1:16" ht="21.75" customHeight="1">
      <c r="A62" s="35" t="s">
        <v>66</v>
      </c>
      <c r="B62" s="35"/>
      <c r="H62" s="28">
        <v>-778275</v>
      </c>
      <c r="I62" s="28"/>
      <c r="J62" s="28">
        <v>-1146910</v>
      </c>
      <c r="K62" s="28"/>
      <c r="L62" s="28">
        <v>-322885</v>
      </c>
      <c r="M62" s="28"/>
      <c r="N62" s="28">
        <v>-1022275</v>
      </c>
      <c r="O62" s="28"/>
      <c r="P62" s="28">
        <v>0</v>
      </c>
    </row>
    <row r="63" spans="1:16" ht="21.75" customHeight="1">
      <c r="A63" s="35" t="s">
        <v>111</v>
      </c>
      <c r="B63" s="35"/>
      <c r="H63" s="28">
        <v>70573557</v>
      </c>
      <c r="I63" s="28"/>
      <c r="J63" s="28">
        <v>13634145</v>
      </c>
      <c r="K63" s="28"/>
      <c r="L63" s="28">
        <v>11541273</v>
      </c>
      <c r="M63" s="28"/>
      <c r="N63" s="28">
        <v>849980</v>
      </c>
      <c r="O63" s="28"/>
      <c r="P63" s="28">
        <v>0</v>
      </c>
    </row>
    <row r="64" spans="1:16" ht="21.75" customHeight="1">
      <c r="A64" s="35" t="s">
        <v>128</v>
      </c>
      <c r="B64" s="35"/>
      <c r="H64" s="28">
        <v>-905000000</v>
      </c>
      <c r="I64" s="28"/>
      <c r="J64" s="28">
        <v>-232000000</v>
      </c>
      <c r="K64" s="28"/>
      <c r="L64" s="28">
        <v>0</v>
      </c>
      <c r="M64" s="28"/>
      <c r="N64" s="28">
        <v>-2122000000</v>
      </c>
      <c r="O64" s="28"/>
      <c r="P64" s="28">
        <v>0</v>
      </c>
    </row>
    <row r="65" spans="1:16" ht="21.75" customHeight="1">
      <c r="A65" s="35" t="s">
        <v>129</v>
      </c>
      <c r="B65" s="35"/>
      <c r="H65" s="28">
        <v>209000000</v>
      </c>
      <c r="I65" s="28"/>
      <c r="J65" s="28">
        <v>214000000</v>
      </c>
      <c r="K65" s="28"/>
      <c r="L65" s="28">
        <v>0</v>
      </c>
      <c r="M65" s="28"/>
      <c r="N65" s="28">
        <v>1016000000</v>
      </c>
      <c r="O65" s="28"/>
      <c r="P65" s="28">
        <v>0</v>
      </c>
    </row>
    <row r="66" spans="1:16" ht="21.75" customHeight="1">
      <c r="A66" s="33" t="s">
        <v>29</v>
      </c>
      <c r="B66" s="35"/>
      <c r="H66" s="31">
        <v>0</v>
      </c>
      <c r="I66" s="31"/>
      <c r="J66" s="31">
        <v>190794</v>
      </c>
      <c r="K66" s="31"/>
      <c r="L66" s="31">
        <v>110552</v>
      </c>
      <c r="M66" s="31"/>
      <c r="N66" s="31">
        <v>0</v>
      </c>
      <c r="O66" s="31"/>
      <c r="P66" s="31">
        <v>0</v>
      </c>
    </row>
    <row r="67" spans="1:16" ht="21.75" customHeight="1">
      <c r="A67" s="37" t="s">
        <v>149</v>
      </c>
      <c r="B67" s="35"/>
      <c r="H67" s="38">
        <f>SUM(H57:H66)</f>
        <v>-1804835370</v>
      </c>
      <c r="I67" s="28"/>
      <c r="J67" s="38">
        <f>SUM(J57:J66)</f>
        <v>-832351336</v>
      </c>
      <c r="K67" s="28"/>
      <c r="L67" s="38">
        <f>SUM(L57:L66)</f>
        <v>-719909415</v>
      </c>
      <c r="M67" s="28"/>
      <c r="N67" s="38">
        <f>SUM(N57:N66)</f>
        <v>-1265470317</v>
      </c>
      <c r="O67" s="28"/>
      <c r="P67" s="38">
        <f>SUM(P57:P66)</f>
        <v>0</v>
      </c>
    </row>
    <row r="68" spans="1:16" ht="21.75" customHeight="1">
      <c r="A68" s="32" t="s">
        <v>67</v>
      </c>
      <c r="B68" s="32"/>
      <c r="H68" s="28"/>
      <c r="I68" s="28"/>
      <c r="J68" s="28"/>
      <c r="K68" s="28"/>
      <c r="L68" s="28"/>
      <c r="M68" s="28"/>
      <c r="N68" s="28"/>
      <c r="O68" s="28"/>
      <c r="P68" s="28"/>
    </row>
    <row r="69" spans="1:16" ht="21.75" customHeight="1">
      <c r="A69" s="35" t="s">
        <v>164</v>
      </c>
      <c r="B69" s="35"/>
      <c r="H69" s="28">
        <v>1034000000</v>
      </c>
      <c r="I69" s="28"/>
      <c r="J69" s="28">
        <v>-260000000</v>
      </c>
      <c r="K69" s="28"/>
      <c r="L69" s="28">
        <v>-463344079</v>
      </c>
      <c r="M69" s="28"/>
      <c r="N69" s="28">
        <v>140000000</v>
      </c>
      <c r="O69" s="28"/>
      <c r="P69" s="28">
        <v>0</v>
      </c>
    </row>
    <row r="70" spans="1:16" ht="21.75" customHeight="1">
      <c r="A70" s="35" t="s">
        <v>99</v>
      </c>
      <c r="B70" s="35"/>
      <c r="H70" s="28">
        <v>3779300200</v>
      </c>
      <c r="I70" s="28"/>
      <c r="J70" s="28">
        <v>3587000000</v>
      </c>
      <c r="K70" s="28"/>
      <c r="L70" s="28">
        <v>2010000000</v>
      </c>
      <c r="M70" s="28"/>
      <c r="N70" s="28">
        <v>3035000000</v>
      </c>
      <c r="O70" s="28"/>
      <c r="P70" s="28">
        <v>0</v>
      </c>
    </row>
    <row r="71" spans="1:16" ht="21.75" customHeight="1">
      <c r="A71" s="35" t="s">
        <v>98</v>
      </c>
      <c r="B71" s="35"/>
      <c r="H71" s="28">
        <v>-6457634000</v>
      </c>
      <c r="I71" s="28"/>
      <c r="J71" s="28">
        <v>-3629000000</v>
      </c>
      <c r="K71" s="28"/>
      <c r="L71" s="28">
        <v>-2306000000</v>
      </c>
      <c r="M71" s="28"/>
      <c r="N71" s="28">
        <v>-4862813400</v>
      </c>
      <c r="O71" s="28"/>
      <c r="P71" s="28">
        <v>0</v>
      </c>
    </row>
    <row r="72" spans="1:16" ht="21.75" customHeight="1">
      <c r="A72" s="35" t="s">
        <v>68</v>
      </c>
      <c r="B72" s="35"/>
      <c r="H72" s="28">
        <v>2450000000</v>
      </c>
      <c r="I72" s="28"/>
      <c r="J72" s="28">
        <v>500000000</v>
      </c>
      <c r="K72" s="28"/>
      <c r="L72" s="28">
        <v>0</v>
      </c>
      <c r="M72" s="28"/>
      <c r="N72" s="28">
        <v>2000000000</v>
      </c>
      <c r="O72" s="28"/>
      <c r="P72" s="28">
        <v>0</v>
      </c>
    </row>
    <row r="73" spans="1:16" ht="21.75" customHeight="1">
      <c r="A73" s="35" t="s">
        <v>69</v>
      </c>
      <c r="B73" s="36"/>
      <c r="H73" s="28">
        <v>-1408000000</v>
      </c>
      <c r="I73" s="28"/>
      <c r="J73" s="28">
        <v>-1304500000</v>
      </c>
      <c r="K73" s="28"/>
      <c r="L73" s="28">
        <v>-1154000000</v>
      </c>
      <c r="M73" s="28"/>
      <c r="N73" s="28">
        <v>0</v>
      </c>
      <c r="O73" s="28"/>
      <c r="P73" s="28">
        <v>0</v>
      </c>
    </row>
    <row r="74" spans="1:16" ht="21.75" customHeight="1">
      <c r="A74" s="36" t="s">
        <v>150</v>
      </c>
      <c r="B74" s="36"/>
      <c r="H74" s="28">
        <v>624750000</v>
      </c>
      <c r="I74" s="28"/>
      <c r="J74" s="28">
        <v>0</v>
      </c>
      <c r="K74" s="28"/>
      <c r="L74" s="28">
        <v>0</v>
      </c>
      <c r="M74" s="28"/>
      <c r="N74" s="28">
        <v>624750000</v>
      </c>
      <c r="O74" s="28"/>
      <c r="P74" s="28">
        <v>0</v>
      </c>
    </row>
    <row r="75" spans="1:16" ht="21.75" customHeight="1">
      <c r="A75" s="33" t="s">
        <v>133</v>
      </c>
      <c r="B75" s="35"/>
      <c r="H75" s="31">
        <v>0</v>
      </c>
      <c r="I75" s="31"/>
      <c r="J75" s="31">
        <v>1500000</v>
      </c>
      <c r="K75" s="31"/>
      <c r="L75" s="31">
        <v>22500000</v>
      </c>
      <c r="M75" s="31"/>
      <c r="N75" s="31">
        <v>0</v>
      </c>
      <c r="O75" s="31"/>
      <c r="P75" s="31">
        <v>0</v>
      </c>
    </row>
    <row r="76" spans="1:16" ht="21.75" customHeight="1">
      <c r="A76" s="36" t="s">
        <v>161</v>
      </c>
      <c r="B76" s="36"/>
      <c r="H76" s="28">
        <v>-539960000</v>
      </c>
      <c r="I76" s="28"/>
      <c r="J76" s="28">
        <v>-165340000</v>
      </c>
      <c r="K76" s="28"/>
      <c r="L76" s="28">
        <v>-2723400</v>
      </c>
      <c r="M76" s="28"/>
      <c r="N76" s="28">
        <v>0</v>
      </c>
      <c r="O76" s="28"/>
      <c r="P76" s="28">
        <v>0</v>
      </c>
    </row>
    <row r="77" spans="1:16" ht="21.75" customHeight="1">
      <c r="A77" s="36" t="s">
        <v>72</v>
      </c>
      <c r="B77" s="36"/>
      <c r="H77" s="29">
        <v>-24519600</v>
      </c>
      <c r="I77" s="31"/>
      <c r="J77" s="29">
        <v>-14700000</v>
      </c>
      <c r="K77" s="31"/>
      <c r="L77" s="29">
        <v>-2616600</v>
      </c>
      <c r="M77" s="31"/>
      <c r="N77" s="29">
        <v>0</v>
      </c>
      <c r="O77" s="31"/>
      <c r="P77" s="29">
        <v>0</v>
      </c>
    </row>
    <row r="78" spans="1:16" ht="21.75" customHeight="1">
      <c r="A78" s="37" t="s">
        <v>88</v>
      </c>
      <c r="B78" s="36"/>
      <c r="H78" s="29">
        <f>SUM(H69:H77)</f>
        <v>-542063400</v>
      </c>
      <c r="I78" s="28"/>
      <c r="J78" s="29">
        <f>SUM(J69:J77)</f>
        <v>-1285040000</v>
      </c>
      <c r="K78" s="28"/>
      <c r="L78" s="29">
        <f>SUM(L69:L77)</f>
        <v>-1896184079</v>
      </c>
      <c r="M78" s="28"/>
      <c r="N78" s="29">
        <f>SUM(N69:N77)</f>
        <v>936936600</v>
      </c>
      <c r="O78" s="28"/>
      <c r="P78" s="29">
        <f>SUM(P69:P77)</f>
        <v>0</v>
      </c>
    </row>
    <row r="79" spans="1:16" ht="21.75" customHeight="1">
      <c r="A79" s="36" t="s">
        <v>127</v>
      </c>
      <c r="B79" s="36"/>
      <c r="H79" s="81">
        <f>1069091935-816255933</f>
        <v>252836002</v>
      </c>
      <c r="I79" s="28"/>
      <c r="J79" s="81">
        <v>-63906164</v>
      </c>
      <c r="K79" s="28"/>
      <c r="L79" s="81">
        <v>-605303000</v>
      </c>
      <c r="M79" s="28"/>
      <c r="N79" s="81">
        <v>0</v>
      </c>
      <c r="O79" s="28"/>
      <c r="P79" s="81">
        <v>0</v>
      </c>
    </row>
    <row r="80" spans="1:16" ht="21.75" customHeight="1">
      <c r="A80" s="36" t="s">
        <v>165</v>
      </c>
      <c r="B80" s="36"/>
      <c r="H80" s="29">
        <v>816255933</v>
      </c>
      <c r="I80" s="28"/>
      <c r="J80" s="29">
        <v>0</v>
      </c>
      <c r="K80" s="28"/>
      <c r="L80" s="29">
        <v>0</v>
      </c>
      <c r="M80" s="28"/>
      <c r="N80" s="29">
        <v>0</v>
      </c>
      <c r="O80" s="28"/>
      <c r="P80" s="29">
        <v>0</v>
      </c>
    </row>
    <row r="81" spans="1:16" ht="21.75" customHeight="1">
      <c r="A81" s="32" t="s">
        <v>92</v>
      </c>
      <c r="B81" s="36"/>
      <c r="H81" s="28">
        <f>H44+H67+H78+H79+H80</f>
        <v>-278254308</v>
      </c>
      <c r="I81" s="28"/>
      <c r="J81" s="28">
        <f>J44+J67+J78+J79</f>
        <v>-626108006</v>
      </c>
      <c r="K81" s="28"/>
      <c r="L81" s="28">
        <f>L44+L67+L78+L79</f>
        <v>-523470802</v>
      </c>
      <c r="M81" s="28"/>
      <c r="N81" s="28">
        <f>N44+N67+N78+N79</f>
        <v>110863693</v>
      </c>
      <c r="O81" s="28"/>
      <c r="P81" s="28">
        <f>P44+P67+P78+P79</f>
        <v>165523</v>
      </c>
    </row>
    <row r="82" spans="1:16" ht="21.75" customHeight="1">
      <c r="A82" s="35" t="s">
        <v>124</v>
      </c>
      <c r="B82" s="36"/>
      <c r="H82" s="29">
        <f>J83</f>
        <v>-1122753219</v>
      </c>
      <c r="I82" s="28"/>
      <c r="J82" s="29">
        <f>L83</f>
        <v>-496645213</v>
      </c>
      <c r="K82" s="28"/>
      <c r="L82" s="29">
        <v>26825589</v>
      </c>
      <c r="M82" s="28"/>
      <c r="N82" s="29">
        <f>P83</f>
        <v>165523</v>
      </c>
      <c r="O82" s="28"/>
      <c r="P82" s="29">
        <v>0</v>
      </c>
    </row>
    <row r="83" spans="1:16" ht="21.75" customHeight="1" thickBot="1">
      <c r="A83" s="39" t="s">
        <v>151</v>
      </c>
      <c r="B83" s="36"/>
      <c r="H83" s="30">
        <f>SUM(H81:H82)</f>
        <v>-1401007527</v>
      </c>
      <c r="I83" s="28"/>
      <c r="J83" s="30">
        <f>SUM(J81:J82)</f>
        <v>-1122753219</v>
      </c>
      <c r="K83" s="28"/>
      <c r="L83" s="30">
        <f>SUM(L81:L82)</f>
        <v>-496645213</v>
      </c>
      <c r="M83" s="28"/>
      <c r="N83" s="30">
        <f>SUM(N81:N82)</f>
        <v>111029216</v>
      </c>
      <c r="O83" s="28"/>
      <c r="P83" s="30">
        <f>SUM(P81:P82)</f>
        <v>165523</v>
      </c>
    </row>
    <row r="84" spans="1:16" ht="21.75" customHeight="1" thickTop="1">
      <c r="A84" s="33"/>
      <c r="B84" s="35"/>
      <c r="H84" s="28">
        <f>SUM(H83-BS!H10)</f>
        <v>-1405502619</v>
      </c>
      <c r="I84" s="28"/>
      <c r="J84" s="28">
        <f>SUM(J83-BS!J10)</f>
        <v>-1129704629</v>
      </c>
      <c r="K84" s="28"/>
      <c r="L84" s="28">
        <f>SUM(L83-BS!L10)</f>
        <v>-496645213</v>
      </c>
      <c r="M84" s="28"/>
      <c r="N84" s="28">
        <f>SUM(N83-BS!O10)</f>
        <v>108677564</v>
      </c>
      <c r="O84" s="28"/>
      <c r="P84" s="28">
        <f>SUM(P83-BS!Q10)</f>
        <v>-5575575</v>
      </c>
    </row>
    <row r="85" spans="1:16" ht="21.75" customHeight="1">
      <c r="A85" s="27" t="s">
        <v>4</v>
      </c>
      <c r="H85" s="28"/>
      <c r="I85" s="28"/>
      <c r="J85" s="28"/>
      <c r="K85" s="28"/>
      <c r="L85" s="28"/>
      <c r="M85" s="28"/>
      <c r="N85" s="28"/>
      <c r="O85" s="28"/>
      <c r="P85" s="28"/>
    </row>
    <row r="86" spans="1:16" s="19" customFormat="1" ht="22.35" customHeight="1">
      <c r="A86" s="19" t="s">
        <v>64</v>
      </c>
      <c r="H86" s="21"/>
      <c r="I86" s="21"/>
      <c r="J86" s="21"/>
      <c r="K86" s="21"/>
      <c r="L86" s="21"/>
      <c r="M86" s="21"/>
      <c r="N86" s="21"/>
    </row>
    <row r="87" spans="1:16" s="19" customFormat="1" ht="22.35" customHeight="1">
      <c r="A87" s="19" t="s">
        <v>101</v>
      </c>
    </row>
    <row r="88" spans="1:16" ht="22.35" customHeight="1">
      <c r="D88" s="22"/>
      <c r="E88" s="22"/>
      <c r="J88" s="23"/>
      <c r="L88" s="23"/>
      <c r="P88" s="23" t="s">
        <v>20</v>
      </c>
    </row>
    <row r="89" spans="1:16" ht="21" customHeight="1">
      <c r="H89" s="295" t="s">
        <v>38</v>
      </c>
      <c r="I89" s="295"/>
      <c r="J89" s="295"/>
      <c r="K89" s="295"/>
      <c r="L89" s="295"/>
      <c r="M89" s="24"/>
      <c r="N89" s="295" t="s">
        <v>39</v>
      </c>
      <c r="O89" s="295"/>
      <c r="P89" s="295"/>
    </row>
    <row r="90" spans="1:16" ht="21" customHeight="1">
      <c r="H90" s="48"/>
      <c r="I90" s="47"/>
      <c r="J90" s="47"/>
      <c r="K90" s="47"/>
      <c r="L90" s="47"/>
      <c r="M90" s="24"/>
      <c r="N90" s="47"/>
      <c r="O90" s="47"/>
      <c r="P90" s="48" t="s">
        <v>116</v>
      </c>
    </row>
    <row r="91" spans="1:16" ht="21" customHeight="1">
      <c r="H91" s="48"/>
      <c r="I91" s="47"/>
      <c r="J91" s="47"/>
      <c r="K91" s="47"/>
      <c r="L91" s="47"/>
      <c r="M91" s="24"/>
      <c r="N91" s="47"/>
      <c r="O91" s="47"/>
      <c r="P91" s="48" t="s">
        <v>117</v>
      </c>
    </row>
    <row r="92" spans="1:16" ht="21" customHeight="1">
      <c r="H92" s="48" t="s">
        <v>114</v>
      </c>
      <c r="I92" s="47"/>
      <c r="J92" s="48" t="s">
        <v>114</v>
      </c>
      <c r="K92" s="47"/>
      <c r="L92" s="48" t="s">
        <v>114</v>
      </c>
      <c r="M92" s="24"/>
      <c r="N92" s="48" t="s">
        <v>114</v>
      </c>
      <c r="O92" s="47"/>
      <c r="P92" s="49" t="s">
        <v>118</v>
      </c>
    </row>
    <row r="93" spans="1:16" ht="21" customHeight="1">
      <c r="H93" s="48" t="s">
        <v>115</v>
      </c>
      <c r="I93" s="47"/>
      <c r="J93" s="48" t="s">
        <v>115</v>
      </c>
      <c r="K93" s="47"/>
      <c r="L93" s="48" t="s">
        <v>115</v>
      </c>
      <c r="M93" s="24"/>
      <c r="N93" s="48" t="s">
        <v>115</v>
      </c>
      <c r="O93" s="47"/>
      <c r="P93" s="48" t="s">
        <v>119</v>
      </c>
    </row>
    <row r="94" spans="1:16" ht="21" customHeight="1">
      <c r="F94" s="25"/>
      <c r="G94" s="25"/>
      <c r="H94" s="40" t="s">
        <v>107</v>
      </c>
      <c r="I94" s="2"/>
      <c r="J94" s="40" t="s">
        <v>106</v>
      </c>
      <c r="K94" s="2"/>
      <c r="L94" s="40" t="s">
        <v>105</v>
      </c>
      <c r="M94" s="26"/>
      <c r="N94" s="40" t="s">
        <v>107</v>
      </c>
      <c r="O94" s="2"/>
      <c r="P94" s="40" t="s">
        <v>106</v>
      </c>
    </row>
    <row r="95" spans="1:16" ht="22.35" customHeight="1">
      <c r="A95" s="33" t="s">
        <v>70</v>
      </c>
      <c r="B95" s="33"/>
      <c r="H95" s="28"/>
      <c r="I95" s="28"/>
      <c r="J95" s="28"/>
      <c r="K95" s="28"/>
      <c r="L95" s="28"/>
      <c r="M95" s="28"/>
      <c r="N95" s="28"/>
      <c r="O95" s="28"/>
      <c r="P95" s="28"/>
    </row>
    <row r="96" spans="1:16" ht="22.35" customHeight="1">
      <c r="A96" s="33" t="s">
        <v>97</v>
      </c>
      <c r="B96" s="33"/>
      <c r="H96" s="28">
        <v>-36793531</v>
      </c>
      <c r="I96" s="28"/>
      <c r="J96" s="28">
        <v>59585358</v>
      </c>
      <c r="K96" s="28"/>
      <c r="L96" s="28">
        <v>-32588716</v>
      </c>
      <c r="M96" s="28"/>
      <c r="N96" s="28">
        <v>0</v>
      </c>
      <c r="O96" s="28"/>
      <c r="P96" s="28">
        <v>0</v>
      </c>
    </row>
    <row r="97" spans="1:16" ht="22.35" customHeight="1">
      <c r="A97" s="33" t="s">
        <v>77</v>
      </c>
      <c r="B97" s="33"/>
      <c r="H97" s="28">
        <v>0</v>
      </c>
      <c r="I97" s="28"/>
      <c r="J97" s="28">
        <v>0</v>
      </c>
      <c r="K97" s="28"/>
      <c r="L97" s="28">
        <v>2647625</v>
      </c>
      <c r="M97" s="28"/>
      <c r="N97" s="28">
        <v>0</v>
      </c>
      <c r="O97" s="28"/>
      <c r="P97" s="28">
        <v>0</v>
      </c>
    </row>
    <row r="98" spans="1:16" ht="22.35" customHeight="1">
      <c r="A98" s="33" t="s">
        <v>152</v>
      </c>
      <c r="B98" s="33"/>
      <c r="H98" s="28">
        <v>64885710</v>
      </c>
      <c r="I98" s="28"/>
      <c r="J98" s="28">
        <v>37369216</v>
      </c>
      <c r="K98" s="28"/>
      <c r="L98" s="28">
        <v>61767760</v>
      </c>
      <c r="M98" s="28"/>
      <c r="N98" s="28">
        <v>0</v>
      </c>
      <c r="O98" s="28"/>
      <c r="P98" s="28">
        <v>0</v>
      </c>
    </row>
    <row r="99" spans="1:16" ht="22.35" customHeight="1">
      <c r="A99" s="33" t="s">
        <v>153</v>
      </c>
      <c r="B99" s="33"/>
      <c r="H99" s="28">
        <v>1874250000</v>
      </c>
      <c r="I99" s="28"/>
      <c r="J99" s="28">
        <v>0</v>
      </c>
      <c r="K99" s="28"/>
      <c r="L99" s="28">
        <v>0</v>
      </c>
      <c r="M99" s="28"/>
      <c r="N99" s="28">
        <v>1874250000</v>
      </c>
      <c r="O99" s="28"/>
      <c r="P99" s="28">
        <v>0</v>
      </c>
    </row>
    <row r="100" spans="1:16" ht="22.35" customHeight="1">
      <c r="A100" s="33" t="s">
        <v>154</v>
      </c>
      <c r="B100" s="33"/>
      <c r="H100" s="28"/>
      <c r="I100" s="28"/>
      <c r="J100" s="28"/>
      <c r="K100" s="28"/>
      <c r="L100" s="28"/>
      <c r="M100" s="28"/>
      <c r="N100" s="28"/>
      <c r="O100" s="28"/>
      <c r="P100" s="28"/>
    </row>
    <row r="101" spans="1:16" ht="22.35" customHeight="1">
      <c r="A101" s="33" t="s">
        <v>155</v>
      </c>
      <c r="B101" s="33"/>
      <c r="H101" s="28">
        <v>4250883800</v>
      </c>
      <c r="I101" s="28"/>
      <c r="J101" s="28">
        <v>0</v>
      </c>
      <c r="K101" s="28"/>
      <c r="L101" s="28">
        <v>0</v>
      </c>
      <c r="M101" s="28"/>
      <c r="N101" s="28">
        <v>4250883800</v>
      </c>
      <c r="O101" s="28"/>
      <c r="P101" s="28">
        <v>0</v>
      </c>
    </row>
    <row r="102" spans="1:16" ht="22.35" customHeight="1">
      <c r="A102" s="33" t="s">
        <v>156</v>
      </c>
      <c r="B102" s="33"/>
      <c r="H102" s="28"/>
      <c r="I102" s="28"/>
      <c r="J102" s="28"/>
      <c r="K102" s="28"/>
      <c r="L102" s="28"/>
      <c r="M102" s="28"/>
      <c r="N102" s="28"/>
      <c r="O102" s="28"/>
      <c r="P102" s="28"/>
    </row>
    <row r="103" spans="1:16" ht="22.35" customHeight="1">
      <c r="A103" s="33" t="s">
        <v>157</v>
      </c>
      <c r="B103" s="33"/>
      <c r="H103" s="28">
        <v>715000000</v>
      </c>
      <c r="I103" s="28"/>
      <c r="J103" s="28">
        <v>0</v>
      </c>
      <c r="K103" s="28"/>
      <c r="L103" s="28">
        <v>0</v>
      </c>
      <c r="M103" s="28"/>
      <c r="N103" s="28">
        <v>715000000</v>
      </c>
      <c r="O103" s="28"/>
      <c r="P103" s="28">
        <v>0</v>
      </c>
    </row>
    <row r="104" spans="1:16" ht="22.35" customHeight="1">
      <c r="A104" s="33" t="s">
        <v>158</v>
      </c>
      <c r="B104" s="33"/>
      <c r="H104" s="28"/>
      <c r="I104" s="28"/>
      <c r="J104" s="28"/>
      <c r="K104" s="28"/>
      <c r="L104" s="28"/>
      <c r="M104" s="28"/>
      <c r="N104" s="28"/>
      <c r="O104" s="28"/>
      <c r="P104" s="28"/>
    </row>
    <row r="105" spans="1:16" ht="22.35" customHeight="1">
      <c r="A105" s="33" t="s">
        <v>160</v>
      </c>
      <c r="B105" s="33"/>
      <c r="H105" s="28">
        <v>245000000</v>
      </c>
      <c r="I105" s="28"/>
      <c r="J105" s="28">
        <v>0</v>
      </c>
      <c r="K105" s="28"/>
      <c r="L105" s="28">
        <v>0</v>
      </c>
      <c r="M105" s="28"/>
      <c r="N105" s="28">
        <v>0</v>
      </c>
      <c r="O105" s="28"/>
      <c r="P105" s="28">
        <v>0</v>
      </c>
    </row>
    <row r="106" spans="1:16" ht="22.35" customHeight="1">
      <c r="A106" s="33" t="s">
        <v>134</v>
      </c>
      <c r="B106" s="33"/>
      <c r="H106" s="28"/>
      <c r="I106" s="28"/>
      <c r="J106" s="28"/>
      <c r="K106" s="28"/>
      <c r="L106" s="28"/>
      <c r="M106" s="28"/>
      <c r="N106" s="28"/>
      <c r="O106" s="28"/>
      <c r="P106" s="28"/>
    </row>
    <row r="107" spans="1:16" ht="22.35" customHeight="1">
      <c r="A107" s="33" t="s">
        <v>159</v>
      </c>
      <c r="B107" s="33"/>
      <c r="H107" s="28">
        <v>0</v>
      </c>
      <c r="I107" s="28"/>
      <c r="J107" s="28">
        <v>0</v>
      </c>
      <c r="K107" s="28"/>
      <c r="L107" s="28">
        <v>0</v>
      </c>
      <c r="M107" s="28"/>
      <c r="N107" s="28">
        <v>25520400</v>
      </c>
      <c r="O107" s="28"/>
      <c r="P107" s="28">
        <v>0</v>
      </c>
    </row>
    <row r="108" spans="1:16" ht="22.35" customHeight="1">
      <c r="A108" s="33" t="s">
        <v>132</v>
      </c>
      <c r="B108" s="33"/>
      <c r="H108" s="28">
        <v>0</v>
      </c>
      <c r="I108" s="28"/>
      <c r="J108" s="28">
        <v>1000000</v>
      </c>
      <c r="K108" s="28"/>
      <c r="L108" s="28">
        <v>0</v>
      </c>
      <c r="M108" s="28"/>
      <c r="N108" s="28">
        <v>0</v>
      </c>
      <c r="O108" s="28"/>
      <c r="P108" s="28">
        <v>1000000</v>
      </c>
    </row>
    <row r="109" spans="1:16" ht="22.35" customHeight="1">
      <c r="A109" s="33" t="s">
        <v>138</v>
      </c>
      <c r="B109" s="33"/>
      <c r="H109" s="28"/>
      <c r="I109" s="28"/>
      <c r="J109" s="28"/>
      <c r="K109" s="28"/>
      <c r="L109" s="28"/>
      <c r="M109" s="28"/>
      <c r="N109" s="28"/>
      <c r="O109" s="28"/>
      <c r="P109" s="28"/>
    </row>
    <row r="110" spans="1:16" ht="22.35" customHeight="1">
      <c r="A110" s="33" t="s">
        <v>139</v>
      </c>
      <c r="B110" s="33"/>
      <c r="H110" s="28">
        <v>0</v>
      </c>
      <c r="I110" s="28"/>
      <c r="J110" s="28">
        <v>400000000</v>
      </c>
      <c r="K110" s="28"/>
      <c r="L110" s="28">
        <v>0</v>
      </c>
      <c r="M110" s="28"/>
      <c r="N110" s="28">
        <v>0</v>
      </c>
      <c r="O110" s="28"/>
      <c r="P110" s="28">
        <v>0</v>
      </c>
    </row>
    <row r="111" spans="1:16" ht="22.35" customHeight="1">
      <c r="A111" s="33" t="s">
        <v>141</v>
      </c>
      <c r="B111" s="33"/>
      <c r="H111" s="28"/>
      <c r="I111" s="28"/>
      <c r="J111" s="28"/>
      <c r="K111" s="28"/>
      <c r="L111" s="28"/>
      <c r="M111" s="28"/>
      <c r="N111" s="28"/>
      <c r="O111" s="28"/>
      <c r="P111" s="28"/>
    </row>
    <row r="112" spans="1:16" ht="22.35" customHeight="1">
      <c r="A112" s="33" t="s">
        <v>142</v>
      </c>
      <c r="B112" s="33"/>
      <c r="H112" s="28">
        <v>400000000</v>
      </c>
      <c r="I112" s="28"/>
      <c r="J112" s="28">
        <v>0</v>
      </c>
      <c r="K112" s="28"/>
      <c r="L112" s="28">
        <v>0</v>
      </c>
      <c r="M112" s="28"/>
      <c r="N112" s="28">
        <v>0</v>
      </c>
      <c r="O112" s="28"/>
      <c r="P112" s="28">
        <v>0</v>
      </c>
    </row>
    <row r="113" spans="1:16" ht="22.35" customHeight="1">
      <c r="A113" s="33"/>
      <c r="B113" s="33"/>
      <c r="H113" s="28"/>
      <c r="I113" s="28"/>
      <c r="J113" s="28"/>
      <c r="K113" s="28"/>
      <c r="L113" s="28"/>
      <c r="M113" s="28"/>
      <c r="N113" s="28"/>
      <c r="O113" s="28"/>
      <c r="P113" s="28"/>
    </row>
    <row r="114" spans="1:16" ht="22.35" customHeight="1">
      <c r="A114" s="33"/>
      <c r="B114" s="33"/>
      <c r="H114" s="28"/>
      <c r="I114" s="28"/>
      <c r="J114" s="28"/>
      <c r="K114" s="28"/>
      <c r="L114" s="28"/>
      <c r="M114" s="28"/>
      <c r="N114" s="28"/>
      <c r="O114" s="28"/>
      <c r="P114" s="28"/>
    </row>
    <row r="115" spans="1:16" ht="22.35" customHeight="1">
      <c r="A115" s="34" t="s">
        <v>4</v>
      </c>
      <c r="B115" s="34"/>
      <c r="H115" s="28"/>
      <c r="I115" s="28"/>
      <c r="J115" s="28"/>
      <c r="K115" s="28"/>
      <c r="L115" s="28"/>
      <c r="M115" s="28"/>
      <c r="N115" s="28"/>
      <c r="O115" s="28"/>
      <c r="P115" s="28"/>
    </row>
  </sheetData>
  <mergeCells count="6">
    <mergeCell ref="H50:L50"/>
    <mergeCell ref="N50:P50"/>
    <mergeCell ref="H4:L4"/>
    <mergeCell ref="N4:P4"/>
    <mergeCell ref="H89:L89"/>
    <mergeCell ref="N89:P89"/>
  </mergeCells>
  <printOptions horizontalCentered="1" gridLinesSet="0"/>
  <pageMargins left="0.98425196850393704" right="0.31496062992125984" top="0.78740157480314965" bottom="0.19685039370078741" header="0.19685039370078741" footer="0.19685039370078741"/>
  <pageSetup paperSize="9" scale="66" firstPageNumber="8" orientation="portrait" useFirstPageNumber="1" r:id="rId1"/>
  <headerFooter alignWithMargins="0">
    <oddFooter>&amp;R&amp;"Angsana New,Regular"&amp;14&amp;P</oddFooter>
  </headerFooter>
  <rowBreaks count="2" manualBreakCount="2">
    <brk id="46" max="15" man="1"/>
    <brk id="85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view="pageBreakPreview" zoomScale="80" zoomScaleNormal="100" zoomScaleSheetLayoutView="80" workbookViewId="0">
      <selection activeCell="B6" sqref="B6"/>
    </sheetView>
  </sheetViews>
  <sheetFormatPr defaultColWidth="9.42578125" defaultRowHeight="20.25" customHeight="1"/>
  <cols>
    <col min="1" max="1" width="16.42578125" style="138" customWidth="1"/>
    <col min="2" max="2" width="50.5703125" style="138" customWidth="1"/>
    <col min="3" max="3" width="9" style="138" customWidth="1"/>
    <col min="4" max="4" width="1.5703125" style="138" customWidth="1"/>
    <col min="5" max="5" width="22" style="138" customWidth="1"/>
    <col min="6" max="6" width="1.5703125" style="138" customWidth="1"/>
    <col min="7" max="7" width="22" style="138" customWidth="1"/>
    <col min="8" max="8" width="1.5703125" style="138" customWidth="1"/>
    <col min="9" max="9" width="22" style="138" customWidth="1"/>
    <col min="10" max="10" width="1.5703125" style="138" customWidth="1"/>
    <col min="11" max="11" width="22" style="138" customWidth="1"/>
    <col min="12" max="12" width="1.5703125" style="138" customWidth="1"/>
    <col min="13" max="13" width="22" style="138" customWidth="1"/>
    <col min="14" max="256" width="9.42578125" style="138"/>
    <col min="257" max="257" width="16.42578125" style="138" customWidth="1"/>
    <col min="258" max="258" width="44" style="138" customWidth="1"/>
    <col min="259" max="259" width="19.42578125" style="138" customWidth="1"/>
    <col min="260" max="260" width="1.5703125" style="138" customWidth="1"/>
    <col min="261" max="261" width="22" style="138" customWidth="1"/>
    <col min="262" max="262" width="1.5703125" style="138" customWidth="1"/>
    <col min="263" max="263" width="22" style="138" customWidth="1"/>
    <col min="264" max="264" width="1.5703125" style="138" customWidth="1"/>
    <col min="265" max="265" width="22" style="138" customWidth="1"/>
    <col min="266" max="266" width="1.5703125" style="138" customWidth="1"/>
    <col min="267" max="267" width="22" style="138" customWidth="1"/>
    <col min="268" max="268" width="1.5703125" style="138" customWidth="1"/>
    <col min="269" max="269" width="22" style="138" customWidth="1"/>
    <col min="270" max="512" width="9.42578125" style="138"/>
    <col min="513" max="513" width="16.42578125" style="138" customWidth="1"/>
    <col min="514" max="514" width="44" style="138" customWidth="1"/>
    <col min="515" max="515" width="19.42578125" style="138" customWidth="1"/>
    <col min="516" max="516" width="1.5703125" style="138" customWidth="1"/>
    <col min="517" max="517" width="22" style="138" customWidth="1"/>
    <col min="518" max="518" width="1.5703125" style="138" customWidth="1"/>
    <col min="519" max="519" width="22" style="138" customWidth="1"/>
    <col min="520" max="520" width="1.5703125" style="138" customWidth="1"/>
    <col min="521" max="521" width="22" style="138" customWidth="1"/>
    <col min="522" max="522" width="1.5703125" style="138" customWidth="1"/>
    <col min="523" max="523" width="22" style="138" customWidth="1"/>
    <col min="524" max="524" width="1.5703125" style="138" customWidth="1"/>
    <col min="525" max="525" width="22" style="138" customWidth="1"/>
    <col min="526" max="768" width="9.42578125" style="138"/>
    <col min="769" max="769" width="16.42578125" style="138" customWidth="1"/>
    <col min="770" max="770" width="44" style="138" customWidth="1"/>
    <col min="771" max="771" width="19.42578125" style="138" customWidth="1"/>
    <col min="772" max="772" width="1.5703125" style="138" customWidth="1"/>
    <col min="773" max="773" width="22" style="138" customWidth="1"/>
    <col min="774" max="774" width="1.5703125" style="138" customWidth="1"/>
    <col min="775" max="775" width="22" style="138" customWidth="1"/>
    <col min="776" max="776" width="1.5703125" style="138" customWidth="1"/>
    <col min="777" max="777" width="22" style="138" customWidth="1"/>
    <col min="778" max="778" width="1.5703125" style="138" customWidth="1"/>
    <col min="779" max="779" width="22" style="138" customWidth="1"/>
    <col min="780" max="780" width="1.5703125" style="138" customWidth="1"/>
    <col min="781" max="781" width="22" style="138" customWidth="1"/>
    <col min="782" max="1024" width="9.42578125" style="138"/>
    <col min="1025" max="1025" width="16.42578125" style="138" customWidth="1"/>
    <col min="1026" max="1026" width="44" style="138" customWidth="1"/>
    <col min="1027" max="1027" width="19.42578125" style="138" customWidth="1"/>
    <col min="1028" max="1028" width="1.5703125" style="138" customWidth="1"/>
    <col min="1029" max="1029" width="22" style="138" customWidth="1"/>
    <col min="1030" max="1030" width="1.5703125" style="138" customWidth="1"/>
    <col min="1031" max="1031" width="22" style="138" customWidth="1"/>
    <col min="1032" max="1032" width="1.5703125" style="138" customWidth="1"/>
    <col min="1033" max="1033" width="22" style="138" customWidth="1"/>
    <col min="1034" max="1034" width="1.5703125" style="138" customWidth="1"/>
    <col min="1035" max="1035" width="22" style="138" customWidth="1"/>
    <col min="1036" max="1036" width="1.5703125" style="138" customWidth="1"/>
    <col min="1037" max="1037" width="22" style="138" customWidth="1"/>
    <col min="1038" max="1280" width="9.42578125" style="138"/>
    <col min="1281" max="1281" width="16.42578125" style="138" customWidth="1"/>
    <col min="1282" max="1282" width="44" style="138" customWidth="1"/>
    <col min="1283" max="1283" width="19.42578125" style="138" customWidth="1"/>
    <col min="1284" max="1284" width="1.5703125" style="138" customWidth="1"/>
    <col min="1285" max="1285" width="22" style="138" customWidth="1"/>
    <col min="1286" max="1286" width="1.5703125" style="138" customWidth="1"/>
    <col min="1287" max="1287" width="22" style="138" customWidth="1"/>
    <col min="1288" max="1288" width="1.5703125" style="138" customWidth="1"/>
    <col min="1289" max="1289" width="22" style="138" customWidth="1"/>
    <col min="1290" max="1290" width="1.5703125" style="138" customWidth="1"/>
    <col min="1291" max="1291" width="22" style="138" customWidth="1"/>
    <col min="1292" max="1292" width="1.5703125" style="138" customWidth="1"/>
    <col min="1293" max="1293" width="22" style="138" customWidth="1"/>
    <col min="1294" max="1536" width="9.42578125" style="138"/>
    <col min="1537" max="1537" width="16.42578125" style="138" customWidth="1"/>
    <col min="1538" max="1538" width="44" style="138" customWidth="1"/>
    <col min="1539" max="1539" width="19.42578125" style="138" customWidth="1"/>
    <col min="1540" max="1540" width="1.5703125" style="138" customWidth="1"/>
    <col min="1541" max="1541" width="22" style="138" customWidth="1"/>
    <col min="1542" max="1542" width="1.5703125" style="138" customWidth="1"/>
    <col min="1543" max="1543" width="22" style="138" customWidth="1"/>
    <col min="1544" max="1544" width="1.5703125" style="138" customWidth="1"/>
    <col min="1545" max="1545" width="22" style="138" customWidth="1"/>
    <col min="1546" max="1546" width="1.5703125" style="138" customWidth="1"/>
    <col min="1547" max="1547" width="22" style="138" customWidth="1"/>
    <col min="1548" max="1548" width="1.5703125" style="138" customWidth="1"/>
    <col min="1549" max="1549" width="22" style="138" customWidth="1"/>
    <col min="1550" max="1792" width="9.42578125" style="138"/>
    <col min="1793" max="1793" width="16.42578125" style="138" customWidth="1"/>
    <col min="1794" max="1794" width="44" style="138" customWidth="1"/>
    <col min="1795" max="1795" width="19.42578125" style="138" customWidth="1"/>
    <col min="1796" max="1796" width="1.5703125" style="138" customWidth="1"/>
    <col min="1797" max="1797" width="22" style="138" customWidth="1"/>
    <col min="1798" max="1798" width="1.5703125" style="138" customWidth="1"/>
    <col min="1799" max="1799" width="22" style="138" customWidth="1"/>
    <col min="1800" max="1800" width="1.5703125" style="138" customWidth="1"/>
    <col min="1801" max="1801" width="22" style="138" customWidth="1"/>
    <col min="1802" max="1802" width="1.5703125" style="138" customWidth="1"/>
    <col min="1803" max="1803" width="22" style="138" customWidth="1"/>
    <col min="1804" max="1804" width="1.5703125" style="138" customWidth="1"/>
    <col min="1805" max="1805" width="22" style="138" customWidth="1"/>
    <col min="1806" max="2048" width="9.42578125" style="138"/>
    <col min="2049" max="2049" width="16.42578125" style="138" customWidth="1"/>
    <col min="2050" max="2050" width="44" style="138" customWidth="1"/>
    <col min="2051" max="2051" width="19.42578125" style="138" customWidth="1"/>
    <col min="2052" max="2052" width="1.5703125" style="138" customWidth="1"/>
    <col min="2053" max="2053" width="22" style="138" customWidth="1"/>
    <col min="2054" max="2054" width="1.5703125" style="138" customWidth="1"/>
    <col min="2055" max="2055" width="22" style="138" customWidth="1"/>
    <col min="2056" max="2056" width="1.5703125" style="138" customWidth="1"/>
    <col min="2057" max="2057" width="22" style="138" customWidth="1"/>
    <col min="2058" max="2058" width="1.5703125" style="138" customWidth="1"/>
    <col min="2059" max="2059" width="22" style="138" customWidth="1"/>
    <col min="2060" max="2060" width="1.5703125" style="138" customWidth="1"/>
    <col min="2061" max="2061" width="22" style="138" customWidth="1"/>
    <col min="2062" max="2304" width="9.42578125" style="138"/>
    <col min="2305" max="2305" width="16.42578125" style="138" customWidth="1"/>
    <col min="2306" max="2306" width="44" style="138" customWidth="1"/>
    <col min="2307" max="2307" width="19.42578125" style="138" customWidth="1"/>
    <col min="2308" max="2308" width="1.5703125" style="138" customWidth="1"/>
    <col min="2309" max="2309" width="22" style="138" customWidth="1"/>
    <col min="2310" max="2310" width="1.5703125" style="138" customWidth="1"/>
    <col min="2311" max="2311" width="22" style="138" customWidth="1"/>
    <col min="2312" max="2312" width="1.5703125" style="138" customWidth="1"/>
    <col min="2313" max="2313" width="22" style="138" customWidth="1"/>
    <col min="2314" max="2314" width="1.5703125" style="138" customWidth="1"/>
    <col min="2315" max="2315" width="22" style="138" customWidth="1"/>
    <col min="2316" max="2316" width="1.5703125" style="138" customWidth="1"/>
    <col min="2317" max="2317" width="22" style="138" customWidth="1"/>
    <col min="2318" max="2560" width="9.42578125" style="138"/>
    <col min="2561" max="2561" width="16.42578125" style="138" customWidth="1"/>
    <col min="2562" max="2562" width="44" style="138" customWidth="1"/>
    <col min="2563" max="2563" width="19.42578125" style="138" customWidth="1"/>
    <col min="2564" max="2564" width="1.5703125" style="138" customWidth="1"/>
    <col min="2565" max="2565" width="22" style="138" customWidth="1"/>
    <col min="2566" max="2566" width="1.5703125" style="138" customWidth="1"/>
    <col min="2567" max="2567" width="22" style="138" customWidth="1"/>
    <col min="2568" max="2568" width="1.5703125" style="138" customWidth="1"/>
    <col min="2569" max="2569" width="22" style="138" customWidth="1"/>
    <col min="2570" max="2570" width="1.5703125" style="138" customWidth="1"/>
    <col min="2571" max="2571" width="22" style="138" customWidth="1"/>
    <col min="2572" max="2572" width="1.5703125" style="138" customWidth="1"/>
    <col min="2573" max="2573" width="22" style="138" customWidth="1"/>
    <col min="2574" max="2816" width="9.42578125" style="138"/>
    <col min="2817" max="2817" width="16.42578125" style="138" customWidth="1"/>
    <col min="2818" max="2818" width="44" style="138" customWidth="1"/>
    <col min="2819" max="2819" width="19.42578125" style="138" customWidth="1"/>
    <col min="2820" max="2820" width="1.5703125" style="138" customWidth="1"/>
    <col min="2821" max="2821" width="22" style="138" customWidth="1"/>
    <col min="2822" max="2822" width="1.5703125" style="138" customWidth="1"/>
    <col min="2823" max="2823" width="22" style="138" customWidth="1"/>
    <col min="2824" max="2824" width="1.5703125" style="138" customWidth="1"/>
    <col min="2825" max="2825" width="22" style="138" customWidth="1"/>
    <col min="2826" max="2826" width="1.5703125" style="138" customWidth="1"/>
    <col min="2827" max="2827" width="22" style="138" customWidth="1"/>
    <col min="2828" max="2828" width="1.5703125" style="138" customWidth="1"/>
    <col min="2829" max="2829" width="22" style="138" customWidth="1"/>
    <col min="2830" max="3072" width="9.42578125" style="138"/>
    <col min="3073" max="3073" width="16.42578125" style="138" customWidth="1"/>
    <col min="3074" max="3074" width="44" style="138" customWidth="1"/>
    <col min="3075" max="3075" width="19.42578125" style="138" customWidth="1"/>
    <col min="3076" max="3076" width="1.5703125" style="138" customWidth="1"/>
    <col min="3077" max="3077" width="22" style="138" customWidth="1"/>
    <col min="3078" max="3078" width="1.5703125" style="138" customWidth="1"/>
    <col min="3079" max="3079" width="22" style="138" customWidth="1"/>
    <col min="3080" max="3080" width="1.5703125" style="138" customWidth="1"/>
    <col min="3081" max="3081" width="22" style="138" customWidth="1"/>
    <col min="3082" max="3082" width="1.5703125" style="138" customWidth="1"/>
    <col min="3083" max="3083" width="22" style="138" customWidth="1"/>
    <col min="3084" max="3084" width="1.5703125" style="138" customWidth="1"/>
    <col min="3085" max="3085" width="22" style="138" customWidth="1"/>
    <col min="3086" max="3328" width="9.42578125" style="138"/>
    <col min="3329" max="3329" width="16.42578125" style="138" customWidth="1"/>
    <col min="3330" max="3330" width="44" style="138" customWidth="1"/>
    <col min="3331" max="3331" width="19.42578125" style="138" customWidth="1"/>
    <col min="3332" max="3332" width="1.5703125" style="138" customWidth="1"/>
    <col min="3333" max="3333" width="22" style="138" customWidth="1"/>
    <col min="3334" max="3334" width="1.5703125" style="138" customWidth="1"/>
    <col min="3335" max="3335" width="22" style="138" customWidth="1"/>
    <col min="3336" max="3336" width="1.5703125" style="138" customWidth="1"/>
    <col min="3337" max="3337" width="22" style="138" customWidth="1"/>
    <col min="3338" max="3338" width="1.5703125" style="138" customWidth="1"/>
    <col min="3339" max="3339" width="22" style="138" customWidth="1"/>
    <col min="3340" max="3340" width="1.5703125" style="138" customWidth="1"/>
    <col min="3341" max="3341" width="22" style="138" customWidth="1"/>
    <col min="3342" max="3584" width="9.42578125" style="138"/>
    <col min="3585" max="3585" width="16.42578125" style="138" customWidth="1"/>
    <col min="3586" max="3586" width="44" style="138" customWidth="1"/>
    <col min="3587" max="3587" width="19.42578125" style="138" customWidth="1"/>
    <col min="3588" max="3588" width="1.5703125" style="138" customWidth="1"/>
    <col min="3589" max="3589" width="22" style="138" customWidth="1"/>
    <col min="3590" max="3590" width="1.5703125" style="138" customWidth="1"/>
    <col min="3591" max="3591" width="22" style="138" customWidth="1"/>
    <col min="3592" max="3592" width="1.5703125" style="138" customWidth="1"/>
    <col min="3593" max="3593" width="22" style="138" customWidth="1"/>
    <col min="3594" max="3594" width="1.5703125" style="138" customWidth="1"/>
    <col min="3595" max="3595" width="22" style="138" customWidth="1"/>
    <col min="3596" max="3596" width="1.5703125" style="138" customWidth="1"/>
    <col min="3597" max="3597" width="22" style="138" customWidth="1"/>
    <col min="3598" max="3840" width="9.42578125" style="138"/>
    <col min="3841" max="3841" width="16.42578125" style="138" customWidth="1"/>
    <col min="3842" max="3842" width="44" style="138" customWidth="1"/>
    <col min="3843" max="3843" width="19.42578125" style="138" customWidth="1"/>
    <col min="3844" max="3844" width="1.5703125" style="138" customWidth="1"/>
    <col min="3845" max="3845" width="22" style="138" customWidth="1"/>
    <col min="3846" max="3846" width="1.5703125" style="138" customWidth="1"/>
    <col min="3847" max="3847" width="22" style="138" customWidth="1"/>
    <col min="3848" max="3848" width="1.5703125" style="138" customWidth="1"/>
    <col min="3849" max="3849" width="22" style="138" customWidth="1"/>
    <col min="3850" max="3850" width="1.5703125" style="138" customWidth="1"/>
    <col min="3851" max="3851" width="22" style="138" customWidth="1"/>
    <col min="3852" max="3852" width="1.5703125" style="138" customWidth="1"/>
    <col min="3853" max="3853" width="22" style="138" customWidth="1"/>
    <col min="3854" max="4096" width="9.42578125" style="138"/>
    <col min="4097" max="4097" width="16.42578125" style="138" customWidth="1"/>
    <col min="4098" max="4098" width="44" style="138" customWidth="1"/>
    <col min="4099" max="4099" width="19.42578125" style="138" customWidth="1"/>
    <col min="4100" max="4100" width="1.5703125" style="138" customWidth="1"/>
    <col min="4101" max="4101" width="22" style="138" customWidth="1"/>
    <col min="4102" max="4102" width="1.5703125" style="138" customWidth="1"/>
    <col min="4103" max="4103" width="22" style="138" customWidth="1"/>
    <col min="4104" max="4104" width="1.5703125" style="138" customWidth="1"/>
    <col min="4105" max="4105" width="22" style="138" customWidth="1"/>
    <col min="4106" max="4106" width="1.5703125" style="138" customWidth="1"/>
    <col min="4107" max="4107" width="22" style="138" customWidth="1"/>
    <col min="4108" max="4108" width="1.5703125" style="138" customWidth="1"/>
    <col min="4109" max="4109" width="22" style="138" customWidth="1"/>
    <col min="4110" max="4352" width="9.42578125" style="138"/>
    <col min="4353" max="4353" width="16.42578125" style="138" customWidth="1"/>
    <col min="4354" max="4354" width="44" style="138" customWidth="1"/>
    <col min="4355" max="4355" width="19.42578125" style="138" customWidth="1"/>
    <col min="4356" max="4356" width="1.5703125" style="138" customWidth="1"/>
    <col min="4357" max="4357" width="22" style="138" customWidth="1"/>
    <col min="4358" max="4358" width="1.5703125" style="138" customWidth="1"/>
    <col min="4359" max="4359" width="22" style="138" customWidth="1"/>
    <col min="4360" max="4360" width="1.5703125" style="138" customWidth="1"/>
    <col min="4361" max="4361" width="22" style="138" customWidth="1"/>
    <col min="4362" max="4362" width="1.5703125" style="138" customWidth="1"/>
    <col min="4363" max="4363" width="22" style="138" customWidth="1"/>
    <col min="4364" max="4364" width="1.5703125" style="138" customWidth="1"/>
    <col min="4365" max="4365" width="22" style="138" customWidth="1"/>
    <col min="4366" max="4608" width="9.42578125" style="138"/>
    <col min="4609" max="4609" width="16.42578125" style="138" customWidth="1"/>
    <col min="4610" max="4610" width="44" style="138" customWidth="1"/>
    <col min="4611" max="4611" width="19.42578125" style="138" customWidth="1"/>
    <col min="4612" max="4612" width="1.5703125" style="138" customWidth="1"/>
    <col min="4613" max="4613" width="22" style="138" customWidth="1"/>
    <col min="4614" max="4614" width="1.5703125" style="138" customWidth="1"/>
    <col min="4615" max="4615" width="22" style="138" customWidth="1"/>
    <col min="4616" max="4616" width="1.5703125" style="138" customWidth="1"/>
    <col min="4617" max="4617" width="22" style="138" customWidth="1"/>
    <col min="4618" max="4618" width="1.5703125" style="138" customWidth="1"/>
    <col min="4619" max="4619" width="22" style="138" customWidth="1"/>
    <col min="4620" max="4620" width="1.5703125" style="138" customWidth="1"/>
    <col min="4621" max="4621" width="22" style="138" customWidth="1"/>
    <col min="4622" max="4864" width="9.42578125" style="138"/>
    <col min="4865" max="4865" width="16.42578125" style="138" customWidth="1"/>
    <col min="4866" max="4866" width="44" style="138" customWidth="1"/>
    <col min="4867" max="4867" width="19.42578125" style="138" customWidth="1"/>
    <col min="4868" max="4868" width="1.5703125" style="138" customWidth="1"/>
    <col min="4869" max="4869" width="22" style="138" customWidth="1"/>
    <col min="4870" max="4870" width="1.5703125" style="138" customWidth="1"/>
    <col min="4871" max="4871" width="22" style="138" customWidth="1"/>
    <col min="4872" max="4872" width="1.5703125" style="138" customWidth="1"/>
    <col min="4873" max="4873" width="22" style="138" customWidth="1"/>
    <col min="4874" max="4874" width="1.5703125" style="138" customWidth="1"/>
    <col min="4875" max="4875" width="22" style="138" customWidth="1"/>
    <col min="4876" max="4876" width="1.5703125" style="138" customWidth="1"/>
    <col min="4877" max="4877" width="22" style="138" customWidth="1"/>
    <col min="4878" max="5120" width="9.42578125" style="138"/>
    <col min="5121" max="5121" width="16.42578125" style="138" customWidth="1"/>
    <col min="5122" max="5122" width="44" style="138" customWidth="1"/>
    <col min="5123" max="5123" width="19.42578125" style="138" customWidth="1"/>
    <col min="5124" max="5124" width="1.5703125" style="138" customWidth="1"/>
    <col min="5125" max="5125" width="22" style="138" customWidth="1"/>
    <col min="5126" max="5126" width="1.5703125" style="138" customWidth="1"/>
    <col min="5127" max="5127" width="22" style="138" customWidth="1"/>
    <col min="5128" max="5128" width="1.5703125" style="138" customWidth="1"/>
    <col min="5129" max="5129" width="22" style="138" customWidth="1"/>
    <col min="5130" max="5130" width="1.5703125" style="138" customWidth="1"/>
    <col min="5131" max="5131" width="22" style="138" customWidth="1"/>
    <col min="5132" max="5132" width="1.5703125" style="138" customWidth="1"/>
    <col min="5133" max="5133" width="22" style="138" customWidth="1"/>
    <col min="5134" max="5376" width="9.42578125" style="138"/>
    <col min="5377" max="5377" width="16.42578125" style="138" customWidth="1"/>
    <col min="5378" max="5378" width="44" style="138" customWidth="1"/>
    <col min="5379" max="5379" width="19.42578125" style="138" customWidth="1"/>
    <col min="5380" max="5380" width="1.5703125" style="138" customWidth="1"/>
    <col min="5381" max="5381" width="22" style="138" customWidth="1"/>
    <col min="5382" max="5382" width="1.5703125" style="138" customWidth="1"/>
    <col min="5383" max="5383" width="22" style="138" customWidth="1"/>
    <col min="5384" max="5384" width="1.5703125" style="138" customWidth="1"/>
    <col min="5385" max="5385" width="22" style="138" customWidth="1"/>
    <col min="5386" max="5386" width="1.5703125" style="138" customWidth="1"/>
    <col min="5387" max="5387" width="22" style="138" customWidth="1"/>
    <col min="5388" max="5388" width="1.5703125" style="138" customWidth="1"/>
    <col min="5389" max="5389" width="22" style="138" customWidth="1"/>
    <col min="5390" max="5632" width="9.42578125" style="138"/>
    <col min="5633" max="5633" width="16.42578125" style="138" customWidth="1"/>
    <col min="5634" max="5634" width="44" style="138" customWidth="1"/>
    <col min="5635" max="5635" width="19.42578125" style="138" customWidth="1"/>
    <col min="5636" max="5636" width="1.5703125" style="138" customWidth="1"/>
    <col min="5637" max="5637" width="22" style="138" customWidth="1"/>
    <col min="5638" max="5638" width="1.5703125" style="138" customWidth="1"/>
    <col min="5639" max="5639" width="22" style="138" customWidth="1"/>
    <col min="5640" max="5640" width="1.5703125" style="138" customWidth="1"/>
    <col min="5641" max="5641" width="22" style="138" customWidth="1"/>
    <col min="5642" max="5642" width="1.5703125" style="138" customWidth="1"/>
    <col min="5643" max="5643" width="22" style="138" customWidth="1"/>
    <col min="5644" max="5644" width="1.5703125" style="138" customWidth="1"/>
    <col min="5645" max="5645" width="22" style="138" customWidth="1"/>
    <col min="5646" max="5888" width="9.42578125" style="138"/>
    <col min="5889" max="5889" width="16.42578125" style="138" customWidth="1"/>
    <col min="5890" max="5890" width="44" style="138" customWidth="1"/>
    <col min="5891" max="5891" width="19.42578125" style="138" customWidth="1"/>
    <col min="5892" max="5892" width="1.5703125" style="138" customWidth="1"/>
    <col min="5893" max="5893" width="22" style="138" customWidth="1"/>
    <col min="5894" max="5894" width="1.5703125" style="138" customWidth="1"/>
    <col min="5895" max="5895" width="22" style="138" customWidth="1"/>
    <col min="5896" max="5896" width="1.5703125" style="138" customWidth="1"/>
    <col min="5897" max="5897" width="22" style="138" customWidth="1"/>
    <col min="5898" max="5898" width="1.5703125" style="138" customWidth="1"/>
    <col min="5899" max="5899" width="22" style="138" customWidth="1"/>
    <col min="5900" max="5900" width="1.5703125" style="138" customWidth="1"/>
    <col min="5901" max="5901" width="22" style="138" customWidth="1"/>
    <col min="5902" max="6144" width="9.42578125" style="138"/>
    <col min="6145" max="6145" width="16.42578125" style="138" customWidth="1"/>
    <col min="6146" max="6146" width="44" style="138" customWidth="1"/>
    <col min="6147" max="6147" width="19.42578125" style="138" customWidth="1"/>
    <col min="6148" max="6148" width="1.5703125" style="138" customWidth="1"/>
    <col min="6149" max="6149" width="22" style="138" customWidth="1"/>
    <col min="6150" max="6150" width="1.5703125" style="138" customWidth="1"/>
    <col min="6151" max="6151" width="22" style="138" customWidth="1"/>
    <col min="6152" max="6152" width="1.5703125" style="138" customWidth="1"/>
    <col min="6153" max="6153" width="22" style="138" customWidth="1"/>
    <col min="6154" max="6154" width="1.5703125" style="138" customWidth="1"/>
    <col min="6155" max="6155" width="22" style="138" customWidth="1"/>
    <col min="6156" max="6156" width="1.5703125" style="138" customWidth="1"/>
    <col min="6157" max="6157" width="22" style="138" customWidth="1"/>
    <col min="6158" max="6400" width="9.42578125" style="138"/>
    <col min="6401" max="6401" width="16.42578125" style="138" customWidth="1"/>
    <col min="6402" max="6402" width="44" style="138" customWidth="1"/>
    <col min="6403" max="6403" width="19.42578125" style="138" customWidth="1"/>
    <col min="6404" max="6404" width="1.5703125" style="138" customWidth="1"/>
    <col min="6405" max="6405" width="22" style="138" customWidth="1"/>
    <col min="6406" max="6406" width="1.5703125" style="138" customWidth="1"/>
    <col min="6407" max="6407" width="22" style="138" customWidth="1"/>
    <col min="6408" max="6408" width="1.5703125" style="138" customWidth="1"/>
    <col min="6409" max="6409" width="22" style="138" customWidth="1"/>
    <col min="6410" max="6410" width="1.5703125" style="138" customWidth="1"/>
    <col min="6411" max="6411" width="22" style="138" customWidth="1"/>
    <col min="6412" max="6412" width="1.5703125" style="138" customWidth="1"/>
    <col min="6413" max="6413" width="22" style="138" customWidth="1"/>
    <col min="6414" max="6656" width="9.42578125" style="138"/>
    <col min="6657" max="6657" width="16.42578125" style="138" customWidth="1"/>
    <col min="6658" max="6658" width="44" style="138" customWidth="1"/>
    <col min="6659" max="6659" width="19.42578125" style="138" customWidth="1"/>
    <col min="6660" max="6660" width="1.5703125" style="138" customWidth="1"/>
    <col min="6661" max="6661" width="22" style="138" customWidth="1"/>
    <col min="6662" max="6662" width="1.5703125" style="138" customWidth="1"/>
    <col min="6663" max="6663" width="22" style="138" customWidth="1"/>
    <col min="6664" max="6664" width="1.5703125" style="138" customWidth="1"/>
    <col min="6665" max="6665" width="22" style="138" customWidth="1"/>
    <col min="6666" max="6666" width="1.5703125" style="138" customWidth="1"/>
    <col min="6667" max="6667" width="22" style="138" customWidth="1"/>
    <col min="6668" max="6668" width="1.5703125" style="138" customWidth="1"/>
    <col min="6669" max="6669" width="22" style="138" customWidth="1"/>
    <col min="6670" max="6912" width="9.42578125" style="138"/>
    <col min="6913" max="6913" width="16.42578125" style="138" customWidth="1"/>
    <col min="6914" max="6914" width="44" style="138" customWidth="1"/>
    <col min="6915" max="6915" width="19.42578125" style="138" customWidth="1"/>
    <col min="6916" max="6916" width="1.5703125" style="138" customWidth="1"/>
    <col min="6917" max="6917" width="22" style="138" customWidth="1"/>
    <col min="6918" max="6918" width="1.5703125" style="138" customWidth="1"/>
    <col min="6919" max="6919" width="22" style="138" customWidth="1"/>
    <col min="6920" max="6920" width="1.5703125" style="138" customWidth="1"/>
    <col min="6921" max="6921" width="22" style="138" customWidth="1"/>
    <col min="6922" max="6922" width="1.5703125" style="138" customWidth="1"/>
    <col min="6923" max="6923" width="22" style="138" customWidth="1"/>
    <col min="6924" max="6924" width="1.5703125" style="138" customWidth="1"/>
    <col min="6925" max="6925" width="22" style="138" customWidth="1"/>
    <col min="6926" max="7168" width="9.42578125" style="138"/>
    <col min="7169" max="7169" width="16.42578125" style="138" customWidth="1"/>
    <col min="7170" max="7170" width="44" style="138" customWidth="1"/>
    <col min="7171" max="7171" width="19.42578125" style="138" customWidth="1"/>
    <col min="7172" max="7172" width="1.5703125" style="138" customWidth="1"/>
    <col min="7173" max="7173" width="22" style="138" customWidth="1"/>
    <col min="7174" max="7174" width="1.5703125" style="138" customWidth="1"/>
    <col min="7175" max="7175" width="22" style="138" customWidth="1"/>
    <col min="7176" max="7176" width="1.5703125" style="138" customWidth="1"/>
    <col min="7177" max="7177" width="22" style="138" customWidth="1"/>
    <col min="7178" max="7178" width="1.5703125" style="138" customWidth="1"/>
    <col min="7179" max="7179" width="22" style="138" customWidth="1"/>
    <col min="7180" max="7180" width="1.5703125" style="138" customWidth="1"/>
    <col min="7181" max="7181" width="22" style="138" customWidth="1"/>
    <col min="7182" max="7424" width="9.42578125" style="138"/>
    <col min="7425" max="7425" width="16.42578125" style="138" customWidth="1"/>
    <col min="7426" max="7426" width="44" style="138" customWidth="1"/>
    <col min="7427" max="7427" width="19.42578125" style="138" customWidth="1"/>
    <col min="7428" max="7428" width="1.5703125" style="138" customWidth="1"/>
    <col min="7429" max="7429" width="22" style="138" customWidth="1"/>
    <col min="7430" max="7430" width="1.5703125" style="138" customWidth="1"/>
    <col min="7431" max="7431" width="22" style="138" customWidth="1"/>
    <col min="7432" max="7432" width="1.5703125" style="138" customWidth="1"/>
    <col min="7433" max="7433" width="22" style="138" customWidth="1"/>
    <col min="7434" max="7434" width="1.5703125" style="138" customWidth="1"/>
    <col min="7435" max="7435" width="22" style="138" customWidth="1"/>
    <col min="7436" max="7436" width="1.5703125" style="138" customWidth="1"/>
    <col min="7437" max="7437" width="22" style="138" customWidth="1"/>
    <col min="7438" max="7680" width="9.42578125" style="138"/>
    <col min="7681" max="7681" width="16.42578125" style="138" customWidth="1"/>
    <col min="7682" max="7682" width="44" style="138" customWidth="1"/>
    <col min="7683" max="7683" width="19.42578125" style="138" customWidth="1"/>
    <col min="7684" max="7684" width="1.5703125" style="138" customWidth="1"/>
    <col min="7685" max="7685" width="22" style="138" customWidth="1"/>
    <col min="7686" max="7686" width="1.5703125" style="138" customWidth="1"/>
    <col min="7687" max="7687" width="22" style="138" customWidth="1"/>
    <col min="7688" max="7688" width="1.5703125" style="138" customWidth="1"/>
    <col min="7689" max="7689" width="22" style="138" customWidth="1"/>
    <col min="7690" max="7690" width="1.5703125" style="138" customWidth="1"/>
    <col min="7691" max="7691" width="22" style="138" customWidth="1"/>
    <col min="7692" max="7692" width="1.5703125" style="138" customWidth="1"/>
    <col min="7693" max="7693" width="22" style="138" customWidth="1"/>
    <col min="7694" max="7936" width="9.42578125" style="138"/>
    <col min="7937" max="7937" width="16.42578125" style="138" customWidth="1"/>
    <col min="7938" max="7938" width="44" style="138" customWidth="1"/>
    <col min="7939" max="7939" width="19.42578125" style="138" customWidth="1"/>
    <col min="7940" max="7940" width="1.5703125" style="138" customWidth="1"/>
    <col min="7941" max="7941" width="22" style="138" customWidth="1"/>
    <col min="7942" max="7942" width="1.5703125" style="138" customWidth="1"/>
    <col min="7943" max="7943" width="22" style="138" customWidth="1"/>
    <col min="7944" max="7944" width="1.5703125" style="138" customWidth="1"/>
    <col min="7945" max="7945" width="22" style="138" customWidth="1"/>
    <col min="7946" max="7946" width="1.5703125" style="138" customWidth="1"/>
    <col min="7947" max="7947" width="22" style="138" customWidth="1"/>
    <col min="7948" max="7948" width="1.5703125" style="138" customWidth="1"/>
    <col min="7949" max="7949" width="22" style="138" customWidth="1"/>
    <col min="7950" max="8192" width="9.42578125" style="138"/>
    <col min="8193" max="8193" width="16.42578125" style="138" customWidth="1"/>
    <col min="8194" max="8194" width="44" style="138" customWidth="1"/>
    <col min="8195" max="8195" width="19.42578125" style="138" customWidth="1"/>
    <col min="8196" max="8196" width="1.5703125" style="138" customWidth="1"/>
    <col min="8197" max="8197" width="22" style="138" customWidth="1"/>
    <col min="8198" max="8198" width="1.5703125" style="138" customWidth="1"/>
    <col min="8199" max="8199" width="22" style="138" customWidth="1"/>
    <col min="8200" max="8200" width="1.5703125" style="138" customWidth="1"/>
    <col min="8201" max="8201" width="22" style="138" customWidth="1"/>
    <col min="8202" max="8202" width="1.5703125" style="138" customWidth="1"/>
    <col min="8203" max="8203" width="22" style="138" customWidth="1"/>
    <col min="8204" max="8204" width="1.5703125" style="138" customWidth="1"/>
    <col min="8205" max="8205" width="22" style="138" customWidth="1"/>
    <col min="8206" max="8448" width="9.42578125" style="138"/>
    <col min="8449" max="8449" width="16.42578125" style="138" customWidth="1"/>
    <col min="8450" max="8450" width="44" style="138" customWidth="1"/>
    <col min="8451" max="8451" width="19.42578125" style="138" customWidth="1"/>
    <col min="8452" max="8452" width="1.5703125" style="138" customWidth="1"/>
    <col min="8453" max="8453" width="22" style="138" customWidth="1"/>
    <col min="8454" max="8454" width="1.5703125" style="138" customWidth="1"/>
    <col min="8455" max="8455" width="22" style="138" customWidth="1"/>
    <col min="8456" max="8456" width="1.5703125" style="138" customWidth="1"/>
    <col min="8457" max="8457" width="22" style="138" customWidth="1"/>
    <col min="8458" max="8458" width="1.5703125" style="138" customWidth="1"/>
    <col min="8459" max="8459" width="22" style="138" customWidth="1"/>
    <col min="8460" max="8460" width="1.5703125" style="138" customWidth="1"/>
    <col min="8461" max="8461" width="22" style="138" customWidth="1"/>
    <col min="8462" max="8704" width="9.42578125" style="138"/>
    <col min="8705" max="8705" width="16.42578125" style="138" customWidth="1"/>
    <col min="8706" max="8706" width="44" style="138" customWidth="1"/>
    <col min="8707" max="8707" width="19.42578125" style="138" customWidth="1"/>
    <col min="8708" max="8708" width="1.5703125" style="138" customWidth="1"/>
    <col min="8709" max="8709" width="22" style="138" customWidth="1"/>
    <col min="8710" max="8710" width="1.5703125" style="138" customWidth="1"/>
    <col min="8711" max="8711" width="22" style="138" customWidth="1"/>
    <col min="8712" max="8712" width="1.5703125" style="138" customWidth="1"/>
    <col min="8713" max="8713" width="22" style="138" customWidth="1"/>
    <col min="8714" max="8714" width="1.5703125" style="138" customWidth="1"/>
    <col min="8715" max="8715" width="22" style="138" customWidth="1"/>
    <col min="8716" max="8716" width="1.5703125" style="138" customWidth="1"/>
    <col min="8717" max="8717" width="22" style="138" customWidth="1"/>
    <col min="8718" max="8960" width="9.42578125" style="138"/>
    <col min="8961" max="8961" width="16.42578125" style="138" customWidth="1"/>
    <col min="8962" max="8962" width="44" style="138" customWidth="1"/>
    <col min="8963" max="8963" width="19.42578125" style="138" customWidth="1"/>
    <col min="8964" max="8964" width="1.5703125" style="138" customWidth="1"/>
    <col min="8965" max="8965" width="22" style="138" customWidth="1"/>
    <col min="8966" max="8966" width="1.5703125" style="138" customWidth="1"/>
    <col min="8967" max="8967" width="22" style="138" customWidth="1"/>
    <col min="8968" max="8968" width="1.5703125" style="138" customWidth="1"/>
    <col min="8969" max="8969" width="22" style="138" customWidth="1"/>
    <col min="8970" max="8970" width="1.5703125" style="138" customWidth="1"/>
    <col min="8971" max="8971" width="22" style="138" customWidth="1"/>
    <col min="8972" max="8972" width="1.5703125" style="138" customWidth="1"/>
    <col min="8973" max="8973" width="22" style="138" customWidth="1"/>
    <col min="8974" max="9216" width="9.42578125" style="138"/>
    <col min="9217" max="9217" width="16.42578125" style="138" customWidth="1"/>
    <col min="9218" max="9218" width="44" style="138" customWidth="1"/>
    <col min="9219" max="9219" width="19.42578125" style="138" customWidth="1"/>
    <col min="9220" max="9220" width="1.5703125" style="138" customWidth="1"/>
    <col min="9221" max="9221" width="22" style="138" customWidth="1"/>
    <col min="9222" max="9222" width="1.5703125" style="138" customWidth="1"/>
    <col min="9223" max="9223" width="22" style="138" customWidth="1"/>
    <col min="9224" max="9224" width="1.5703125" style="138" customWidth="1"/>
    <col min="9225" max="9225" width="22" style="138" customWidth="1"/>
    <col min="9226" max="9226" width="1.5703125" style="138" customWidth="1"/>
    <col min="9227" max="9227" width="22" style="138" customWidth="1"/>
    <col min="9228" max="9228" width="1.5703125" style="138" customWidth="1"/>
    <col min="9229" max="9229" width="22" style="138" customWidth="1"/>
    <col min="9230" max="9472" width="9.42578125" style="138"/>
    <col min="9473" max="9473" width="16.42578125" style="138" customWidth="1"/>
    <col min="9474" max="9474" width="44" style="138" customWidth="1"/>
    <col min="9475" max="9475" width="19.42578125" style="138" customWidth="1"/>
    <col min="9476" max="9476" width="1.5703125" style="138" customWidth="1"/>
    <col min="9477" max="9477" width="22" style="138" customWidth="1"/>
    <col min="9478" max="9478" width="1.5703125" style="138" customWidth="1"/>
    <col min="9479" max="9479" width="22" style="138" customWidth="1"/>
    <col min="9480" max="9480" width="1.5703125" style="138" customWidth="1"/>
    <col min="9481" max="9481" width="22" style="138" customWidth="1"/>
    <col min="9482" max="9482" width="1.5703125" style="138" customWidth="1"/>
    <col min="9483" max="9483" width="22" style="138" customWidth="1"/>
    <col min="9484" max="9484" width="1.5703125" style="138" customWidth="1"/>
    <col min="9485" max="9485" width="22" style="138" customWidth="1"/>
    <col min="9486" max="9728" width="9.42578125" style="138"/>
    <col min="9729" max="9729" width="16.42578125" style="138" customWidth="1"/>
    <col min="9730" max="9730" width="44" style="138" customWidth="1"/>
    <col min="9731" max="9731" width="19.42578125" style="138" customWidth="1"/>
    <col min="9732" max="9732" width="1.5703125" style="138" customWidth="1"/>
    <col min="9733" max="9733" width="22" style="138" customWidth="1"/>
    <col min="9734" max="9734" width="1.5703125" style="138" customWidth="1"/>
    <col min="9735" max="9735" width="22" style="138" customWidth="1"/>
    <col min="9736" max="9736" width="1.5703125" style="138" customWidth="1"/>
    <col min="9737" max="9737" width="22" style="138" customWidth="1"/>
    <col min="9738" max="9738" width="1.5703125" style="138" customWidth="1"/>
    <col min="9739" max="9739" width="22" style="138" customWidth="1"/>
    <col min="9740" max="9740" width="1.5703125" style="138" customWidth="1"/>
    <col min="9741" max="9741" width="22" style="138" customWidth="1"/>
    <col min="9742" max="9984" width="9.42578125" style="138"/>
    <col min="9985" max="9985" width="16.42578125" style="138" customWidth="1"/>
    <col min="9986" max="9986" width="44" style="138" customWidth="1"/>
    <col min="9987" max="9987" width="19.42578125" style="138" customWidth="1"/>
    <col min="9988" max="9988" width="1.5703125" style="138" customWidth="1"/>
    <col min="9989" max="9989" width="22" style="138" customWidth="1"/>
    <col min="9990" max="9990" width="1.5703125" style="138" customWidth="1"/>
    <col min="9991" max="9991" width="22" style="138" customWidth="1"/>
    <col min="9992" max="9992" width="1.5703125" style="138" customWidth="1"/>
    <col min="9993" max="9993" width="22" style="138" customWidth="1"/>
    <col min="9994" max="9994" width="1.5703125" style="138" customWidth="1"/>
    <col min="9995" max="9995" width="22" style="138" customWidth="1"/>
    <col min="9996" max="9996" width="1.5703125" style="138" customWidth="1"/>
    <col min="9997" max="9997" width="22" style="138" customWidth="1"/>
    <col min="9998" max="10240" width="9.42578125" style="138"/>
    <col min="10241" max="10241" width="16.42578125" style="138" customWidth="1"/>
    <col min="10242" max="10242" width="44" style="138" customWidth="1"/>
    <col min="10243" max="10243" width="19.42578125" style="138" customWidth="1"/>
    <col min="10244" max="10244" width="1.5703125" style="138" customWidth="1"/>
    <col min="10245" max="10245" width="22" style="138" customWidth="1"/>
    <col min="10246" max="10246" width="1.5703125" style="138" customWidth="1"/>
    <col min="10247" max="10247" width="22" style="138" customWidth="1"/>
    <col min="10248" max="10248" width="1.5703125" style="138" customWidth="1"/>
    <col min="10249" max="10249" width="22" style="138" customWidth="1"/>
    <col min="10250" max="10250" width="1.5703125" style="138" customWidth="1"/>
    <col min="10251" max="10251" width="22" style="138" customWidth="1"/>
    <col min="10252" max="10252" width="1.5703125" style="138" customWidth="1"/>
    <col min="10253" max="10253" width="22" style="138" customWidth="1"/>
    <col min="10254" max="10496" width="9.42578125" style="138"/>
    <col min="10497" max="10497" width="16.42578125" style="138" customWidth="1"/>
    <col min="10498" max="10498" width="44" style="138" customWidth="1"/>
    <col min="10499" max="10499" width="19.42578125" style="138" customWidth="1"/>
    <col min="10500" max="10500" width="1.5703125" style="138" customWidth="1"/>
    <col min="10501" max="10501" width="22" style="138" customWidth="1"/>
    <col min="10502" max="10502" width="1.5703125" style="138" customWidth="1"/>
    <col min="10503" max="10503" width="22" style="138" customWidth="1"/>
    <col min="10504" max="10504" width="1.5703125" style="138" customWidth="1"/>
    <col min="10505" max="10505" width="22" style="138" customWidth="1"/>
    <col min="10506" max="10506" width="1.5703125" style="138" customWidth="1"/>
    <col min="10507" max="10507" width="22" style="138" customWidth="1"/>
    <col min="10508" max="10508" width="1.5703125" style="138" customWidth="1"/>
    <col min="10509" max="10509" width="22" style="138" customWidth="1"/>
    <col min="10510" max="10752" width="9.42578125" style="138"/>
    <col min="10753" max="10753" width="16.42578125" style="138" customWidth="1"/>
    <col min="10754" max="10754" width="44" style="138" customWidth="1"/>
    <col min="10755" max="10755" width="19.42578125" style="138" customWidth="1"/>
    <col min="10756" max="10756" width="1.5703125" style="138" customWidth="1"/>
    <col min="10757" max="10757" width="22" style="138" customWidth="1"/>
    <col min="10758" max="10758" width="1.5703125" style="138" customWidth="1"/>
    <col min="10759" max="10759" width="22" style="138" customWidth="1"/>
    <col min="10760" max="10760" width="1.5703125" style="138" customWidth="1"/>
    <col min="10761" max="10761" width="22" style="138" customWidth="1"/>
    <col min="10762" max="10762" width="1.5703125" style="138" customWidth="1"/>
    <col min="10763" max="10763" width="22" style="138" customWidth="1"/>
    <col min="10764" max="10764" width="1.5703125" style="138" customWidth="1"/>
    <col min="10765" max="10765" width="22" style="138" customWidth="1"/>
    <col min="10766" max="11008" width="9.42578125" style="138"/>
    <col min="11009" max="11009" width="16.42578125" style="138" customWidth="1"/>
    <col min="11010" max="11010" width="44" style="138" customWidth="1"/>
    <col min="11011" max="11011" width="19.42578125" style="138" customWidth="1"/>
    <col min="11012" max="11012" width="1.5703125" style="138" customWidth="1"/>
    <col min="11013" max="11013" width="22" style="138" customWidth="1"/>
    <col min="11014" max="11014" width="1.5703125" style="138" customWidth="1"/>
    <col min="11015" max="11015" width="22" style="138" customWidth="1"/>
    <col min="11016" max="11016" width="1.5703125" style="138" customWidth="1"/>
    <col min="11017" max="11017" width="22" style="138" customWidth="1"/>
    <col min="11018" max="11018" width="1.5703125" style="138" customWidth="1"/>
    <col min="11019" max="11019" width="22" style="138" customWidth="1"/>
    <col min="11020" max="11020" width="1.5703125" style="138" customWidth="1"/>
    <col min="11021" max="11021" width="22" style="138" customWidth="1"/>
    <col min="11022" max="11264" width="9.42578125" style="138"/>
    <col min="11265" max="11265" width="16.42578125" style="138" customWidth="1"/>
    <col min="11266" max="11266" width="44" style="138" customWidth="1"/>
    <col min="11267" max="11267" width="19.42578125" style="138" customWidth="1"/>
    <col min="11268" max="11268" width="1.5703125" style="138" customWidth="1"/>
    <col min="11269" max="11269" width="22" style="138" customWidth="1"/>
    <col min="11270" max="11270" width="1.5703125" style="138" customWidth="1"/>
    <col min="11271" max="11271" width="22" style="138" customWidth="1"/>
    <col min="11272" max="11272" width="1.5703125" style="138" customWidth="1"/>
    <col min="11273" max="11273" width="22" style="138" customWidth="1"/>
    <col min="11274" max="11274" width="1.5703125" style="138" customWidth="1"/>
    <col min="11275" max="11275" width="22" style="138" customWidth="1"/>
    <col min="11276" max="11276" width="1.5703125" style="138" customWidth="1"/>
    <col min="11277" max="11277" width="22" style="138" customWidth="1"/>
    <col min="11278" max="11520" width="9.42578125" style="138"/>
    <col min="11521" max="11521" width="16.42578125" style="138" customWidth="1"/>
    <col min="11522" max="11522" width="44" style="138" customWidth="1"/>
    <col min="11523" max="11523" width="19.42578125" style="138" customWidth="1"/>
    <col min="11524" max="11524" width="1.5703125" style="138" customWidth="1"/>
    <col min="11525" max="11525" width="22" style="138" customWidth="1"/>
    <col min="11526" max="11526" width="1.5703125" style="138" customWidth="1"/>
    <col min="11527" max="11527" width="22" style="138" customWidth="1"/>
    <col min="11528" max="11528" width="1.5703125" style="138" customWidth="1"/>
    <col min="11529" max="11529" width="22" style="138" customWidth="1"/>
    <col min="11530" max="11530" width="1.5703125" style="138" customWidth="1"/>
    <col min="11531" max="11531" width="22" style="138" customWidth="1"/>
    <col min="11532" max="11532" width="1.5703125" style="138" customWidth="1"/>
    <col min="11533" max="11533" width="22" style="138" customWidth="1"/>
    <col min="11534" max="11776" width="9.42578125" style="138"/>
    <col min="11777" max="11777" width="16.42578125" style="138" customWidth="1"/>
    <col min="11778" max="11778" width="44" style="138" customWidth="1"/>
    <col min="11779" max="11779" width="19.42578125" style="138" customWidth="1"/>
    <col min="11780" max="11780" width="1.5703125" style="138" customWidth="1"/>
    <col min="11781" max="11781" width="22" style="138" customWidth="1"/>
    <col min="11782" max="11782" width="1.5703125" style="138" customWidth="1"/>
    <col min="11783" max="11783" width="22" style="138" customWidth="1"/>
    <col min="11784" max="11784" width="1.5703125" style="138" customWidth="1"/>
    <col min="11785" max="11785" width="22" style="138" customWidth="1"/>
    <col min="11786" max="11786" width="1.5703125" style="138" customWidth="1"/>
    <col min="11787" max="11787" width="22" style="138" customWidth="1"/>
    <col min="11788" max="11788" width="1.5703125" style="138" customWidth="1"/>
    <col min="11789" max="11789" width="22" style="138" customWidth="1"/>
    <col min="11790" max="12032" width="9.42578125" style="138"/>
    <col min="12033" max="12033" width="16.42578125" style="138" customWidth="1"/>
    <col min="12034" max="12034" width="44" style="138" customWidth="1"/>
    <col min="12035" max="12035" width="19.42578125" style="138" customWidth="1"/>
    <col min="12036" max="12036" width="1.5703125" style="138" customWidth="1"/>
    <col min="12037" max="12037" width="22" style="138" customWidth="1"/>
    <col min="12038" max="12038" width="1.5703125" style="138" customWidth="1"/>
    <col min="12039" max="12039" width="22" style="138" customWidth="1"/>
    <col min="12040" max="12040" width="1.5703125" style="138" customWidth="1"/>
    <col min="12041" max="12041" width="22" style="138" customWidth="1"/>
    <col min="12042" max="12042" width="1.5703125" style="138" customWidth="1"/>
    <col min="12043" max="12043" width="22" style="138" customWidth="1"/>
    <col min="12044" max="12044" width="1.5703125" style="138" customWidth="1"/>
    <col min="12045" max="12045" width="22" style="138" customWidth="1"/>
    <col min="12046" max="12288" width="9.42578125" style="138"/>
    <col min="12289" max="12289" width="16.42578125" style="138" customWidth="1"/>
    <col min="12290" max="12290" width="44" style="138" customWidth="1"/>
    <col min="12291" max="12291" width="19.42578125" style="138" customWidth="1"/>
    <col min="12292" max="12292" width="1.5703125" style="138" customWidth="1"/>
    <col min="12293" max="12293" width="22" style="138" customWidth="1"/>
    <col min="12294" max="12294" width="1.5703125" style="138" customWidth="1"/>
    <col min="12295" max="12295" width="22" style="138" customWidth="1"/>
    <col min="12296" max="12296" width="1.5703125" style="138" customWidth="1"/>
    <col min="12297" max="12297" width="22" style="138" customWidth="1"/>
    <col min="12298" max="12298" width="1.5703125" style="138" customWidth="1"/>
    <col min="12299" max="12299" width="22" style="138" customWidth="1"/>
    <col min="12300" max="12300" width="1.5703125" style="138" customWidth="1"/>
    <col min="12301" max="12301" width="22" style="138" customWidth="1"/>
    <col min="12302" max="12544" width="9.42578125" style="138"/>
    <col min="12545" max="12545" width="16.42578125" style="138" customWidth="1"/>
    <col min="12546" max="12546" width="44" style="138" customWidth="1"/>
    <col min="12547" max="12547" width="19.42578125" style="138" customWidth="1"/>
    <col min="12548" max="12548" width="1.5703125" style="138" customWidth="1"/>
    <col min="12549" max="12549" width="22" style="138" customWidth="1"/>
    <col min="12550" max="12550" width="1.5703125" style="138" customWidth="1"/>
    <col min="12551" max="12551" width="22" style="138" customWidth="1"/>
    <col min="12552" max="12552" width="1.5703125" style="138" customWidth="1"/>
    <col min="12553" max="12553" width="22" style="138" customWidth="1"/>
    <col min="12554" max="12554" width="1.5703125" style="138" customWidth="1"/>
    <col min="12555" max="12555" width="22" style="138" customWidth="1"/>
    <col min="12556" max="12556" width="1.5703125" style="138" customWidth="1"/>
    <col min="12557" max="12557" width="22" style="138" customWidth="1"/>
    <col min="12558" max="12800" width="9.42578125" style="138"/>
    <col min="12801" max="12801" width="16.42578125" style="138" customWidth="1"/>
    <col min="12802" max="12802" width="44" style="138" customWidth="1"/>
    <col min="12803" max="12803" width="19.42578125" style="138" customWidth="1"/>
    <col min="12804" max="12804" width="1.5703125" style="138" customWidth="1"/>
    <col min="12805" max="12805" width="22" style="138" customWidth="1"/>
    <col min="12806" max="12806" width="1.5703125" style="138" customWidth="1"/>
    <col min="12807" max="12807" width="22" style="138" customWidth="1"/>
    <col min="12808" max="12808" width="1.5703125" style="138" customWidth="1"/>
    <col min="12809" max="12809" width="22" style="138" customWidth="1"/>
    <col min="12810" max="12810" width="1.5703125" style="138" customWidth="1"/>
    <col min="12811" max="12811" width="22" style="138" customWidth="1"/>
    <col min="12812" max="12812" width="1.5703125" style="138" customWidth="1"/>
    <col min="12813" max="12813" width="22" style="138" customWidth="1"/>
    <col min="12814" max="13056" width="9.42578125" style="138"/>
    <col min="13057" max="13057" width="16.42578125" style="138" customWidth="1"/>
    <col min="13058" max="13058" width="44" style="138" customWidth="1"/>
    <col min="13059" max="13059" width="19.42578125" style="138" customWidth="1"/>
    <col min="13060" max="13060" width="1.5703125" style="138" customWidth="1"/>
    <col min="13061" max="13061" width="22" style="138" customWidth="1"/>
    <col min="13062" max="13062" width="1.5703125" style="138" customWidth="1"/>
    <col min="13063" max="13063" width="22" style="138" customWidth="1"/>
    <col min="13064" max="13064" width="1.5703125" style="138" customWidth="1"/>
    <col min="13065" max="13065" width="22" style="138" customWidth="1"/>
    <col min="13066" max="13066" width="1.5703125" style="138" customWidth="1"/>
    <col min="13067" max="13067" width="22" style="138" customWidth="1"/>
    <col min="13068" max="13068" width="1.5703125" style="138" customWidth="1"/>
    <col min="13069" max="13069" width="22" style="138" customWidth="1"/>
    <col min="13070" max="13312" width="9.42578125" style="138"/>
    <col min="13313" max="13313" width="16.42578125" style="138" customWidth="1"/>
    <col min="13314" max="13314" width="44" style="138" customWidth="1"/>
    <col min="13315" max="13315" width="19.42578125" style="138" customWidth="1"/>
    <col min="13316" max="13316" width="1.5703125" style="138" customWidth="1"/>
    <col min="13317" max="13317" width="22" style="138" customWidth="1"/>
    <col min="13318" max="13318" width="1.5703125" style="138" customWidth="1"/>
    <col min="13319" max="13319" width="22" style="138" customWidth="1"/>
    <col min="13320" max="13320" width="1.5703125" style="138" customWidth="1"/>
    <col min="13321" max="13321" width="22" style="138" customWidth="1"/>
    <col min="13322" max="13322" width="1.5703125" style="138" customWidth="1"/>
    <col min="13323" max="13323" width="22" style="138" customWidth="1"/>
    <col min="13324" max="13324" width="1.5703125" style="138" customWidth="1"/>
    <col min="13325" max="13325" width="22" style="138" customWidth="1"/>
    <col min="13326" max="13568" width="9.42578125" style="138"/>
    <col min="13569" max="13569" width="16.42578125" style="138" customWidth="1"/>
    <col min="13570" max="13570" width="44" style="138" customWidth="1"/>
    <col min="13571" max="13571" width="19.42578125" style="138" customWidth="1"/>
    <col min="13572" max="13572" width="1.5703125" style="138" customWidth="1"/>
    <col min="13573" max="13573" width="22" style="138" customWidth="1"/>
    <col min="13574" max="13574" width="1.5703125" style="138" customWidth="1"/>
    <col min="13575" max="13575" width="22" style="138" customWidth="1"/>
    <col min="13576" max="13576" width="1.5703125" style="138" customWidth="1"/>
    <col min="13577" max="13577" width="22" style="138" customWidth="1"/>
    <col min="13578" max="13578" width="1.5703125" style="138" customWidth="1"/>
    <col min="13579" max="13579" width="22" style="138" customWidth="1"/>
    <col min="13580" max="13580" width="1.5703125" style="138" customWidth="1"/>
    <col min="13581" max="13581" width="22" style="138" customWidth="1"/>
    <col min="13582" max="13824" width="9.42578125" style="138"/>
    <col min="13825" max="13825" width="16.42578125" style="138" customWidth="1"/>
    <col min="13826" max="13826" width="44" style="138" customWidth="1"/>
    <col min="13827" max="13827" width="19.42578125" style="138" customWidth="1"/>
    <col min="13828" max="13828" width="1.5703125" style="138" customWidth="1"/>
    <col min="13829" max="13829" width="22" style="138" customWidth="1"/>
    <col min="13830" max="13830" width="1.5703125" style="138" customWidth="1"/>
    <col min="13831" max="13831" width="22" style="138" customWidth="1"/>
    <col min="13832" max="13832" width="1.5703125" style="138" customWidth="1"/>
    <col min="13833" max="13833" width="22" style="138" customWidth="1"/>
    <col min="13834" max="13834" width="1.5703125" style="138" customWidth="1"/>
    <col min="13835" max="13835" width="22" style="138" customWidth="1"/>
    <col min="13836" max="13836" width="1.5703125" style="138" customWidth="1"/>
    <col min="13837" max="13837" width="22" style="138" customWidth="1"/>
    <col min="13838" max="14080" width="9.42578125" style="138"/>
    <col min="14081" max="14081" width="16.42578125" style="138" customWidth="1"/>
    <col min="14082" max="14082" width="44" style="138" customWidth="1"/>
    <col min="14083" max="14083" width="19.42578125" style="138" customWidth="1"/>
    <col min="14084" max="14084" width="1.5703125" style="138" customWidth="1"/>
    <col min="14085" max="14085" width="22" style="138" customWidth="1"/>
    <col min="14086" max="14086" width="1.5703125" style="138" customWidth="1"/>
    <col min="14087" max="14087" width="22" style="138" customWidth="1"/>
    <col min="14088" max="14088" width="1.5703125" style="138" customWidth="1"/>
    <col min="14089" max="14089" width="22" style="138" customWidth="1"/>
    <col min="14090" max="14090" width="1.5703125" style="138" customWidth="1"/>
    <col min="14091" max="14091" width="22" style="138" customWidth="1"/>
    <col min="14092" max="14092" width="1.5703125" style="138" customWidth="1"/>
    <col min="14093" max="14093" width="22" style="138" customWidth="1"/>
    <col min="14094" max="14336" width="9.42578125" style="138"/>
    <col min="14337" max="14337" width="16.42578125" style="138" customWidth="1"/>
    <col min="14338" max="14338" width="44" style="138" customWidth="1"/>
    <col min="14339" max="14339" width="19.42578125" style="138" customWidth="1"/>
    <col min="14340" max="14340" width="1.5703125" style="138" customWidth="1"/>
    <col min="14341" max="14341" width="22" style="138" customWidth="1"/>
    <col min="14342" max="14342" width="1.5703125" style="138" customWidth="1"/>
    <col min="14343" max="14343" width="22" style="138" customWidth="1"/>
    <col min="14344" max="14344" width="1.5703125" style="138" customWidth="1"/>
    <col min="14345" max="14345" width="22" style="138" customWidth="1"/>
    <col min="14346" max="14346" width="1.5703125" style="138" customWidth="1"/>
    <col min="14347" max="14347" width="22" style="138" customWidth="1"/>
    <col min="14348" max="14348" width="1.5703125" style="138" customWidth="1"/>
    <col min="14349" max="14349" width="22" style="138" customWidth="1"/>
    <col min="14350" max="14592" width="9.42578125" style="138"/>
    <col min="14593" max="14593" width="16.42578125" style="138" customWidth="1"/>
    <col min="14594" max="14594" width="44" style="138" customWidth="1"/>
    <col min="14595" max="14595" width="19.42578125" style="138" customWidth="1"/>
    <col min="14596" max="14596" width="1.5703125" style="138" customWidth="1"/>
    <col min="14597" max="14597" width="22" style="138" customWidth="1"/>
    <col min="14598" max="14598" width="1.5703125" style="138" customWidth="1"/>
    <col min="14599" max="14599" width="22" style="138" customWidth="1"/>
    <col min="14600" max="14600" width="1.5703125" style="138" customWidth="1"/>
    <col min="14601" max="14601" width="22" style="138" customWidth="1"/>
    <col min="14602" max="14602" width="1.5703125" style="138" customWidth="1"/>
    <col min="14603" max="14603" width="22" style="138" customWidth="1"/>
    <col min="14604" max="14604" width="1.5703125" style="138" customWidth="1"/>
    <col min="14605" max="14605" width="22" style="138" customWidth="1"/>
    <col min="14606" max="14848" width="9.42578125" style="138"/>
    <col min="14849" max="14849" width="16.42578125" style="138" customWidth="1"/>
    <col min="14850" max="14850" width="44" style="138" customWidth="1"/>
    <col min="14851" max="14851" width="19.42578125" style="138" customWidth="1"/>
    <col min="14852" max="14852" width="1.5703125" style="138" customWidth="1"/>
    <col min="14853" max="14853" width="22" style="138" customWidth="1"/>
    <col min="14854" max="14854" width="1.5703125" style="138" customWidth="1"/>
    <col min="14855" max="14855" width="22" style="138" customWidth="1"/>
    <col min="14856" max="14856" width="1.5703125" style="138" customWidth="1"/>
    <col min="14857" max="14857" width="22" style="138" customWidth="1"/>
    <col min="14858" max="14858" width="1.5703125" style="138" customWidth="1"/>
    <col min="14859" max="14859" width="22" style="138" customWidth="1"/>
    <col min="14860" max="14860" width="1.5703125" style="138" customWidth="1"/>
    <col min="14861" max="14861" width="22" style="138" customWidth="1"/>
    <col min="14862" max="15104" width="9.42578125" style="138"/>
    <col min="15105" max="15105" width="16.42578125" style="138" customWidth="1"/>
    <col min="15106" max="15106" width="44" style="138" customWidth="1"/>
    <col min="15107" max="15107" width="19.42578125" style="138" customWidth="1"/>
    <col min="15108" max="15108" width="1.5703125" style="138" customWidth="1"/>
    <col min="15109" max="15109" width="22" style="138" customWidth="1"/>
    <col min="15110" max="15110" width="1.5703125" style="138" customWidth="1"/>
    <col min="15111" max="15111" width="22" style="138" customWidth="1"/>
    <col min="15112" max="15112" width="1.5703125" style="138" customWidth="1"/>
    <col min="15113" max="15113" width="22" style="138" customWidth="1"/>
    <col min="15114" max="15114" width="1.5703125" style="138" customWidth="1"/>
    <col min="15115" max="15115" width="22" style="138" customWidth="1"/>
    <col min="15116" max="15116" width="1.5703125" style="138" customWidth="1"/>
    <col min="15117" max="15117" width="22" style="138" customWidth="1"/>
    <col min="15118" max="15360" width="9.42578125" style="138"/>
    <col min="15361" max="15361" width="16.42578125" style="138" customWidth="1"/>
    <col min="15362" max="15362" width="44" style="138" customWidth="1"/>
    <col min="15363" max="15363" width="19.42578125" style="138" customWidth="1"/>
    <col min="15364" max="15364" width="1.5703125" style="138" customWidth="1"/>
    <col min="15365" max="15365" width="22" style="138" customWidth="1"/>
    <col min="15366" max="15366" width="1.5703125" style="138" customWidth="1"/>
    <col min="15367" max="15367" width="22" style="138" customWidth="1"/>
    <col min="15368" max="15368" width="1.5703125" style="138" customWidth="1"/>
    <col min="15369" max="15369" width="22" style="138" customWidth="1"/>
    <col min="15370" max="15370" width="1.5703125" style="138" customWidth="1"/>
    <col min="15371" max="15371" width="22" style="138" customWidth="1"/>
    <col min="15372" max="15372" width="1.5703125" style="138" customWidth="1"/>
    <col min="15373" max="15373" width="22" style="138" customWidth="1"/>
    <col min="15374" max="15616" width="9.42578125" style="138"/>
    <col min="15617" max="15617" width="16.42578125" style="138" customWidth="1"/>
    <col min="15618" max="15618" width="44" style="138" customWidth="1"/>
    <col min="15619" max="15619" width="19.42578125" style="138" customWidth="1"/>
    <col min="15620" max="15620" width="1.5703125" style="138" customWidth="1"/>
    <col min="15621" max="15621" width="22" style="138" customWidth="1"/>
    <col min="15622" max="15622" width="1.5703125" style="138" customWidth="1"/>
    <col min="15623" max="15623" width="22" style="138" customWidth="1"/>
    <col min="15624" max="15624" width="1.5703125" style="138" customWidth="1"/>
    <col min="15625" max="15625" width="22" style="138" customWidth="1"/>
    <col min="15626" max="15626" width="1.5703125" style="138" customWidth="1"/>
    <col min="15627" max="15627" width="22" style="138" customWidth="1"/>
    <col min="15628" max="15628" width="1.5703125" style="138" customWidth="1"/>
    <col min="15629" max="15629" width="22" style="138" customWidth="1"/>
    <col min="15630" max="15872" width="9.42578125" style="138"/>
    <col min="15873" max="15873" width="16.42578125" style="138" customWidth="1"/>
    <col min="15874" max="15874" width="44" style="138" customWidth="1"/>
    <col min="15875" max="15875" width="19.42578125" style="138" customWidth="1"/>
    <col min="15876" max="15876" width="1.5703125" style="138" customWidth="1"/>
    <col min="15877" max="15877" width="22" style="138" customWidth="1"/>
    <col min="15878" max="15878" width="1.5703125" style="138" customWidth="1"/>
    <col min="15879" max="15879" width="22" style="138" customWidth="1"/>
    <col min="15880" max="15880" width="1.5703125" style="138" customWidth="1"/>
    <col min="15881" max="15881" width="22" style="138" customWidth="1"/>
    <col min="15882" max="15882" width="1.5703125" style="138" customWidth="1"/>
    <col min="15883" max="15883" width="22" style="138" customWidth="1"/>
    <col min="15884" max="15884" width="1.5703125" style="138" customWidth="1"/>
    <col min="15885" max="15885" width="22" style="138" customWidth="1"/>
    <col min="15886" max="16128" width="9.42578125" style="138"/>
    <col min="16129" max="16129" width="16.42578125" style="138" customWidth="1"/>
    <col min="16130" max="16130" width="44" style="138" customWidth="1"/>
    <col min="16131" max="16131" width="19.42578125" style="138" customWidth="1"/>
    <col min="16132" max="16132" width="1.5703125" style="138" customWidth="1"/>
    <col min="16133" max="16133" width="22" style="138" customWidth="1"/>
    <col min="16134" max="16134" width="1.5703125" style="138" customWidth="1"/>
    <col min="16135" max="16135" width="22" style="138" customWidth="1"/>
    <col min="16136" max="16136" width="1.5703125" style="138" customWidth="1"/>
    <col min="16137" max="16137" width="22" style="138" customWidth="1"/>
    <col min="16138" max="16138" width="1.5703125" style="138" customWidth="1"/>
    <col min="16139" max="16139" width="22" style="138" customWidth="1"/>
    <col min="16140" max="16140" width="1.5703125" style="138" customWidth="1"/>
    <col min="16141" max="16141" width="22" style="138" customWidth="1"/>
    <col min="16142" max="16384" width="9.42578125" style="138"/>
  </cols>
  <sheetData>
    <row r="1" spans="1:13" s="136" customFormat="1" ht="23.25" customHeight="1">
      <c r="A1" s="134" t="s">
        <v>185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s="136" customFormat="1" ht="23.25" customHeight="1">
      <c r="A2" s="134" t="s">
        <v>332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s="136" customFormat="1" ht="23.25" customHeight="1">
      <c r="A3" s="134" t="s">
        <v>41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 s="136" customFormat="1" ht="21" customHeight="1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3" ht="21" customHeight="1">
      <c r="A5" s="137"/>
      <c r="B5" s="137"/>
      <c r="C5" s="137"/>
      <c r="D5" s="137"/>
      <c r="E5" s="299" t="s">
        <v>39</v>
      </c>
      <c r="F5" s="299"/>
      <c r="G5" s="299"/>
      <c r="H5" s="299"/>
      <c r="I5" s="299"/>
      <c r="J5" s="299"/>
      <c r="K5" s="299"/>
      <c r="L5" s="299"/>
      <c r="M5" s="299"/>
    </row>
    <row r="6" spans="1:13" ht="21" customHeight="1">
      <c r="A6" s="137"/>
      <c r="B6" s="137"/>
      <c r="C6" s="137"/>
      <c r="D6" s="137"/>
      <c r="E6" s="139"/>
      <c r="F6" s="139"/>
      <c r="G6" s="139"/>
      <c r="H6" s="139"/>
      <c r="I6" s="296" t="s">
        <v>12</v>
      </c>
      <c r="J6" s="296"/>
      <c r="K6" s="296"/>
      <c r="L6" s="139"/>
      <c r="M6" s="139"/>
    </row>
    <row r="7" spans="1:13" s="137" customFormat="1" ht="21" customHeight="1">
      <c r="A7" s="140"/>
      <c r="B7" s="140"/>
      <c r="C7" s="140"/>
      <c r="D7" s="140"/>
      <c r="E7" s="141" t="s">
        <v>28</v>
      </c>
      <c r="F7" s="140"/>
      <c r="H7" s="140"/>
      <c r="I7" s="297"/>
      <c r="J7" s="297"/>
      <c r="K7" s="297"/>
      <c r="L7" s="140"/>
    </row>
    <row r="8" spans="1:13" s="137" customFormat="1" ht="21" customHeight="1">
      <c r="A8" s="140"/>
      <c r="B8" s="140"/>
      <c r="C8" s="140"/>
      <c r="D8" s="140"/>
      <c r="E8" s="141" t="s">
        <v>269</v>
      </c>
      <c r="F8" s="140"/>
      <c r="G8" s="140" t="s">
        <v>270</v>
      </c>
      <c r="H8" s="140"/>
      <c r="I8" s="141" t="s">
        <v>271</v>
      </c>
      <c r="J8" s="141"/>
      <c r="K8" s="141"/>
      <c r="L8" s="140"/>
      <c r="M8" s="140" t="s">
        <v>231</v>
      </c>
    </row>
    <row r="9" spans="1:13" s="137" customFormat="1" ht="21" customHeight="1">
      <c r="A9" s="140"/>
      <c r="B9" s="140"/>
      <c r="C9" s="142" t="s">
        <v>0</v>
      </c>
      <c r="D9" s="140"/>
      <c r="E9" s="141" t="s">
        <v>45</v>
      </c>
      <c r="F9" s="141"/>
      <c r="G9" s="141" t="s">
        <v>272</v>
      </c>
      <c r="H9" s="141"/>
      <c r="I9" s="141" t="s">
        <v>17</v>
      </c>
      <c r="J9" s="141"/>
      <c r="K9" s="141" t="s">
        <v>16</v>
      </c>
      <c r="L9" s="141"/>
      <c r="M9" s="141" t="s">
        <v>232</v>
      </c>
    </row>
    <row r="10" spans="1:13" s="137" customFormat="1" ht="21" customHeight="1">
      <c r="A10" s="140"/>
      <c r="B10" s="140"/>
      <c r="C10" s="142"/>
      <c r="D10" s="140"/>
      <c r="E10" s="298" t="s">
        <v>199</v>
      </c>
      <c r="F10" s="298"/>
      <c r="G10" s="298"/>
      <c r="H10" s="298"/>
      <c r="I10" s="298"/>
      <c r="J10" s="298"/>
      <c r="K10" s="298"/>
      <c r="L10" s="298"/>
      <c r="M10" s="298"/>
    </row>
    <row r="11" spans="1:13" s="137" customFormat="1" ht="21" customHeight="1">
      <c r="A11" s="143" t="s">
        <v>388</v>
      </c>
      <c r="B11" s="140"/>
      <c r="C11" s="142"/>
      <c r="D11" s="140"/>
      <c r="E11" s="144"/>
      <c r="F11" s="144"/>
      <c r="G11" s="144"/>
      <c r="H11" s="144"/>
      <c r="I11" s="144"/>
      <c r="J11" s="144"/>
      <c r="K11" s="144"/>
      <c r="L11" s="144"/>
      <c r="M11" s="144"/>
    </row>
    <row r="12" spans="1:13" s="137" customFormat="1" ht="21" customHeight="1">
      <c r="A12" s="143" t="s">
        <v>276</v>
      </c>
      <c r="B12" s="140"/>
      <c r="C12" s="142"/>
      <c r="D12" s="140"/>
      <c r="E12" s="144"/>
      <c r="F12" s="144"/>
      <c r="G12" s="144"/>
      <c r="H12" s="144"/>
      <c r="I12" s="144"/>
      <c r="J12" s="144"/>
      <c r="K12" s="144"/>
      <c r="L12" s="144"/>
      <c r="M12" s="144"/>
    </row>
    <row r="13" spans="1:13" s="149" customFormat="1" ht="21" customHeight="1">
      <c r="A13" s="145" t="s">
        <v>277</v>
      </c>
      <c r="B13" s="146"/>
      <c r="C13" s="146"/>
      <c r="D13" s="146"/>
      <c r="E13" s="147">
        <v>1834142</v>
      </c>
      <c r="F13" s="148"/>
      <c r="G13" s="147">
        <v>19838380</v>
      </c>
      <c r="H13" s="148"/>
      <c r="I13" s="147">
        <v>273738</v>
      </c>
      <c r="J13" s="147"/>
      <c r="K13" s="147">
        <v>5361801</v>
      </c>
      <c r="L13" s="148"/>
      <c r="M13" s="148">
        <v>27308061</v>
      </c>
    </row>
    <row r="14" spans="1:13" s="149" customFormat="1" ht="5.0999999999999996" customHeight="1">
      <c r="A14" s="145"/>
      <c r="B14" s="146"/>
      <c r="C14" s="146"/>
      <c r="D14" s="146"/>
      <c r="E14" s="147"/>
      <c r="F14" s="148"/>
      <c r="G14" s="147"/>
      <c r="H14" s="148"/>
      <c r="I14" s="147"/>
      <c r="J14" s="147"/>
      <c r="K14" s="147"/>
      <c r="L14" s="148"/>
      <c r="M14" s="148"/>
    </row>
    <row r="15" spans="1:13" ht="21" customHeight="1">
      <c r="A15" s="145" t="s">
        <v>234</v>
      </c>
      <c r="B15" s="150"/>
      <c r="C15" s="150"/>
      <c r="D15" s="150"/>
      <c r="E15" s="151"/>
      <c r="F15" s="152"/>
      <c r="G15" s="151"/>
      <c r="H15" s="152"/>
      <c r="I15" s="151"/>
      <c r="J15" s="151"/>
      <c r="K15" s="151"/>
      <c r="L15" s="152"/>
      <c r="M15" s="152"/>
    </row>
    <row r="16" spans="1:13" ht="21" customHeight="1">
      <c r="A16" s="153" t="s">
        <v>235</v>
      </c>
      <c r="B16" s="150"/>
      <c r="C16" s="150"/>
      <c r="D16" s="150"/>
      <c r="E16" s="151"/>
      <c r="F16" s="152"/>
      <c r="G16" s="151"/>
      <c r="H16" s="152"/>
      <c r="I16" s="151"/>
      <c r="J16" s="151"/>
      <c r="K16" s="151"/>
      <c r="L16" s="152"/>
      <c r="M16" s="152"/>
    </row>
    <row r="17" spans="1:13" ht="21.75" hidden="1">
      <c r="A17" s="154" t="s">
        <v>273</v>
      </c>
      <c r="B17" s="150"/>
      <c r="C17" s="155">
        <v>24</v>
      </c>
      <c r="D17" s="150"/>
      <c r="E17" s="151"/>
      <c r="F17" s="156"/>
      <c r="G17" s="151"/>
      <c r="H17" s="156"/>
      <c r="I17" s="151"/>
      <c r="J17" s="157"/>
      <c r="K17" s="151"/>
      <c r="L17" s="156"/>
      <c r="M17" s="151">
        <v>0</v>
      </c>
    </row>
    <row r="18" spans="1:13" ht="21" customHeight="1">
      <c r="A18" s="154" t="s">
        <v>274</v>
      </c>
      <c r="B18" s="150"/>
      <c r="C18" s="155">
        <v>39</v>
      </c>
      <c r="D18" s="150"/>
      <c r="E18" s="151">
        <v>0</v>
      </c>
      <c r="F18" s="156"/>
      <c r="G18" s="151">
        <v>0</v>
      </c>
      <c r="H18" s="156"/>
      <c r="I18" s="151">
        <v>0</v>
      </c>
      <c r="J18" s="157"/>
      <c r="K18" s="151">
        <v>-183414</v>
      </c>
      <c r="L18" s="156"/>
      <c r="M18" s="151">
        <v>-183414</v>
      </c>
    </row>
    <row r="19" spans="1:13" s="149" customFormat="1" ht="21" customHeight="1">
      <c r="A19" s="158" t="s">
        <v>275</v>
      </c>
      <c r="B19" s="146"/>
      <c r="C19" s="159"/>
      <c r="D19" s="146"/>
      <c r="E19" s="160">
        <v>0</v>
      </c>
      <c r="F19" s="161"/>
      <c r="G19" s="160">
        <v>0</v>
      </c>
      <c r="H19" s="161"/>
      <c r="I19" s="160">
        <v>0</v>
      </c>
      <c r="J19" s="162"/>
      <c r="K19" s="160">
        <v>-183414</v>
      </c>
      <c r="L19" s="161"/>
      <c r="M19" s="160">
        <v>-183414</v>
      </c>
    </row>
    <row r="20" spans="1:13" s="149" customFormat="1" ht="21" customHeight="1">
      <c r="A20" s="143" t="s">
        <v>238</v>
      </c>
      <c r="B20" s="146"/>
      <c r="C20" s="159"/>
      <c r="D20" s="146"/>
      <c r="E20" s="160">
        <v>0</v>
      </c>
      <c r="F20" s="161"/>
      <c r="G20" s="160">
        <v>0</v>
      </c>
      <c r="H20" s="161"/>
      <c r="I20" s="160">
        <v>0</v>
      </c>
      <c r="J20" s="162"/>
      <c r="K20" s="160">
        <v>-183414</v>
      </c>
      <c r="L20" s="161"/>
      <c r="M20" s="160">
        <v>-183414</v>
      </c>
    </row>
    <row r="21" spans="1:13" ht="5.85" customHeight="1">
      <c r="A21" s="163"/>
      <c r="B21" s="150"/>
      <c r="C21" s="164"/>
      <c r="D21" s="150"/>
      <c r="E21" s="151"/>
      <c r="F21" s="156"/>
      <c r="G21" s="151"/>
      <c r="H21" s="156"/>
      <c r="I21" s="151"/>
      <c r="J21" s="157"/>
      <c r="K21" s="151"/>
      <c r="L21" s="156"/>
      <c r="M21" s="151"/>
    </row>
    <row r="22" spans="1:13" ht="21" customHeight="1">
      <c r="A22" s="143" t="s">
        <v>239</v>
      </c>
      <c r="B22" s="150"/>
      <c r="C22" s="164"/>
      <c r="D22" s="150"/>
      <c r="E22" s="151"/>
      <c r="F22" s="156"/>
      <c r="G22" s="151"/>
      <c r="H22" s="156"/>
      <c r="I22" s="151"/>
      <c r="J22" s="157"/>
      <c r="K22" s="151"/>
      <c r="L22" s="156"/>
      <c r="M22" s="151"/>
    </row>
    <row r="23" spans="1:13" ht="21" customHeight="1">
      <c r="A23" s="163" t="s">
        <v>240</v>
      </c>
      <c r="B23" s="150"/>
      <c r="C23" s="150"/>
      <c r="D23" s="150"/>
      <c r="E23" s="151">
        <v>0</v>
      </c>
      <c r="F23" s="156"/>
      <c r="G23" s="151">
        <v>0</v>
      </c>
      <c r="H23" s="156"/>
      <c r="I23" s="151">
        <v>0</v>
      </c>
      <c r="J23" s="156"/>
      <c r="K23" s="151">
        <v>164615</v>
      </c>
      <c r="L23" s="156"/>
      <c r="M23" s="151">
        <v>164615</v>
      </c>
    </row>
    <row r="24" spans="1:13" ht="21.75" hidden="1">
      <c r="A24" s="163" t="s">
        <v>241</v>
      </c>
      <c r="B24" s="150"/>
      <c r="C24" s="150"/>
      <c r="D24" s="150"/>
      <c r="E24" s="151">
        <v>0</v>
      </c>
      <c r="F24" s="156"/>
      <c r="G24" s="151">
        <v>0</v>
      </c>
      <c r="H24" s="156"/>
      <c r="I24" s="151">
        <v>0</v>
      </c>
      <c r="J24" s="156"/>
      <c r="K24" s="151"/>
      <c r="L24" s="156"/>
      <c r="M24" s="151">
        <v>0</v>
      </c>
    </row>
    <row r="25" spans="1:13" s="149" customFormat="1" ht="21" customHeight="1">
      <c r="A25" s="143" t="s">
        <v>242</v>
      </c>
      <c r="B25" s="165"/>
      <c r="C25" s="165"/>
      <c r="D25" s="165"/>
      <c r="E25" s="160">
        <v>0</v>
      </c>
      <c r="F25" s="166"/>
      <c r="G25" s="160">
        <v>0</v>
      </c>
      <c r="H25" s="161"/>
      <c r="I25" s="160">
        <v>0</v>
      </c>
      <c r="J25" s="161"/>
      <c r="K25" s="160">
        <v>164615</v>
      </c>
      <c r="L25" s="161"/>
      <c r="M25" s="160">
        <v>164615</v>
      </c>
    </row>
    <row r="26" spans="1:13" s="149" customFormat="1" ht="5.0999999999999996" customHeight="1">
      <c r="A26" s="143"/>
      <c r="B26" s="165"/>
      <c r="C26" s="165"/>
      <c r="D26" s="165"/>
      <c r="E26" s="147"/>
      <c r="F26" s="166"/>
      <c r="G26" s="147"/>
      <c r="H26" s="161"/>
      <c r="I26" s="147"/>
      <c r="J26" s="161"/>
      <c r="K26" s="147"/>
      <c r="L26" s="161"/>
      <c r="M26" s="147"/>
    </row>
    <row r="27" spans="1:13" ht="21" customHeight="1">
      <c r="A27" s="163" t="s">
        <v>243</v>
      </c>
      <c r="B27" s="167"/>
      <c r="C27" s="155">
        <v>28</v>
      </c>
      <c r="D27" s="167"/>
      <c r="E27" s="168">
        <v>0</v>
      </c>
      <c r="F27" s="169"/>
      <c r="G27" s="168">
        <v>0</v>
      </c>
      <c r="H27" s="156"/>
      <c r="I27" s="168">
        <v>1383</v>
      </c>
      <c r="J27" s="156"/>
      <c r="K27" s="168">
        <v>-1383</v>
      </c>
      <c r="L27" s="156"/>
      <c r="M27" s="168">
        <v>0</v>
      </c>
    </row>
    <row r="28" spans="1:13" s="149" customFormat="1" ht="5.0999999999999996" customHeight="1">
      <c r="A28" s="143"/>
      <c r="B28" s="165"/>
      <c r="C28" s="165"/>
      <c r="D28" s="165"/>
      <c r="E28" s="147"/>
      <c r="F28" s="166"/>
      <c r="G28" s="147"/>
      <c r="H28" s="161"/>
      <c r="I28" s="147"/>
      <c r="J28" s="161"/>
      <c r="K28" s="147"/>
      <c r="L28" s="161"/>
      <c r="M28" s="147"/>
    </row>
    <row r="29" spans="1:13" s="149" customFormat="1" ht="21" customHeight="1" thickBot="1">
      <c r="A29" s="143" t="s">
        <v>244</v>
      </c>
      <c r="B29" s="165"/>
      <c r="C29" s="159"/>
      <c r="D29" s="165"/>
      <c r="E29" s="170">
        <v>1834142</v>
      </c>
      <c r="F29" s="148"/>
      <c r="G29" s="170">
        <v>19838380</v>
      </c>
      <c r="H29" s="148"/>
      <c r="I29" s="170">
        <v>275121</v>
      </c>
      <c r="J29" s="148"/>
      <c r="K29" s="170">
        <v>5341619</v>
      </c>
      <c r="L29" s="161"/>
      <c r="M29" s="170">
        <v>27289262</v>
      </c>
    </row>
    <row r="30" spans="1:13" s="149" customFormat="1" ht="12" customHeight="1" thickTop="1">
      <c r="A30" s="143"/>
      <c r="B30" s="165"/>
      <c r="C30" s="159"/>
      <c r="D30" s="165"/>
      <c r="E30" s="148"/>
      <c r="F30" s="148"/>
      <c r="G30" s="148"/>
      <c r="H30" s="148"/>
      <c r="I30" s="148"/>
      <c r="J30" s="148"/>
      <c r="K30" s="148"/>
      <c r="L30" s="161"/>
      <c r="M30" s="148"/>
    </row>
    <row r="31" spans="1:13" s="136" customFormat="1" ht="23.25" customHeight="1">
      <c r="A31" s="128" t="s">
        <v>185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</row>
    <row r="32" spans="1:13" s="136" customFormat="1" ht="23.25" customHeight="1">
      <c r="A32" s="134" t="s">
        <v>332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</row>
    <row r="33" spans="1:13" s="136" customFormat="1" ht="23.25" customHeight="1">
      <c r="A33" s="134" t="s">
        <v>41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</row>
    <row r="34" spans="1:13" s="136" customFormat="1" ht="21" customHeight="1">
      <c r="A34" s="134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</row>
    <row r="35" spans="1:13" ht="21" customHeight="1">
      <c r="A35" s="137"/>
      <c r="B35" s="137"/>
      <c r="C35" s="137"/>
      <c r="D35" s="137"/>
      <c r="E35" s="299" t="s">
        <v>39</v>
      </c>
      <c r="F35" s="299"/>
      <c r="G35" s="299"/>
      <c r="H35" s="299"/>
      <c r="I35" s="299"/>
      <c r="J35" s="299"/>
      <c r="K35" s="299"/>
      <c r="L35" s="299"/>
      <c r="M35" s="299"/>
    </row>
    <row r="36" spans="1:13" ht="21" customHeight="1">
      <c r="A36" s="137"/>
      <c r="B36" s="137"/>
      <c r="C36" s="137"/>
      <c r="D36" s="137"/>
      <c r="E36" s="249"/>
      <c r="F36" s="249"/>
      <c r="G36" s="249"/>
      <c r="H36" s="249"/>
      <c r="I36" s="296" t="s">
        <v>12</v>
      </c>
      <c r="J36" s="296"/>
      <c r="K36" s="296"/>
      <c r="L36" s="249"/>
      <c r="M36" s="249"/>
    </row>
    <row r="37" spans="1:13" s="137" customFormat="1" ht="21" customHeight="1">
      <c r="A37" s="140"/>
      <c r="B37" s="140"/>
      <c r="C37" s="140"/>
      <c r="D37" s="140"/>
      <c r="E37" s="250" t="s">
        <v>28</v>
      </c>
      <c r="F37" s="140"/>
      <c r="H37" s="140"/>
      <c r="I37" s="297"/>
      <c r="J37" s="297"/>
      <c r="K37" s="297"/>
      <c r="L37" s="140"/>
    </row>
    <row r="38" spans="1:13" s="137" customFormat="1" ht="21" customHeight="1">
      <c r="A38" s="140"/>
      <c r="B38" s="140"/>
      <c r="C38" s="140"/>
      <c r="D38" s="140"/>
      <c r="E38" s="250" t="s">
        <v>269</v>
      </c>
      <c r="F38" s="140"/>
      <c r="G38" s="140" t="s">
        <v>270</v>
      </c>
      <c r="H38" s="140"/>
      <c r="I38" s="250" t="s">
        <v>271</v>
      </c>
      <c r="J38" s="250"/>
      <c r="K38" s="250"/>
      <c r="L38" s="140"/>
      <c r="M38" s="140" t="s">
        <v>231</v>
      </c>
    </row>
    <row r="39" spans="1:13" s="137" customFormat="1" ht="21" customHeight="1">
      <c r="A39" s="140"/>
      <c r="B39" s="140"/>
      <c r="C39" s="142" t="s">
        <v>0</v>
      </c>
      <c r="D39" s="140"/>
      <c r="E39" s="250" t="s">
        <v>45</v>
      </c>
      <c r="F39" s="250"/>
      <c r="G39" s="250" t="s">
        <v>272</v>
      </c>
      <c r="H39" s="250"/>
      <c r="I39" s="250" t="s">
        <v>17</v>
      </c>
      <c r="J39" s="250"/>
      <c r="K39" s="250" t="s">
        <v>16</v>
      </c>
      <c r="L39" s="250"/>
      <c r="M39" s="250" t="s">
        <v>232</v>
      </c>
    </row>
    <row r="40" spans="1:13" s="137" customFormat="1" ht="21" customHeight="1">
      <c r="A40" s="140"/>
      <c r="B40" s="140"/>
      <c r="C40" s="142"/>
      <c r="D40" s="140"/>
      <c r="E40" s="298" t="s">
        <v>199</v>
      </c>
      <c r="F40" s="298"/>
      <c r="G40" s="298"/>
      <c r="H40" s="298"/>
      <c r="I40" s="298"/>
      <c r="J40" s="298"/>
      <c r="K40" s="298"/>
      <c r="L40" s="298"/>
      <c r="M40" s="298"/>
    </row>
    <row r="41" spans="1:13" ht="21.6" customHeight="1">
      <c r="A41" s="143" t="s">
        <v>249</v>
      </c>
      <c r="B41" s="167"/>
      <c r="C41" s="167"/>
      <c r="D41" s="167"/>
      <c r="E41" s="152"/>
      <c r="F41" s="152"/>
      <c r="G41" s="152"/>
      <c r="H41" s="152"/>
      <c r="I41" s="152"/>
      <c r="J41" s="152"/>
      <c r="K41" s="151"/>
      <c r="L41" s="156"/>
      <c r="M41" s="151"/>
    </row>
    <row r="42" spans="1:13" s="149" customFormat="1" ht="21.75">
      <c r="A42" s="145" t="s">
        <v>319</v>
      </c>
      <c r="B42" s="146"/>
      <c r="C42" s="146"/>
      <c r="D42" s="146"/>
      <c r="E42" s="147">
        <v>1834142</v>
      </c>
      <c r="F42" s="161"/>
      <c r="G42" s="147">
        <v>19838380</v>
      </c>
      <c r="H42" s="161"/>
      <c r="I42" s="147">
        <v>275121</v>
      </c>
      <c r="J42" s="162"/>
      <c r="K42" s="147">
        <v>5341619</v>
      </c>
      <c r="L42" s="161"/>
      <c r="M42" s="148">
        <v>27289262</v>
      </c>
    </row>
    <row r="43" spans="1:13" ht="5.0999999999999996" customHeight="1">
      <c r="A43" s="145"/>
      <c r="B43" s="150"/>
      <c r="C43" s="150"/>
      <c r="D43" s="150"/>
      <c r="E43" s="151"/>
      <c r="F43" s="156"/>
      <c r="G43" s="151"/>
      <c r="H43" s="156"/>
      <c r="I43" s="151"/>
      <c r="J43" s="157"/>
      <c r="K43" s="151"/>
      <c r="L43" s="156"/>
      <c r="M43" s="152"/>
    </row>
    <row r="44" spans="1:13" ht="21" customHeight="1">
      <c r="A44" s="145" t="s">
        <v>234</v>
      </c>
      <c r="B44" s="150"/>
      <c r="C44" s="150"/>
      <c r="D44" s="150"/>
      <c r="E44" s="151"/>
      <c r="F44" s="152"/>
      <c r="G44" s="151"/>
      <c r="H44" s="152"/>
      <c r="I44" s="151"/>
      <c r="J44" s="151"/>
      <c r="K44" s="151"/>
      <c r="L44" s="152"/>
      <c r="M44" s="152"/>
    </row>
    <row r="45" spans="1:13" ht="21" customHeight="1">
      <c r="A45" s="153" t="s">
        <v>235</v>
      </c>
      <c r="B45" s="150"/>
      <c r="C45" s="150"/>
      <c r="D45" s="150"/>
      <c r="E45" s="151"/>
      <c r="F45" s="152"/>
      <c r="G45" s="151"/>
      <c r="H45" s="152"/>
      <c r="I45" s="151"/>
      <c r="J45" s="151"/>
      <c r="K45" s="151"/>
      <c r="L45" s="152"/>
      <c r="M45" s="152"/>
    </row>
    <row r="46" spans="1:13" ht="21" customHeight="1">
      <c r="A46" s="163" t="s">
        <v>361</v>
      </c>
      <c r="B46" s="150"/>
      <c r="C46" s="155">
        <v>27</v>
      </c>
      <c r="D46" s="150"/>
      <c r="E46" s="151">
        <v>182621</v>
      </c>
      <c r="F46" s="152"/>
      <c r="G46" s="151">
        <v>3076539</v>
      </c>
      <c r="H46" s="152"/>
      <c r="I46" s="151">
        <v>0</v>
      </c>
      <c r="J46" s="151"/>
      <c r="K46" s="151">
        <v>0</v>
      </c>
      <c r="L46" s="152"/>
      <c r="M46" s="152">
        <v>3259160</v>
      </c>
    </row>
    <row r="47" spans="1:13" ht="21" customHeight="1">
      <c r="A47" s="163" t="s">
        <v>278</v>
      </c>
      <c r="B47" s="150"/>
      <c r="C47" s="155">
        <v>39</v>
      </c>
      <c r="D47" s="150"/>
      <c r="E47" s="151">
        <v>0</v>
      </c>
      <c r="F47" s="156"/>
      <c r="G47" s="151">
        <v>0</v>
      </c>
      <c r="H47" s="156"/>
      <c r="I47" s="151">
        <v>0</v>
      </c>
      <c r="J47" s="157"/>
      <c r="K47" s="151">
        <v>-495218</v>
      </c>
      <c r="L47" s="156"/>
      <c r="M47" s="151">
        <v>-495218</v>
      </c>
    </row>
    <row r="48" spans="1:13" s="149" customFormat="1" ht="21" customHeight="1">
      <c r="A48" s="158" t="s">
        <v>275</v>
      </c>
      <c r="B48" s="146"/>
      <c r="C48" s="159"/>
      <c r="D48" s="146"/>
      <c r="E48" s="160">
        <v>182621</v>
      </c>
      <c r="F48" s="161"/>
      <c r="G48" s="160">
        <v>3076539</v>
      </c>
      <c r="H48" s="161"/>
      <c r="I48" s="160">
        <v>0</v>
      </c>
      <c r="J48" s="162"/>
      <c r="K48" s="160">
        <v>-495218</v>
      </c>
      <c r="L48" s="161"/>
      <c r="M48" s="160">
        <v>2763942</v>
      </c>
    </row>
    <row r="49" spans="1:13" s="149" customFormat="1" ht="21" customHeight="1">
      <c r="A49" s="143" t="s">
        <v>238</v>
      </c>
      <c r="B49" s="146"/>
      <c r="C49" s="159"/>
      <c r="D49" s="146"/>
      <c r="E49" s="160">
        <v>182621</v>
      </c>
      <c r="F49" s="161"/>
      <c r="G49" s="160">
        <v>3076539</v>
      </c>
      <c r="H49" s="161"/>
      <c r="I49" s="160">
        <v>0</v>
      </c>
      <c r="J49" s="162"/>
      <c r="K49" s="160">
        <v>-495218</v>
      </c>
      <c r="L49" s="161"/>
      <c r="M49" s="160">
        <v>2763942</v>
      </c>
    </row>
    <row r="50" spans="1:13" s="149" customFormat="1" ht="5.0999999999999996" customHeight="1">
      <c r="A50" s="158"/>
      <c r="B50" s="146"/>
      <c r="C50" s="159"/>
      <c r="D50" s="146"/>
      <c r="E50" s="147"/>
      <c r="F50" s="161"/>
      <c r="G50" s="147"/>
      <c r="H50" s="161"/>
      <c r="I50" s="147"/>
      <c r="J50" s="162"/>
      <c r="K50" s="147"/>
      <c r="L50" s="161"/>
      <c r="M50" s="147"/>
    </row>
    <row r="51" spans="1:13" s="149" customFormat="1" ht="21" customHeight="1">
      <c r="A51" s="143" t="s">
        <v>251</v>
      </c>
      <c r="B51" s="146"/>
      <c r="C51" s="146"/>
      <c r="D51" s="146"/>
      <c r="E51" s="147"/>
      <c r="F51" s="161"/>
      <c r="G51" s="147"/>
      <c r="H51" s="161"/>
      <c r="I51" s="147"/>
      <c r="J51" s="162"/>
      <c r="K51" s="147"/>
      <c r="L51" s="161"/>
      <c r="M51" s="147"/>
    </row>
    <row r="52" spans="1:13" ht="21" customHeight="1">
      <c r="A52" s="163" t="s">
        <v>240</v>
      </c>
      <c r="B52" s="150"/>
      <c r="C52" s="150"/>
      <c r="D52" s="150"/>
      <c r="E52" s="151">
        <v>0</v>
      </c>
      <c r="F52" s="156"/>
      <c r="G52" s="151">
        <v>0</v>
      </c>
      <c r="H52" s="156"/>
      <c r="I52" s="151">
        <v>0</v>
      </c>
      <c r="J52" s="156"/>
      <c r="K52" s="151">
        <v>525414</v>
      </c>
      <c r="L52" s="156"/>
      <c r="M52" s="151">
        <v>525414</v>
      </c>
    </row>
    <row r="53" spans="1:13" ht="21" customHeight="1">
      <c r="A53" s="163" t="s">
        <v>241</v>
      </c>
      <c r="B53" s="150"/>
      <c r="C53" s="150"/>
      <c r="D53" s="150"/>
      <c r="E53" s="151">
        <v>0</v>
      </c>
      <c r="F53" s="156"/>
      <c r="G53" s="151">
        <v>0</v>
      </c>
      <c r="H53" s="156"/>
      <c r="I53" s="151">
        <v>0</v>
      </c>
      <c r="J53" s="156"/>
      <c r="K53" s="151">
        <v>-438</v>
      </c>
      <c r="L53" s="156"/>
      <c r="M53" s="151">
        <v>-438</v>
      </c>
    </row>
    <row r="54" spans="1:13" s="149" customFormat="1" ht="21" customHeight="1">
      <c r="A54" s="143" t="s">
        <v>254</v>
      </c>
      <c r="B54" s="165"/>
      <c r="C54" s="165"/>
      <c r="D54" s="165"/>
      <c r="E54" s="171">
        <v>0</v>
      </c>
      <c r="F54" s="166"/>
      <c r="G54" s="171">
        <v>0</v>
      </c>
      <c r="H54" s="148"/>
      <c r="I54" s="171">
        <v>0</v>
      </c>
      <c r="J54" s="148"/>
      <c r="K54" s="171">
        <v>524976</v>
      </c>
      <c r="L54" s="148"/>
      <c r="M54" s="171">
        <v>524976</v>
      </c>
    </row>
    <row r="55" spans="1:13" s="149" customFormat="1" ht="5.0999999999999996" customHeight="1">
      <c r="A55" s="143"/>
      <c r="B55" s="165"/>
      <c r="C55" s="165"/>
      <c r="D55" s="165"/>
      <c r="E55" s="171"/>
      <c r="F55" s="166"/>
      <c r="G55" s="171"/>
      <c r="H55" s="148"/>
      <c r="I55" s="171"/>
      <c r="J55" s="148"/>
      <c r="K55" s="171"/>
      <c r="L55" s="148"/>
      <c r="M55" s="171"/>
    </row>
    <row r="56" spans="1:13" ht="21" customHeight="1">
      <c r="A56" s="163" t="s">
        <v>243</v>
      </c>
      <c r="B56" s="167"/>
      <c r="C56" s="155">
        <v>28</v>
      </c>
      <c r="D56" s="167"/>
      <c r="E56" s="168">
        <v>0</v>
      </c>
      <c r="F56" s="169"/>
      <c r="G56" s="168">
        <v>0</v>
      </c>
      <c r="H56" s="156"/>
      <c r="I56" s="168">
        <v>18342</v>
      </c>
      <c r="J56" s="156"/>
      <c r="K56" s="168">
        <v>-18342</v>
      </c>
      <c r="L56" s="156"/>
      <c r="M56" s="168">
        <v>0</v>
      </c>
    </row>
    <row r="57" spans="1:13" s="149" customFormat="1" ht="5.0999999999999996" customHeight="1">
      <c r="A57" s="143"/>
      <c r="B57" s="165"/>
      <c r="C57" s="165"/>
      <c r="D57" s="165"/>
      <c r="E57" s="147"/>
      <c r="F57" s="166"/>
      <c r="G57" s="147"/>
      <c r="H57" s="161"/>
      <c r="I57" s="147"/>
      <c r="J57" s="161"/>
      <c r="K57" s="147"/>
      <c r="L57" s="161"/>
      <c r="M57" s="147"/>
    </row>
    <row r="58" spans="1:13" s="149" customFormat="1" ht="21" customHeight="1" thickBot="1">
      <c r="A58" s="143" t="s">
        <v>250</v>
      </c>
      <c r="B58" s="165"/>
      <c r="C58" s="165"/>
      <c r="D58" s="165"/>
      <c r="E58" s="170">
        <v>2016763</v>
      </c>
      <c r="F58" s="148"/>
      <c r="G58" s="170">
        <v>22914919</v>
      </c>
      <c r="H58" s="148"/>
      <c r="I58" s="170">
        <v>293463</v>
      </c>
      <c r="J58" s="148"/>
      <c r="K58" s="170">
        <v>5353035</v>
      </c>
      <c r="L58" s="161"/>
      <c r="M58" s="170">
        <v>30578180</v>
      </c>
    </row>
    <row r="59" spans="1:13" ht="22.5" thickTop="1">
      <c r="A59" s="172"/>
    </row>
    <row r="60" spans="1:13" ht="21.75"/>
    <row r="61" spans="1:13" ht="21.75"/>
    <row r="62" spans="1:13" ht="21.75"/>
  </sheetData>
  <mergeCells count="8">
    <mergeCell ref="I36:K36"/>
    <mergeCell ref="I37:K37"/>
    <mergeCell ref="E40:M40"/>
    <mergeCell ref="E5:M5"/>
    <mergeCell ref="I6:K6"/>
    <mergeCell ref="I7:K7"/>
    <mergeCell ref="E10:M10"/>
    <mergeCell ref="E35:M35"/>
  </mergeCells>
  <pageMargins left="0.7" right="0.7" top="0.48" bottom="0.4" header="0.5" footer="0.4"/>
  <pageSetup paperSize="9" scale="67" firstPageNumber="16" fitToWidth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view="pageBreakPreview" zoomScale="97" zoomScaleNormal="100" zoomScaleSheetLayoutView="97" workbookViewId="0">
      <selection activeCell="D119" sqref="D119"/>
    </sheetView>
  </sheetViews>
  <sheetFormatPr defaultColWidth="10.5703125" defaultRowHeight="21.75"/>
  <cols>
    <col min="1" max="1" width="53.42578125" style="172" customWidth="1"/>
    <col min="2" max="2" width="18.7109375" style="172" customWidth="1"/>
    <col min="3" max="3" width="1.42578125" style="188" customWidth="1"/>
    <col min="4" max="4" width="14.42578125" style="189" customWidth="1"/>
    <col min="5" max="5" width="1.42578125" style="172" customWidth="1"/>
    <col min="6" max="6" width="15.7109375" style="189" customWidth="1"/>
    <col min="7" max="7" width="1" style="172" customWidth="1"/>
    <col min="8" max="8" width="14.42578125" style="190" customWidth="1"/>
    <col min="9" max="9" width="1.42578125" style="172" customWidth="1"/>
    <col min="10" max="10" width="15.7109375" style="189" customWidth="1"/>
    <col min="11" max="11" width="10.5703125" style="172" customWidth="1"/>
    <col min="12" max="12" width="0" style="180" hidden="1" customWidth="1"/>
    <col min="13" max="13" width="0" style="172" hidden="1" customWidth="1"/>
    <col min="14" max="14" width="12.42578125" style="172" customWidth="1"/>
    <col min="15" max="256" width="10.5703125" style="172"/>
    <col min="257" max="257" width="51.42578125" style="172" customWidth="1"/>
    <col min="258" max="258" width="9" style="172" customWidth="1"/>
    <col min="259" max="259" width="1.42578125" style="172" customWidth="1"/>
    <col min="260" max="260" width="16" style="172" customWidth="1"/>
    <col min="261" max="261" width="1.42578125" style="172" customWidth="1"/>
    <col min="262" max="262" width="16" style="172" customWidth="1"/>
    <col min="263" max="263" width="1" style="172" customWidth="1"/>
    <col min="264" max="264" width="16" style="172" customWidth="1"/>
    <col min="265" max="265" width="1.42578125" style="172" customWidth="1"/>
    <col min="266" max="266" width="16" style="172" customWidth="1"/>
    <col min="267" max="267" width="10.5703125" style="172"/>
    <col min="268" max="269" width="0" style="172" hidden="1" customWidth="1"/>
    <col min="270" max="270" width="12.42578125" style="172" customWidth="1"/>
    <col min="271" max="512" width="10.5703125" style="172"/>
    <col min="513" max="513" width="51.42578125" style="172" customWidth="1"/>
    <col min="514" max="514" width="9" style="172" customWidth="1"/>
    <col min="515" max="515" width="1.42578125" style="172" customWidth="1"/>
    <col min="516" max="516" width="16" style="172" customWidth="1"/>
    <col min="517" max="517" width="1.42578125" style="172" customWidth="1"/>
    <col min="518" max="518" width="16" style="172" customWidth="1"/>
    <col min="519" max="519" width="1" style="172" customWidth="1"/>
    <col min="520" max="520" width="16" style="172" customWidth="1"/>
    <col min="521" max="521" width="1.42578125" style="172" customWidth="1"/>
    <col min="522" max="522" width="16" style="172" customWidth="1"/>
    <col min="523" max="523" width="10.5703125" style="172"/>
    <col min="524" max="525" width="0" style="172" hidden="1" customWidth="1"/>
    <col min="526" max="526" width="12.42578125" style="172" customWidth="1"/>
    <col min="527" max="768" width="10.5703125" style="172"/>
    <col min="769" max="769" width="51.42578125" style="172" customWidth="1"/>
    <col min="770" max="770" width="9" style="172" customWidth="1"/>
    <col min="771" max="771" width="1.42578125" style="172" customWidth="1"/>
    <col min="772" max="772" width="16" style="172" customWidth="1"/>
    <col min="773" max="773" width="1.42578125" style="172" customWidth="1"/>
    <col min="774" max="774" width="16" style="172" customWidth="1"/>
    <col min="775" max="775" width="1" style="172" customWidth="1"/>
    <col min="776" max="776" width="16" style="172" customWidth="1"/>
    <col min="777" max="777" width="1.42578125" style="172" customWidth="1"/>
    <col min="778" max="778" width="16" style="172" customWidth="1"/>
    <col min="779" max="779" width="10.5703125" style="172"/>
    <col min="780" max="781" width="0" style="172" hidden="1" customWidth="1"/>
    <col min="782" max="782" width="12.42578125" style="172" customWidth="1"/>
    <col min="783" max="1024" width="10.5703125" style="172"/>
    <col min="1025" max="1025" width="51.42578125" style="172" customWidth="1"/>
    <col min="1026" max="1026" width="9" style="172" customWidth="1"/>
    <col min="1027" max="1027" width="1.42578125" style="172" customWidth="1"/>
    <col min="1028" max="1028" width="16" style="172" customWidth="1"/>
    <col min="1029" max="1029" width="1.42578125" style="172" customWidth="1"/>
    <col min="1030" max="1030" width="16" style="172" customWidth="1"/>
    <col min="1031" max="1031" width="1" style="172" customWidth="1"/>
    <col min="1032" max="1032" width="16" style="172" customWidth="1"/>
    <col min="1033" max="1033" width="1.42578125" style="172" customWidth="1"/>
    <col min="1034" max="1034" width="16" style="172" customWidth="1"/>
    <col min="1035" max="1035" width="10.5703125" style="172"/>
    <col min="1036" max="1037" width="0" style="172" hidden="1" customWidth="1"/>
    <col min="1038" max="1038" width="12.42578125" style="172" customWidth="1"/>
    <col min="1039" max="1280" width="10.5703125" style="172"/>
    <col min="1281" max="1281" width="51.42578125" style="172" customWidth="1"/>
    <col min="1282" max="1282" width="9" style="172" customWidth="1"/>
    <col min="1283" max="1283" width="1.42578125" style="172" customWidth="1"/>
    <col min="1284" max="1284" width="16" style="172" customWidth="1"/>
    <col min="1285" max="1285" width="1.42578125" style="172" customWidth="1"/>
    <col min="1286" max="1286" width="16" style="172" customWidth="1"/>
    <col min="1287" max="1287" width="1" style="172" customWidth="1"/>
    <col min="1288" max="1288" width="16" style="172" customWidth="1"/>
    <col min="1289" max="1289" width="1.42578125" style="172" customWidth="1"/>
    <col min="1290" max="1290" width="16" style="172" customWidth="1"/>
    <col min="1291" max="1291" width="10.5703125" style="172"/>
    <col min="1292" max="1293" width="0" style="172" hidden="1" customWidth="1"/>
    <col min="1294" max="1294" width="12.42578125" style="172" customWidth="1"/>
    <col min="1295" max="1536" width="10.5703125" style="172"/>
    <col min="1537" max="1537" width="51.42578125" style="172" customWidth="1"/>
    <col min="1538" max="1538" width="9" style="172" customWidth="1"/>
    <col min="1539" max="1539" width="1.42578125" style="172" customWidth="1"/>
    <col min="1540" max="1540" width="16" style="172" customWidth="1"/>
    <col min="1541" max="1541" width="1.42578125" style="172" customWidth="1"/>
    <col min="1542" max="1542" width="16" style="172" customWidth="1"/>
    <col min="1543" max="1543" width="1" style="172" customWidth="1"/>
    <col min="1544" max="1544" width="16" style="172" customWidth="1"/>
    <col min="1545" max="1545" width="1.42578125" style="172" customWidth="1"/>
    <col min="1546" max="1546" width="16" style="172" customWidth="1"/>
    <col min="1547" max="1547" width="10.5703125" style="172"/>
    <col min="1548" max="1549" width="0" style="172" hidden="1" customWidth="1"/>
    <col min="1550" max="1550" width="12.42578125" style="172" customWidth="1"/>
    <col min="1551" max="1792" width="10.5703125" style="172"/>
    <col min="1793" max="1793" width="51.42578125" style="172" customWidth="1"/>
    <col min="1794" max="1794" width="9" style="172" customWidth="1"/>
    <col min="1795" max="1795" width="1.42578125" style="172" customWidth="1"/>
    <col min="1796" max="1796" width="16" style="172" customWidth="1"/>
    <col min="1797" max="1797" width="1.42578125" style="172" customWidth="1"/>
    <col min="1798" max="1798" width="16" style="172" customWidth="1"/>
    <col min="1799" max="1799" width="1" style="172" customWidth="1"/>
    <col min="1800" max="1800" width="16" style="172" customWidth="1"/>
    <col min="1801" max="1801" width="1.42578125" style="172" customWidth="1"/>
    <col min="1802" max="1802" width="16" style="172" customWidth="1"/>
    <col min="1803" max="1803" width="10.5703125" style="172"/>
    <col min="1804" max="1805" width="0" style="172" hidden="1" customWidth="1"/>
    <col min="1806" max="1806" width="12.42578125" style="172" customWidth="1"/>
    <col min="1807" max="2048" width="10.5703125" style="172"/>
    <col min="2049" max="2049" width="51.42578125" style="172" customWidth="1"/>
    <col min="2050" max="2050" width="9" style="172" customWidth="1"/>
    <col min="2051" max="2051" width="1.42578125" style="172" customWidth="1"/>
    <col min="2052" max="2052" width="16" style="172" customWidth="1"/>
    <col min="2053" max="2053" width="1.42578125" style="172" customWidth="1"/>
    <col min="2054" max="2054" width="16" style="172" customWidth="1"/>
    <col min="2055" max="2055" width="1" style="172" customWidth="1"/>
    <col min="2056" max="2056" width="16" style="172" customWidth="1"/>
    <col min="2057" max="2057" width="1.42578125" style="172" customWidth="1"/>
    <col min="2058" max="2058" width="16" style="172" customWidth="1"/>
    <col min="2059" max="2059" width="10.5703125" style="172"/>
    <col min="2060" max="2061" width="0" style="172" hidden="1" customWidth="1"/>
    <col min="2062" max="2062" width="12.42578125" style="172" customWidth="1"/>
    <col min="2063" max="2304" width="10.5703125" style="172"/>
    <col min="2305" max="2305" width="51.42578125" style="172" customWidth="1"/>
    <col min="2306" max="2306" width="9" style="172" customWidth="1"/>
    <col min="2307" max="2307" width="1.42578125" style="172" customWidth="1"/>
    <col min="2308" max="2308" width="16" style="172" customWidth="1"/>
    <col min="2309" max="2309" width="1.42578125" style="172" customWidth="1"/>
    <col min="2310" max="2310" width="16" style="172" customWidth="1"/>
    <col min="2311" max="2311" width="1" style="172" customWidth="1"/>
    <col min="2312" max="2312" width="16" style="172" customWidth="1"/>
    <col min="2313" max="2313" width="1.42578125" style="172" customWidth="1"/>
    <col min="2314" max="2314" width="16" style="172" customWidth="1"/>
    <col min="2315" max="2315" width="10.5703125" style="172"/>
    <col min="2316" max="2317" width="0" style="172" hidden="1" customWidth="1"/>
    <col min="2318" max="2318" width="12.42578125" style="172" customWidth="1"/>
    <col min="2319" max="2560" width="10.5703125" style="172"/>
    <col min="2561" max="2561" width="51.42578125" style="172" customWidth="1"/>
    <col min="2562" max="2562" width="9" style="172" customWidth="1"/>
    <col min="2563" max="2563" width="1.42578125" style="172" customWidth="1"/>
    <col min="2564" max="2564" width="16" style="172" customWidth="1"/>
    <col min="2565" max="2565" width="1.42578125" style="172" customWidth="1"/>
    <col min="2566" max="2566" width="16" style="172" customWidth="1"/>
    <col min="2567" max="2567" width="1" style="172" customWidth="1"/>
    <col min="2568" max="2568" width="16" style="172" customWidth="1"/>
    <col min="2569" max="2569" width="1.42578125" style="172" customWidth="1"/>
    <col min="2570" max="2570" width="16" style="172" customWidth="1"/>
    <col min="2571" max="2571" width="10.5703125" style="172"/>
    <col min="2572" max="2573" width="0" style="172" hidden="1" customWidth="1"/>
    <col min="2574" max="2574" width="12.42578125" style="172" customWidth="1"/>
    <col min="2575" max="2816" width="10.5703125" style="172"/>
    <col min="2817" max="2817" width="51.42578125" style="172" customWidth="1"/>
    <col min="2818" max="2818" width="9" style="172" customWidth="1"/>
    <col min="2819" max="2819" width="1.42578125" style="172" customWidth="1"/>
    <col min="2820" max="2820" width="16" style="172" customWidth="1"/>
    <col min="2821" max="2821" width="1.42578125" style="172" customWidth="1"/>
    <col min="2822" max="2822" width="16" style="172" customWidth="1"/>
    <col min="2823" max="2823" width="1" style="172" customWidth="1"/>
    <col min="2824" max="2824" width="16" style="172" customWidth="1"/>
    <col min="2825" max="2825" width="1.42578125" style="172" customWidth="1"/>
    <col min="2826" max="2826" width="16" style="172" customWidth="1"/>
    <col min="2827" max="2827" width="10.5703125" style="172"/>
    <col min="2828" max="2829" width="0" style="172" hidden="1" customWidth="1"/>
    <col min="2830" max="2830" width="12.42578125" style="172" customWidth="1"/>
    <col min="2831" max="3072" width="10.5703125" style="172"/>
    <col min="3073" max="3073" width="51.42578125" style="172" customWidth="1"/>
    <col min="3074" max="3074" width="9" style="172" customWidth="1"/>
    <col min="3075" max="3075" width="1.42578125" style="172" customWidth="1"/>
    <col min="3076" max="3076" width="16" style="172" customWidth="1"/>
    <col min="3077" max="3077" width="1.42578125" style="172" customWidth="1"/>
    <col min="3078" max="3078" width="16" style="172" customWidth="1"/>
    <col min="3079" max="3079" width="1" style="172" customWidth="1"/>
    <col min="3080" max="3080" width="16" style="172" customWidth="1"/>
    <col min="3081" max="3081" width="1.42578125" style="172" customWidth="1"/>
    <col min="3082" max="3082" width="16" style="172" customWidth="1"/>
    <col min="3083" max="3083" width="10.5703125" style="172"/>
    <col min="3084" max="3085" width="0" style="172" hidden="1" customWidth="1"/>
    <col min="3086" max="3086" width="12.42578125" style="172" customWidth="1"/>
    <col min="3087" max="3328" width="10.5703125" style="172"/>
    <col min="3329" max="3329" width="51.42578125" style="172" customWidth="1"/>
    <col min="3330" max="3330" width="9" style="172" customWidth="1"/>
    <col min="3331" max="3331" width="1.42578125" style="172" customWidth="1"/>
    <col min="3332" max="3332" width="16" style="172" customWidth="1"/>
    <col min="3333" max="3333" width="1.42578125" style="172" customWidth="1"/>
    <col min="3334" max="3334" width="16" style="172" customWidth="1"/>
    <col min="3335" max="3335" width="1" style="172" customWidth="1"/>
    <col min="3336" max="3336" width="16" style="172" customWidth="1"/>
    <col min="3337" max="3337" width="1.42578125" style="172" customWidth="1"/>
    <col min="3338" max="3338" width="16" style="172" customWidth="1"/>
    <col min="3339" max="3339" width="10.5703125" style="172"/>
    <col min="3340" max="3341" width="0" style="172" hidden="1" customWidth="1"/>
    <col min="3342" max="3342" width="12.42578125" style="172" customWidth="1"/>
    <col min="3343" max="3584" width="10.5703125" style="172"/>
    <col min="3585" max="3585" width="51.42578125" style="172" customWidth="1"/>
    <col min="3586" max="3586" width="9" style="172" customWidth="1"/>
    <col min="3587" max="3587" width="1.42578125" style="172" customWidth="1"/>
    <col min="3588" max="3588" width="16" style="172" customWidth="1"/>
    <col min="3589" max="3589" width="1.42578125" style="172" customWidth="1"/>
    <col min="3590" max="3590" width="16" style="172" customWidth="1"/>
    <col min="3591" max="3591" width="1" style="172" customWidth="1"/>
    <col min="3592" max="3592" width="16" style="172" customWidth="1"/>
    <col min="3593" max="3593" width="1.42578125" style="172" customWidth="1"/>
    <col min="3594" max="3594" width="16" style="172" customWidth="1"/>
    <col min="3595" max="3595" width="10.5703125" style="172"/>
    <col min="3596" max="3597" width="0" style="172" hidden="1" customWidth="1"/>
    <col min="3598" max="3598" width="12.42578125" style="172" customWidth="1"/>
    <col min="3599" max="3840" width="10.5703125" style="172"/>
    <col min="3841" max="3841" width="51.42578125" style="172" customWidth="1"/>
    <col min="3842" max="3842" width="9" style="172" customWidth="1"/>
    <col min="3843" max="3843" width="1.42578125" style="172" customWidth="1"/>
    <col min="3844" max="3844" width="16" style="172" customWidth="1"/>
    <col min="3845" max="3845" width="1.42578125" style="172" customWidth="1"/>
    <col min="3846" max="3846" width="16" style="172" customWidth="1"/>
    <col min="3847" max="3847" width="1" style="172" customWidth="1"/>
    <col min="3848" max="3848" width="16" style="172" customWidth="1"/>
    <col min="3849" max="3849" width="1.42578125" style="172" customWidth="1"/>
    <col min="3850" max="3850" width="16" style="172" customWidth="1"/>
    <col min="3851" max="3851" width="10.5703125" style="172"/>
    <col min="3852" max="3853" width="0" style="172" hidden="1" customWidth="1"/>
    <col min="3854" max="3854" width="12.42578125" style="172" customWidth="1"/>
    <col min="3855" max="4096" width="10.5703125" style="172"/>
    <col min="4097" max="4097" width="51.42578125" style="172" customWidth="1"/>
    <col min="4098" max="4098" width="9" style="172" customWidth="1"/>
    <col min="4099" max="4099" width="1.42578125" style="172" customWidth="1"/>
    <col min="4100" max="4100" width="16" style="172" customWidth="1"/>
    <col min="4101" max="4101" width="1.42578125" style="172" customWidth="1"/>
    <col min="4102" max="4102" width="16" style="172" customWidth="1"/>
    <col min="4103" max="4103" width="1" style="172" customWidth="1"/>
    <col min="4104" max="4104" width="16" style="172" customWidth="1"/>
    <col min="4105" max="4105" width="1.42578125" style="172" customWidth="1"/>
    <col min="4106" max="4106" width="16" style="172" customWidth="1"/>
    <col min="4107" max="4107" width="10.5703125" style="172"/>
    <col min="4108" max="4109" width="0" style="172" hidden="1" customWidth="1"/>
    <col min="4110" max="4110" width="12.42578125" style="172" customWidth="1"/>
    <col min="4111" max="4352" width="10.5703125" style="172"/>
    <col min="4353" max="4353" width="51.42578125" style="172" customWidth="1"/>
    <col min="4354" max="4354" width="9" style="172" customWidth="1"/>
    <col min="4355" max="4355" width="1.42578125" style="172" customWidth="1"/>
    <col min="4356" max="4356" width="16" style="172" customWidth="1"/>
    <col min="4357" max="4357" width="1.42578125" style="172" customWidth="1"/>
    <col min="4358" max="4358" width="16" style="172" customWidth="1"/>
    <col min="4359" max="4359" width="1" style="172" customWidth="1"/>
    <col min="4360" max="4360" width="16" style="172" customWidth="1"/>
    <col min="4361" max="4361" width="1.42578125" style="172" customWidth="1"/>
    <col min="4362" max="4362" width="16" style="172" customWidth="1"/>
    <col min="4363" max="4363" width="10.5703125" style="172"/>
    <col min="4364" max="4365" width="0" style="172" hidden="1" customWidth="1"/>
    <col min="4366" max="4366" width="12.42578125" style="172" customWidth="1"/>
    <col min="4367" max="4608" width="10.5703125" style="172"/>
    <col min="4609" max="4609" width="51.42578125" style="172" customWidth="1"/>
    <col min="4610" max="4610" width="9" style="172" customWidth="1"/>
    <col min="4611" max="4611" width="1.42578125" style="172" customWidth="1"/>
    <col min="4612" max="4612" width="16" style="172" customWidth="1"/>
    <col min="4613" max="4613" width="1.42578125" style="172" customWidth="1"/>
    <col min="4614" max="4614" width="16" style="172" customWidth="1"/>
    <col min="4615" max="4615" width="1" style="172" customWidth="1"/>
    <col min="4616" max="4616" width="16" style="172" customWidth="1"/>
    <col min="4617" max="4617" width="1.42578125" style="172" customWidth="1"/>
    <col min="4618" max="4618" width="16" style="172" customWidth="1"/>
    <col min="4619" max="4619" width="10.5703125" style="172"/>
    <col min="4620" max="4621" width="0" style="172" hidden="1" customWidth="1"/>
    <col min="4622" max="4622" width="12.42578125" style="172" customWidth="1"/>
    <col min="4623" max="4864" width="10.5703125" style="172"/>
    <col min="4865" max="4865" width="51.42578125" style="172" customWidth="1"/>
    <col min="4866" max="4866" width="9" style="172" customWidth="1"/>
    <col min="4867" max="4867" width="1.42578125" style="172" customWidth="1"/>
    <col min="4868" max="4868" width="16" style="172" customWidth="1"/>
    <col min="4869" max="4869" width="1.42578125" style="172" customWidth="1"/>
    <col min="4870" max="4870" width="16" style="172" customWidth="1"/>
    <col min="4871" max="4871" width="1" style="172" customWidth="1"/>
    <col min="4872" max="4872" width="16" style="172" customWidth="1"/>
    <col min="4873" max="4873" width="1.42578125" style="172" customWidth="1"/>
    <col min="4874" max="4874" width="16" style="172" customWidth="1"/>
    <col min="4875" max="4875" width="10.5703125" style="172"/>
    <col min="4876" max="4877" width="0" style="172" hidden="1" customWidth="1"/>
    <col min="4878" max="4878" width="12.42578125" style="172" customWidth="1"/>
    <col min="4879" max="5120" width="10.5703125" style="172"/>
    <col min="5121" max="5121" width="51.42578125" style="172" customWidth="1"/>
    <col min="5122" max="5122" width="9" style="172" customWidth="1"/>
    <col min="5123" max="5123" width="1.42578125" style="172" customWidth="1"/>
    <col min="5124" max="5124" width="16" style="172" customWidth="1"/>
    <col min="5125" max="5125" width="1.42578125" style="172" customWidth="1"/>
    <col min="5126" max="5126" width="16" style="172" customWidth="1"/>
    <col min="5127" max="5127" width="1" style="172" customWidth="1"/>
    <col min="5128" max="5128" width="16" style="172" customWidth="1"/>
    <col min="5129" max="5129" width="1.42578125" style="172" customWidth="1"/>
    <col min="5130" max="5130" width="16" style="172" customWidth="1"/>
    <col min="5131" max="5131" width="10.5703125" style="172"/>
    <col min="5132" max="5133" width="0" style="172" hidden="1" customWidth="1"/>
    <col min="5134" max="5134" width="12.42578125" style="172" customWidth="1"/>
    <col min="5135" max="5376" width="10.5703125" style="172"/>
    <col min="5377" max="5377" width="51.42578125" style="172" customWidth="1"/>
    <col min="5378" max="5378" width="9" style="172" customWidth="1"/>
    <col min="5379" max="5379" width="1.42578125" style="172" customWidth="1"/>
    <col min="5380" max="5380" width="16" style="172" customWidth="1"/>
    <col min="5381" max="5381" width="1.42578125" style="172" customWidth="1"/>
    <col min="5382" max="5382" width="16" style="172" customWidth="1"/>
    <col min="5383" max="5383" width="1" style="172" customWidth="1"/>
    <col min="5384" max="5384" width="16" style="172" customWidth="1"/>
    <col min="5385" max="5385" width="1.42578125" style="172" customWidth="1"/>
    <col min="5386" max="5386" width="16" style="172" customWidth="1"/>
    <col min="5387" max="5387" width="10.5703125" style="172"/>
    <col min="5388" max="5389" width="0" style="172" hidden="1" customWidth="1"/>
    <col min="5390" max="5390" width="12.42578125" style="172" customWidth="1"/>
    <col min="5391" max="5632" width="10.5703125" style="172"/>
    <col min="5633" max="5633" width="51.42578125" style="172" customWidth="1"/>
    <col min="5634" max="5634" width="9" style="172" customWidth="1"/>
    <col min="5635" max="5635" width="1.42578125" style="172" customWidth="1"/>
    <col min="5636" max="5636" width="16" style="172" customWidth="1"/>
    <col min="5637" max="5637" width="1.42578125" style="172" customWidth="1"/>
    <col min="5638" max="5638" width="16" style="172" customWidth="1"/>
    <col min="5639" max="5639" width="1" style="172" customWidth="1"/>
    <col min="5640" max="5640" width="16" style="172" customWidth="1"/>
    <col min="5641" max="5641" width="1.42578125" style="172" customWidth="1"/>
    <col min="5642" max="5642" width="16" style="172" customWidth="1"/>
    <col min="5643" max="5643" width="10.5703125" style="172"/>
    <col min="5644" max="5645" width="0" style="172" hidden="1" customWidth="1"/>
    <col min="5646" max="5646" width="12.42578125" style="172" customWidth="1"/>
    <col min="5647" max="5888" width="10.5703125" style="172"/>
    <col min="5889" max="5889" width="51.42578125" style="172" customWidth="1"/>
    <col min="5890" max="5890" width="9" style="172" customWidth="1"/>
    <col min="5891" max="5891" width="1.42578125" style="172" customWidth="1"/>
    <col min="5892" max="5892" width="16" style="172" customWidth="1"/>
    <col min="5893" max="5893" width="1.42578125" style="172" customWidth="1"/>
    <col min="5894" max="5894" width="16" style="172" customWidth="1"/>
    <col min="5895" max="5895" width="1" style="172" customWidth="1"/>
    <col min="5896" max="5896" width="16" style="172" customWidth="1"/>
    <col min="5897" max="5897" width="1.42578125" style="172" customWidth="1"/>
    <col min="5898" max="5898" width="16" style="172" customWidth="1"/>
    <col min="5899" max="5899" width="10.5703125" style="172"/>
    <col min="5900" max="5901" width="0" style="172" hidden="1" customWidth="1"/>
    <col min="5902" max="5902" width="12.42578125" style="172" customWidth="1"/>
    <col min="5903" max="6144" width="10.5703125" style="172"/>
    <col min="6145" max="6145" width="51.42578125" style="172" customWidth="1"/>
    <col min="6146" max="6146" width="9" style="172" customWidth="1"/>
    <col min="6147" max="6147" width="1.42578125" style="172" customWidth="1"/>
    <col min="6148" max="6148" width="16" style="172" customWidth="1"/>
    <col min="6149" max="6149" width="1.42578125" style="172" customWidth="1"/>
    <col min="6150" max="6150" width="16" style="172" customWidth="1"/>
    <col min="6151" max="6151" width="1" style="172" customWidth="1"/>
    <col min="6152" max="6152" width="16" style="172" customWidth="1"/>
    <col min="6153" max="6153" width="1.42578125" style="172" customWidth="1"/>
    <col min="6154" max="6154" width="16" style="172" customWidth="1"/>
    <col min="6155" max="6155" width="10.5703125" style="172"/>
    <col min="6156" max="6157" width="0" style="172" hidden="1" customWidth="1"/>
    <col min="6158" max="6158" width="12.42578125" style="172" customWidth="1"/>
    <col min="6159" max="6400" width="10.5703125" style="172"/>
    <col min="6401" max="6401" width="51.42578125" style="172" customWidth="1"/>
    <col min="6402" max="6402" width="9" style="172" customWidth="1"/>
    <col min="6403" max="6403" width="1.42578125" style="172" customWidth="1"/>
    <col min="6404" max="6404" width="16" style="172" customWidth="1"/>
    <col min="6405" max="6405" width="1.42578125" style="172" customWidth="1"/>
    <col min="6406" max="6406" width="16" style="172" customWidth="1"/>
    <col min="6407" max="6407" width="1" style="172" customWidth="1"/>
    <col min="6408" max="6408" width="16" style="172" customWidth="1"/>
    <col min="6409" max="6409" width="1.42578125" style="172" customWidth="1"/>
    <col min="6410" max="6410" width="16" style="172" customWidth="1"/>
    <col min="6411" max="6411" width="10.5703125" style="172"/>
    <col min="6412" max="6413" width="0" style="172" hidden="1" customWidth="1"/>
    <col min="6414" max="6414" width="12.42578125" style="172" customWidth="1"/>
    <col min="6415" max="6656" width="10.5703125" style="172"/>
    <col min="6657" max="6657" width="51.42578125" style="172" customWidth="1"/>
    <col min="6658" max="6658" width="9" style="172" customWidth="1"/>
    <col min="6659" max="6659" width="1.42578125" style="172" customWidth="1"/>
    <col min="6660" max="6660" width="16" style="172" customWidth="1"/>
    <col min="6661" max="6661" width="1.42578125" style="172" customWidth="1"/>
    <col min="6662" max="6662" width="16" style="172" customWidth="1"/>
    <col min="6663" max="6663" width="1" style="172" customWidth="1"/>
    <col min="6664" max="6664" width="16" style="172" customWidth="1"/>
    <col min="6665" max="6665" width="1.42578125" style="172" customWidth="1"/>
    <col min="6666" max="6666" width="16" style="172" customWidth="1"/>
    <col min="6667" max="6667" width="10.5703125" style="172"/>
    <col min="6668" max="6669" width="0" style="172" hidden="1" customWidth="1"/>
    <col min="6670" max="6670" width="12.42578125" style="172" customWidth="1"/>
    <col min="6671" max="6912" width="10.5703125" style="172"/>
    <col min="6913" max="6913" width="51.42578125" style="172" customWidth="1"/>
    <col min="6914" max="6914" width="9" style="172" customWidth="1"/>
    <col min="6915" max="6915" width="1.42578125" style="172" customWidth="1"/>
    <col min="6916" max="6916" width="16" style="172" customWidth="1"/>
    <col min="6917" max="6917" width="1.42578125" style="172" customWidth="1"/>
    <col min="6918" max="6918" width="16" style="172" customWidth="1"/>
    <col min="6919" max="6919" width="1" style="172" customWidth="1"/>
    <col min="6920" max="6920" width="16" style="172" customWidth="1"/>
    <col min="6921" max="6921" width="1.42578125" style="172" customWidth="1"/>
    <col min="6922" max="6922" width="16" style="172" customWidth="1"/>
    <col min="6923" max="6923" width="10.5703125" style="172"/>
    <col min="6924" max="6925" width="0" style="172" hidden="1" customWidth="1"/>
    <col min="6926" max="6926" width="12.42578125" style="172" customWidth="1"/>
    <col min="6927" max="7168" width="10.5703125" style="172"/>
    <col min="7169" max="7169" width="51.42578125" style="172" customWidth="1"/>
    <col min="7170" max="7170" width="9" style="172" customWidth="1"/>
    <col min="7171" max="7171" width="1.42578125" style="172" customWidth="1"/>
    <col min="7172" max="7172" width="16" style="172" customWidth="1"/>
    <col min="7173" max="7173" width="1.42578125" style="172" customWidth="1"/>
    <col min="7174" max="7174" width="16" style="172" customWidth="1"/>
    <col min="7175" max="7175" width="1" style="172" customWidth="1"/>
    <col min="7176" max="7176" width="16" style="172" customWidth="1"/>
    <col min="7177" max="7177" width="1.42578125" style="172" customWidth="1"/>
    <col min="7178" max="7178" width="16" style="172" customWidth="1"/>
    <col min="7179" max="7179" width="10.5703125" style="172"/>
    <col min="7180" max="7181" width="0" style="172" hidden="1" customWidth="1"/>
    <col min="7182" max="7182" width="12.42578125" style="172" customWidth="1"/>
    <col min="7183" max="7424" width="10.5703125" style="172"/>
    <col min="7425" max="7425" width="51.42578125" style="172" customWidth="1"/>
    <col min="7426" max="7426" width="9" style="172" customWidth="1"/>
    <col min="7427" max="7427" width="1.42578125" style="172" customWidth="1"/>
    <col min="7428" max="7428" width="16" style="172" customWidth="1"/>
    <col min="7429" max="7429" width="1.42578125" style="172" customWidth="1"/>
    <col min="7430" max="7430" width="16" style="172" customWidth="1"/>
    <col min="7431" max="7431" width="1" style="172" customWidth="1"/>
    <col min="7432" max="7432" width="16" style="172" customWidth="1"/>
    <col min="7433" max="7433" width="1.42578125" style="172" customWidth="1"/>
    <col min="7434" max="7434" width="16" style="172" customWidth="1"/>
    <col min="7435" max="7435" width="10.5703125" style="172"/>
    <col min="7436" max="7437" width="0" style="172" hidden="1" customWidth="1"/>
    <col min="7438" max="7438" width="12.42578125" style="172" customWidth="1"/>
    <col min="7439" max="7680" width="10.5703125" style="172"/>
    <col min="7681" max="7681" width="51.42578125" style="172" customWidth="1"/>
    <col min="7682" max="7682" width="9" style="172" customWidth="1"/>
    <col min="7683" max="7683" width="1.42578125" style="172" customWidth="1"/>
    <col min="7684" max="7684" width="16" style="172" customWidth="1"/>
    <col min="7685" max="7685" width="1.42578125" style="172" customWidth="1"/>
    <col min="7686" max="7686" width="16" style="172" customWidth="1"/>
    <col min="7687" max="7687" width="1" style="172" customWidth="1"/>
    <col min="7688" max="7688" width="16" style="172" customWidth="1"/>
    <col min="7689" max="7689" width="1.42578125" style="172" customWidth="1"/>
    <col min="7690" max="7690" width="16" style="172" customWidth="1"/>
    <col min="7691" max="7691" width="10.5703125" style="172"/>
    <col min="7692" max="7693" width="0" style="172" hidden="1" customWidth="1"/>
    <col min="7694" max="7694" width="12.42578125" style="172" customWidth="1"/>
    <col min="7695" max="7936" width="10.5703125" style="172"/>
    <col min="7937" max="7937" width="51.42578125" style="172" customWidth="1"/>
    <col min="7938" max="7938" width="9" style="172" customWidth="1"/>
    <col min="7939" max="7939" width="1.42578125" style="172" customWidth="1"/>
    <col min="7940" max="7940" width="16" style="172" customWidth="1"/>
    <col min="7941" max="7941" width="1.42578125" style="172" customWidth="1"/>
    <col min="7942" max="7942" width="16" style="172" customWidth="1"/>
    <col min="7943" max="7943" width="1" style="172" customWidth="1"/>
    <col min="7944" max="7944" width="16" style="172" customWidth="1"/>
    <col min="7945" max="7945" width="1.42578125" style="172" customWidth="1"/>
    <col min="7946" max="7946" width="16" style="172" customWidth="1"/>
    <col min="7947" max="7947" width="10.5703125" style="172"/>
    <col min="7948" max="7949" width="0" style="172" hidden="1" customWidth="1"/>
    <col min="7950" max="7950" width="12.42578125" style="172" customWidth="1"/>
    <col min="7951" max="8192" width="10.5703125" style="172"/>
    <col min="8193" max="8193" width="51.42578125" style="172" customWidth="1"/>
    <col min="8194" max="8194" width="9" style="172" customWidth="1"/>
    <col min="8195" max="8195" width="1.42578125" style="172" customWidth="1"/>
    <col min="8196" max="8196" width="16" style="172" customWidth="1"/>
    <col min="8197" max="8197" width="1.42578125" style="172" customWidth="1"/>
    <col min="8198" max="8198" width="16" style="172" customWidth="1"/>
    <col min="8199" max="8199" width="1" style="172" customWidth="1"/>
    <col min="8200" max="8200" width="16" style="172" customWidth="1"/>
    <col min="8201" max="8201" width="1.42578125" style="172" customWidth="1"/>
    <col min="8202" max="8202" width="16" style="172" customWidth="1"/>
    <col min="8203" max="8203" width="10.5703125" style="172"/>
    <col min="8204" max="8205" width="0" style="172" hidden="1" customWidth="1"/>
    <col min="8206" max="8206" width="12.42578125" style="172" customWidth="1"/>
    <col min="8207" max="8448" width="10.5703125" style="172"/>
    <col min="8449" max="8449" width="51.42578125" style="172" customWidth="1"/>
    <col min="8450" max="8450" width="9" style="172" customWidth="1"/>
    <col min="8451" max="8451" width="1.42578125" style="172" customWidth="1"/>
    <col min="8452" max="8452" width="16" style="172" customWidth="1"/>
    <col min="8453" max="8453" width="1.42578125" style="172" customWidth="1"/>
    <col min="8454" max="8454" width="16" style="172" customWidth="1"/>
    <col min="8455" max="8455" width="1" style="172" customWidth="1"/>
    <col min="8456" max="8456" width="16" style="172" customWidth="1"/>
    <col min="8457" max="8457" width="1.42578125" style="172" customWidth="1"/>
    <col min="8458" max="8458" width="16" style="172" customWidth="1"/>
    <col min="8459" max="8459" width="10.5703125" style="172"/>
    <col min="8460" max="8461" width="0" style="172" hidden="1" customWidth="1"/>
    <col min="8462" max="8462" width="12.42578125" style="172" customWidth="1"/>
    <col min="8463" max="8704" width="10.5703125" style="172"/>
    <col min="8705" max="8705" width="51.42578125" style="172" customWidth="1"/>
    <col min="8706" max="8706" width="9" style="172" customWidth="1"/>
    <col min="8707" max="8707" width="1.42578125" style="172" customWidth="1"/>
    <col min="8708" max="8708" width="16" style="172" customWidth="1"/>
    <col min="8709" max="8709" width="1.42578125" style="172" customWidth="1"/>
    <col min="8710" max="8710" width="16" style="172" customWidth="1"/>
    <col min="8711" max="8711" width="1" style="172" customWidth="1"/>
    <col min="8712" max="8712" width="16" style="172" customWidth="1"/>
    <col min="8713" max="8713" width="1.42578125" style="172" customWidth="1"/>
    <col min="8714" max="8714" width="16" style="172" customWidth="1"/>
    <col min="8715" max="8715" width="10.5703125" style="172"/>
    <col min="8716" max="8717" width="0" style="172" hidden="1" customWidth="1"/>
    <col min="8718" max="8718" width="12.42578125" style="172" customWidth="1"/>
    <col min="8719" max="8960" width="10.5703125" style="172"/>
    <col min="8961" max="8961" width="51.42578125" style="172" customWidth="1"/>
    <col min="8962" max="8962" width="9" style="172" customWidth="1"/>
    <col min="8963" max="8963" width="1.42578125" style="172" customWidth="1"/>
    <col min="8964" max="8964" width="16" style="172" customWidth="1"/>
    <col min="8965" max="8965" width="1.42578125" style="172" customWidth="1"/>
    <col min="8966" max="8966" width="16" style="172" customWidth="1"/>
    <col min="8967" max="8967" width="1" style="172" customWidth="1"/>
    <col min="8968" max="8968" width="16" style="172" customWidth="1"/>
    <col min="8969" max="8969" width="1.42578125" style="172" customWidth="1"/>
    <col min="8970" max="8970" width="16" style="172" customWidth="1"/>
    <col min="8971" max="8971" width="10.5703125" style="172"/>
    <col min="8972" max="8973" width="0" style="172" hidden="1" customWidth="1"/>
    <col min="8974" max="8974" width="12.42578125" style="172" customWidth="1"/>
    <col min="8975" max="9216" width="10.5703125" style="172"/>
    <col min="9217" max="9217" width="51.42578125" style="172" customWidth="1"/>
    <col min="9218" max="9218" width="9" style="172" customWidth="1"/>
    <col min="9219" max="9219" width="1.42578125" style="172" customWidth="1"/>
    <col min="9220" max="9220" width="16" style="172" customWidth="1"/>
    <col min="9221" max="9221" width="1.42578125" style="172" customWidth="1"/>
    <col min="9222" max="9222" width="16" style="172" customWidth="1"/>
    <col min="9223" max="9223" width="1" style="172" customWidth="1"/>
    <col min="9224" max="9224" width="16" style="172" customWidth="1"/>
    <col min="9225" max="9225" width="1.42578125" style="172" customWidth="1"/>
    <col min="9226" max="9226" width="16" style="172" customWidth="1"/>
    <col min="9227" max="9227" width="10.5703125" style="172"/>
    <col min="9228" max="9229" width="0" style="172" hidden="1" customWidth="1"/>
    <col min="9230" max="9230" width="12.42578125" style="172" customWidth="1"/>
    <col min="9231" max="9472" width="10.5703125" style="172"/>
    <col min="9473" max="9473" width="51.42578125" style="172" customWidth="1"/>
    <col min="9474" max="9474" width="9" style="172" customWidth="1"/>
    <col min="9475" max="9475" width="1.42578125" style="172" customWidth="1"/>
    <col min="9476" max="9476" width="16" style="172" customWidth="1"/>
    <col min="9477" max="9477" width="1.42578125" style="172" customWidth="1"/>
    <col min="9478" max="9478" width="16" style="172" customWidth="1"/>
    <col min="9479" max="9479" width="1" style="172" customWidth="1"/>
    <col min="9480" max="9480" width="16" style="172" customWidth="1"/>
    <col min="9481" max="9481" width="1.42578125" style="172" customWidth="1"/>
    <col min="9482" max="9482" width="16" style="172" customWidth="1"/>
    <col min="9483" max="9483" width="10.5703125" style="172"/>
    <col min="9484" max="9485" width="0" style="172" hidden="1" customWidth="1"/>
    <col min="9486" max="9486" width="12.42578125" style="172" customWidth="1"/>
    <col min="9487" max="9728" width="10.5703125" style="172"/>
    <col min="9729" max="9729" width="51.42578125" style="172" customWidth="1"/>
    <col min="9730" max="9730" width="9" style="172" customWidth="1"/>
    <col min="9731" max="9731" width="1.42578125" style="172" customWidth="1"/>
    <col min="9732" max="9732" width="16" style="172" customWidth="1"/>
    <col min="9733" max="9733" width="1.42578125" style="172" customWidth="1"/>
    <col min="9734" max="9734" width="16" style="172" customWidth="1"/>
    <col min="9735" max="9735" width="1" style="172" customWidth="1"/>
    <col min="9736" max="9736" width="16" style="172" customWidth="1"/>
    <col min="9737" max="9737" width="1.42578125" style="172" customWidth="1"/>
    <col min="9738" max="9738" width="16" style="172" customWidth="1"/>
    <col min="9739" max="9739" width="10.5703125" style="172"/>
    <col min="9740" max="9741" width="0" style="172" hidden="1" customWidth="1"/>
    <col min="9742" max="9742" width="12.42578125" style="172" customWidth="1"/>
    <col min="9743" max="9984" width="10.5703125" style="172"/>
    <col min="9985" max="9985" width="51.42578125" style="172" customWidth="1"/>
    <col min="9986" max="9986" width="9" style="172" customWidth="1"/>
    <col min="9987" max="9987" width="1.42578125" style="172" customWidth="1"/>
    <col min="9988" max="9988" width="16" style="172" customWidth="1"/>
    <col min="9989" max="9989" width="1.42578125" style="172" customWidth="1"/>
    <col min="9990" max="9990" width="16" style="172" customWidth="1"/>
    <col min="9991" max="9991" width="1" style="172" customWidth="1"/>
    <col min="9992" max="9992" width="16" style="172" customWidth="1"/>
    <col min="9993" max="9993" width="1.42578125" style="172" customWidth="1"/>
    <col min="9994" max="9994" width="16" style="172" customWidth="1"/>
    <col min="9995" max="9995" width="10.5703125" style="172"/>
    <col min="9996" max="9997" width="0" style="172" hidden="1" customWidth="1"/>
    <col min="9998" max="9998" width="12.42578125" style="172" customWidth="1"/>
    <col min="9999" max="10240" width="10.5703125" style="172"/>
    <col min="10241" max="10241" width="51.42578125" style="172" customWidth="1"/>
    <col min="10242" max="10242" width="9" style="172" customWidth="1"/>
    <col min="10243" max="10243" width="1.42578125" style="172" customWidth="1"/>
    <col min="10244" max="10244" width="16" style="172" customWidth="1"/>
    <col min="10245" max="10245" width="1.42578125" style="172" customWidth="1"/>
    <col min="10246" max="10246" width="16" style="172" customWidth="1"/>
    <col min="10247" max="10247" width="1" style="172" customWidth="1"/>
    <col min="10248" max="10248" width="16" style="172" customWidth="1"/>
    <col min="10249" max="10249" width="1.42578125" style="172" customWidth="1"/>
    <col min="10250" max="10250" width="16" style="172" customWidth="1"/>
    <col min="10251" max="10251" width="10.5703125" style="172"/>
    <col min="10252" max="10253" width="0" style="172" hidden="1" customWidth="1"/>
    <col min="10254" max="10254" width="12.42578125" style="172" customWidth="1"/>
    <col min="10255" max="10496" width="10.5703125" style="172"/>
    <col min="10497" max="10497" width="51.42578125" style="172" customWidth="1"/>
    <col min="10498" max="10498" width="9" style="172" customWidth="1"/>
    <col min="10499" max="10499" width="1.42578125" style="172" customWidth="1"/>
    <col min="10500" max="10500" width="16" style="172" customWidth="1"/>
    <col min="10501" max="10501" width="1.42578125" style="172" customWidth="1"/>
    <col min="10502" max="10502" width="16" style="172" customWidth="1"/>
    <col min="10503" max="10503" width="1" style="172" customWidth="1"/>
    <col min="10504" max="10504" width="16" style="172" customWidth="1"/>
    <col min="10505" max="10505" width="1.42578125" style="172" customWidth="1"/>
    <col min="10506" max="10506" width="16" style="172" customWidth="1"/>
    <col min="10507" max="10507" width="10.5703125" style="172"/>
    <col min="10508" max="10509" width="0" style="172" hidden="1" customWidth="1"/>
    <col min="10510" max="10510" width="12.42578125" style="172" customWidth="1"/>
    <col min="10511" max="10752" width="10.5703125" style="172"/>
    <col min="10753" max="10753" width="51.42578125" style="172" customWidth="1"/>
    <col min="10754" max="10754" width="9" style="172" customWidth="1"/>
    <col min="10755" max="10755" width="1.42578125" style="172" customWidth="1"/>
    <col min="10756" max="10756" width="16" style="172" customWidth="1"/>
    <col min="10757" max="10757" width="1.42578125" style="172" customWidth="1"/>
    <col min="10758" max="10758" width="16" style="172" customWidth="1"/>
    <col min="10759" max="10759" width="1" style="172" customWidth="1"/>
    <col min="10760" max="10760" width="16" style="172" customWidth="1"/>
    <col min="10761" max="10761" width="1.42578125" style="172" customWidth="1"/>
    <col min="10762" max="10762" width="16" style="172" customWidth="1"/>
    <col min="10763" max="10763" width="10.5703125" style="172"/>
    <col min="10764" max="10765" width="0" style="172" hidden="1" customWidth="1"/>
    <col min="10766" max="10766" width="12.42578125" style="172" customWidth="1"/>
    <col min="10767" max="11008" width="10.5703125" style="172"/>
    <col min="11009" max="11009" width="51.42578125" style="172" customWidth="1"/>
    <col min="11010" max="11010" width="9" style="172" customWidth="1"/>
    <col min="11011" max="11011" width="1.42578125" style="172" customWidth="1"/>
    <col min="11012" max="11012" width="16" style="172" customWidth="1"/>
    <col min="11013" max="11013" width="1.42578125" style="172" customWidth="1"/>
    <col min="11014" max="11014" width="16" style="172" customWidth="1"/>
    <col min="11015" max="11015" width="1" style="172" customWidth="1"/>
    <col min="11016" max="11016" width="16" style="172" customWidth="1"/>
    <col min="11017" max="11017" width="1.42578125" style="172" customWidth="1"/>
    <col min="11018" max="11018" width="16" style="172" customWidth="1"/>
    <col min="11019" max="11019" width="10.5703125" style="172"/>
    <col min="11020" max="11021" width="0" style="172" hidden="1" customWidth="1"/>
    <col min="11022" max="11022" width="12.42578125" style="172" customWidth="1"/>
    <col min="11023" max="11264" width="10.5703125" style="172"/>
    <col min="11265" max="11265" width="51.42578125" style="172" customWidth="1"/>
    <col min="11266" max="11266" width="9" style="172" customWidth="1"/>
    <col min="11267" max="11267" width="1.42578125" style="172" customWidth="1"/>
    <col min="11268" max="11268" width="16" style="172" customWidth="1"/>
    <col min="11269" max="11269" width="1.42578125" style="172" customWidth="1"/>
    <col min="11270" max="11270" width="16" style="172" customWidth="1"/>
    <col min="11271" max="11271" width="1" style="172" customWidth="1"/>
    <col min="11272" max="11272" width="16" style="172" customWidth="1"/>
    <col min="11273" max="11273" width="1.42578125" style="172" customWidth="1"/>
    <col min="11274" max="11274" width="16" style="172" customWidth="1"/>
    <col min="11275" max="11275" width="10.5703125" style="172"/>
    <col min="11276" max="11277" width="0" style="172" hidden="1" customWidth="1"/>
    <col min="11278" max="11278" width="12.42578125" style="172" customWidth="1"/>
    <col min="11279" max="11520" width="10.5703125" style="172"/>
    <col min="11521" max="11521" width="51.42578125" style="172" customWidth="1"/>
    <col min="11522" max="11522" width="9" style="172" customWidth="1"/>
    <col min="11523" max="11523" width="1.42578125" style="172" customWidth="1"/>
    <col min="11524" max="11524" width="16" style="172" customWidth="1"/>
    <col min="11525" max="11525" width="1.42578125" style="172" customWidth="1"/>
    <col min="11526" max="11526" width="16" style="172" customWidth="1"/>
    <col min="11527" max="11527" width="1" style="172" customWidth="1"/>
    <col min="11528" max="11528" width="16" style="172" customWidth="1"/>
    <col min="11529" max="11529" width="1.42578125" style="172" customWidth="1"/>
    <col min="11530" max="11530" width="16" style="172" customWidth="1"/>
    <col min="11531" max="11531" width="10.5703125" style="172"/>
    <col min="11532" max="11533" width="0" style="172" hidden="1" customWidth="1"/>
    <col min="11534" max="11534" width="12.42578125" style="172" customWidth="1"/>
    <col min="11535" max="11776" width="10.5703125" style="172"/>
    <col min="11777" max="11777" width="51.42578125" style="172" customWidth="1"/>
    <col min="11778" max="11778" width="9" style="172" customWidth="1"/>
    <col min="11779" max="11779" width="1.42578125" style="172" customWidth="1"/>
    <col min="11780" max="11780" width="16" style="172" customWidth="1"/>
    <col min="11781" max="11781" width="1.42578125" style="172" customWidth="1"/>
    <col min="11782" max="11782" width="16" style="172" customWidth="1"/>
    <col min="11783" max="11783" width="1" style="172" customWidth="1"/>
    <col min="11784" max="11784" width="16" style="172" customWidth="1"/>
    <col min="11785" max="11785" width="1.42578125" style="172" customWidth="1"/>
    <col min="11786" max="11786" width="16" style="172" customWidth="1"/>
    <col min="11787" max="11787" width="10.5703125" style="172"/>
    <col min="11788" max="11789" width="0" style="172" hidden="1" customWidth="1"/>
    <col min="11790" max="11790" width="12.42578125" style="172" customWidth="1"/>
    <col min="11791" max="12032" width="10.5703125" style="172"/>
    <col min="12033" max="12033" width="51.42578125" style="172" customWidth="1"/>
    <col min="12034" max="12034" width="9" style="172" customWidth="1"/>
    <col min="12035" max="12035" width="1.42578125" style="172" customWidth="1"/>
    <col min="12036" max="12036" width="16" style="172" customWidth="1"/>
    <col min="12037" max="12037" width="1.42578125" style="172" customWidth="1"/>
    <col min="12038" max="12038" width="16" style="172" customWidth="1"/>
    <col min="12039" max="12039" width="1" style="172" customWidth="1"/>
    <col min="12040" max="12040" width="16" style="172" customWidth="1"/>
    <col min="12041" max="12041" width="1.42578125" style="172" customWidth="1"/>
    <col min="12042" max="12042" width="16" style="172" customWidth="1"/>
    <col min="12043" max="12043" width="10.5703125" style="172"/>
    <col min="12044" max="12045" width="0" style="172" hidden="1" customWidth="1"/>
    <col min="12046" max="12046" width="12.42578125" style="172" customWidth="1"/>
    <col min="12047" max="12288" width="10.5703125" style="172"/>
    <col min="12289" max="12289" width="51.42578125" style="172" customWidth="1"/>
    <col min="12290" max="12290" width="9" style="172" customWidth="1"/>
    <col min="12291" max="12291" width="1.42578125" style="172" customWidth="1"/>
    <col min="12292" max="12292" width="16" style="172" customWidth="1"/>
    <col min="12293" max="12293" width="1.42578125" style="172" customWidth="1"/>
    <col min="12294" max="12294" width="16" style="172" customWidth="1"/>
    <col min="12295" max="12295" width="1" style="172" customWidth="1"/>
    <col min="12296" max="12296" width="16" style="172" customWidth="1"/>
    <col min="12297" max="12297" width="1.42578125" style="172" customWidth="1"/>
    <col min="12298" max="12298" width="16" style="172" customWidth="1"/>
    <col min="12299" max="12299" width="10.5703125" style="172"/>
    <col min="12300" max="12301" width="0" style="172" hidden="1" customWidth="1"/>
    <col min="12302" max="12302" width="12.42578125" style="172" customWidth="1"/>
    <col min="12303" max="12544" width="10.5703125" style="172"/>
    <col min="12545" max="12545" width="51.42578125" style="172" customWidth="1"/>
    <col min="12546" max="12546" width="9" style="172" customWidth="1"/>
    <col min="12547" max="12547" width="1.42578125" style="172" customWidth="1"/>
    <col min="12548" max="12548" width="16" style="172" customWidth="1"/>
    <col min="12549" max="12549" width="1.42578125" style="172" customWidth="1"/>
    <col min="12550" max="12550" width="16" style="172" customWidth="1"/>
    <col min="12551" max="12551" width="1" style="172" customWidth="1"/>
    <col min="12552" max="12552" width="16" style="172" customWidth="1"/>
    <col min="12553" max="12553" width="1.42578125" style="172" customWidth="1"/>
    <col min="12554" max="12554" width="16" style="172" customWidth="1"/>
    <col min="12555" max="12555" width="10.5703125" style="172"/>
    <col min="12556" max="12557" width="0" style="172" hidden="1" customWidth="1"/>
    <col min="12558" max="12558" width="12.42578125" style="172" customWidth="1"/>
    <col min="12559" max="12800" width="10.5703125" style="172"/>
    <col min="12801" max="12801" width="51.42578125" style="172" customWidth="1"/>
    <col min="12802" max="12802" width="9" style="172" customWidth="1"/>
    <col min="12803" max="12803" width="1.42578125" style="172" customWidth="1"/>
    <col min="12804" max="12804" width="16" style="172" customWidth="1"/>
    <col min="12805" max="12805" width="1.42578125" style="172" customWidth="1"/>
    <col min="12806" max="12806" width="16" style="172" customWidth="1"/>
    <col min="12807" max="12807" width="1" style="172" customWidth="1"/>
    <col min="12808" max="12808" width="16" style="172" customWidth="1"/>
    <col min="12809" max="12809" width="1.42578125" style="172" customWidth="1"/>
    <col min="12810" max="12810" width="16" style="172" customWidth="1"/>
    <col min="12811" max="12811" width="10.5703125" style="172"/>
    <col min="12812" max="12813" width="0" style="172" hidden="1" customWidth="1"/>
    <col min="12814" max="12814" width="12.42578125" style="172" customWidth="1"/>
    <col min="12815" max="13056" width="10.5703125" style="172"/>
    <col min="13057" max="13057" width="51.42578125" style="172" customWidth="1"/>
    <col min="13058" max="13058" width="9" style="172" customWidth="1"/>
    <col min="13059" max="13059" width="1.42578125" style="172" customWidth="1"/>
    <col min="13060" max="13060" width="16" style="172" customWidth="1"/>
    <col min="13061" max="13061" width="1.42578125" style="172" customWidth="1"/>
    <col min="13062" max="13062" width="16" style="172" customWidth="1"/>
    <col min="13063" max="13063" width="1" style="172" customWidth="1"/>
    <col min="13064" max="13064" width="16" style="172" customWidth="1"/>
    <col min="13065" max="13065" width="1.42578125" style="172" customWidth="1"/>
    <col min="13066" max="13066" width="16" style="172" customWidth="1"/>
    <col min="13067" max="13067" width="10.5703125" style="172"/>
    <col min="13068" max="13069" width="0" style="172" hidden="1" customWidth="1"/>
    <col min="13070" max="13070" width="12.42578125" style="172" customWidth="1"/>
    <col min="13071" max="13312" width="10.5703125" style="172"/>
    <col min="13313" max="13313" width="51.42578125" style="172" customWidth="1"/>
    <col min="13314" max="13314" width="9" style="172" customWidth="1"/>
    <col min="13315" max="13315" width="1.42578125" style="172" customWidth="1"/>
    <col min="13316" max="13316" width="16" style="172" customWidth="1"/>
    <col min="13317" max="13317" width="1.42578125" style="172" customWidth="1"/>
    <col min="13318" max="13318" width="16" style="172" customWidth="1"/>
    <col min="13319" max="13319" width="1" style="172" customWidth="1"/>
    <col min="13320" max="13320" width="16" style="172" customWidth="1"/>
    <col min="13321" max="13321" width="1.42578125" style="172" customWidth="1"/>
    <col min="13322" max="13322" width="16" style="172" customWidth="1"/>
    <col min="13323" max="13323" width="10.5703125" style="172"/>
    <col min="13324" max="13325" width="0" style="172" hidden="1" customWidth="1"/>
    <col min="13326" max="13326" width="12.42578125" style="172" customWidth="1"/>
    <col min="13327" max="13568" width="10.5703125" style="172"/>
    <col min="13569" max="13569" width="51.42578125" style="172" customWidth="1"/>
    <col min="13570" max="13570" width="9" style="172" customWidth="1"/>
    <col min="13571" max="13571" width="1.42578125" style="172" customWidth="1"/>
    <col min="13572" max="13572" width="16" style="172" customWidth="1"/>
    <col min="13573" max="13573" width="1.42578125" style="172" customWidth="1"/>
    <col min="13574" max="13574" width="16" style="172" customWidth="1"/>
    <col min="13575" max="13575" width="1" style="172" customWidth="1"/>
    <col min="13576" max="13576" width="16" style="172" customWidth="1"/>
    <col min="13577" max="13577" width="1.42578125" style="172" customWidth="1"/>
    <col min="13578" max="13578" width="16" style="172" customWidth="1"/>
    <col min="13579" max="13579" width="10.5703125" style="172"/>
    <col min="13580" max="13581" width="0" style="172" hidden="1" customWidth="1"/>
    <col min="13582" max="13582" width="12.42578125" style="172" customWidth="1"/>
    <col min="13583" max="13824" width="10.5703125" style="172"/>
    <col min="13825" max="13825" width="51.42578125" style="172" customWidth="1"/>
    <col min="13826" max="13826" width="9" style="172" customWidth="1"/>
    <col min="13827" max="13827" width="1.42578125" style="172" customWidth="1"/>
    <col min="13828" max="13828" width="16" style="172" customWidth="1"/>
    <col min="13829" max="13829" width="1.42578125" style="172" customWidth="1"/>
    <col min="13830" max="13830" width="16" style="172" customWidth="1"/>
    <col min="13831" max="13831" width="1" style="172" customWidth="1"/>
    <col min="13832" max="13832" width="16" style="172" customWidth="1"/>
    <col min="13833" max="13833" width="1.42578125" style="172" customWidth="1"/>
    <col min="13834" max="13834" width="16" style="172" customWidth="1"/>
    <col min="13835" max="13835" width="10.5703125" style="172"/>
    <col min="13836" max="13837" width="0" style="172" hidden="1" customWidth="1"/>
    <col min="13838" max="13838" width="12.42578125" style="172" customWidth="1"/>
    <col min="13839" max="14080" width="10.5703125" style="172"/>
    <col min="14081" max="14081" width="51.42578125" style="172" customWidth="1"/>
    <col min="14082" max="14082" width="9" style="172" customWidth="1"/>
    <col min="14083" max="14083" width="1.42578125" style="172" customWidth="1"/>
    <col min="14084" max="14084" width="16" style="172" customWidth="1"/>
    <col min="14085" max="14085" width="1.42578125" style="172" customWidth="1"/>
    <col min="14086" max="14086" width="16" style="172" customWidth="1"/>
    <col min="14087" max="14087" width="1" style="172" customWidth="1"/>
    <col min="14088" max="14088" width="16" style="172" customWidth="1"/>
    <col min="14089" max="14089" width="1.42578125" style="172" customWidth="1"/>
    <col min="14090" max="14090" width="16" style="172" customWidth="1"/>
    <col min="14091" max="14091" width="10.5703125" style="172"/>
    <col min="14092" max="14093" width="0" style="172" hidden="1" customWidth="1"/>
    <col min="14094" max="14094" width="12.42578125" style="172" customWidth="1"/>
    <col min="14095" max="14336" width="10.5703125" style="172"/>
    <col min="14337" max="14337" width="51.42578125" style="172" customWidth="1"/>
    <col min="14338" max="14338" width="9" style="172" customWidth="1"/>
    <col min="14339" max="14339" width="1.42578125" style="172" customWidth="1"/>
    <col min="14340" max="14340" width="16" style="172" customWidth="1"/>
    <col min="14341" max="14341" width="1.42578125" style="172" customWidth="1"/>
    <col min="14342" max="14342" width="16" style="172" customWidth="1"/>
    <col min="14343" max="14343" width="1" style="172" customWidth="1"/>
    <col min="14344" max="14344" width="16" style="172" customWidth="1"/>
    <col min="14345" max="14345" width="1.42578125" style="172" customWidth="1"/>
    <col min="14346" max="14346" width="16" style="172" customWidth="1"/>
    <col min="14347" max="14347" width="10.5703125" style="172"/>
    <col min="14348" max="14349" width="0" style="172" hidden="1" customWidth="1"/>
    <col min="14350" max="14350" width="12.42578125" style="172" customWidth="1"/>
    <col min="14351" max="14592" width="10.5703125" style="172"/>
    <col min="14593" max="14593" width="51.42578125" style="172" customWidth="1"/>
    <col min="14594" max="14594" width="9" style="172" customWidth="1"/>
    <col min="14595" max="14595" width="1.42578125" style="172" customWidth="1"/>
    <col min="14596" max="14596" width="16" style="172" customWidth="1"/>
    <col min="14597" max="14597" width="1.42578125" style="172" customWidth="1"/>
    <col min="14598" max="14598" width="16" style="172" customWidth="1"/>
    <col min="14599" max="14599" width="1" style="172" customWidth="1"/>
    <col min="14600" max="14600" width="16" style="172" customWidth="1"/>
    <col min="14601" max="14601" width="1.42578125" style="172" customWidth="1"/>
    <col min="14602" max="14602" width="16" style="172" customWidth="1"/>
    <col min="14603" max="14603" width="10.5703125" style="172"/>
    <col min="14604" max="14605" width="0" style="172" hidden="1" customWidth="1"/>
    <col min="14606" max="14606" width="12.42578125" style="172" customWidth="1"/>
    <col min="14607" max="14848" width="10.5703125" style="172"/>
    <col min="14849" max="14849" width="51.42578125" style="172" customWidth="1"/>
    <col min="14850" max="14850" width="9" style="172" customWidth="1"/>
    <col min="14851" max="14851" width="1.42578125" style="172" customWidth="1"/>
    <col min="14852" max="14852" width="16" style="172" customWidth="1"/>
    <col min="14853" max="14853" width="1.42578125" style="172" customWidth="1"/>
    <col min="14854" max="14854" width="16" style="172" customWidth="1"/>
    <col min="14855" max="14855" width="1" style="172" customWidth="1"/>
    <col min="14856" max="14856" width="16" style="172" customWidth="1"/>
    <col min="14857" max="14857" width="1.42578125" style="172" customWidth="1"/>
    <col min="14858" max="14858" width="16" style="172" customWidth="1"/>
    <col min="14859" max="14859" width="10.5703125" style="172"/>
    <col min="14860" max="14861" width="0" style="172" hidden="1" customWidth="1"/>
    <col min="14862" max="14862" width="12.42578125" style="172" customWidth="1"/>
    <col min="14863" max="15104" width="10.5703125" style="172"/>
    <col min="15105" max="15105" width="51.42578125" style="172" customWidth="1"/>
    <col min="15106" max="15106" width="9" style="172" customWidth="1"/>
    <col min="15107" max="15107" width="1.42578125" style="172" customWidth="1"/>
    <col min="15108" max="15108" width="16" style="172" customWidth="1"/>
    <col min="15109" max="15109" width="1.42578125" style="172" customWidth="1"/>
    <col min="15110" max="15110" width="16" style="172" customWidth="1"/>
    <col min="15111" max="15111" width="1" style="172" customWidth="1"/>
    <col min="15112" max="15112" width="16" style="172" customWidth="1"/>
    <col min="15113" max="15113" width="1.42578125" style="172" customWidth="1"/>
    <col min="15114" max="15114" width="16" style="172" customWidth="1"/>
    <col min="15115" max="15115" width="10.5703125" style="172"/>
    <col min="15116" max="15117" width="0" style="172" hidden="1" customWidth="1"/>
    <col min="15118" max="15118" width="12.42578125" style="172" customWidth="1"/>
    <col min="15119" max="15360" width="10.5703125" style="172"/>
    <col min="15361" max="15361" width="51.42578125" style="172" customWidth="1"/>
    <col min="15362" max="15362" width="9" style="172" customWidth="1"/>
    <col min="15363" max="15363" width="1.42578125" style="172" customWidth="1"/>
    <col min="15364" max="15364" width="16" style="172" customWidth="1"/>
    <col min="15365" max="15365" width="1.42578125" style="172" customWidth="1"/>
    <col min="15366" max="15366" width="16" style="172" customWidth="1"/>
    <col min="15367" max="15367" width="1" style="172" customWidth="1"/>
    <col min="15368" max="15368" width="16" style="172" customWidth="1"/>
    <col min="15369" max="15369" width="1.42578125" style="172" customWidth="1"/>
    <col min="15370" max="15370" width="16" style="172" customWidth="1"/>
    <col min="15371" max="15371" width="10.5703125" style="172"/>
    <col min="15372" max="15373" width="0" style="172" hidden="1" customWidth="1"/>
    <col min="15374" max="15374" width="12.42578125" style="172" customWidth="1"/>
    <col min="15375" max="15616" width="10.5703125" style="172"/>
    <col min="15617" max="15617" width="51.42578125" style="172" customWidth="1"/>
    <col min="15618" max="15618" width="9" style="172" customWidth="1"/>
    <col min="15619" max="15619" width="1.42578125" style="172" customWidth="1"/>
    <col min="15620" max="15620" width="16" style="172" customWidth="1"/>
    <col min="15621" max="15621" width="1.42578125" style="172" customWidth="1"/>
    <col min="15622" max="15622" width="16" style="172" customWidth="1"/>
    <col min="15623" max="15623" width="1" style="172" customWidth="1"/>
    <col min="15624" max="15624" width="16" style="172" customWidth="1"/>
    <col min="15625" max="15625" width="1.42578125" style="172" customWidth="1"/>
    <col min="15626" max="15626" width="16" style="172" customWidth="1"/>
    <col min="15627" max="15627" width="10.5703125" style="172"/>
    <col min="15628" max="15629" width="0" style="172" hidden="1" customWidth="1"/>
    <col min="15630" max="15630" width="12.42578125" style="172" customWidth="1"/>
    <col min="15631" max="15872" width="10.5703125" style="172"/>
    <col min="15873" max="15873" width="51.42578125" style="172" customWidth="1"/>
    <col min="15874" max="15874" width="9" style="172" customWidth="1"/>
    <col min="15875" max="15875" width="1.42578125" style="172" customWidth="1"/>
    <col min="15876" max="15876" width="16" style="172" customWidth="1"/>
    <col min="15877" max="15877" width="1.42578125" style="172" customWidth="1"/>
    <col min="15878" max="15878" width="16" style="172" customWidth="1"/>
    <col min="15879" max="15879" width="1" style="172" customWidth="1"/>
    <col min="15880" max="15880" width="16" style="172" customWidth="1"/>
    <col min="15881" max="15881" width="1.42578125" style="172" customWidth="1"/>
    <col min="15882" max="15882" width="16" style="172" customWidth="1"/>
    <col min="15883" max="15883" width="10.5703125" style="172"/>
    <col min="15884" max="15885" width="0" style="172" hidden="1" customWidth="1"/>
    <col min="15886" max="15886" width="12.42578125" style="172" customWidth="1"/>
    <col min="15887" max="16128" width="10.5703125" style="172"/>
    <col min="16129" max="16129" width="51.42578125" style="172" customWidth="1"/>
    <col min="16130" max="16130" width="9" style="172" customWidth="1"/>
    <col min="16131" max="16131" width="1.42578125" style="172" customWidth="1"/>
    <col min="16132" max="16132" width="16" style="172" customWidth="1"/>
    <col min="16133" max="16133" width="1.42578125" style="172" customWidth="1"/>
    <col min="16134" max="16134" width="16" style="172" customWidth="1"/>
    <col min="16135" max="16135" width="1" style="172" customWidth="1"/>
    <col min="16136" max="16136" width="16" style="172" customWidth="1"/>
    <col min="16137" max="16137" width="1.42578125" style="172" customWidth="1"/>
    <col min="16138" max="16138" width="16" style="172" customWidth="1"/>
    <col min="16139" max="16139" width="10.5703125" style="172"/>
    <col min="16140" max="16141" width="0" style="172" hidden="1" customWidth="1"/>
    <col min="16142" max="16142" width="12.42578125" style="172" customWidth="1"/>
    <col min="16143" max="16384" width="10.5703125" style="172"/>
  </cols>
  <sheetData>
    <row r="1" spans="1:14" s="176" customFormat="1" ht="23.25">
      <c r="A1" s="134" t="s">
        <v>185</v>
      </c>
      <c r="B1" s="134"/>
      <c r="C1" s="173"/>
      <c r="D1" s="174"/>
      <c r="E1" s="175"/>
      <c r="F1" s="174"/>
      <c r="G1" s="175"/>
      <c r="H1" s="174"/>
      <c r="I1" s="175"/>
      <c r="J1" s="174"/>
      <c r="L1" s="177"/>
    </row>
    <row r="2" spans="1:14" s="176" customFormat="1" ht="23.25">
      <c r="A2" s="134" t="s">
        <v>332</v>
      </c>
      <c r="B2" s="134"/>
      <c r="C2" s="173"/>
      <c r="D2" s="174"/>
      <c r="E2" s="175"/>
      <c r="F2" s="174"/>
      <c r="G2" s="175"/>
      <c r="H2" s="174"/>
      <c r="I2" s="175"/>
      <c r="J2" s="174"/>
      <c r="L2" s="177"/>
    </row>
    <row r="3" spans="1:14" s="176" customFormat="1" ht="20.25" customHeight="1">
      <c r="A3" s="178" t="s">
        <v>47</v>
      </c>
      <c r="B3" s="178"/>
      <c r="C3" s="173"/>
      <c r="D3" s="174"/>
      <c r="E3" s="175"/>
      <c r="F3" s="174"/>
      <c r="G3" s="175"/>
      <c r="H3" s="174"/>
      <c r="I3" s="175"/>
      <c r="J3" s="174"/>
      <c r="L3" s="177"/>
    </row>
    <row r="4" spans="1:14" ht="21" customHeight="1">
      <c r="A4" s="173"/>
      <c r="B4" s="173"/>
      <c r="C4" s="173"/>
      <c r="D4" s="302" t="s">
        <v>279</v>
      </c>
      <c r="E4" s="302"/>
      <c r="F4" s="302"/>
      <c r="G4" s="286"/>
      <c r="H4" s="302" t="s">
        <v>39</v>
      </c>
      <c r="I4" s="302"/>
      <c r="J4" s="302"/>
    </row>
    <row r="5" spans="1:14" s="135" customFormat="1" ht="21" customHeight="1">
      <c r="A5" s="173"/>
      <c r="B5" s="173"/>
      <c r="C5" s="173"/>
      <c r="D5" s="181"/>
      <c r="E5" s="182"/>
      <c r="F5" s="183" t="s">
        <v>116</v>
      </c>
      <c r="G5" s="181"/>
      <c r="H5" s="181"/>
      <c r="I5" s="182"/>
      <c r="J5" s="183" t="s">
        <v>116</v>
      </c>
      <c r="L5" s="184"/>
    </row>
    <row r="6" spans="1:14" ht="21" customHeight="1">
      <c r="A6" s="173"/>
      <c r="B6" s="173"/>
      <c r="C6" s="173"/>
      <c r="D6" s="181" t="s">
        <v>114</v>
      </c>
      <c r="E6" s="182"/>
      <c r="F6" s="183" t="s">
        <v>280</v>
      </c>
      <c r="G6" s="181"/>
      <c r="H6" s="181" t="s">
        <v>114</v>
      </c>
      <c r="I6" s="182"/>
      <c r="J6" s="183" t="s">
        <v>280</v>
      </c>
    </row>
    <row r="7" spans="1:14" ht="21" customHeight="1">
      <c r="A7" s="173"/>
      <c r="B7" s="173"/>
      <c r="C7" s="173"/>
      <c r="D7" s="181" t="s">
        <v>282</v>
      </c>
      <c r="E7" s="182"/>
      <c r="F7" s="183" t="s">
        <v>281</v>
      </c>
      <c r="G7" s="181"/>
      <c r="H7" s="181" t="s">
        <v>282</v>
      </c>
      <c r="I7" s="182"/>
      <c r="J7" s="183" t="s">
        <v>281</v>
      </c>
    </row>
    <row r="8" spans="1:14" ht="21" customHeight="1">
      <c r="A8" s="173"/>
      <c r="B8" s="173"/>
      <c r="C8" s="173"/>
      <c r="D8" s="181" t="s">
        <v>283</v>
      </c>
      <c r="E8" s="182"/>
      <c r="F8" s="185" t="s">
        <v>283</v>
      </c>
      <c r="G8" s="181"/>
      <c r="H8" s="181" t="s">
        <v>283</v>
      </c>
      <c r="I8" s="182"/>
      <c r="J8" s="185" t="s">
        <v>283</v>
      </c>
    </row>
    <row r="9" spans="1:14" ht="21" customHeight="1">
      <c r="A9" s="173"/>
      <c r="B9" s="173"/>
      <c r="C9" s="173"/>
      <c r="D9" s="181">
        <v>2562</v>
      </c>
      <c r="E9" s="181"/>
      <c r="F9" s="186">
        <v>2561</v>
      </c>
      <c r="G9" s="181"/>
      <c r="H9" s="181">
        <v>2562</v>
      </c>
      <c r="I9" s="181"/>
      <c r="J9" s="186">
        <v>2561</v>
      </c>
    </row>
    <row r="10" spans="1:14" ht="18.75" customHeight="1">
      <c r="A10" s="173"/>
      <c r="B10" s="173"/>
      <c r="C10" s="173"/>
      <c r="D10" s="181"/>
      <c r="E10" s="181"/>
      <c r="F10" s="186" t="s">
        <v>264</v>
      </c>
      <c r="G10" s="181"/>
      <c r="H10" s="181"/>
      <c r="I10" s="181"/>
      <c r="J10" s="186"/>
    </row>
    <row r="11" spans="1:14" ht="18.75" customHeight="1">
      <c r="A11" s="173"/>
      <c r="B11" s="173"/>
      <c r="C11" s="173"/>
      <c r="D11" s="300" t="s">
        <v>199</v>
      </c>
      <c r="E11" s="301"/>
      <c r="F11" s="300"/>
      <c r="G11" s="301"/>
      <c r="H11" s="300"/>
      <c r="I11" s="301"/>
      <c r="J11" s="300"/>
    </row>
    <row r="12" spans="1:14" ht="19.899999999999999" customHeight="1">
      <c r="A12" s="187" t="s">
        <v>48</v>
      </c>
      <c r="B12" s="187"/>
    </row>
    <row r="13" spans="1:14" ht="19.899999999999999" customHeight="1">
      <c r="A13" s="172" t="s">
        <v>217</v>
      </c>
      <c r="D13" s="169">
        <v>3484183</v>
      </c>
      <c r="E13" s="169"/>
      <c r="F13" s="169">
        <v>2144464</v>
      </c>
      <c r="G13" s="169"/>
      <c r="H13" s="169">
        <v>525414</v>
      </c>
      <c r="I13" s="169"/>
      <c r="J13" s="169">
        <v>164615</v>
      </c>
      <c r="N13" s="191"/>
    </row>
    <row r="14" spans="1:14" ht="19.899999999999999" customHeight="1">
      <c r="A14" s="192" t="s">
        <v>284</v>
      </c>
      <c r="B14" s="192"/>
      <c r="D14" s="169"/>
      <c r="E14" s="169"/>
      <c r="F14" s="169"/>
      <c r="G14" s="169"/>
      <c r="H14" s="151"/>
      <c r="I14" s="169"/>
      <c r="J14" s="151"/>
    </row>
    <row r="15" spans="1:14" ht="19.899999999999999" customHeight="1">
      <c r="A15" s="193" t="s">
        <v>89</v>
      </c>
      <c r="B15" s="193"/>
      <c r="D15" s="169">
        <v>699545</v>
      </c>
      <c r="E15" s="169"/>
      <c r="F15" s="169">
        <v>461080</v>
      </c>
      <c r="G15" s="169"/>
      <c r="H15" s="169">
        <v>31201</v>
      </c>
      <c r="I15" s="169"/>
      <c r="J15" s="169">
        <v>29730</v>
      </c>
      <c r="N15" s="191"/>
    </row>
    <row r="16" spans="1:14" ht="19.899999999999999" customHeight="1">
      <c r="A16" s="193" t="s">
        <v>215</v>
      </c>
      <c r="B16" s="193"/>
      <c r="D16" s="169">
        <v>806531</v>
      </c>
      <c r="E16" s="169"/>
      <c r="F16" s="169">
        <v>465338</v>
      </c>
      <c r="G16" s="169"/>
      <c r="H16" s="169">
        <v>694147</v>
      </c>
      <c r="I16" s="169"/>
      <c r="J16" s="169">
        <v>399721</v>
      </c>
      <c r="N16" s="191"/>
    </row>
    <row r="17" spans="1:10" ht="19.899999999999999" customHeight="1">
      <c r="A17" s="193" t="s">
        <v>285</v>
      </c>
      <c r="B17" s="193"/>
      <c r="D17" s="169">
        <v>1036429</v>
      </c>
      <c r="E17" s="169"/>
      <c r="F17" s="169">
        <v>763424</v>
      </c>
      <c r="G17" s="169"/>
      <c r="H17" s="169">
        <v>103234</v>
      </c>
      <c r="I17" s="169"/>
      <c r="J17" s="169">
        <v>78491</v>
      </c>
    </row>
    <row r="18" spans="1:10" ht="19.899999999999999" customHeight="1">
      <c r="A18" s="193" t="s">
        <v>286</v>
      </c>
      <c r="B18" s="193"/>
      <c r="D18" s="169">
        <v>23529</v>
      </c>
      <c r="E18" s="169"/>
      <c r="F18" s="169">
        <v>51501</v>
      </c>
      <c r="G18" s="169"/>
      <c r="H18" s="169">
        <v>20544</v>
      </c>
      <c r="I18" s="169"/>
      <c r="J18" s="169">
        <v>15325</v>
      </c>
    </row>
    <row r="19" spans="1:10" ht="19.899999999999999" customHeight="1">
      <c r="A19" s="193" t="s">
        <v>366</v>
      </c>
      <c r="B19" s="193"/>
      <c r="D19" s="172"/>
      <c r="F19" s="172"/>
      <c r="H19" s="172"/>
      <c r="J19" s="172"/>
    </row>
    <row r="20" spans="1:10" ht="19.899999999999999" customHeight="1">
      <c r="A20" s="193" t="s">
        <v>402</v>
      </c>
      <c r="B20" s="193"/>
      <c r="D20" s="169">
        <v>-49189</v>
      </c>
      <c r="E20" s="169"/>
      <c r="F20" s="169">
        <v>-11220</v>
      </c>
      <c r="G20" s="169"/>
      <c r="H20" s="169">
        <v>6033</v>
      </c>
      <c r="I20" s="169"/>
      <c r="J20" s="169">
        <v>6430</v>
      </c>
    </row>
    <row r="21" spans="1:10" ht="19.899999999999999" customHeight="1">
      <c r="A21" s="193" t="s">
        <v>287</v>
      </c>
      <c r="B21" s="193"/>
      <c r="D21" s="169">
        <v>64701</v>
      </c>
      <c r="E21" s="169"/>
      <c r="F21" s="169">
        <v>17800</v>
      </c>
      <c r="G21" s="169"/>
      <c r="H21" s="169">
        <v>12552</v>
      </c>
      <c r="I21" s="169"/>
      <c r="J21" s="169">
        <v>-1212</v>
      </c>
    </row>
    <row r="22" spans="1:10" ht="19.899999999999999" customHeight="1">
      <c r="A22" s="193" t="s">
        <v>348</v>
      </c>
      <c r="B22" s="193"/>
      <c r="D22" s="169">
        <v>-97381</v>
      </c>
      <c r="E22" s="169"/>
      <c r="F22" s="169">
        <v>2725</v>
      </c>
      <c r="G22" s="169"/>
      <c r="H22" s="169">
        <v>0</v>
      </c>
      <c r="I22" s="169"/>
      <c r="J22" s="169">
        <v>0</v>
      </c>
    </row>
    <row r="23" spans="1:10" ht="19.899999999999999" customHeight="1">
      <c r="A23" s="193" t="s">
        <v>288</v>
      </c>
      <c r="B23" s="193"/>
      <c r="D23" s="169">
        <v>19170</v>
      </c>
      <c r="E23" s="169"/>
      <c r="F23" s="169">
        <v>26801</v>
      </c>
      <c r="G23" s="169"/>
      <c r="H23" s="169">
        <v>8530</v>
      </c>
      <c r="I23" s="169"/>
      <c r="J23" s="169">
        <v>0</v>
      </c>
    </row>
    <row r="24" spans="1:10" ht="19.899999999999999" customHeight="1">
      <c r="A24" s="193" t="s">
        <v>410</v>
      </c>
      <c r="B24" s="193"/>
      <c r="D24" s="169">
        <v>-1870202</v>
      </c>
      <c r="E24" s="169"/>
      <c r="F24" s="169">
        <v>-711712</v>
      </c>
      <c r="G24" s="169"/>
      <c r="H24" s="169">
        <v>-778315</v>
      </c>
      <c r="I24" s="169"/>
      <c r="J24" s="169">
        <v>-108667</v>
      </c>
    </row>
    <row r="25" spans="1:10" ht="19.899999999999999" customHeight="1">
      <c r="A25" s="193" t="s">
        <v>411</v>
      </c>
      <c r="B25" s="193"/>
      <c r="D25" s="169">
        <v>-495156</v>
      </c>
      <c r="E25" s="169"/>
      <c r="F25" s="169">
        <v>-380774</v>
      </c>
      <c r="G25" s="169"/>
      <c r="H25" s="169">
        <v>-127352</v>
      </c>
      <c r="I25" s="169"/>
      <c r="J25" s="169">
        <v>-70057</v>
      </c>
    </row>
    <row r="26" spans="1:10" ht="19.899999999999999" customHeight="1">
      <c r="A26" s="193" t="s">
        <v>289</v>
      </c>
      <c r="B26" s="193"/>
      <c r="D26" s="169">
        <v>88930</v>
      </c>
      <c r="E26" s="169"/>
      <c r="F26" s="169">
        <v>61158</v>
      </c>
      <c r="G26" s="169"/>
      <c r="H26" s="169">
        <v>0</v>
      </c>
      <c r="I26" s="169"/>
      <c r="J26" s="169">
        <v>0</v>
      </c>
    </row>
    <row r="27" spans="1:10" ht="19.899999999999999" customHeight="1">
      <c r="A27" s="193" t="s">
        <v>408</v>
      </c>
      <c r="B27" s="193"/>
      <c r="D27" s="169"/>
      <c r="E27" s="169"/>
      <c r="F27" s="169"/>
      <c r="G27" s="169"/>
      <c r="H27" s="169"/>
      <c r="I27" s="169"/>
      <c r="J27" s="169"/>
    </row>
    <row r="28" spans="1:10" ht="19.899999999999999" customHeight="1">
      <c r="A28" s="193" t="s">
        <v>407</v>
      </c>
      <c r="B28" s="193"/>
      <c r="D28" s="169">
        <v>279236</v>
      </c>
      <c r="E28" s="169"/>
      <c r="F28" s="169">
        <v>-157240</v>
      </c>
      <c r="G28" s="169"/>
      <c r="H28" s="169">
        <v>0</v>
      </c>
      <c r="I28" s="169"/>
      <c r="J28" s="169">
        <v>0</v>
      </c>
    </row>
    <row r="29" spans="1:10" ht="19.899999999999999" customHeight="1">
      <c r="A29" s="193" t="s">
        <v>290</v>
      </c>
      <c r="B29" s="193"/>
      <c r="D29" s="169">
        <v>8061</v>
      </c>
      <c r="E29" s="169"/>
      <c r="F29" s="169">
        <v>17479</v>
      </c>
      <c r="G29" s="169"/>
      <c r="H29" s="169">
        <v>0</v>
      </c>
      <c r="I29" s="169"/>
      <c r="J29" s="169">
        <v>0</v>
      </c>
    </row>
    <row r="30" spans="1:10" ht="19.899999999999999" customHeight="1">
      <c r="A30" s="193" t="s">
        <v>291</v>
      </c>
      <c r="B30" s="193"/>
      <c r="D30" s="169">
        <v>0</v>
      </c>
      <c r="E30" s="169"/>
      <c r="F30" s="169">
        <v>4682</v>
      </c>
      <c r="G30" s="169"/>
      <c r="H30" s="169">
        <v>0</v>
      </c>
      <c r="I30" s="169"/>
      <c r="J30" s="169">
        <v>0</v>
      </c>
    </row>
    <row r="31" spans="1:10" ht="19.899999999999999" hidden="1" customHeight="1">
      <c r="A31" s="194"/>
      <c r="B31" s="194"/>
      <c r="D31" s="169"/>
      <c r="E31" s="169"/>
      <c r="F31" s="169"/>
      <c r="G31" s="169"/>
      <c r="H31" s="169"/>
      <c r="I31" s="169"/>
      <c r="J31" s="169"/>
    </row>
    <row r="32" spans="1:10" ht="19.899999999999999" hidden="1" customHeight="1">
      <c r="A32" s="194"/>
      <c r="B32" s="194"/>
      <c r="D32" s="169"/>
      <c r="E32" s="169"/>
      <c r="F32" s="169"/>
      <c r="G32" s="169"/>
      <c r="H32" s="169"/>
      <c r="I32" s="169"/>
      <c r="J32" s="169"/>
    </row>
    <row r="33" spans="1:14" ht="19.899999999999999" hidden="1" customHeight="1">
      <c r="A33" s="193"/>
      <c r="B33" s="193"/>
      <c r="D33" s="169"/>
      <c r="E33" s="169"/>
      <c r="F33" s="169"/>
      <c r="G33" s="169"/>
      <c r="H33" s="169">
        <v>0</v>
      </c>
      <c r="I33" s="169"/>
      <c r="J33" s="169"/>
    </row>
    <row r="34" spans="1:14" ht="19.899999999999999" customHeight="1">
      <c r="A34" s="193" t="s">
        <v>392</v>
      </c>
      <c r="B34" s="193"/>
      <c r="D34" s="169">
        <v>-1457</v>
      </c>
      <c r="E34" s="169"/>
      <c r="F34" s="169">
        <v>-7203</v>
      </c>
      <c r="G34" s="169"/>
      <c r="H34" s="169">
        <v>-1203</v>
      </c>
      <c r="I34" s="169"/>
      <c r="J34" s="169">
        <v>-1341</v>
      </c>
    </row>
    <row r="35" spans="1:14" hidden="1">
      <c r="A35" s="193" t="s">
        <v>349</v>
      </c>
      <c r="B35" s="193"/>
      <c r="D35" s="169"/>
      <c r="E35" s="169"/>
      <c r="F35" s="169"/>
      <c r="G35" s="169"/>
      <c r="H35" s="169"/>
      <c r="I35" s="169"/>
      <c r="J35" s="169"/>
    </row>
    <row r="36" spans="1:14" hidden="1">
      <c r="A36" s="193" t="s">
        <v>350</v>
      </c>
      <c r="B36" s="193"/>
      <c r="D36" s="169"/>
      <c r="E36" s="169"/>
      <c r="F36" s="169"/>
      <c r="G36" s="169"/>
      <c r="H36" s="169">
        <v>0</v>
      </c>
      <c r="I36" s="169"/>
      <c r="J36" s="169">
        <v>0</v>
      </c>
    </row>
    <row r="37" spans="1:14" hidden="1">
      <c r="A37" s="193" t="s">
        <v>351</v>
      </c>
      <c r="B37" s="193"/>
      <c r="D37" s="169"/>
      <c r="E37" s="169"/>
      <c r="F37" s="169"/>
      <c r="G37" s="169"/>
      <c r="H37" s="169">
        <v>0</v>
      </c>
      <c r="I37" s="169"/>
      <c r="J37" s="169">
        <v>0</v>
      </c>
    </row>
    <row r="38" spans="1:14" ht="19.899999999999999" customHeight="1">
      <c r="A38" s="193" t="s">
        <v>367</v>
      </c>
      <c r="B38" s="193"/>
      <c r="D38" s="169">
        <v>-10322</v>
      </c>
      <c r="E38" s="169"/>
      <c r="F38" s="169">
        <v>0</v>
      </c>
      <c r="G38" s="169"/>
      <c r="H38" s="169">
        <v>0</v>
      </c>
      <c r="I38" s="169"/>
      <c r="J38" s="169">
        <v>0</v>
      </c>
    </row>
    <row r="39" spans="1:14" ht="19.899999999999999" customHeight="1">
      <c r="A39" s="193" t="s">
        <v>30</v>
      </c>
      <c r="B39" s="193"/>
      <c r="D39" s="169">
        <v>-186893</v>
      </c>
      <c r="E39" s="169"/>
      <c r="F39" s="169">
        <v>-69513</v>
      </c>
      <c r="G39" s="169"/>
      <c r="H39" s="169">
        <v>-614728</v>
      </c>
      <c r="I39" s="169"/>
      <c r="J39" s="169">
        <v>-459752</v>
      </c>
    </row>
    <row r="40" spans="1:14" ht="19.899999999999999" customHeight="1">
      <c r="A40" s="193" t="s">
        <v>29</v>
      </c>
      <c r="B40" s="193"/>
      <c r="D40" s="195">
        <v>0</v>
      </c>
      <c r="E40" s="169"/>
      <c r="F40" s="195">
        <v>0</v>
      </c>
      <c r="G40" s="169"/>
      <c r="H40" s="195">
        <v>-44530</v>
      </c>
      <c r="I40" s="169"/>
      <c r="J40" s="195">
        <v>-55899</v>
      </c>
      <c r="N40" s="191"/>
    </row>
    <row r="41" spans="1:14" ht="19.899999999999999" customHeight="1">
      <c r="A41" s="196"/>
      <c r="B41" s="196"/>
      <c r="D41" s="169">
        <v>3799715</v>
      </c>
      <c r="E41" s="169"/>
      <c r="F41" s="169">
        <v>2678790</v>
      </c>
      <c r="G41" s="169"/>
      <c r="H41" s="169">
        <v>-164473</v>
      </c>
      <c r="I41" s="169"/>
      <c r="J41" s="169">
        <v>-2616</v>
      </c>
    </row>
    <row r="42" spans="1:14" ht="19.899999999999999" customHeight="1">
      <c r="A42" s="192" t="s">
        <v>292</v>
      </c>
      <c r="B42" s="192"/>
      <c r="D42" s="169"/>
      <c r="E42" s="169"/>
      <c r="F42" s="169"/>
      <c r="G42" s="169"/>
      <c r="H42" s="169"/>
      <c r="I42" s="169"/>
      <c r="J42" s="169"/>
    </row>
    <row r="43" spans="1:14" ht="19.899999999999999" customHeight="1">
      <c r="A43" s="193" t="s">
        <v>293</v>
      </c>
      <c r="B43" s="193"/>
      <c r="D43" s="169">
        <v>-11032</v>
      </c>
      <c r="E43" s="169"/>
      <c r="F43" s="169">
        <v>-25690</v>
      </c>
      <c r="G43" s="169"/>
      <c r="H43" s="169">
        <v>-12337</v>
      </c>
      <c r="I43" s="169"/>
      <c r="J43" s="169">
        <v>-24085</v>
      </c>
    </row>
    <row r="44" spans="1:14" ht="19.899999999999999" customHeight="1">
      <c r="A44" s="193" t="s">
        <v>168</v>
      </c>
      <c r="B44" s="193"/>
      <c r="D44" s="169">
        <v>41157</v>
      </c>
      <c r="E44" s="169"/>
      <c r="F44" s="169">
        <v>-51636</v>
      </c>
      <c r="G44" s="169"/>
      <c r="H44" s="169">
        <v>-6367</v>
      </c>
      <c r="I44" s="169"/>
      <c r="J44" s="169">
        <v>-224255</v>
      </c>
    </row>
    <row r="45" spans="1:14" ht="19.899999999999999" customHeight="1">
      <c r="A45" s="193" t="s">
        <v>179</v>
      </c>
      <c r="B45" s="193"/>
      <c r="D45" s="169">
        <v>15967</v>
      </c>
      <c r="E45" s="169"/>
      <c r="F45" s="172">
        <v>11364</v>
      </c>
      <c r="H45" s="242">
        <v>0</v>
      </c>
      <c r="I45" s="242"/>
      <c r="J45" s="242">
        <v>0</v>
      </c>
    </row>
    <row r="46" spans="1:14" ht="19.899999999999999" customHeight="1">
      <c r="A46" s="193" t="s">
        <v>320</v>
      </c>
      <c r="B46" s="193"/>
      <c r="D46" s="169">
        <v>-7120757</v>
      </c>
      <c r="E46" s="169"/>
      <c r="F46" s="169">
        <v>-5730576</v>
      </c>
      <c r="G46" s="169"/>
      <c r="H46" s="169">
        <v>0</v>
      </c>
      <c r="I46" s="169"/>
      <c r="J46" s="169">
        <v>0</v>
      </c>
    </row>
    <row r="47" spans="1:14" ht="19.899999999999999" customHeight="1">
      <c r="A47" s="193" t="s">
        <v>321</v>
      </c>
      <c r="B47" s="193"/>
      <c r="D47" s="169">
        <v>-536478</v>
      </c>
      <c r="E47" s="169"/>
      <c r="F47" s="169">
        <v>-208363</v>
      </c>
      <c r="G47" s="169"/>
      <c r="H47" s="169">
        <v>0</v>
      </c>
      <c r="I47" s="169"/>
      <c r="J47" s="169">
        <v>0</v>
      </c>
    </row>
    <row r="48" spans="1:14" ht="19.899999999999999" customHeight="1">
      <c r="A48" s="196" t="s">
        <v>294</v>
      </c>
      <c r="B48" s="196"/>
      <c r="D48" s="169">
        <v>-38259</v>
      </c>
      <c r="E48" s="169"/>
      <c r="F48" s="169">
        <v>-29583</v>
      </c>
      <c r="G48" s="169"/>
      <c r="H48" s="169">
        <v>3065</v>
      </c>
      <c r="I48" s="169"/>
      <c r="J48" s="169">
        <v>146</v>
      </c>
    </row>
    <row r="49" spans="1:12" ht="19.899999999999999" customHeight="1">
      <c r="A49" s="196" t="s">
        <v>25</v>
      </c>
      <c r="B49" s="196"/>
      <c r="D49" s="169">
        <v>-32190</v>
      </c>
      <c r="E49" s="169"/>
      <c r="F49" s="169">
        <v>9175</v>
      </c>
      <c r="G49" s="169"/>
      <c r="H49" s="169">
        <v>-4768</v>
      </c>
      <c r="I49" s="169"/>
      <c r="J49" s="169">
        <v>-5335</v>
      </c>
    </row>
    <row r="50" spans="1:12" ht="19.899999999999999" customHeight="1">
      <c r="A50" s="196" t="s">
        <v>186</v>
      </c>
      <c r="B50" s="196"/>
      <c r="D50" s="169">
        <v>622411</v>
      </c>
      <c r="E50" s="169"/>
      <c r="F50" s="169">
        <v>420063</v>
      </c>
      <c r="G50" s="169"/>
      <c r="H50" s="169">
        <v>0</v>
      </c>
      <c r="I50" s="169"/>
      <c r="J50" s="169">
        <v>0</v>
      </c>
    </row>
    <row r="51" spans="1:12" ht="19.899999999999999" customHeight="1">
      <c r="A51" s="196" t="s">
        <v>187</v>
      </c>
      <c r="B51" s="196"/>
      <c r="D51" s="169">
        <v>91960</v>
      </c>
      <c r="E51" s="169"/>
      <c r="F51" s="169">
        <v>6130</v>
      </c>
      <c r="G51" s="169"/>
      <c r="H51" s="169">
        <v>55998</v>
      </c>
      <c r="I51" s="169"/>
      <c r="J51" s="169">
        <v>3022</v>
      </c>
    </row>
    <row r="52" spans="1:12" ht="19.899999999999999" customHeight="1">
      <c r="A52" s="196" t="s">
        <v>295</v>
      </c>
      <c r="B52" s="196"/>
      <c r="D52" s="169">
        <v>-30525</v>
      </c>
      <c r="E52" s="169"/>
      <c r="F52" s="169">
        <v>-2586</v>
      </c>
      <c r="G52" s="169"/>
      <c r="H52" s="169">
        <v>-6885</v>
      </c>
      <c r="I52" s="169"/>
      <c r="J52" s="169">
        <v>0</v>
      </c>
    </row>
    <row r="53" spans="1:12" ht="19.899999999999999" customHeight="1">
      <c r="A53" s="196" t="s">
        <v>27</v>
      </c>
      <c r="B53" s="196"/>
      <c r="D53" s="169">
        <v>87508</v>
      </c>
      <c r="E53" s="169"/>
      <c r="F53" s="169">
        <v>-34947</v>
      </c>
      <c r="G53" s="169"/>
      <c r="H53" s="169">
        <v>305</v>
      </c>
      <c r="I53" s="169"/>
      <c r="J53" s="169">
        <v>-675</v>
      </c>
    </row>
    <row r="54" spans="1:12" ht="19.899999999999999" customHeight="1">
      <c r="A54" s="172" t="s">
        <v>296</v>
      </c>
      <c r="D54" s="169">
        <v>-1916</v>
      </c>
      <c r="E54" s="169"/>
      <c r="F54" s="169">
        <v>-1148</v>
      </c>
      <c r="G54" s="169"/>
      <c r="H54" s="169">
        <v>-618</v>
      </c>
      <c r="I54" s="169"/>
      <c r="J54" s="169">
        <v>-1148</v>
      </c>
    </row>
    <row r="55" spans="1:12" ht="19.899999999999999" customHeight="1">
      <c r="A55" s="172" t="s">
        <v>409</v>
      </c>
      <c r="C55" s="172"/>
      <c r="D55" s="156">
        <v>61484</v>
      </c>
      <c r="E55" s="156"/>
      <c r="F55" s="169">
        <v>234653</v>
      </c>
      <c r="G55" s="156"/>
      <c r="H55" s="156">
        <v>0</v>
      </c>
      <c r="I55" s="156"/>
      <c r="J55" s="169">
        <v>0</v>
      </c>
    </row>
    <row r="56" spans="1:12" ht="19.899999999999999" customHeight="1">
      <c r="A56" s="172" t="s">
        <v>352</v>
      </c>
      <c r="C56" s="172"/>
      <c r="D56" s="156">
        <v>-19645</v>
      </c>
      <c r="E56" s="156"/>
      <c r="F56" s="169">
        <v>-718</v>
      </c>
      <c r="G56" s="156"/>
      <c r="H56" s="156">
        <v>0</v>
      </c>
      <c r="I56" s="156"/>
      <c r="J56" s="169">
        <v>0</v>
      </c>
    </row>
    <row r="57" spans="1:12" ht="19.899999999999999" customHeight="1">
      <c r="A57" s="172" t="s">
        <v>330</v>
      </c>
      <c r="C57" s="172"/>
      <c r="D57" s="156">
        <v>30848</v>
      </c>
      <c r="E57" s="156"/>
      <c r="F57" s="169">
        <v>16727</v>
      </c>
      <c r="G57" s="156"/>
      <c r="H57" s="156">
        <v>-9708</v>
      </c>
      <c r="I57" s="156"/>
      <c r="J57" s="169">
        <v>18274</v>
      </c>
    </row>
    <row r="58" spans="1:12" ht="19.899999999999999" customHeight="1">
      <c r="A58" s="196" t="s">
        <v>297</v>
      </c>
      <c r="B58" s="196"/>
      <c r="D58" s="169">
        <v>-14237</v>
      </c>
      <c r="E58" s="169"/>
      <c r="F58" s="169">
        <v>4926</v>
      </c>
      <c r="G58" s="169"/>
      <c r="H58" s="156">
        <v>0</v>
      </c>
      <c r="I58" s="169"/>
      <c r="J58" s="169">
        <v>0</v>
      </c>
    </row>
    <row r="59" spans="1:12" ht="19.899999999999999" customHeight="1">
      <c r="A59" s="172" t="s">
        <v>391</v>
      </c>
      <c r="D59" s="197">
        <v>-3053989</v>
      </c>
      <c r="E59" s="169"/>
      <c r="F59" s="197">
        <v>-2703419</v>
      </c>
      <c r="G59" s="169"/>
      <c r="H59" s="197">
        <v>-145788</v>
      </c>
      <c r="I59" s="169"/>
      <c r="J59" s="197">
        <v>-236672</v>
      </c>
    </row>
    <row r="60" spans="1:12" ht="19.899999999999999" customHeight="1">
      <c r="A60" s="172" t="s">
        <v>298</v>
      </c>
      <c r="D60" s="169">
        <v>-908866</v>
      </c>
      <c r="E60" s="169"/>
      <c r="F60" s="169">
        <v>-603748</v>
      </c>
      <c r="G60" s="169"/>
      <c r="H60" s="169">
        <v>-124913</v>
      </c>
      <c r="I60" s="169"/>
      <c r="J60" s="169">
        <v>-25436</v>
      </c>
    </row>
    <row r="61" spans="1:12" ht="19.899999999999999" customHeight="1">
      <c r="A61" s="135" t="s">
        <v>379</v>
      </c>
      <c r="B61" s="135"/>
      <c r="D61" s="198">
        <v>-3962855</v>
      </c>
      <c r="E61" s="166"/>
      <c r="F61" s="198">
        <v>-3307167</v>
      </c>
      <c r="G61" s="166"/>
      <c r="H61" s="198">
        <v>-270701</v>
      </c>
      <c r="I61" s="166"/>
      <c r="J61" s="198">
        <v>-262108</v>
      </c>
    </row>
    <row r="62" spans="1:12" s="176" customFormat="1" ht="23.25">
      <c r="A62" s="134" t="s">
        <v>185</v>
      </c>
      <c r="B62" s="134"/>
      <c r="C62" s="173"/>
      <c r="D62" s="174"/>
      <c r="E62" s="175"/>
      <c r="F62" s="174"/>
      <c r="G62" s="175"/>
      <c r="H62" s="174"/>
      <c r="I62" s="175"/>
      <c r="J62" s="174"/>
      <c r="L62" s="177"/>
    </row>
    <row r="63" spans="1:12" s="176" customFormat="1" ht="23.25">
      <c r="A63" s="134" t="s">
        <v>332</v>
      </c>
      <c r="B63" s="134"/>
      <c r="C63" s="173"/>
      <c r="D63" s="174"/>
      <c r="E63" s="175"/>
      <c r="F63" s="174"/>
      <c r="G63" s="175"/>
      <c r="H63" s="174"/>
      <c r="I63" s="175"/>
      <c r="J63" s="174"/>
      <c r="L63" s="177"/>
    </row>
    <row r="64" spans="1:12" s="176" customFormat="1" ht="20.25" customHeight="1">
      <c r="A64" s="178" t="s">
        <v>47</v>
      </c>
      <c r="B64" s="178"/>
      <c r="C64" s="173"/>
      <c r="D64" s="174"/>
      <c r="E64" s="175"/>
      <c r="F64" s="174"/>
      <c r="G64" s="175"/>
      <c r="H64" s="174"/>
      <c r="I64" s="175"/>
      <c r="J64" s="174"/>
      <c r="L64" s="177"/>
    </row>
    <row r="65" spans="1:12" ht="21" customHeight="1">
      <c r="A65" s="173"/>
      <c r="B65" s="173"/>
      <c r="C65" s="173"/>
      <c r="D65" s="302" t="s">
        <v>279</v>
      </c>
      <c r="E65" s="302"/>
      <c r="F65" s="302"/>
      <c r="G65" s="179"/>
      <c r="H65" s="302" t="s">
        <v>39</v>
      </c>
      <c r="I65" s="302"/>
      <c r="J65" s="302"/>
    </row>
    <row r="66" spans="1:12" s="135" customFormat="1" ht="21" customHeight="1">
      <c r="A66" s="173"/>
      <c r="B66" s="173"/>
      <c r="C66" s="173"/>
      <c r="D66" s="181"/>
      <c r="E66" s="182"/>
      <c r="F66" s="183" t="s">
        <v>116</v>
      </c>
      <c r="G66" s="181"/>
      <c r="H66" s="181"/>
      <c r="I66" s="182"/>
      <c r="J66" s="183" t="s">
        <v>116</v>
      </c>
      <c r="L66" s="184"/>
    </row>
    <row r="67" spans="1:12" ht="21" customHeight="1">
      <c r="A67" s="173"/>
      <c r="B67" s="173"/>
      <c r="C67" s="173"/>
      <c r="D67" s="181" t="s">
        <v>114</v>
      </c>
      <c r="E67" s="182"/>
      <c r="F67" s="183" t="s">
        <v>280</v>
      </c>
      <c r="G67" s="181"/>
      <c r="H67" s="181" t="s">
        <v>114</v>
      </c>
      <c r="I67" s="182"/>
      <c r="J67" s="183" t="s">
        <v>280</v>
      </c>
    </row>
    <row r="68" spans="1:12" ht="21" customHeight="1">
      <c r="A68" s="173"/>
      <c r="B68" s="173"/>
      <c r="C68" s="173"/>
      <c r="D68" s="181" t="s">
        <v>282</v>
      </c>
      <c r="E68" s="182"/>
      <c r="F68" s="183" t="s">
        <v>281</v>
      </c>
      <c r="G68" s="181"/>
      <c r="H68" s="181" t="s">
        <v>282</v>
      </c>
      <c r="I68" s="182"/>
      <c r="J68" s="183" t="s">
        <v>281</v>
      </c>
    </row>
    <row r="69" spans="1:12" ht="21" customHeight="1">
      <c r="A69" s="173"/>
      <c r="B69" s="173"/>
      <c r="C69" s="173"/>
      <c r="D69" s="181" t="s">
        <v>283</v>
      </c>
      <c r="E69" s="182"/>
      <c r="F69" s="185" t="s">
        <v>283</v>
      </c>
      <c r="G69" s="181"/>
      <c r="H69" s="181" t="s">
        <v>283</v>
      </c>
      <c r="I69" s="182"/>
      <c r="J69" s="185" t="s">
        <v>283</v>
      </c>
    </row>
    <row r="70" spans="1:12" ht="18.75" customHeight="1">
      <c r="A70" s="173"/>
      <c r="B70" s="173"/>
      <c r="C70" s="173"/>
      <c r="D70" s="181">
        <v>2562</v>
      </c>
      <c r="E70" s="181"/>
      <c r="F70" s="186">
        <v>2561</v>
      </c>
      <c r="G70" s="181"/>
      <c r="H70" s="181">
        <v>2562</v>
      </c>
      <c r="I70" s="181"/>
      <c r="J70" s="186">
        <v>2561</v>
      </c>
    </row>
    <row r="71" spans="1:12" ht="18.75" customHeight="1">
      <c r="A71" s="173"/>
      <c r="B71" s="173"/>
      <c r="C71" s="173"/>
      <c r="D71" s="181"/>
      <c r="E71" s="181"/>
      <c r="F71" s="186" t="s">
        <v>264</v>
      </c>
      <c r="G71" s="181"/>
      <c r="H71" s="181"/>
      <c r="I71" s="181"/>
      <c r="J71" s="186"/>
    </row>
    <row r="72" spans="1:12" ht="18.75" customHeight="1">
      <c r="A72" s="173"/>
      <c r="B72" s="173"/>
      <c r="C72" s="173"/>
      <c r="D72" s="300" t="s">
        <v>199</v>
      </c>
      <c r="E72" s="301"/>
      <c r="F72" s="300"/>
      <c r="G72" s="301"/>
      <c r="H72" s="300"/>
      <c r="I72" s="301"/>
      <c r="J72" s="300"/>
    </row>
    <row r="73" spans="1:12" ht="20.25" customHeight="1">
      <c r="A73" s="187" t="s">
        <v>65</v>
      </c>
      <c r="B73" s="187"/>
      <c r="D73" s="169"/>
      <c r="E73" s="169"/>
      <c r="F73" s="169"/>
      <c r="G73" s="169"/>
      <c r="H73" s="151"/>
      <c r="I73" s="169"/>
      <c r="J73" s="169"/>
    </row>
    <row r="74" spans="1:12" ht="21" customHeight="1">
      <c r="A74" s="193" t="s">
        <v>380</v>
      </c>
      <c r="B74" s="193"/>
      <c r="D74" s="151">
        <v>514880</v>
      </c>
      <c r="E74" s="151"/>
      <c r="F74" s="151">
        <v>587733</v>
      </c>
      <c r="G74" s="151"/>
      <c r="H74" s="151">
        <v>450000</v>
      </c>
      <c r="I74" s="151"/>
      <c r="J74" s="151">
        <v>630000</v>
      </c>
    </row>
    <row r="75" spans="1:12" ht="21" customHeight="1">
      <c r="A75" s="193" t="s">
        <v>381</v>
      </c>
      <c r="B75" s="193"/>
      <c r="D75" s="151">
        <v>4000</v>
      </c>
      <c r="E75" s="151"/>
      <c r="F75" s="151">
        <v>225</v>
      </c>
      <c r="G75" s="151"/>
      <c r="H75" s="151">
        <v>0</v>
      </c>
      <c r="I75" s="151"/>
      <c r="J75" s="151">
        <v>0</v>
      </c>
    </row>
    <row r="76" spans="1:12" ht="20.25" customHeight="1">
      <c r="A76" s="193" t="s">
        <v>368</v>
      </c>
      <c r="B76" s="193"/>
      <c r="D76" s="151">
        <v>23850</v>
      </c>
      <c r="E76" s="151"/>
      <c r="F76" s="151">
        <v>0</v>
      </c>
      <c r="G76" s="151"/>
      <c r="H76" s="151">
        <v>0</v>
      </c>
      <c r="I76" s="151"/>
      <c r="J76" s="151">
        <v>0</v>
      </c>
    </row>
    <row r="77" spans="1:12" ht="21" customHeight="1">
      <c r="A77" s="193" t="s">
        <v>299</v>
      </c>
      <c r="B77" s="193"/>
      <c r="D77" s="169">
        <v>-4138760</v>
      </c>
      <c r="E77" s="169"/>
      <c r="F77" s="169">
        <v>-437166</v>
      </c>
      <c r="G77" s="169"/>
      <c r="H77" s="169">
        <v>-4138760</v>
      </c>
      <c r="I77" s="169"/>
      <c r="J77" s="169">
        <v>0</v>
      </c>
    </row>
    <row r="78" spans="1:12" ht="21" customHeight="1">
      <c r="A78" s="193" t="s">
        <v>383</v>
      </c>
      <c r="B78" s="193"/>
      <c r="D78" s="169">
        <v>-18734064</v>
      </c>
      <c r="E78" s="169"/>
      <c r="F78" s="169">
        <v>0</v>
      </c>
      <c r="G78" s="169"/>
      <c r="H78" s="169">
        <v>-18734064</v>
      </c>
      <c r="I78" s="169"/>
      <c r="J78" s="169">
        <v>0</v>
      </c>
    </row>
    <row r="79" spans="1:12" ht="21" customHeight="1">
      <c r="A79" s="193" t="s">
        <v>369</v>
      </c>
      <c r="B79" s="193"/>
      <c r="D79" s="151">
        <v>0</v>
      </c>
      <c r="E79" s="151"/>
      <c r="F79" s="151">
        <v>0</v>
      </c>
      <c r="G79" s="151"/>
      <c r="H79" s="151">
        <v>-1681754</v>
      </c>
      <c r="I79" s="151"/>
      <c r="J79" s="151">
        <v>-2201</v>
      </c>
    </row>
    <row r="80" spans="1:12" ht="21" customHeight="1">
      <c r="A80" s="193" t="s">
        <v>363</v>
      </c>
      <c r="B80" s="193"/>
      <c r="D80" s="151">
        <v>-669271</v>
      </c>
      <c r="E80" s="151"/>
      <c r="F80" s="151">
        <v>0</v>
      </c>
      <c r="G80" s="151"/>
      <c r="H80" s="151">
        <v>0</v>
      </c>
      <c r="I80" s="151"/>
      <c r="J80" s="151">
        <v>0</v>
      </c>
    </row>
    <row r="81" spans="1:10" ht="21" customHeight="1">
      <c r="A81" s="193" t="s">
        <v>300</v>
      </c>
      <c r="B81" s="193"/>
      <c r="D81" s="169">
        <v>-1333886</v>
      </c>
      <c r="E81" s="169"/>
      <c r="F81" s="169">
        <v>-549885</v>
      </c>
      <c r="G81" s="169"/>
      <c r="H81" s="169">
        <v>-153000</v>
      </c>
      <c r="I81" s="169"/>
      <c r="J81" s="169">
        <v>-108885</v>
      </c>
    </row>
    <row r="82" spans="1:10" ht="21" customHeight="1">
      <c r="A82" s="193" t="s">
        <v>301</v>
      </c>
      <c r="B82" s="193"/>
      <c r="D82" s="169">
        <v>2260250</v>
      </c>
      <c r="E82" s="169"/>
      <c r="F82" s="169">
        <v>0</v>
      </c>
      <c r="G82" s="169"/>
      <c r="H82" s="169">
        <v>2260250</v>
      </c>
      <c r="I82" s="169"/>
      <c r="J82" s="169">
        <v>0</v>
      </c>
    </row>
    <row r="83" spans="1:10" ht="21" customHeight="1">
      <c r="A83" s="193" t="s">
        <v>112</v>
      </c>
      <c r="B83" s="193"/>
      <c r="D83" s="169">
        <v>-2260250</v>
      </c>
      <c r="E83" s="169"/>
      <c r="F83" s="169">
        <v>0</v>
      </c>
      <c r="G83" s="169"/>
      <c r="H83" s="169">
        <v>-2260250</v>
      </c>
      <c r="I83" s="169"/>
      <c r="J83" s="169">
        <v>0</v>
      </c>
    </row>
    <row r="84" spans="1:10" ht="21" customHeight="1">
      <c r="A84" s="172" t="s">
        <v>302</v>
      </c>
      <c r="D84" s="169">
        <v>0</v>
      </c>
      <c r="E84" s="151"/>
      <c r="F84" s="169">
        <v>0</v>
      </c>
      <c r="G84" s="151"/>
      <c r="H84" s="169">
        <v>2727000</v>
      </c>
      <c r="I84" s="151"/>
      <c r="J84" s="169">
        <v>2470000</v>
      </c>
    </row>
    <row r="85" spans="1:10" ht="21" customHeight="1">
      <c r="A85" s="172" t="s">
        <v>181</v>
      </c>
      <c r="D85" s="169">
        <v>0</v>
      </c>
      <c r="E85" s="151"/>
      <c r="F85" s="169">
        <v>0</v>
      </c>
      <c r="G85" s="151"/>
      <c r="H85" s="169">
        <v>-2133000</v>
      </c>
      <c r="I85" s="151"/>
      <c r="J85" s="169">
        <v>-515000</v>
      </c>
    </row>
    <row r="86" spans="1:10" ht="21" customHeight="1">
      <c r="A86" s="193" t="s">
        <v>303</v>
      </c>
      <c r="B86" s="193"/>
      <c r="D86" s="169">
        <v>0</v>
      </c>
      <c r="E86" s="151"/>
      <c r="F86" s="169">
        <v>610471</v>
      </c>
      <c r="G86" s="151"/>
      <c r="H86" s="169">
        <v>0</v>
      </c>
      <c r="I86" s="151"/>
      <c r="J86" s="169">
        <v>546331</v>
      </c>
    </row>
    <row r="87" spans="1:10" ht="21" hidden="1" customHeight="1">
      <c r="A87" s="193" t="s">
        <v>304</v>
      </c>
      <c r="B87" s="193"/>
      <c r="D87" s="169"/>
      <c r="E87" s="151"/>
      <c r="F87" s="172"/>
      <c r="H87" s="172"/>
      <c r="J87" s="172"/>
    </row>
    <row r="88" spans="1:10" ht="21" customHeight="1">
      <c r="A88" s="193" t="s">
        <v>384</v>
      </c>
      <c r="B88" s="193"/>
      <c r="D88" s="169">
        <v>-2140145</v>
      </c>
      <c r="E88" s="151"/>
      <c r="F88" s="169">
        <v>-428522</v>
      </c>
      <c r="G88" s="151"/>
      <c r="H88" s="169">
        <v>-104764</v>
      </c>
      <c r="I88" s="151"/>
      <c r="J88" s="169">
        <v>-31773</v>
      </c>
    </row>
    <row r="89" spans="1:10" ht="21" customHeight="1">
      <c r="A89" s="193" t="s">
        <v>305</v>
      </c>
      <c r="B89" s="193"/>
      <c r="D89" s="169">
        <v>2431</v>
      </c>
      <c r="E89" s="151"/>
      <c r="F89" s="169">
        <v>60732</v>
      </c>
      <c r="G89" s="151"/>
      <c r="H89" s="169">
        <v>1469</v>
      </c>
      <c r="I89" s="151"/>
      <c r="J89" s="169">
        <v>1934</v>
      </c>
    </row>
    <row r="90" spans="1:10" ht="21" customHeight="1">
      <c r="A90" s="193" t="s">
        <v>364</v>
      </c>
      <c r="B90" s="193"/>
      <c r="D90" s="151">
        <v>3707269</v>
      </c>
      <c r="E90" s="151"/>
      <c r="F90" s="169">
        <v>2209565</v>
      </c>
      <c r="G90" s="151"/>
      <c r="H90" s="169">
        <v>1443734</v>
      </c>
      <c r="I90" s="151"/>
      <c r="J90" s="169">
        <v>503196</v>
      </c>
    </row>
    <row r="91" spans="1:10" ht="21" customHeight="1">
      <c r="A91" s="193" t="s">
        <v>306</v>
      </c>
      <c r="B91" s="193"/>
      <c r="D91" s="151">
        <v>-7812</v>
      </c>
      <c r="E91" s="151"/>
      <c r="F91" s="151">
        <v>-80944</v>
      </c>
      <c r="G91" s="151"/>
      <c r="H91" s="151">
        <v>-5399</v>
      </c>
      <c r="I91" s="151"/>
      <c r="J91" s="151">
        <v>-2029</v>
      </c>
    </row>
    <row r="92" spans="1:10" ht="21" customHeight="1">
      <c r="A92" s="193" t="s">
        <v>307</v>
      </c>
      <c r="B92" s="193"/>
      <c r="D92" s="151">
        <v>-36745</v>
      </c>
      <c r="E92" s="151"/>
      <c r="F92" s="151">
        <v>-16084</v>
      </c>
      <c r="G92" s="151"/>
      <c r="H92" s="151">
        <v>-17933</v>
      </c>
      <c r="I92" s="151"/>
      <c r="J92" s="151">
        <v>-9018</v>
      </c>
    </row>
    <row r="93" spans="1:10" ht="21" customHeight="1">
      <c r="A93" s="193" t="s">
        <v>398</v>
      </c>
      <c r="B93" s="193"/>
      <c r="D93" s="151">
        <v>5714</v>
      </c>
      <c r="E93" s="151"/>
      <c r="F93" s="151">
        <v>11402</v>
      </c>
      <c r="G93" s="151"/>
      <c r="H93" s="151">
        <v>0</v>
      </c>
      <c r="I93" s="151"/>
      <c r="J93" s="151">
        <v>0</v>
      </c>
    </row>
    <row r="94" spans="1:10" ht="21" customHeight="1">
      <c r="A94" s="193" t="s">
        <v>308</v>
      </c>
      <c r="B94" s="193"/>
      <c r="D94" s="169">
        <v>0</v>
      </c>
      <c r="E94" s="169"/>
      <c r="F94" s="169">
        <v>0</v>
      </c>
      <c r="G94" s="169"/>
      <c r="H94" s="169">
        <v>464655</v>
      </c>
      <c r="I94" s="169"/>
      <c r="J94" s="169">
        <v>414662</v>
      </c>
    </row>
    <row r="95" spans="1:10" ht="21" customHeight="1">
      <c r="A95" s="193" t="s">
        <v>29</v>
      </c>
      <c r="B95" s="193"/>
      <c r="D95" s="169">
        <v>584863</v>
      </c>
      <c r="E95" s="151"/>
      <c r="F95" s="169">
        <v>652930</v>
      </c>
      <c r="G95" s="151"/>
      <c r="H95" s="169">
        <v>44530</v>
      </c>
      <c r="I95" s="151"/>
      <c r="J95" s="169">
        <v>384016</v>
      </c>
    </row>
    <row r="96" spans="1:10" ht="21" customHeight="1">
      <c r="A96" s="193" t="s">
        <v>30</v>
      </c>
      <c r="B96" s="193"/>
      <c r="D96" s="151">
        <v>179864</v>
      </c>
      <c r="E96" s="151"/>
      <c r="F96" s="151">
        <v>58019</v>
      </c>
      <c r="G96" s="151"/>
      <c r="H96" s="151">
        <v>153771</v>
      </c>
      <c r="I96" s="151"/>
      <c r="J96" s="151">
        <v>41646</v>
      </c>
    </row>
    <row r="97" spans="1:10" ht="21" customHeight="1">
      <c r="A97" s="135" t="s">
        <v>309</v>
      </c>
      <c r="B97" s="135"/>
      <c r="D97" s="160">
        <v>-22037812</v>
      </c>
      <c r="E97" s="147"/>
      <c r="F97" s="160">
        <v>2678476</v>
      </c>
      <c r="G97" s="147"/>
      <c r="H97" s="160">
        <v>-21683515</v>
      </c>
      <c r="I97" s="147"/>
      <c r="J97" s="160">
        <v>4322879</v>
      </c>
    </row>
    <row r="98" spans="1:10" ht="7.5" customHeight="1">
      <c r="A98" s="135"/>
      <c r="B98" s="135"/>
      <c r="D98" s="151"/>
      <c r="E98" s="151"/>
      <c r="F98" s="151"/>
      <c r="G98" s="151"/>
      <c r="H98" s="151"/>
      <c r="I98" s="151"/>
      <c r="J98" s="151"/>
    </row>
    <row r="99" spans="1:10" ht="21" customHeight="1">
      <c r="A99" s="187" t="s">
        <v>67</v>
      </c>
      <c r="B99" s="187"/>
      <c r="D99" s="157"/>
      <c r="E99" s="157"/>
      <c r="F99" s="157"/>
      <c r="G99" s="157"/>
      <c r="H99" s="157"/>
      <c r="I99" s="157"/>
      <c r="J99" s="157"/>
    </row>
    <row r="100" spans="1:10" ht="21" customHeight="1">
      <c r="A100" s="193" t="s">
        <v>310</v>
      </c>
      <c r="B100" s="193"/>
      <c r="D100" s="151">
        <v>3259160</v>
      </c>
      <c r="E100" s="151"/>
      <c r="F100" s="151">
        <v>0</v>
      </c>
      <c r="G100" s="151"/>
      <c r="H100" s="151">
        <v>3259160</v>
      </c>
      <c r="I100" s="151"/>
      <c r="J100" s="151">
        <v>0</v>
      </c>
    </row>
    <row r="101" spans="1:10" ht="21" customHeight="1">
      <c r="A101" s="193" t="s">
        <v>365</v>
      </c>
      <c r="B101" s="193"/>
      <c r="D101" s="151">
        <v>75000</v>
      </c>
      <c r="E101" s="151"/>
      <c r="F101" s="151">
        <v>0</v>
      </c>
      <c r="G101" s="151"/>
      <c r="H101" s="151">
        <v>0</v>
      </c>
      <c r="I101" s="151"/>
      <c r="J101" s="151">
        <v>0</v>
      </c>
    </row>
    <row r="102" spans="1:10" ht="21" customHeight="1">
      <c r="A102" s="172" t="s">
        <v>311</v>
      </c>
      <c r="D102" s="151">
        <v>-3528929</v>
      </c>
      <c r="E102" s="151"/>
      <c r="F102" s="151">
        <v>0</v>
      </c>
      <c r="G102" s="151"/>
      <c r="H102" s="151">
        <v>-2500000</v>
      </c>
      <c r="I102" s="151"/>
      <c r="J102" s="151">
        <v>0</v>
      </c>
    </row>
    <row r="103" spans="1:10" ht="21" hidden="1" customHeight="1">
      <c r="A103" s="193" t="s">
        <v>312</v>
      </c>
      <c r="B103" s="193"/>
      <c r="D103" s="151">
        <v>0</v>
      </c>
      <c r="E103" s="151"/>
      <c r="F103" s="151">
        <v>0</v>
      </c>
      <c r="G103" s="151"/>
      <c r="H103" s="151">
        <v>0</v>
      </c>
      <c r="I103" s="151"/>
      <c r="J103" s="151">
        <v>0</v>
      </c>
    </row>
    <row r="104" spans="1:10" ht="21" hidden="1" customHeight="1">
      <c r="A104" s="193" t="s">
        <v>313</v>
      </c>
      <c r="B104" s="193"/>
      <c r="D104" s="169">
        <v>0</v>
      </c>
      <c r="E104" s="151"/>
      <c r="F104" s="169">
        <v>0</v>
      </c>
      <c r="G104" s="151"/>
      <c r="H104" s="169">
        <v>0</v>
      </c>
      <c r="I104" s="151"/>
      <c r="J104" s="169">
        <v>0</v>
      </c>
    </row>
    <row r="105" spans="1:10" ht="21" customHeight="1">
      <c r="A105" s="193" t="s">
        <v>353</v>
      </c>
      <c r="B105" s="193"/>
      <c r="D105" s="169">
        <v>8226699</v>
      </c>
      <c r="E105" s="151"/>
      <c r="F105" s="169">
        <v>2518865</v>
      </c>
      <c r="G105" s="151"/>
      <c r="H105" s="169">
        <v>5500000</v>
      </c>
      <c r="I105" s="151"/>
      <c r="J105" s="169">
        <v>0</v>
      </c>
    </row>
    <row r="106" spans="1:10" ht="21" customHeight="1">
      <c r="A106" s="172" t="s">
        <v>354</v>
      </c>
      <c r="D106" s="151">
        <v>5788717</v>
      </c>
      <c r="E106" s="151"/>
      <c r="F106" s="151">
        <v>1350496</v>
      </c>
      <c r="G106" s="151"/>
      <c r="H106" s="151">
        <v>0</v>
      </c>
      <c r="I106" s="151"/>
      <c r="J106" s="151">
        <v>0</v>
      </c>
    </row>
    <row r="107" spans="1:10" ht="21" customHeight="1">
      <c r="A107" s="193" t="s">
        <v>355</v>
      </c>
      <c r="B107" s="193"/>
      <c r="D107" s="151">
        <v>-3954934</v>
      </c>
      <c r="E107" s="151"/>
      <c r="F107" s="151">
        <v>-27000</v>
      </c>
      <c r="G107" s="151"/>
      <c r="H107" s="151">
        <v>0</v>
      </c>
      <c r="I107" s="151"/>
      <c r="J107" s="151">
        <v>0</v>
      </c>
    </row>
    <row r="108" spans="1:10" ht="21" customHeight="1">
      <c r="A108" s="172" t="s">
        <v>314</v>
      </c>
      <c r="D108" s="151">
        <v>18000000</v>
      </c>
      <c r="E108" s="151"/>
      <c r="F108" s="151">
        <v>7000000</v>
      </c>
      <c r="G108" s="151"/>
      <c r="H108" s="151">
        <v>15000000</v>
      </c>
      <c r="I108" s="151"/>
      <c r="J108" s="151">
        <v>5000000</v>
      </c>
    </row>
    <row r="109" spans="1:10" ht="21" customHeight="1">
      <c r="A109" s="193" t="s">
        <v>315</v>
      </c>
      <c r="B109" s="193"/>
      <c r="D109" s="151">
        <v>-1600000</v>
      </c>
      <c r="E109" s="151"/>
      <c r="F109" s="151">
        <v>-4100000</v>
      </c>
      <c r="G109" s="151"/>
      <c r="H109" s="151">
        <v>-1600000</v>
      </c>
      <c r="I109" s="151"/>
      <c r="J109" s="151">
        <v>-4100000</v>
      </c>
    </row>
    <row r="110" spans="1:10" ht="21" customHeight="1">
      <c r="A110" s="193" t="s">
        <v>316</v>
      </c>
      <c r="B110" s="193"/>
      <c r="D110" s="151">
        <v>-1573464</v>
      </c>
      <c r="E110" s="151"/>
      <c r="F110" s="151">
        <v>-768904</v>
      </c>
      <c r="G110" s="151"/>
      <c r="H110" s="151">
        <v>-495218</v>
      </c>
      <c r="I110" s="151"/>
      <c r="J110" s="151">
        <v>-183414</v>
      </c>
    </row>
    <row r="111" spans="1:10" ht="21" customHeight="1">
      <c r="A111" s="193" t="s">
        <v>317</v>
      </c>
      <c r="B111" s="193"/>
      <c r="D111" s="151">
        <v>-1147900</v>
      </c>
      <c r="E111" s="151"/>
      <c r="F111" s="151">
        <v>-637569</v>
      </c>
      <c r="G111" s="151"/>
      <c r="H111" s="151">
        <v>-599172</v>
      </c>
      <c r="I111" s="151"/>
      <c r="J111" s="151">
        <v>-431773</v>
      </c>
    </row>
    <row r="112" spans="1:10" ht="21" customHeight="1">
      <c r="A112" s="135" t="s">
        <v>318</v>
      </c>
      <c r="B112" s="135"/>
      <c r="D112" s="160">
        <v>23544349</v>
      </c>
      <c r="E112" s="147"/>
      <c r="F112" s="160">
        <v>5335888</v>
      </c>
      <c r="G112" s="147"/>
      <c r="H112" s="160">
        <v>18564770</v>
      </c>
      <c r="I112" s="147"/>
      <c r="J112" s="160">
        <v>284813</v>
      </c>
    </row>
    <row r="113" spans="1:17" ht="7.5" customHeight="1">
      <c r="A113" s="135"/>
      <c r="B113" s="135"/>
      <c r="D113" s="199"/>
      <c r="E113" s="151"/>
      <c r="F113" s="199"/>
      <c r="G113" s="151"/>
      <c r="H113" s="199"/>
      <c r="I113" s="151"/>
      <c r="J113" s="199"/>
    </row>
    <row r="114" spans="1:17" ht="21" customHeight="1">
      <c r="A114" s="135" t="s">
        <v>92</v>
      </c>
      <c r="B114" s="135"/>
      <c r="D114" s="162">
        <v>-2456318</v>
      </c>
      <c r="E114" s="147"/>
      <c r="F114" s="162">
        <v>4707197</v>
      </c>
      <c r="G114" s="147"/>
      <c r="H114" s="162">
        <v>-3389446</v>
      </c>
      <c r="I114" s="147"/>
      <c r="J114" s="162">
        <v>4345584</v>
      </c>
    </row>
    <row r="115" spans="1:17" ht="21" customHeight="1">
      <c r="A115" s="172" t="s">
        <v>124</v>
      </c>
      <c r="D115" s="151">
        <v>6951410</v>
      </c>
      <c r="E115" s="151"/>
      <c r="F115" s="151">
        <v>2244213</v>
      </c>
      <c r="G115" s="151"/>
      <c r="H115" s="151">
        <v>5741098</v>
      </c>
      <c r="I115" s="151"/>
      <c r="J115" s="151">
        <v>1395514</v>
      </c>
    </row>
    <row r="116" spans="1:17" ht="21" customHeight="1" thickBot="1">
      <c r="A116" s="135" t="s">
        <v>382</v>
      </c>
      <c r="B116" s="135"/>
      <c r="D116" s="200">
        <v>4495092</v>
      </c>
      <c r="E116" s="147"/>
      <c r="F116" s="200">
        <v>6951410</v>
      </c>
      <c r="G116" s="147"/>
      <c r="H116" s="200">
        <v>2351652</v>
      </c>
      <c r="I116" s="147"/>
      <c r="J116" s="200">
        <v>5741098</v>
      </c>
      <c r="K116" s="201"/>
      <c r="L116" s="201"/>
      <c r="N116" s="242"/>
      <c r="O116" s="242"/>
      <c r="P116" s="242"/>
      <c r="Q116" s="242"/>
    </row>
    <row r="117" spans="1:17" ht="7.5" customHeight="1" thickTop="1">
      <c r="A117" s="135"/>
      <c r="B117" s="135"/>
      <c r="D117" s="147"/>
      <c r="E117" s="147"/>
      <c r="F117" s="147"/>
      <c r="G117" s="147"/>
      <c r="H117" s="147"/>
      <c r="I117" s="147"/>
      <c r="J117" s="147"/>
      <c r="K117" s="201"/>
      <c r="L117" s="201"/>
      <c r="N117" s="242"/>
      <c r="O117" s="242"/>
      <c r="P117" s="242"/>
      <c r="Q117" s="242"/>
    </row>
    <row r="118" spans="1:17" ht="21" customHeight="1">
      <c r="A118" s="187" t="s">
        <v>70</v>
      </c>
      <c r="B118" s="187"/>
      <c r="D118" s="202"/>
      <c r="E118" s="202"/>
      <c r="F118" s="202"/>
      <c r="G118" s="202"/>
      <c r="H118" s="202"/>
      <c r="I118" s="202"/>
      <c r="J118" s="202"/>
    </row>
    <row r="119" spans="1:17" ht="21" customHeight="1">
      <c r="A119" s="172" t="s">
        <v>397</v>
      </c>
      <c r="D119" s="151">
        <v>286771</v>
      </c>
      <c r="E119" s="157"/>
      <c r="F119" s="169">
        <v>343888</v>
      </c>
      <c r="G119" s="157"/>
      <c r="H119" s="151">
        <v>9649</v>
      </c>
      <c r="I119" s="157"/>
      <c r="J119" s="151">
        <v>24328</v>
      </c>
    </row>
    <row r="120" spans="1:17">
      <c r="D120" s="203"/>
      <c r="E120" s="203"/>
      <c r="F120" s="203"/>
      <c r="G120" s="203"/>
      <c r="H120" s="203"/>
      <c r="I120" s="203"/>
      <c r="J120" s="203"/>
    </row>
    <row r="121" spans="1:17">
      <c r="D121" s="203"/>
      <c r="E121" s="203"/>
      <c r="F121" s="203"/>
      <c r="G121" s="203"/>
      <c r="H121" s="203"/>
      <c r="I121" s="203"/>
      <c r="J121" s="203"/>
    </row>
    <row r="122" spans="1:17">
      <c r="D122" s="203"/>
      <c r="E122" s="203"/>
      <c r="F122" s="203"/>
      <c r="G122" s="203"/>
      <c r="H122" s="203"/>
      <c r="I122" s="203"/>
      <c r="J122" s="203"/>
    </row>
    <row r="123" spans="1:17">
      <c r="D123" s="204"/>
      <c r="E123" s="204"/>
      <c r="F123" s="204"/>
      <c r="G123" s="204"/>
      <c r="H123" s="205"/>
      <c r="J123" s="204"/>
    </row>
    <row r="124" spans="1:17">
      <c r="D124" s="204"/>
      <c r="E124" s="204"/>
      <c r="F124" s="204"/>
      <c r="G124" s="204"/>
      <c r="H124" s="205"/>
      <c r="J124" s="204"/>
    </row>
    <row r="125" spans="1:17">
      <c r="D125" s="204"/>
      <c r="E125" s="204"/>
      <c r="F125" s="204"/>
      <c r="G125" s="204"/>
      <c r="H125" s="205"/>
      <c r="J125" s="204"/>
    </row>
    <row r="126" spans="1:17">
      <c r="D126" s="204"/>
      <c r="E126" s="204"/>
      <c r="F126" s="204"/>
      <c r="G126" s="204"/>
      <c r="H126" s="205"/>
      <c r="J126" s="204"/>
    </row>
  </sheetData>
  <mergeCells count="6">
    <mergeCell ref="D72:J72"/>
    <mergeCell ref="D4:F4"/>
    <mergeCell ref="H4:J4"/>
    <mergeCell ref="D11:J11"/>
    <mergeCell ref="D65:F65"/>
    <mergeCell ref="H65:J65"/>
  </mergeCells>
  <pageMargins left="0.8" right="0.7" top="0.48" bottom="0.4" header="0.5" footer="0.4"/>
  <pageSetup paperSize="9" scale="64" firstPageNumber="18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61" max="16383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statement of change_Conso</vt:lpstr>
      <vt:lpstr>statement of change_company</vt:lpstr>
      <vt:lpstr>CF</vt:lpstr>
      <vt:lpstr>SCSE-Company </vt:lpstr>
      <vt:lpstr>Cashflows</vt:lpstr>
      <vt:lpstr>BS!Print_Area</vt:lpstr>
      <vt:lpstr>Cashflows!Print_Area</vt:lpstr>
      <vt:lpstr>CF!Print_Area</vt:lpstr>
      <vt:lpstr>PL!Print_Area</vt:lpstr>
      <vt:lpstr>'SCSE-Company '!Print_Area</vt:lpstr>
      <vt:lpstr>'statement of change_company'!Print_Area</vt:lpstr>
      <vt:lpstr>'statement of change_Conso'!Print_Area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Admin</cp:lastModifiedBy>
  <cp:lastPrinted>2019-11-14T01:11:02Z</cp:lastPrinted>
  <dcterms:created xsi:type="dcterms:W3CDTF">1998-03-12T02:07:52Z</dcterms:created>
  <dcterms:modified xsi:type="dcterms:W3CDTF">2019-11-14T03:10:01Z</dcterms:modified>
</cp:coreProperties>
</file>