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ata\MIS\YEAREND\Year19\Q3 2019\Final FS 6 files Q3'19\"/>
    </mc:Choice>
  </mc:AlternateContent>
  <xr:revisionPtr revIDLastSave="0" documentId="13_ncr:1_{BCF7B28C-71D3-4669-9668-6C2B0B8DB8D4}" xr6:coauthVersionLast="45" xr6:coauthVersionMax="45" xr10:uidLastSave="{00000000-0000-0000-0000-000000000000}"/>
  <bookViews>
    <workbookView xWindow="-120" yWindow="-120" windowWidth="29040" windowHeight="15840" tabRatio="654" xr2:uid="{00000000-000D-0000-FFFF-FFFF00000000}"/>
  </bookViews>
  <sheets>
    <sheet name="2-3" sheetId="11" r:id="rId1"/>
    <sheet name="4 (3-month)" sheetId="14" r:id="rId2"/>
    <sheet name="5 (9-month)" sheetId="12" r:id="rId3"/>
    <sheet name="6" sheetId="13" r:id="rId4"/>
    <sheet name="7" sheetId="6" r:id="rId5"/>
    <sheet name="8-9" sheetId="9" r:id="rId6"/>
  </sheets>
  <definedNames>
    <definedName name="_xlnm.Print_Area" localSheetId="0">'2-3'!$A$1:$M$113</definedName>
    <definedName name="_xlnm.Print_Area" localSheetId="1">'4 (3-month)'!$A$1:$M$56</definedName>
    <definedName name="_xlnm.Print_Area" localSheetId="2">'5 (9-month)'!$A$1:$M$56</definedName>
    <definedName name="_xlnm.Print_Area" localSheetId="3">'6'!$A$1:$X$39</definedName>
    <definedName name="_xlnm.Print_Area" localSheetId="4">'7'!$A$1:$S$36</definedName>
    <definedName name="_xlnm.Print_Area" localSheetId="5">'8-9'!$A$1:$M$102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2" i="14" l="1"/>
  <c r="I42" i="14"/>
  <c r="K42" i="14"/>
  <c r="G42" i="14"/>
  <c r="I33" i="14"/>
  <c r="G100" i="9" l="1"/>
  <c r="M53" i="14"/>
  <c r="K53" i="14"/>
  <c r="G53" i="14"/>
  <c r="G52" i="12"/>
  <c r="M52" i="12"/>
  <c r="I52" i="12"/>
  <c r="M41" i="12"/>
  <c r="I41" i="12"/>
  <c r="G41" i="12"/>
  <c r="M48" i="12"/>
  <c r="I48" i="12"/>
  <c r="G48" i="12"/>
  <c r="I53" i="14"/>
  <c r="I49" i="14"/>
  <c r="G49" i="14"/>
  <c r="M49" i="14"/>
  <c r="K49" i="14"/>
  <c r="G90" i="9" l="1"/>
  <c r="G79" i="9"/>
  <c r="G70" i="9"/>
  <c r="G69" i="9"/>
  <c r="G67" i="9"/>
  <c r="G63" i="9"/>
  <c r="G25" i="9"/>
  <c r="G22" i="9"/>
  <c r="G17" i="9"/>
  <c r="P30" i="13" l="1"/>
  <c r="K90" i="9" l="1"/>
  <c r="V36" i="13" l="1"/>
  <c r="G106" i="11" s="1"/>
  <c r="T30" i="13"/>
  <c r="X30" i="13" s="1"/>
  <c r="V20" i="13" l="1"/>
  <c r="P20" i="13"/>
  <c r="M75" i="9" l="1"/>
  <c r="K75" i="9"/>
  <c r="I75" i="9"/>
  <c r="G75" i="9"/>
  <c r="S20" i="6"/>
  <c r="T28" i="13"/>
  <c r="X28" i="13" s="1"/>
  <c r="A56" i="11"/>
  <c r="S14" i="6"/>
  <c r="T18" i="13"/>
  <c r="X18" i="13" s="1"/>
  <c r="A56" i="14"/>
  <c r="G33" i="14"/>
  <c r="M18" i="14"/>
  <c r="M24" i="14" s="1"/>
  <c r="M27" i="14" s="1"/>
  <c r="M36" i="14" s="1"/>
  <c r="K18" i="14"/>
  <c r="K24" i="14" s="1"/>
  <c r="K27" i="14" s="1"/>
  <c r="K36" i="14" s="1"/>
  <c r="I18" i="14"/>
  <c r="I24" i="14" s="1"/>
  <c r="I27" i="14" s="1"/>
  <c r="I36" i="14" s="1"/>
  <c r="G18" i="14"/>
  <c r="G24" i="14" s="1"/>
  <c r="G27" i="14" s="1"/>
  <c r="M105" i="11"/>
  <c r="M108" i="11" s="1"/>
  <c r="I105" i="11"/>
  <c r="I108" i="11" s="1"/>
  <c r="M84" i="9"/>
  <c r="I84" i="9"/>
  <c r="O17" i="6"/>
  <c r="M17" i="6"/>
  <c r="K17" i="6"/>
  <c r="I17" i="6"/>
  <c r="S13" i="6"/>
  <c r="T27" i="13"/>
  <c r="X27" i="13"/>
  <c r="V23" i="13"/>
  <c r="R23" i="13"/>
  <c r="P23" i="13"/>
  <c r="N23" i="13"/>
  <c r="L23" i="13"/>
  <c r="J23" i="13"/>
  <c r="H23" i="13"/>
  <c r="T20" i="13"/>
  <c r="X20" i="13" s="1"/>
  <c r="T17" i="13"/>
  <c r="X17" i="13" s="1"/>
  <c r="M18" i="12"/>
  <c r="M24" i="12" s="1"/>
  <c r="I33" i="12"/>
  <c r="I18" i="12"/>
  <c r="I24" i="12" s="1"/>
  <c r="R36" i="13"/>
  <c r="G102" i="11" s="1"/>
  <c r="N36" i="13"/>
  <c r="L36" i="13"/>
  <c r="J36" i="13"/>
  <c r="H36" i="13"/>
  <c r="O24" i="6"/>
  <c r="M24" i="6"/>
  <c r="K24" i="6"/>
  <c r="I24" i="6"/>
  <c r="G38" i="11"/>
  <c r="G33" i="12"/>
  <c r="G84" i="9"/>
  <c r="K84" i="9"/>
  <c r="A2" i="6"/>
  <c r="M83" i="11"/>
  <c r="G18" i="12"/>
  <c r="G24" i="12" s="1"/>
  <c r="K76" i="11"/>
  <c r="K83" i="11"/>
  <c r="K24" i="11"/>
  <c r="K38" i="11"/>
  <c r="G83" i="11"/>
  <c r="A102" i="9"/>
  <c r="A49" i="9"/>
  <c r="A36" i="6"/>
  <c r="A56" i="12"/>
  <c r="A39" i="13" s="1"/>
  <c r="A113" i="11"/>
  <c r="K18" i="12"/>
  <c r="K24" i="12" s="1"/>
  <c r="A3" i="13"/>
  <c r="A52" i="9"/>
  <c r="A3" i="9"/>
  <c r="A3" i="6"/>
  <c r="G76" i="11"/>
  <c r="G85" i="11" s="1"/>
  <c r="G24" i="11"/>
  <c r="G40" i="11" s="1"/>
  <c r="M24" i="11"/>
  <c r="M40" i="11" s="1"/>
  <c r="M38" i="11"/>
  <c r="M76" i="11"/>
  <c r="M85" i="11" s="1"/>
  <c r="I83" i="11"/>
  <c r="I76" i="11"/>
  <c r="I85" i="11" s="1"/>
  <c r="I110" i="11" s="1"/>
  <c r="I38" i="11"/>
  <c r="I24" i="11"/>
  <c r="S21" i="6"/>
  <c r="P36" i="13"/>
  <c r="G101" i="11" s="1"/>
  <c r="X33" i="13"/>
  <c r="I40" i="11" l="1"/>
  <c r="M110" i="11"/>
  <c r="G14" i="9"/>
  <c r="G29" i="9" s="1"/>
  <c r="G41" i="9" s="1"/>
  <c r="G45" i="9" s="1"/>
  <c r="G87" i="9" s="1"/>
  <c r="G93" i="9" s="1"/>
  <c r="G27" i="12"/>
  <c r="G35" i="12" s="1"/>
  <c r="M27" i="12"/>
  <c r="M14" i="9"/>
  <c r="M29" i="9" s="1"/>
  <c r="M41" i="9" s="1"/>
  <c r="M45" i="9" s="1"/>
  <c r="M87" i="9" s="1"/>
  <c r="M93" i="9" s="1"/>
  <c r="I27" i="12"/>
  <c r="I35" i="12" s="1"/>
  <c r="I14" i="9"/>
  <c r="I29" i="9" s="1"/>
  <c r="I41" i="9" s="1"/>
  <c r="I45" i="9" s="1"/>
  <c r="I87" i="9" s="1"/>
  <c r="I93" i="9" s="1"/>
  <c r="G36" i="14"/>
  <c r="K85" i="11"/>
  <c r="G105" i="11"/>
  <c r="G108" i="11" s="1"/>
  <c r="G110" i="11" s="1"/>
  <c r="K14" i="9"/>
  <c r="K29" i="9" s="1"/>
  <c r="K41" i="9" s="1"/>
  <c r="K45" i="9" s="1"/>
  <c r="K87" i="9" s="1"/>
  <c r="K93" i="9" s="1"/>
  <c r="K27" i="12"/>
  <c r="K40" i="11"/>
  <c r="T36" i="13"/>
  <c r="X36" i="13"/>
  <c r="X23" i="13"/>
  <c r="T23" i="13"/>
  <c r="M35" i="12"/>
  <c r="Q15" i="6" s="1"/>
  <c r="Q17" i="6" l="1"/>
  <c r="S15" i="6"/>
  <c r="S17" i="6" s="1"/>
  <c r="K35" i="12"/>
  <c r="Q22" i="6" s="1"/>
  <c r="K38" i="12"/>
  <c r="K52" i="12" l="1"/>
  <c r="K41" i="12"/>
  <c r="Q24" i="6"/>
  <c r="K101" i="11" s="1"/>
  <c r="K105" i="11" s="1"/>
  <c r="K108" i="11" s="1"/>
  <c r="K110" i="11" s="1"/>
  <c r="S22" i="6"/>
  <c r="S24" i="6" s="1"/>
  <c r="K45" i="12" l="1"/>
  <c r="K48" i="12" s="1"/>
</calcChain>
</file>

<file path=xl/sharedStrings.xml><?xml version="1.0" encoding="utf-8"?>
<sst xmlns="http://schemas.openxmlformats.org/spreadsheetml/2006/main" count="447" uniqueCount="216">
  <si>
    <t>Notes</t>
  </si>
  <si>
    <t>Accrued expenses</t>
  </si>
  <si>
    <t>Share capital</t>
  </si>
  <si>
    <t>Total current assets</t>
  </si>
  <si>
    <t>Loans to contractors</t>
  </si>
  <si>
    <t>Total non-current assets</t>
  </si>
  <si>
    <t>Other current liabilities</t>
  </si>
  <si>
    <t>Total current liabilities</t>
  </si>
  <si>
    <t>Total non-current liabilities</t>
  </si>
  <si>
    <t>Total liabilities</t>
  </si>
  <si>
    <t>Retained earnings</t>
  </si>
  <si>
    <t>Legal reserve</t>
  </si>
  <si>
    <t>General reserve</t>
  </si>
  <si>
    <t>Unappropriated</t>
  </si>
  <si>
    <t>Other income</t>
  </si>
  <si>
    <t>Cost of sales</t>
  </si>
  <si>
    <t>Gross profit</t>
  </si>
  <si>
    <t>Total</t>
  </si>
  <si>
    <t>Inventories, net</t>
  </si>
  <si>
    <t>Univanich Palm Oil Public Company Limited</t>
  </si>
  <si>
    <t>Property, plant and equipment, net</t>
  </si>
  <si>
    <t>Premium on share capital</t>
  </si>
  <si>
    <t>Premium on</t>
  </si>
  <si>
    <t>Appropriated</t>
  </si>
  <si>
    <t xml:space="preserve"> share capital</t>
  </si>
  <si>
    <t>and paid-up</t>
  </si>
  <si>
    <t>Short-term investments</t>
  </si>
  <si>
    <t>Current assets</t>
  </si>
  <si>
    <t>Assets</t>
  </si>
  <si>
    <t>Non-current assets</t>
  </si>
  <si>
    <t>Total assets</t>
  </si>
  <si>
    <t>Current liabilities</t>
  </si>
  <si>
    <t>Non-current liabilities</t>
  </si>
  <si>
    <t>Cash flows from operating activities</t>
  </si>
  <si>
    <t>Cash flows from investing activities</t>
  </si>
  <si>
    <t>Director    ……………………………………………………</t>
  </si>
  <si>
    <t>- accrued expenses</t>
  </si>
  <si>
    <t>- inventories</t>
  </si>
  <si>
    <t>Cash and cash equivalents</t>
  </si>
  <si>
    <t>Interest income</t>
  </si>
  <si>
    <t>Interest received</t>
  </si>
  <si>
    <t>Non-cash transactions</t>
  </si>
  <si>
    <t>Issued</t>
  </si>
  <si>
    <t>Selling expenses</t>
  </si>
  <si>
    <t>Administrative expenses</t>
  </si>
  <si>
    <t>- other current liabilities</t>
  </si>
  <si>
    <t>Registered share capital</t>
  </si>
  <si>
    <t>Issued and paid-up share capital</t>
  </si>
  <si>
    <t>- trade and other receivables</t>
  </si>
  <si>
    <t>Employee benefits obligation</t>
  </si>
  <si>
    <t>Profit before income tax expense</t>
  </si>
  <si>
    <t>(Unaudited)</t>
  </si>
  <si>
    <t>(Audited)</t>
  </si>
  <si>
    <t>Profit for the period</t>
  </si>
  <si>
    <t>Total comprehensive income for the period</t>
  </si>
  <si>
    <t>Trade and other payables</t>
  </si>
  <si>
    <t>Income tax expense</t>
  </si>
  <si>
    <t>- trade and other payables</t>
  </si>
  <si>
    <t>31 December</t>
  </si>
  <si>
    <t>Income tax payable</t>
  </si>
  <si>
    <t>Trade and other receivables, net</t>
  </si>
  <si>
    <t>Statement of Financial Position</t>
  </si>
  <si>
    <t>Consolidated</t>
  </si>
  <si>
    <t>Other current assets</t>
  </si>
  <si>
    <t>Investment in subsidiaries</t>
  </si>
  <si>
    <t>Non-controlling interests</t>
  </si>
  <si>
    <t xml:space="preserve">Owners of the parent </t>
  </si>
  <si>
    <t>the owners of the parent</t>
  </si>
  <si>
    <t>Attributable to owners of the parent</t>
  </si>
  <si>
    <t xml:space="preserve">Total </t>
  </si>
  <si>
    <t>Total owners</t>
  </si>
  <si>
    <t>Non-controlling</t>
  </si>
  <si>
    <t>differences</t>
  </si>
  <si>
    <t>of the parent</t>
  </si>
  <si>
    <t>interests</t>
  </si>
  <si>
    <t>- other current assets</t>
  </si>
  <si>
    <t>Effect of exchange rate</t>
  </si>
  <si>
    <t>Cash flows from financing activities</t>
  </si>
  <si>
    <t>of Baht 0.50 each</t>
  </si>
  <si>
    <t>940,000,000 ordinary shares at par value</t>
  </si>
  <si>
    <t>940,000,000 ordinary shares paid-up</t>
  </si>
  <si>
    <t xml:space="preserve"> income</t>
  </si>
  <si>
    <t xml:space="preserve"> reserve</t>
  </si>
  <si>
    <t>Legal</t>
  </si>
  <si>
    <t>General</t>
  </si>
  <si>
    <t>Other components</t>
  </si>
  <si>
    <t xml:space="preserve"> of equity</t>
  </si>
  <si>
    <t>Other comprehensive</t>
  </si>
  <si>
    <t>Currency translation</t>
  </si>
  <si>
    <t>equity</t>
  </si>
  <si>
    <t>Prepayment of land rent</t>
  </si>
  <si>
    <t>Total comprehensive income (expense)</t>
  </si>
  <si>
    <t>attributable to:</t>
  </si>
  <si>
    <t xml:space="preserve">Gain on disposals of property, </t>
  </si>
  <si>
    <t>plant and equipment</t>
  </si>
  <si>
    <t>operating activities</t>
  </si>
  <si>
    <t xml:space="preserve">Cash receipts from settlement of </t>
  </si>
  <si>
    <t>loans to contractors</t>
  </si>
  <si>
    <t>Cash and cash equivalents at</t>
  </si>
  <si>
    <t>closing of the period</t>
  </si>
  <si>
    <t xml:space="preserve"> opening of the period</t>
  </si>
  <si>
    <t>Finance cost</t>
  </si>
  <si>
    <t>Deferred tax assets, net</t>
  </si>
  <si>
    <t xml:space="preserve">Earnings per share for </t>
  </si>
  <si>
    <t>Basic earnings per share (Baht)</t>
  </si>
  <si>
    <t>Profit (loss) attributable to:</t>
  </si>
  <si>
    <t>Interest expenses</t>
  </si>
  <si>
    <t>Income tax paid</t>
  </si>
  <si>
    <t>Interest paid</t>
  </si>
  <si>
    <t xml:space="preserve">- cash payment for employee </t>
  </si>
  <si>
    <t xml:space="preserve">   benefits obligation</t>
  </si>
  <si>
    <t>Baht’000</t>
  </si>
  <si>
    <t>Amortisation on prepayment of land rent</t>
  </si>
  <si>
    <t>Increase in employee benefits obligation</t>
  </si>
  <si>
    <t xml:space="preserve">Adjustments to </t>
  </si>
  <si>
    <t>Changes in working capital</t>
  </si>
  <si>
    <t>of property, plant and equipment</t>
  </si>
  <si>
    <t>Short-term investments (increase) decrease</t>
  </si>
  <si>
    <t>Biological assets</t>
  </si>
  <si>
    <t>Long-term loans to a subsidiary</t>
  </si>
  <si>
    <t>Other non-current assets</t>
  </si>
  <si>
    <t xml:space="preserve">Opening balance </t>
  </si>
  <si>
    <t xml:space="preserve">Closing balance </t>
  </si>
  <si>
    <t xml:space="preserve">Total comprehensive income </t>
  </si>
  <si>
    <t>for the period</t>
  </si>
  <si>
    <t xml:space="preserve">Cash payments for purchases </t>
  </si>
  <si>
    <t>- biological assets</t>
  </si>
  <si>
    <t>Net cash flows used in financing activities</t>
  </si>
  <si>
    <t>Cash flows before changes in working capital</t>
  </si>
  <si>
    <t xml:space="preserve">   </t>
  </si>
  <si>
    <t>of biological assets</t>
  </si>
  <si>
    <t>Total equity attributable to</t>
  </si>
  <si>
    <t>the owners of parent</t>
  </si>
  <si>
    <t>financial information</t>
  </si>
  <si>
    <t>Separate</t>
  </si>
  <si>
    <t>Liabilities and equity</t>
  </si>
  <si>
    <t>Equity</t>
  </si>
  <si>
    <t>Total equity</t>
  </si>
  <si>
    <t>Total liabilities and equity</t>
  </si>
  <si>
    <t>Consolidated financial information (Unaudited)</t>
  </si>
  <si>
    <t>Separate financial information (Unaudited)</t>
  </si>
  <si>
    <t xml:space="preserve"> </t>
  </si>
  <si>
    <t>Other components of equity</t>
  </si>
  <si>
    <t>Long term loans from financial institution</t>
  </si>
  <si>
    <t xml:space="preserve">Proceeds from disposals of property, </t>
  </si>
  <si>
    <t>2018</t>
  </si>
  <si>
    <t>Opening balance as at 1 January 2018</t>
  </si>
  <si>
    <t>as at 1 January 2018</t>
  </si>
  <si>
    <t>Items that will be reclassified to profit or loss</t>
  </si>
  <si>
    <t>Short-term loans to a subsidiary</t>
  </si>
  <si>
    <t xml:space="preserve">Gains on fair value re-measurement </t>
  </si>
  <si>
    <t>Advance payment for purchase fixed assets</t>
  </si>
  <si>
    <t>Other comprehensive income (expense)</t>
  </si>
  <si>
    <t>2019</t>
  </si>
  <si>
    <t>as at 1 January 2019</t>
  </si>
  <si>
    <t>Opening balance as at 1 January 2019</t>
  </si>
  <si>
    <t>Intangible assets, net</t>
  </si>
  <si>
    <t>financial institution</t>
  </si>
  <si>
    <t>Current portion of long-term loans from</t>
  </si>
  <si>
    <t>Appropriated - Legal reserve</t>
  </si>
  <si>
    <r>
      <rPr>
        <sz val="9"/>
        <color indexed="9"/>
        <rFont val="Arial"/>
        <family val="2"/>
      </rPr>
      <t>Appropriated</t>
    </r>
    <r>
      <rPr>
        <sz val="9"/>
        <rFont val="Arial"/>
        <family val="2"/>
      </rPr>
      <t xml:space="preserve"> - General reserve</t>
    </r>
  </si>
  <si>
    <t xml:space="preserve">Unrealised loss on exchange rate </t>
  </si>
  <si>
    <t xml:space="preserve">Net increase (decrease) in </t>
  </si>
  <si>
    <t>cash and cash equivalents</t>
  </si>
  <si>
    <t>Depreciation and amortisation</t>
  </si>
  <si>
    <t xml:space="preserve">Purchases of machinery and </t>
  </si>
  <si>
    <t>equipment not yet paid</t>
  </si>
  <si>
    <t>Sales of goods and related services</t>
  </si>
  <si>
    <t xml:space="preserve">Allowance for net realisable   
</t>
  </si>
  <si>
    <t>value of inventories</t>
  </si>
  <si>
    <t>Dividends paid</t>
  </si>
  <si>
    <t>Note</t>
  </si>
  <si>
    <t>11,12</t>
  </si>
  <si>
    <t xml:space="preserve">Statement of Comprehensive Income </t>
  </si>
  <si>
    <t>Statement of Comprehensive Income</t>
  </si>
  <si>
    <t xml:space="preserve">Statement of Changes in Equity </t>
  </si>
  <si>
    <t xml:space="preserve">Statement of Cash Flows </t>
  </si>
  <si>
    <r>
      <t xml:space="preserve">Statement of Cash Flows </t>
    </r>
    <r>
      <rPr>
        <sz val="9"/>
        <rFont val="Arial"/>
        <family val="2"/>
      </rPr>
      <t>(Cont’d)</t>
    </r>
  </si>
  <si>
    <t>Gains on change in fair value</t>
  </si>
  <si>
    <t xml:space="preserve">Dividend paid </t>
  </si>
  <si>
    <t>Cash generated from operations</t>
  </si>
  <si>
    <t>Net cash generated from</t>
  </si>
  <si>
    <t>The notes to interim financial information on pages 10 to 18 form an integral part of this interim financial information.</t>
  </si>
  <si>
    <t>As at 30 September 2019</t>
  </si>
  <si>
    <t>30 September</t>
  </si>
  <si>
    <t>For the three-month period ended 30 September 2019</t>
  </si>
  <si>
    <t>For the nine-month period ended 30 September 2019</t>
  </si>
  <si>
    <t>as at 30 September 2018</t>
  </si>
  <si>
    <t>as at 30 September 2019</t>
  </si>
  <si>
    <t>Closing balance as at 30 September 2018</t>
  </si>
  <si>
    <t>Closing balance as at 30 September 2019</t>
  </si>
  <si>
    <t>-</t>
  </si>
  <si>
    <t xml:space="preserve">Capital contributions by </t>
  </si>
  <si>
    <t>non-controlling</t>
  </si>
  <si>
    <t>interest in subsidiary</t>
  </si>
  <si>
    <t xml:space="preserve">Capital contributions by non-controlling interest </t>
  </si>
  <si>
    <t>in subsidiary</t>
  </si>
  <si>
    <t xml:space="preserve">Net cash flows  </t>
  </si>
  <si>
    <t>used in investing activities</t>
  </si>
  <si>
    <t xml:space="preserve">Earnings (loss) per share for </t>
  </si>
  <si>
    <t>Basic earnings (loss) per share (Baht)</t>
  </si>
  <si>
    <t>Profit (loss) before income tax expense</t>
  </si>
  <si>
    <t>Profit (loss) for the period</t>
  </si>
  <si>
    <t>Cash payments of loan to contractors</t>
  </si>
  <si>
    <t>Cash payments of loan to subsidiary</t>
  </si>
  <si>
    <t>Cash payments of loan from financial institution</t>
  </si>
  <si>
    <t xml:space="preserve">Increase in fixed assets as a result </t>
  </si>
  <si>
    <t>of advance payment</t>
  </si>
  <si>
    <t>18 c)</t>
  </si>
  <si>
    <t>18 d)</t>
  </si>
  <si>
    <t>18 e)</t>
  </si>
  <si>
    <t xml:space="preserve">                 (                                                                     )</t>
  </si>
  <si>
    <t xml:space="preserve">- Exchange differences on translation, net </t>
  </si>
  <si>
    <t>of income tax</t>
  </si>
  <si>
    <t xml:space="preserve">  of income tax</t>
  </si>
  <si>
    <t>- Exchange differences on translation,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</si>
</sst>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0;\(#,##0.00\)"/>
    <numFmt numFmtId="190" formatCode="#,##0;\ \(#,##0\)"/>
    <numFmt numFmtId="191" formatCode="#,##0.0000;\(#,##0.0000\)"/>
    <numFmt numFmtId="192" formatCode="#,##0;\(#,##0\);\-"/>
    <numFmt numFmtId="193" formatCode="0.0%"/>
    <numFmt numFmtId="194" formatCode="#,##0.00;\(#,##0.00\);\-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6">
    <xf numFmtId="0" fontId="0" fillId="0" borderId="0" xfId="0"/>
    <xf numFmtId="188" fontId="4" fillId="0" borderId="0" xfId="0" applyNumberFormat="1" applyFont="1" applyFill="1" applyAlignment="1">
      <alignment horizontal="right" vertical="center"/>
    </xf>
    <xf numFmtId="188" fontId="4" fillId="0" borderId="0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8" fontId="4" fillId="0" borderId="0" xfId="0" applyNumberFormat="1" applyFont="1" applyFill="1" applyBorder="1" applyAlignment="1">
      <alignment horizontal="right" vertical="center"/>
    </xf>
    <xf numFmtId="188" fontId="4" fillId="0" borderId="0" xfId="4" applyNumberFormat="1" applyFont="1" applyFill="1" applyAlignment="1">
      <alignment vertical="center"/>
    </xf>
    <xf numFmtId="188" fontId="4" fillId="0" borderId="0" xfId="4" applyNumberFormat="1" applyFont="1" applyFill="1" applyAlignment="1">
      <alignment horizontal="center" vertical="center"/>
    </xf>
    <xf numFmtId="188" fontId="4" fillId="0" borderId="0" xfId="4" applyNumberFormat="1" applyFont="1" applyFill="1" applyAlignment="1">
      <alignment horizontal="right" vertical="center"/>
    </xf>
    <xf numFmtId="188" fontId="4" fillId="0" borderId="0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vertical="center"/>
    </xf>
    <xf numFmtId="188" fontId="5" fillId="0" borderId="1" xfId="4" quotePrefix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188" fontId="4" fillId="0" borderId="0" xfId="0" applyNumberFormat="1" applyFont="1" applyFill="1" applyAlignment="1">
      <alignment horizontal="center" vertical="center"/>
    </xf>
    <xf numFmtId="188" fontId="4" fillId="0" borderId="1" xfId="0" applyNumberFormat="1" applyFont="1" applyFill="1" applyBorder="1" applyAlignment="1">
      <alignment vertical="center"/>
    </xf>
    <xf numFmtId="188" fontId="4" fillId="0" borderId="1" xfId="0" applyNumberFormat="1" applyFont="1" applyFill="1" applyBorder="1" applyAlignment="1">
      <alignment horizontal="center" vertical="center"/>
    </xf>
    <xf numFmtId="188" fontId="4" fillId="0" borderId="1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188" fontId="4" fillId="0" borderId="2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right" vertical="center"/>
    </xf>
    <xf numFmtId="188" fontId="4" fillId="0" borderId="1" xfId="1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vertical="center"/>
    </xf>
    <xf numFmtId="188" fontId="5" fillId="0" borderId="1" xfId="0" applyNumberFormat="1" applyFont="1" applyFill="1" applyBorder="1" applyAlignment="1">
      <alignment vertical="center"/>
    </xf>
    <xf numFmtId="188" fontId="5" fillId="0" borderId="0" xfId="0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right" vertical="center"/>
    </xf>
    <xf numFmtId="188" fontId="5" fillId="0" borderId="0" xfId="0" applyNumberFormat="1" applyFont="1" applyFill="1" applyAlignment="1">
      <alignment horizontal="right" vertical="center"/>
    </xf>
    <xf numFmtId="188" fontId="5" fillId="0" borderId="0" xfId="4" quotePrefix="1" applyNumberFormat="1" applyFont="1" applyFill="1" applyAlignment="1">
      <alignment horizontal="right" vertical="center"/>
    </xf>
    <xf numFmtId="188" fontId="5" fillId="0" borderId="1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Alignment="1">
      <alignment horizontal="right" vertical="center"/>
    </xf>
    <xf numFmtId="192" fontId="4" fillId="0" borderId="0" xfId="0" applyNumberFormat="1" applyFont="1" applyFill="1" applyAlignment="1">
      <alignment vertical="center"/>
    </xf>
    <xf numFmtId="192" fontId="4" fillId="0" borderId="0" xfId="0" applyNumberFormat="1" applyFont="1" applyFill="1" applyAlignment="1">
      <alignment horizontal="right" vertical="center"/>
    </xf>
    <xf numFmtId="192" fontId="4" fillId="0" borderId="0" xfId="1" applyNumberFormat="1" applyFont="1" applyFill="1" applyAlignment="1">
      <alignment horizontal="right" vertical="center"/>
    </xf>
    <xf numFmtId="188" fontId="4" fillId="0" borderId="0" xfId="0" quotePrefix="1" applyNumberFormat="1" applyFont="1" applyFill="1" applyAlignment="1">
      <alignment horizontal="center" vertical="center"/>
    </xf>
    <xf numFmtId="192" fontId="4" fillId="0" borderId="0" xfId="0" applyNumberFormat="1" applyFont="1" applyFill="1" applyBorder="1" applyAlignment="1">
      <alignment horizontal="right" vertical="center"/>
    </xf>
    <xf numFmtId="192" fontId="4" fillId="0" borderId="1" xfId="0" applyNumberFormat="1" applyFont="1" applyFill="1" applyBorder="1" applyAlignment="1">
      <alignment vertical="center"/>
    </xf>
    <xf numFmtId="192" fontId="4" fillId="0" borderId="1" xfId="0" applyNumberFormat="1" applyFont="1" applyFill="1" applyBorder="1" applyAlignment="1">
      <alignment horizontal="right" vertical="center"/>
    </xf>
    <xf numFmtId="188" fontId="4" fillId="0" borderId="0" xfId="0" quotePrefix="1" applyNumberFormat="1" applyFont="1" applyFill="1" applyAlignment="1">
      <alignment vertical="center"/>
    </xf>
    <xf numFmtId="192" fontId="4" fillId="0" borderId="0" xfId="0" applyNumberFormat="1" applyFont="1" applyFill="1" applyBorder="1" applyAlignment="1">
      <alignment vertical="center"/>
    </xf>
    <xf numFmtId="192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Alignment="1">
      <alignment horizontal="right" vertical="center"/>
    </xf>
    <xf numFmtId="190" fontId="4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right" vertical="center"/>
    </xf>
    <xf numFmtId="187" fontId="4" fillId="0" borderId="0" xfId="1" applyFont="1" applyFill="1" applyBorder="1" applyAlignment="1">
      <alignment horizontal="right" vertical="center"/>
    </xf>
    <xf numFmtId="192" fontId="4" fillId="0" borderId="0" xfId="1" applyNumberFormat="1" applyFont="1" applyFill="1" applyBorder="1" applyAlignment="1">
      <alignment horizontal="right" vertical="center"/>
    </xf>
    <xf numFmtId="192" fontId="4" fillId="0" borderId="2" xfId="0" applyNumberFormat="1" applyFont="1" applyFill="1" applyBorder="1" applyAlignment="1">
      <alignment horizontal="right" vertical="center"/>
    </xf>
    <xf numFmtId="188" fontId="4" fillId="0" borderId="0" xfId="0" applyNumberFormat="1" applyFont="1" applyFill="1" applyAlignment="1">
      <alignment horizontal="justify" vertical="center"/>
    </xf>
    <xf numFmtId="192" fontId="4" fillId="0" borderId="0" xfId="0" applyNumberFormat="1" applyFont="1" applyFill="1" applyAlignment="1">
      <alignment horizontal="justify" vertical="center"/>
    </xf>
    <xf numFmtId="0" fontId="5" fillId="0" borderId="1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192" fontId="4" fillId="0" borderId="0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Alignment="1">
      <alignment vertical="center"/>
    </xf>
    <xf numFmtId="188" fontId="4" fillId="0" borderId="1" xfId="4" applyNumberFormat="1" applyFont="1" applyFill="1" applyBorder="1" applyAlignment="1">
      <alignment horizontal="center" vertical="center"/>
    </xf>
    <xf numFmtId="188" fontId="4" fillId="0" borderId="1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Border="1" applyAlignment="1">
      <alignment vertical="center"/>
    </xf>
    <xf numFmtId="188" fontId="4" fillId="0" borderId="0" xfId="4" applyNumberFormat="1" applyFont="1" applyFill="1" applyBorder="1" applyAlignment="1">
      <alignment horizontal="right" vertical="center"/>
    </xf>
    <xf numFmtId="188" fontId="5" fillId="0" borderId="0" xfId="0" quotePrefix="1" applyNumberFormat="1" applyFont="1" applyFill="1" applyBorder="1" applyAlignment="1">
      <alignment horizontal="right" vertical="center"/>
    </xf>
    <xf numFmtId="188" fontId="5" fillId="0" borderId="0" xfId="4" applyNumberFormat="1" applyFont="1" applyFill="1" applyAlignment="1">
      <alignment horizontal="center" vertical="center"/>
    </xf>
    <xf numFmtId="188" fontId="5" fillId="0" borderId="1" xfId="4" applyNumberFormat="1" applyFont="1" applyFill="1" applyBorder="1" applyAlignment="1">
      <alignment horizontal="center" vertical="center"/>
    </xf>
    <xf numFmtId="188" fontId="4" fillId="0" borderId="0" xfId="4" quotePrefix="1" applyNumberFormat="1" applyFont="1" applyFill="1" applyAlignment="1">
      <alignment horizontal="center" vertical="center"/>
    </xf>
    <xf numFmtId="192" fontId="4" fillId="0" borderId="1" xfId="4" applyNumberFormat="1" applyFont="1" applyFill="1" applyBorder="1" applyAlignment="1">
      <alignment horizontal="right" vertical="center"/>
    </xf>
    <xf numFmtId="192" fontId="4" fillId="0" borderId="0" xfId="4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193" fontId="4" fillId="0" borderId="0" xfId="10" applyNumberFormat="1" applyFont="1" applyFill="1" applyAlignment="1">
      <alignment horizontal="right" vertical="center"/>
    </xf>
    <xf numFmtId="9" fontId="4" fillId="0" borderId="0" xfId="10" applyFont="1" applyFill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92" fontId="4" fillId="0" borderId="0" xfId="4" applyNumberFormat="1" applyFont="1" applyFill="1" applyBorder="1" applyAlignment="1">
      <alignment horizontal="right" vertical="center"/>
    </xf>
    <xf numFmtId="188" fontId="4" fillId="0" borderId="3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88" fontId="4" fillId="0" borderId="0" xfId="4" applyNumberFormat="1" applyFont="1" applyFill="1" applyAlignment="1">
      <alignment horizontal="left" vertical="center" indent="1"/>
    </xf>
    <xf numFmtId="189" fontId="4" fillId="0" borderId="0" xfId="4" applyNumberFormat="1" applyFont="1" applyFill="1" applyAlignment="1">
      <alignment horizontal="right" vertical="center"/>
    </xf>
    <xf numFmtId="189" fontId="4" fillId="0" borderId="0" xfId="4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justify" vertical="center" wrapText="1"/>
    </xf>
    <xf numFmtId="3" fontId="4" fillId="0" borderId="0" xfId="0" applyNumberFormat="1" applyFont="1" applyFill="1" applyAlignment="1">
      <alignment horizontal="left" vertical="center" wrapText="1"/>
    </xf>
    <xf numFmtId="188" fontId="5" fillId="0" borderId="0" xfId="4" applyNumberFormat="1" applyFont="1" applyFill="1" applyAlignment="1">
      <alignment horizontal="left" vertical="center"/>
    </xf>
    <xf numFmtId="192" fontId="4" fillId="0" borderId="2" xfId="4" applyNumberFormat="1" applyFont="1" applyFill="1" applyBorder="1" applyAlignment="1">
      <alignment horizontal="right" vertical="center"/>
    </xf>
    <xf numFmtId="188" fontId="5" fillId="0" borderId="1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vertical="center"/>
    </xf>
    <xf numFmtId="188" fontId="5" fillId="0" borderId="0" xfId="4" applyNumberFormat="1" applyFont="1" applyFill="1" applyBorder="1" applyAlignment="1">
      <alignment horizontal="center" vertical="center"/>
    </xf>
    <xf numFmtId="188" fontId="4" fillId="0" borderId="0" xfId="4" applyNumberFormat="1" applyFont="1" applyFill="1" applyAlignment="1">
      <alignment horizontal="left" vertical="center"/>
    </xf>
    <xf numFmtId="192" fontId="5" fillId="0" borderId="0" xfId="4" applyNumberFormat="1" applyFont="1" applyFill="1" applyBorder="1" applyAlignment="1">
      <alignment horizontal="right" vertical="center"/>
    </xf>
    <xf numFmtId="192" fontId="5" fillId="0" borderId="0" xfId="4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left" vertical="center" indent="1"/>
    </xf>
    <xf numFmtId="188" fontId="4" fillId="0" borderId="0" xfId="5" applyNumberFormat="1" applyFont="1" applyFill="1" applyAlignment="1">
      <alignment vertical="center"/>
    </xf>
    <xf numFmtId="191" fontId="4" fillId="0" borderId="0" xfId="4" applyNumberFormat="1" applyFont="1" applyFill="1" applyAlignment="1">
      <alignment horizontal="right" vertical="center"/>
    </xf>
    <xf numFmtId="192" fontId="4" fillId="0" borderId="0" xfId="8" applyNumberFormat="1" applyFont="1" applyFill="1" applyAlignment="1">
      <alignment vertical="center"/>
    </xf>
    <xf numFmtId="192" fontId="4" fillId="0" borderId="1" xfId="8" applyNumberFormat="1" applyFont="1" applyFill="1" applyBorder="1" applyAlignment="1">
      <alignment vertical="center"/>
    </xf>
    <xf numFmtId="192" fontId="4" fillId="0" borderId="0" xfId="8" applyNumberFormat="1" applyFont="1" applyFill="1" applyBorder="1" applyAlignment="1">
      <alignment horizontal="right" vertical="center"/>
    </xf>
    <xf numFmtId="192" fontId="4" fillId="0" borderId="0" xfId="8" applyNumberFormat="1" applyFont="1" applyFill="1" applyBorder="1" applyAlignment="1">
      <alignment vertical="center"/>
    </xf>
    <xf numFmtId="192" fontId="4" fillId="0" borderId="1" xfId="8" applyNumberFormat="1" applyFont="1" applyFill="1" applyBorder="1" applyAlignment="1">
      <alignment horizontal="right" vertical="center"/>
    </xf>
    <xf numFmtId="192" fontId="4" fillId="0" borderId="1" xfId="1" applyNumberFormat="1" applyFont="1" applyFill="1" applyBorder="1" applyAlignment="1">
      <alignment horizontal="right" vertical="center"/>
    </xf>
    <xf numFmtId="192" fontId="4" fillId="0" borderId="0" xfId="6" applyNumberFormat="1" applyFont="1" applyFill="1" applyAlignment="1">
      <alignment horizontal="right" vertical="center"/>
    </xf>
    <xf numFmtId="192" fontId="4" fillId="0" borderId="1" xfId="6" applyNumberFormat="1" applyFont="1" applyFill="1" applyBorder="1" applyAlignment="1">
      <alignment horizontal="right" vertical="center"/>
    </xf>
    <xf numFmtId="194" fontId="4" fillId="0" borderId="2" xfId="8" applyNumberFormat="1" applyFont="1" applyFill="1" applyBorder="1" applyAlignment="1">
      <alignment vertical="center"/>
    </xf>
    <xf numFmtId="188" fontId="4" fillId="0" borderId="0" xfId="7" applyNumberFormat="1" applyFont="1" applyFill="1" applyAlignment="1">
      <alignment horizontal="right" vertical="center"/>
    </xf>
    <xf numFmtId="188" fontId="4" fillId="0" borderId="0" xfId="9" applyNumberFormat="1" applyFont="1" applyFill="1" applyAlignment="1">
      <alignment vertical="center"/>
    </xf>
    <xf numFmtId="192" fontId="4" fillId="0" borderId="0" xfId="7" applyNumberFormat="1" applyFont="1" applyFill="1" applyAlignment="1">
      <alignment vertical="center"/>
    </xf>
    <xf numFmtId="188" fontId="4" fillId="0" borderId="0" xfId="7" applyNumberFormat="1" applyFont="1" applyFill="1" applyBorder="1" applyAlignment="1">
      <alignment horizontal="right" vertical="center"/>
    </xf>
    <xf numFmtId="188" fontId="4" fillId="0" borderId="1" xfId="9" applyNumberFormat="1" applyFont="1" applyFill="1" applyBorder="1" applyAlignment="1">
      <alignment vertical="center"/>
    </xf>
    <xf numFmtId="192" fontId="4" fillId="0" borderId="0" xfId="7" applyNumberFormat="1" applyFont="1" applyFill="1" applyAlignment="1">
      <alignment horizontal="right" vertical="center"/>
    </xf>
    <xf numFmtId="192" fontId="4" fillId="0" borderId="0" xfId="7" applyNumberFormat="1" applyFont="1" applyFill="1" applyBorder="1" applyAlignment="1">
      <alignment horizontal="right" vertical="center"/>
    </xf>
    <xf numFmtId="192" fontId="4" fillId="0" borderId="1" xfId="7" applyNumberFormat="1" applyFont="1" applyFill="1" applyBorder="1" applyAlignment="1">
      <alignment horizontal="right" vertical="center"/>
    </xf>
    <xf numFmtId="192" fontId="4" fillId="0" borderId="2" xfId="7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189" fontId="4" fillId="0" borderId="0" xfId="0" applyNumberFormat="1" applyFont="1" applyFill="1" applyAlignment="1">
      <alignment horizontal="right" vertical="center"/>
    </xf>
    <xf numFmtId="188" fontId="5" fillId="0" borderId="1" xfId="6" quotePrefix="1" applyNumberFormat="1" applyFont="1" applyFill="1" applyBorder="1" applyAlignment="1">
      <alignment horizontal="center" vertical="center"/>
    </xf>
    <xf numFmtId="188" fontId="4" fillId="2" borderId="0" xfId="4" applyNumberFormat="1" applyFont="1" applyFill="1" applyAlignment="1">
      <alignment horizontal="right" vertical="center"/>
    </xf>
    <xf numFmtId="192" fontId="4" fillId="2" borderId="0" xfId="4" applyNumberFormat="1" applyFont="1" applyFill="1" applyAlignment="1">
      <alignment horizontal="right" vertical="center"/>
    </xf>
    <xf numFmtId="192" fontId="4" fillId="2" borderId="1" xfId="4" applyNumberFormat="1" applyFont="1" applyFill="1" applyBorder="1" applyAlignment="1">
      <alignment horizontal="right" vertical="center"/>
    </xf>
    <xf numFmtId="188" fontId="4" fillId="2" borderId="0" xfId="9" applyNumberFormat="1" applyFont="1" applyFill="1" applyAlignment="1">
      <alignment vertical="center"/>
    </xf>
    <xf numFmtId="192" fontId="4" fillId="2" borderId="0" xfId="7" applyNumberFormat="1" applyFont="1" applyFill="1" applyAlignment="1">
      <alignment vertical="center"/>
    </xf>
    <xf numFmtId="188" fontId="4" fillId="2" borderId="1" xfId="9" applyNumberFormat="1" applyFont="1" applyFill="1" applyBorder="1" applyAlignment="1">
      <alignment vertical="center"/>
    </xf>
    <xf numFmtId="188" fontId="4" fillId="2" borderId="0" xfId="4" applyNumberFormat="1" applyFont="1" applyFill="1" applyAlignment="1">
      <alignment vertical="center"/>
    </xf>
    <xf numFmtId="192" fontId="4" fillId="2" borderId="0" xfId="7" applyNumberFormat="1" applyFont="1" applyFill="1" applyAlignment="1">
      <alignment horizontal="right" vertical="center"/>
    </xf>
    <xf numFmtId="192" fontId="4" fillId="2" borderId="0" xfId="7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horizontal="right" vertical="center"/>
    </xf>
    <xf numFmtId="192" fontId="4" fillId="2" borderId="2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Border="1" applyAlignment="1">
      <alignment horizontal="right" vertical="center"/>
    </xf>
    <xf numFmtId="192" fontId="5" fillId="2" borderId="0" xfId="4" applyNumberFormat="1" applyFont="1" applyFill="1" applyBorder="1" applyAlignment="1">
      <alignment horizontal="right" vertical="center"/>
    </xf>
    <xf numFmtId="188" fontId="5" fillId="2" borderId="0" xfId="4" applyNumberFormat="1" applyFont="1" applyFill="1" applyAlignment="1">
      <alignment horizontal="right" vertical="center"/>
    </xf>
    <xf numFmtId="192" fontId="4" fillId="2" borderId="1" xfId="7" applyNumberFormat="1" applyFont="1" applyFill="1" applyBorder="1" applyAlignment="1">
      <alignment horizontal="right" vertical="center"/>
    </xf>
    <xf numFmtId="192" fontId="5" fillId="2" borderId="0" xfId="4" applyNumberFormat="1" applyFont="1" applyFill="1" applyAlignment="1">
      <alignment horizontal="right" vertical="center"/>
    </xf>
    <xf numFmtId="192" fontId="4" fillId="2" borderId="0" xfId="0" applyNumberFormat="1" applyFont="1" applyFill="1" applyAlignment="1">
      <alignment horizontal="right" vertical="center"/>
    </xf>
    <xf numFmtId="192" fontId="4" fillId="2" borderId="1" xfId="0" applyNumberFormat="1" applyFont="1" applyFill="1" applyBorder="1" applyAlignment="1">
      <alignment horizontal="right" vertical="center"/>
    </xf>
    <xf numFmtId="192" fontId="4" fillId="2" borderId="0" xfId="4" applyNumberFormat="1" applyFont="1" applyFill="1" applyBorder="1" applyAlignment="1">
      <alignment horizontal="right" vertical="center"/>
    </xf>
    <xf numFmtId="192" fontId="4" fillId="2" borderId="2" xfId="0" applyNumberFormat="1" applyFont="1" applyFill="1" applyBorder="1" applyAlignment="1">
      <alignment horizontal="right" vertical="center"/>
    </xf>
    <xf numFmtId="192" fontId="4" fillId="2" borderId="2" xfId="7" applyNumberFormat="1" applyFont="1" applyFill="1" applyBorder="1" applyAlignment="1">
      <alignment horizontal="right" vertical="center"/>
    </xf>
    <xf numFmtId="192" fontId="4" fillId="2" borderId="0" xfId="0" applyNumberFormat="1" applyFont="1" applyFill="1" applyBorder="1" applyAlignment="1">
      <alignment horizontal="right" vertical="center"/>
    </xf>
    <xf numFmtId="188" fontId="4" fillId="2" borderId="1" xfId="4" applyNumberFormat="1" applyFont="1" applyFill="1" applyBorder="1" applyAlignment="1">
      <alignment horizontal="right" vertical="center"/>
    </xf>
    <xf numFmtId="188" fontId="4" fillId="2" borderId="0" xfId="4" applyNumberFormat="1" applyFont="1" applyFill="1" applyBorder="1" applyAlignment="1">
      <alignment vertical="center"/>
    </xf>
    <xf numFmtId="188" fontId="4" fillId="2" borderId="0" xfId="0" applyNumberFormat="1" applyFont="1" applyFill="1" applyBorder="1" applyAlignment="1">
      <alignment horizontal="right" vertical="center"/>
    </xf>
    <xf numFmtId="188" fontId="4" fillId="2" borderId="0" xfId="0" applyNumberFormat="1" applyFont="1" applyFill="1" applyAlignment="1">
      <alignment horizontal="right" vertical="center"/>
    </xf>
    <xf numFmtId="188" fontId="4" fillId="2" borderId="3" xfId="4" applyNumberFormat="1" applyFont="1" applyFill="1" applyBorder="1" applyAlignment="1">
      <alignment horizontal="right" vertical="center"/>
    </xf>
    <xf numFmtId="188" fontId="4" fillId="2" borderId="1" xfId="0" applyNumberFormat="1" applyFont="1" applyFill="1" applyBorder="1" applyAlignment="1">
      <alignment horizontal="right" vertical="center"/>
    </xf>
    <xf numFmtId="188" fontId="4" fillId="2" borderId="1" xfId="8" applyNumberFormat="1" applyFont="1" applyFill="1" applyBorder="1" applyAlignment="1">
      <alignment horizontal="right" vertical="center"/>
    </xf>
    <xf numFmtId="192" fontId="4" fillId="2" borderId="1" xfId="8" applyNumberFormat="1" applyFont="1" applyFill="1" applyBorder="1" applyAlignment="1">
      <alignment horizontal="right" vertical="center"/>
    </xf>
    <xf numFmtId="192" fontId="4" fillId="2" borderId="1" xfId="6" applyNumberFormat="1" applyFont="1" applyFill="1" applyBorder="1" applyAlignment="1">
      <alignment horizontal="right" vertical="center"/>
    </xf>
    <xf numFmtId="189" fontId="4" fillId="2" borderId="2" xfId="4" applyNumberFormat="1" applyFont="1" applyFill="1" applyBorder="1" applyAlignment="1">
      <alignment horizontal="right" vertical="center"/>
    </xf>
    <xf numFmtId="194" fontId="4" fillId="2" borderId="2" xfId="8" applyNumberFormat="1" applyFont="1" applyFill="1" applyBorder="1" applyAlignment="1">
      <alignment vertical="center"/>
    </xf>
    <xf numFmtId="188" fontId="4" fillId="2" borderId="0" xfId="0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right" vertical="center"/>
    </xf>
    <xf numFmtId="188" fontId="4" fillId="2" borderId="2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Alignment="1">
      <alignment horizontal="center" vertical="center"/>
    </xf>
    <xf numFmtId="192" fontId="4" fillId="2" borderId="0" xfId="0" applyNumberFormat="1" applyFont="1" applyFill="1" applyAlignment="1">
      <alignment vertical="center"/>
    </xf>
    <xf numFmtId="192" fontId="4" fillId="2" borderId="0" xfId="1" applyNumberFormat="1" applyFont="1" applyFill="1" applyAlignment="1">
      <alignment horizontal="right" vertical="center"/>
    </xf>
    <xf numFmtId="192" fontId="4" fillId="2" borderId="1" xfId="0" applyNumberFormat="1" applyFont="1" applyFill="1" applyBorder="1" applyAlignment="1">
      <alignment vertical="center"/>
    </xf>
    <xf numFmtId="192" fontId="4" fillId="2" borderId="0" xfId="0" applyNumberFormat="1" applyFont="1" applyFill="1" applyBorder="1" applyAlignment="1">
      <alignment vertical="center"/>
    </xf>
    <xf numFmtId="192" fontId="5" fillId="2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justify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194" fontId="4" fillId="0" borderId="0" xfId="8" applyNumberFormat="1" applyFont="1" applyFill="1" applyBorder="1" applyAlignment="1">
      <alignment vertical="center"/>
    </xf>
    <xf numFmtId="188" fontId="4" fillId="2" borderId="0" xfId="1" applyNumberFormat="1" applyFont="1" applyFill="1" applyBorder="1" applyAlignment="1">
      <alignment horizontal="right" vertical="center"/>
    </xf>
    <xf numFmtId="188" fontId="4" fillId="2" borderId="0" xfId="0" applyNumberFormat="1" applyFont="1" applyFill="1" applyBorder="1" applyAlignment="1">
      <alignment vertical="center"/>
    </xf>
    <xf numFmtId="192" fontId="4" fillId="2" borderId="1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>
      <alignment horizontal="center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left" vertical="center" wrapText="1" indent="3"/>
    </xf>
    <xf numFmtId="0" fontId="8" fillId="0" borderId="0" xfId="0" applyFont="1" applyFill="1" applyBorder="1" applyAlignment="1">
      <alignment horizontal="left" vertical="center" wrapText="1" indent="2"/>
    </xf>
    <xf numFmtId="188" fontId="5" fillId="0" borderId="1" xfId="4" applyNumberFormat="1" applyFont="1" applyFill="1" applyBorder="1" applyAlignment="1">
      <alignment horizontal="right" vertical="center"/>
    </xf>
    <xf numFmtId="188" fontId="5" fillId="0" borderId="0" xfId="4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4" xfId="3" applyNumberFormat="1" applyFont="1" applyFill="1" applyBorder="1" applyAlignment="1">
      <alignment horizontal="center" vertical="center"/>
    </xf>
    <xf numFmtId="188" fontId="5" fillId="0" borderId="1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188" fontId="4" fillId="0" borderId="0" xfId="0" applyNumberFormat="1" applyFont="1" applyFill="1" applyAlignment="1">
      <alignment horizontal="left" vertical="center"/>
    </xf>
  </cellXfs>
  <cellStyles count="14">
    <cellStyle name="Comma" xfId="1" builtinId="3"/>
    <cellStyle name="Comma 2" xfId="2" xr:uid="{00000000-0005-0000-0000-000001000000}"/>
    <cellStyle name="Comma 2 2" xfId="12" xr:uid="{00000000-0005-0000-0000-000002000000}"/>
    <cellStyle name="Comma 3" xfId="3" xr:uid="{00000000-0005-0000-0000-000003000000}"/>
    <cellStyle name="Comma 3 2" xfId="13" xr:uid="{00000000-0005-0000-0000-000004000000}"/>
    <cellStyle name="Comma 4" xfId="11" xr:uid="{00000000-0005-0000-0000-000005000000}"/>
    <cellStyle name="Normal" xfId="0" builtinId="0"/>
    <cellStyle name="Normal 2" xfId="4" xr:uid="{00000000-0005-0000-0000-000007000000}"/>
    <cellStyle name="Normal 2 13" xfId="5" xr:uid="{00000000-0005-0000-0000-000008000000}"/>
    <cellStyle name="Normal 2 2 2" xfId="6" xr:uid="{00000000-0005-0000-0000-000009000000}"/>
    <cellStyle name="Normal 2 4" xfId="7" xr:uid="{00000000-0005-0000-0000-00000A000000}"/>
    <cellStyle name="Normal 3" xfId="8" xr:uid="{00000000-0005-0000-0000-00000B000000}"/>
    <cellStyle name="Normal 39" xfId="9" xr:uid="{00000000-0005-0000-0000-00000C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5"/>
  <sheetViews>
    <sheetView tabSelected="1" zoomScaleNormal="100" zoomScaleSheetLayoutView="133" workbookViewId="0">
      <selection activeCell="K48" sqref="K48"/>
    </sheetView>
  </sheetViews>
  <sheetFormatPr defaultColWidth="9.140625" defaultRowHeight="16.5" customHeight="1" x14ac:dyDescent="0.5"/>
  <cols>
    <col min="1" max="3" width="1.7109375" style="9" customWidth="1"/>
    <col min="4" max="4" width="33.140625" style="9" customWidth="1"/>
    <col min="5" max="5" width="5.5703125" style="10" customWidth="1"/>
    <col min="6" max="6" width="0.7109375" style="9" customWidth="1"/>
    <col min="7" max="7" width="12.7109375" style="11" customWidth="1"/>
    <col min="8" max="8" width="0.85546875" style="11" customWidth="1"/>
    <col min="9" max="9" width="12.7109375" style="11" customWidth="1"/>
    <col min="10" max="10" width="0.85546875" style="11" customWidth="1"/>
    <col min="11" max="11" width="12.7109375" style="11" customWidth="1"/>
    <col min="12" max="12" width="0.85546875" style="11" customWidth="1"/>
    <col min="13" max="13" width="12.7109375" style="11" customWidth="1"/>
    <col min="14" max="14" width="16.5703125" style="11" customWidth="1"/>
    <col min="15" max="15" width="1.7109375" style="10" customWidth="1"/>
    <col min="16" max="16" width="15.85546875" style="11" customWidth="1"/>
    <col min="17" max="17" width="15.5703125" style="11" customWidth="1"/>
    <col min="18" max="18" width="13.5703125" style="11" customWidth="1"/>
    <col min="19" max="19" width="17.85546875" style="12" customWidth="1"/>
    <col min="20" max="26" width="9.140625" style="11"/>
    <col min="27" max="16384" width="9.140625" style="9"/>
  </cols>
  <sheetData>
    <row r="1" spans="1:25" ht="16.5" customHeight="1" x14ac:dyDescent="0.5">
      <c r="A1" s="66" t="s">
        <v>19</v>
      </c>
      <c r="M1" s="43"/>
    </row>
    <row r="2" spans="1:25" ht="16.5" customHeight="1" x14ac:dyDescent="0.5">
      <c r="A2" s="66" t="s">
        <v>61</v>
      </c>
      <c r="M2" s="43"/>
    </row>
    <row r="3" spans="1:25" ht="16.5" customHeight="1" x14ac:dyDescent="0.5">
      <c r="A3" s="37" t="s">
        <v>183</v>
      </c>
      <c r="B3" s="13"/>
      <c r="C3" s="13"/>
      <c r="D3" s="13"/>
      <c r="E3" s="67"/>
      <c r="F3" s="13"/>
      <c r="G3" s="68"/>
      <c r="H3" s="68"/>
      <c r="I3" s="68"/>
      <c r="J3" s="68"/>
      <c r="K3" s="68"/>
      <c r="L3" s="68"/>
      <c r="M3" s="68"/>
    </row>
    <row r="4" spans="1:25" ht="16.5" customHeight="1" x14ac:dyDescent="0.5">
      <c r="A4" s="38"/>
      <c r="B4" s="69"/>
      <c r="C4" s="69"/>
      <c r="D4" s="69"/>
      <c r="E4" s="12"/>
      <c r="F4" s="69"/>
      <c r="G4" s="70"/>
      <c r="H4" s="70"/>
      <c r="I4" s="70"/>
      <c r="J4" s="70"/>
      <c r="K4" s="70"/>
      <c r="L4" s="70"/>
      <c r="M4" s="70"/>
    </row>
    <row r="5" spans="1:25" ht="16.5" customHeight="1" x14ac:dyDescent="0.5">
      <c r="P5" s="77"/>
      <c r="Q5" s="87"/>
      <c r="R5" s="77"/>
      <c r="S5" s="87"/>
    </row>
    <row r="6" spans="1:25" ht="15.95" customHeight="1" x14ac:dyDescent="0.5">
      <c r="G6" s="180" t="s">
        <v>62</v>
      </c>
      <c r="H6" s="180"/>
      <c r="I6" s="180"/>
      <c r="J6" s="10"/>
      <c r="K6" s="180" t="s">
        <v>134</v>
      </c>
      <c r="L6" s="180"/>
      <c r="M6" s="180"/>
      <c r="P6" s="77"/>
      <c r="Q6" s="77"/>
      <c r="R6" s="77"/>
      <c r="S6" s="77"/>
    </row>
    <row r="7" spans="1:25" ht="15.95" customHeight="1" x14ac:dyDescent="0.5">
      <c r="G7" s="179" t="s">
        <v>133</v>
      </c>
      <c r="H7" s="179"/>
      <c r="I7" s="179"/>
      <c r="J7" s="10"/>
      <c r="K7" s="179" t="s">
        <v>133</v>
      </c>
      <c r="L7" s="179"/>
      <c r="M7" s="179"/>
      <c r="P7" s="87"/>
      <c r="Q7" s="87"/>
      <c r="R7" s="87"/>
      <c r="S7" s="87"/>
    </row>
    <row r="8" spans="1:25" ht="15.95" customHeight="1" x14ac:dyDescent="0.5">
      <c r="E8" s="72"/>
      <c r="F8" s="66"/>
      <c r="G8" s="40" t="s">
        <v>51</v>
      </c>
      <c r="H8" s="43"/>
      <c r="I8" s="40" t="s">
        <v>52</v>
      </c>
      <c r="J8" s="43"/>
      <c r="K8" s="40" t="s">
        <v>51</v>
      </c>
      <c r="L8" s="43"/>
      <c r="M8" s="40" t="s">
        <v>52</v>
      </c>
      <c r="P8" s="77"/>
      <c r="Q8" s="77"/>
      <c r="R8" s="77"/>
      <c r="S8" s="77"/>
    </row>
    <row r="9" spans="1:25" ht="15.95" customHeight="1" x14ac:dyDescent="0.5">
      <c r="G9" s="41" t="s">
        <v>184</v>
      </c>
      <c r="I9" s="41" t="s">
        <v>58</v>
      </c>
      <c r="K9" s="41" t="s">
        <v>184</v>
      </c>
      <c r="M9" s="41" t="s">
        <v>58</v>
      </c>
      <c r="P9" s="77"/>
      <c r="Q9" s="77"/>
      <c r="R9" s="77"/>
      <c r="S9" s="77"/>
    </row>
    <row r="10" spans="1:25" ht="15.95" customHeight="1" x14ac:dyDescent="0.5">
      <c r="E10" s="72"/>
      <c r="F10" s="66"/>
      <c r="G10" s="41" t="s">
        <v>153</v>
      </c>
      <c r="I10" s="41" t="s">
        <v>145</v>
      </c>
      <c r="K10" s="41" t="s">
        <v>153</v>
      </c>
      <c r="M10" s="41" t="s">
        <v>145</v>
      </c>
      <c r="P10" s="77"/>
      <c r="Q10" s="77"/>
      <c r="R10" s="77"/>
      <c r="S10" s="88"/>
    </row>
    <row r="11" spans="1:25" ht="15.95" customHeight="1" x14ac:dyDescent="0.5">
      <c r="E11" s="73" t="s">
        <v>0</v>
      </c>
      <c r="F11" s="66"/>
      <c r="G11" s="14" t="s">
        <v>111</v>
      </c>
      <c r="H11" s="43"/>
      <c r="I11" s="14" t="s">
        <v>111</v>
      </c>
      <c r="J11" s="43"/>
      <c r="K11" s="14" t="s">
        <v>111</v>
      </c>
      <c r="L11" s="43"/>
      <c r="M11" s="14" t="s">
        <v>111</v>
      </c>
      <c r="P11" s="77"/>
      <c r="Q11" s="77"/>
      <c r="R11" s="77"/>
      <c r="S11" s="77"/>
    </row>
    <row r="12" spans="1:25" ht="15.95" customHeight="1" x14ac:dyDescent="0.5">
      <c r="A12" s="66" t="s">
        <v>28</v>
      </c>
      <c r="G12" s="122"/>
      <c r="K12" s="122"/>
      <c r="P12" s="164"/>
      <c r="Q12" s="164"/>
      <c r="R12" s="164"/>
      <c r="S12" s="164"/>
    </row>
    <row r="13" spans="1:25" ht="12" customHeight="1" x14ac:dyDescent="0.5">
      <c r="A13" s="66"/>
      <c r="G13" s="122"/>
      <c r="K13" s="122"/>
      <c r="P13" s="165"/>
      <c r="Q13" s="165"/>
      <c r="R13" s="165"/>
      <c r="S13" s="166"/>
    </row>
    <row r="14" spans="1:25" ht="15.95" customHeight="1" x14ac:dyDescent="0.5">
      <c r="A14" s="66" t="s">
        <v>27</v>
      </c>
      <c r="G14" s="122"/>
      <c r="K14" s="122"/>
      <c r="P14" s="164"/>
      <c r="Q14" s="164"/>
      <c r="R14" s="164"/>
      <c r="S14" s="167"/>
    </row>
    <row r="15" spans="1:25" ht="12" customHeight="1" x14ac:dyDescent="0.5">
      <c r="A15" s="66"/>
      <c r="G15" s="122"/>
      <c r="K15" s="122"/>
      <c r="P15" s="164"/>
      <c r="Q15" s="167"/>
      <c r="R15" s="164"/>
      <c r="S15" s="167"/>
      <c r="T15" s="70"/>
      <c r="U15" s="70"/>
      <c r="V15" s="70"/>
      <c r="W15" s="70"/>
      <c r="X15" s="70"/>
      <c r="Y15" s="70"/>
    </row>
    <row r="16" spans="1:25" ht="15.95" customHeight="1" x14ac:dyDescent="0.5">
      <c r="A16" s="9" t="s">
        <v>38</v>
      </c>
      <c r="G16" s="123">
        <v>590941</v>
      </c>
      <c r="H16" s="76"/>
      <c r="I16" s="111">
        <v>570432</v>
      </c>
      <c r="J16" s="110"/>
      <c r="K16" s="125">
        <v>553155</v>
      </c>
      <c r="L16" s="110"/>
      <c r="M16" s="111">
        <v>551755</v>
      </c>
      <c r="P16" s="176"/>
      <c r="Q16" s="176"/>
      <c r="R16" s="176"/>
      <c r="S16" s="176"/>
      <c r="T16" s="70"/>
      <c r="U16" s="70"/>
      <c r="V16" s="70"/>
      <c r="W16" s="70"/>
      <c r="X16" s="70"/>
      <c r="Y16" s="70"/>
    </row>
    <row r="17" spans="1:25" ht="15.95" customHeight="1" x14ac:dyDescent="0.5">
      <c r="A17" s="9" t="s">
        <v>26</v>
      </c>
      <c r="G17" s="123">
        <v>0</v>
      </c>
      <c r="H17" s="76"/>
      <c r="I17" s="112">
        <v>120000</v>
      </c>
      <c r="J17" s="110"/>
      <c r="K17" s="126">
        <v>0</v>
      </c>
      <c r="L17" s="110"/>
      <c r="M17" s="111">
        <v>120000</v>
      </c>
      <c r="P17" s="167"/>
      <c r="Q17" s="167"/>
      <c r="R17" s="167"/>
      <c r="S17" s="167"/>
      <c r="T17" s="167"/>
      <c r="U17" s="167"/>
      <c r="V17" s="70"/>
      <c r="W17" s="70"/>
      <c r="X17" s="70"/>
      <c r="Y17" s="70"/>
    </row>
    <row r="18" spans="1:25" ht="15.95" customHeight="1" x14ac:dyDescent="0.5">
      <c r="A18" s="9" t="s">
        <v>60</v>
      </c>
      <c r="E18" s="10">
        <v>8</v>
      </c>
      <c r="G18" s="123">
        <v>213991</v>
      </c>
      <c r="H18" s="76"/>
      <c r="I18" s="111">
        <v>247925</v>
      </c>
      <c r="J18" s="110"/>
      <c r="K18" s="125">
        <v>202964</v>
      </c>
      <c r="L18" s="110"/>
      <c r="M18" s="111">
        <v>184969</v>
      </c>
      <c r="P18" s="164"/>
      <c r="Q18" s="164"/>
      <c r="R18" s="164"/>
      <c r="S18" s="164"/>
      <c r="T18" s="164"/>
      <c r="U18" s="164"/>
      <c r="V18" s="70"/>
      <c r="W18" s="70"/>
      <c r="X18" s="70"/>
      <c r="Y18" s="70"/>
    </row>
    <row r="19" spans="1:25" ht="15.95" customHeight="1" x14ac:dyDescent="0.5">
      <c r="A19" s="9" t="s">
        <v>149</v>
      </c>
      <c r="E19" s="10" t="s">
        <v>208</v>
      </c>
      <c r="G19" s="123">
        <v>0</v>
      </c>
      <c r="H19" s="76"/>
      <c r="I19" s="112">
        <v>0</v>
      </c>
      <c r="J19" s="110"/>
      <c r="K19" s="126">
        <v>15209</v>
      </c>
      <c r="L19" s="110"/>
      <c r="M19" s="112">
        <v>16142</v>
      </c>
      <c r="P19" s="165"/>
      <c r="Q19" s="165"/>
      <c r="R19" s="165"/>
      <c r="S19" s="165"/>
      <c r="T19" s="165"/>
      <c r="U19" s="165"/>
      <c r="V19" s="70"/>
      <c r="W19" s="70"/>
      <c r="X19" s="70"/>
      <c r="Y19" s="70"/>
    </row>
    <row r="20" spans="1:25" ht="15.95" customHeight="1" x14ac:dyDescent="0.5">
      <c r="A20" s="9" t="s">
        <v>18</v>
      </c>
      <c r="E20" s="10">
        <v>9</v>
      </c>
      <c r="G20" s="123">
        <v>227694</v>
      </c>
      <c r="H20" s="76"/>
      <c r="I20" s="111">
        <v>200220</v>
      </c>
      <c r="J20" s="113"/>
      <c r="K20" s="125">
        <v>209596</v>
      </c>
      <c r="L20" s="113"/>
      <c r="M20" s="111">
        <v>179950</v>
      </c>
      <c r="P20" s="164"/>
      <c r="Q20" s="164"/>
      <c r="R20" s="164"/>
      <c r="S20" s="164"/>
      <c r="T20" s="164"/>
      <c r="U20" s="164"/>
      <c r="V20" s="70"/>
      <c r="W20" s="70"/>
      <c r="X20" s="70"/>
      <c r="Y20" s="70"/>
    </row>
    <row r="21" spans="1:25" ht="15.95" customHeight="1" x14ac:dyDescent="0.5">
      <c r="A21" s="9" t="s">
        <v>118</v>
      </c>
      <c r="E21" s="10">
        <v>10</v>
      </c>
      <c r="G21" s="123">
        <v>85215</v>
      </c>
      <c r="H21" s="76"/>
      <c r="I21" s="111">
        <v>132061</v>
      </c>
      <c r="J21" s="113"/>
      <c r="K21" s="125">
        <v>85215</v>
      </c>
      <c r="L21" s="113"/>
      <c r="M21" s="113">
        <v>132061</v>
      </c>
      <c r="P21" s="164"/>
      <c r="Q21" s="165"/>
      <c r="R21" s="164"/>
      <c r="S21" s="165"/>
      <c r="T21" s="165"/>
      <c r="U21" s="165"/>
      <c r="V21" s="70"/>
      <c r="W21" s="70"/>
      <c r="X21" s="70"/>
      <c r="Y21" s="70"/>
    </row>
    <row r="22" spans="1:25" ht="15.95" customHeight="1" x14ac:dyDescent="0.5">
      <c r="A22" s="9" t="s">
        <v>63</v>
      </c>
      <c r="G22" s="124">
        <v>33514</v>
      </c>
      <c r="H22" s="76"/>
      <c r="I22" s="114">
        <v>15963</v>
      </c>
      <c r="J22" s="110"/>
      <c r="K22" s="127">
        <v>19703</v>
      </c>
      <c r="L22" s="110"/>
      <c r="M22" s="114">
        <v>15792</v>
      </c>
      <c r="P22" s="165"/>
      <c r="Q22" s="165"/>
      <c r="R22" s="165"/>
      <c r="S22" s="165"/>
      <c r="T22" s="165"/>
      <c r="U22" s="165"/>
      <c r="V22" s="70"/>
      <c r="W22" s="70"/>
      <c r="X22" s="70"/>
      <c r="Y22" s="70"/>
    </row>
    <row r="23" spans="1:25" ht="12" customHeight="1" x14ac:dyDescent="0.5">
      <c r="G23" s="122"/>
      <c r="H23" s="70"/>
      <c r="K23" s="122"/>
      <c r="P23" s="166"/>
      <c r="Q23" s="166"/>
      <c r="R23" s="166"/>
      <c r="S23" s="166"/>
      <c r="T23" s="166"/>
      <c r="U23" s="166"/>
      <c r="V23" s="70"/>
      <c r="W23" s="70"/>
      <c r="X23" s="70"/>
      <c r="Y23" s="70"/>
    </row>
    <row r="24" spans="1:25" ht="15.95" customHeight="1" x14ac:dyDescent="0.5">
      <c r="A24" s="66" t="s">
        <v>3</v>
      </c>
      <c r="G24" s="124">
        <f>SUM(G16:G22)</f>
        <v>1151355</v>
      </c>
      <c r="H24" s="81"/>
      <c r="I24" s="75">
        <f>SUM(I16:I22)</f>
        <v>1286601</v>
      </c>
      <c r="J24" s="81"/>
      <c r="K24" s="124">
        <f>SUM(K16:K22)</f>
        <v>1085842</v>
      </c>
      <c r="L24" s="81"/>
      <c r="M24" s="75">
        <f>SUM(M16:M22)</f>
        <v>1200669</v>
      </c>
      <c r="P24" s="164"/>
      <c r="Q24" s="164"/>
      <c r="R24" s="164"/>
      <c r="S24" s="164"/>
      <c r="T24" s="164"/>
      <c r="U24" s="164"/>
      <c r="V24" s="70"/>
      <c r="W24" s="70"/>
      <c r="X24" s="70"/>
      <c r="Y24" s="70"/>
    </row>
    <row r="25" spans="1:25" ht="12" customHeight="1" x14ac:dyDescent="0.5">
      <c r="G25" s="128"/>
      <c r="H25" s="70"/>
      <c r="I25" s="9"/>
      <c r="K25" s="122"/>
      <c r="P25" s="169"/>
      <c r="Q25" s="169"/>
      <c r="R25" s="169"/>
      <c r="S25" s="169"/>
      <c r="T25" s="169"/>
      <c r="U25" s="169"/>
      <c r="V25" s="70"/>
      <c r="W25" s="70"/>
      <c r="X25" s="70"/>
      <c r="Y25" s="70"/>
    </row>
    <row r="26" spans="1:25" ht="15.95" customHeight="1" x14ac:dyDescent="0.5">
      <c r="A26" s="66" t="s">
        <v>29</v>
      </c>
      <c r="G26" s="122"/>
      <c r="K26" s="122"/>
      <c r="P26" s="164"/>
      <c r="Q26" s="164"/>
      <c r="R26" s="164"/>
      <c r="S26" s="164"/>
      <c r="T26" s="164"/>
      <c r="U26" s="164"/>
      <c r="V26" s="70"/>
      <c r="W26" s="70"/>
      <c r="X26" s="70"/>
      <c r="Y26" s="70"/>
    </row>
    <row r="27" spans="1:25" ht="12" customHeight="1" x14ac:dyDescent="0.5">
      <c r="G27" s="122"/>
      <c r="K27" s="122"/>
      <c r="P27" s="167"/>
      <c r="Q27" s="177"/>
      <c r="R27" s="177"/>
      <c r="S27" s="177"/>
      <c r="T27" s="70"/>
      <c r="U27" s="70"/>
      <c r="V27" s="70"/>
      <c r="W27" s="70"/>
      <c r="X27" s="70"/>
      <c r="Y27" s="70"/>
    </row>
    <row r="28" spans="1:25" ht="15.95" customHeight="1" x14ac:dyDescent="0.5">
      <c r="A28" s="9" t="s">
        <v>64</v>
      </c>
      <c r="G28" s="123">
        <v>0</v>
      </c>
      <c r="H28" s="76"/>
      <c r="I28" s="112">
        <v>0</v>
      </c>
      <c r="J28" s="115"/>
      <c r="K28" s="126">
        <v>6480</v>
      </c>
      <c r="L28" s="115"/>
      <c r="M28" s="115">
        <v>6480</v>
      </c>
      <c r="P28" s="168"/>
      <c r="Q28" s="164"/>
      <c r="R28" s="164"/>
      <c r="S28" s="164"/>
    </row>
    <row r="29" spans="1:25" ht="15.95" customHeight="1" x14ac:dyDescent="0.5">
      <c r="A29" s="9" t="s">
        <v>4</v>
      </c>
      <c r="G29" s="123">
        <v>3874</v>
      </c>
      <c r="H29" s="76"/>
      <c r="I29" s="111">
        <v>3724</v>
      </c>
      <c r="J29" s="115"/>
      <c r="K29" s="125">
        <v>3874</v>
      </c>
      <c r="L29" s="115"/>
      <c r="M29" s="115">
        <v>3724</v>
      </c>
      <c r="P29" s="178"/>
      <c r="Q29" s="164"/>
      <c r="R29" s="164"/>
      <c r="S29" s="164"/>
    </row>
    <row r="30" spans="1:25" ht="15.95" customHeight="1" x14ac:dyDescent="0.5">
      <c r="A30" s="9" t="s">
        <v>119</v>
      </c>
      <c r="E30" s="10" t="s">
        <v>209</v>
      </c>
      <c r="G30" s="123">
        <v>0</v>
      </c>
      <c r="H30" s="76"/>
      <c r="I30" s="112">
        <v>0</v>
      </c>
      <c r="J30" s="115"/>
      <c r="K30" s="126">
        <v>132672</v>
      </c>
      <c r="L30" s="115"/>
      <c r="M30" s="115">
        <v>96854</v>
      </c>
      <c r="P30" s="167"/>
      <c r="Q30" s="169"/>
      <c r="R30" s="169"/>
      <c r="S30" s="169"/>
    </row>
    <row r="31" spans="1:25" ht="15.95" customHeight="1" x14ac:dyDescent="0.5">
      <c r="A31" s="9" t="s">
        <v>20</v>
      </c>
      <c r="E31" s="10">
        <v>11</v>
      </c>
      <c r="G31" s="123">
        <v>2510853</v>
      </c>
      <c r="H31" s="76"/>
      <c r="I31" s="111">
        <v>2419601</v>
      </c>
      <c r="J31" s="116"/>
      <c r="K31" s="125">
        <v>2257950</v>
      </c>
      <c r="L31" s="116"/>
      <c r="M31" s="115">
        <v>2272700</v>
      </c>
      <c r="P31" s="164"/>
      <c r="Q31" s="164"/>
      <c r="R31" s="164"/>
      <c r="S31" s="164"/>
    </row>
    <row r="32" spans="1:25" ht="15.95" customHeight="1" x14ac:dyDescent="0.5">
      <c r="A32" s="9" t="s">
        <v>156</v>
      </c>
      <c r="E32" s="10">
        <v>12</v>
      </c>
      <c r="G32" s="123">
        <v>13041</v>
      </c>
      <c r="H32" s="76"/>
      <c r="I32" s="111">
        <v>14360</v>
      </c>
      <c r="J32" s="116"/>
      <c r="K32" s="125">
        <v>13041</v>
      </c>
      <c r="L32" s="116"/>
      <c r="M32" s="115">
        <v>14360</v>
      </c>
      <c r="P32" s="164"/>
      <c r="Q32" s="77"/>
      <c r="R32" s="77"/>
      <c r="S32" s="77"/>
    </row>
    <row r="33" spans="1:26" ht="15.95" customHeight="1" x14ac:dyDescent="0.5">
      <c r="A33" s="9" t="s">
        <v>90</v>
      </c>
      <c r="E33" s="10" t="s">
        <v>210</v>
      </c>
      <c r="G33" s="123">
        <v>12769</v>
      </c>
      <c r="H33" s="76"/>
      <c r="I33" s="111">
        <v>12989</v>
      </c>
      <c r="J33" s="116"/>
      <c r="K33" s="129">
        <v>0</v>
      </c>
      <c r="L33" s="116"/>
      <c r="M33" s="115">
        <v>0</v>
      </c>
      <c r="O33" s="9"/>
      <c r="P33" s="77"/>
      <c r="Q33" s="77"/>
      <c r="R33" s="77"/>
      <c r="S33" s="77"/>
      <c r="T33" s="9"/>
      <c r="U33" s="9"/>
      <c r="V33" s="9"/>
      <c r="W33" s="9"/>
      <c r="X33" s="9"/>
      <c r="Y33" s="9"/>
      <c r="Z33" s="9"/>
    </row>
    <row r="34" spans="1:26" ht="15.95" customHeight="1" x14ac:dyDescent="0.5">
      <c r="A34" s="9" t="s">
        <v>151</v>
      </c>
      <c r="G34" s="123">
        <v>6046</v>
      </c>
      <c r="H34" s="76"/>
      <c r="I34" s="111">
        <v>1111</v>
      </c>
      <c r="J34" s="116"/>
      <c r="K34" s="130">
        <v>0</v>
      </c>
      <c r="L34" s="116"/>
      <c r="M34" s="116">
        <v>0</v>
      </c>
      <c r="P34" s="77"/>
      <c r="Q34" s="77"/>
      <c r="R34" s="77"/>
      <c r="S34" s="77"/>
    </row>
    <row r="35" spans="1:26" ht="15.95" customHeight="1" x14ac:dyDescent="0.5">
      <c r="A35" s="9" t="s">
        <v>102</v>
      </c>
      <c r="G35" s="123">
        <v>51183</v>
      </c>
      <c r="H35" s="76"/>
      <c r="I35" s="111">
        <v>46760</v>
      </c>
      <c r="J35" s="116"/>
      <c r="K35" s="125">
        <v>44311</v>
      </c>
      <c r="L35" s="116"/>
      <c r="M35" s="116">
        <v>37705</v>
      </c>
      <c r="P35" s="77"/>
      <c r="Q35" s="77"/>
      <c r="R35" s="77"/>
      <c r="S35" s="77"/>
    </row>
    <row r="36" spans="1:26" ht="15.95" customHeight="1" x14ac:dyDescent="0.5">
      <c r="A36" s="9" t="s">
        <v>120</v>
      </c>
      <c r="G36" s="124">
        <v>14010</v>
      </c>
      <c r="H36" s="76"/>
      <c r="I36" s="114">
        <v>14010</v>
      </c>
      <c r="J36" s="116"/>
      <c r="K36" s="127">
        <v>14010</v>
      </c>
      <c r="L36" s="116"/>
      <c r="M36" s="117">
        <v>14010</v>
      </c>
      <c r="P36" s="77"/>
      <c r="Q36" s="77"/>
      <c r="R36" s="87"/>
    </row>
    <row r="37" spans="1:26" ht="12" customHeight="1" x14ac:dyDescent="0.5">
      <c r="G37" s="122"/>
      <c r="H37" s="70"/>
      <c r="J37" s="70"/>
      <c r="K37" s="131"/>
      <c r="L37" s="70"/>
      <c r="M37" s="70"/>
      <c r="P37" s="89"/>
      <c r="Q37" s="89"/>
      <c r="R37" s="89"/>
      <c r="S37" s="89"/>
      <c r="T37" s="89"/>
    </row>
    <row r="38" spans="1:26" ht="15.95" customHeight="1" x14ac:dyDescent="0.5">
      <c r="A38" s="90" t="s">
        <v>5</v>
      </c>
      <c r="E38" s="9"/>
      <c r="G38" s="124">
        <f>SUM(G28:G36)</f>
        <v>2611776</v>
      </c>
      <c r="H38" s="76"/>
      <c r="I38" s="75">
        <f>SUM(I28:I36)</f>
        <v>2512555</v>
      </c>
      <c r="J38" s="76"/>
      <c r="K38" s="124">
        <f>SUM(K28:K36)</f>
        <v>2472338</v>
      </c>
      <c r="L38" s="76"/>
      <c r="M38" s="75">
        <f>SUM(M28:M36)</f>
        <v>2445833</v>
      </c>
      <c r="P38" s="89"/>
      <c r="Q38" s="89"/>
      <c r="R38" s="89"/>
      <c r="S38" s="89"/>
      <c r="T38" s="89"/>
    </row>
    <row r="39" spans="1:26" ht="12" customHeight="1" x14ac:dyDescent="0.5">
      <c r="G39" s="122"/>
      <c r="K39" s="122"/>
      <c r="P39" s="88"/>
      <c r="Q39" s="88"/>
      <c r="R39" s="88"/>
    </row>
    <row r="40" spans="1:26" ht="15.95" customHeight="1" thickBot="1" x14ac:dyDescent="0.55000000000000004">
      <c r="A40" s="66" t="s">
        <v>30</v>
      </c>
      <c r="G40" s="132">
        <f>SUM(G24+G38)</f>
        <v>3763131</v>
      </c>
      <c r="H40" s="76"/>
      <c r="I40" s="91">
        <f>SUM(I24+I38)</f>
        <v>3799156</v>
      </c>
      <c r="J40" s="76"/>
      <c r="K40" s="132">
        <f>SUM(K24+K38)</f>
        <v>3558180</v>
      </c>
      <c r="L40" s="76"/>
      <c r="M40" s="91">
        <f>SUM(M24+M38)</f>
        <v>3646502</v>
      </c>
      <c r="P40" s="77"/>
      <c r="Q40" s="77"/>
      <c r="R40" s="77"/>
    </row>
    <row r="41" spans="1:26" ht="16.5" customHeight="1" thickTop="1" x14ac:dyDescent="0.5">
      <c r="P41" s="77"/>
      <c r="Q41" s="87"/>
      <c r="R41" s="77"/>
    </row>
    <row r="42" spans="1:26" ht="14.1" customHeight="1" x14ac:dyDescent="0.5">
      <c r="P42" s="77"/>
      <c r="Q42" s="87"/>
      <c r="R42" s="77"/>
    </row>
    <row r="43" spans="1:26" ht="14.1" customHeight="1" x14ac:dyDescent="0.5">
      <c r="P43" s="77"/>
      <c r="Q43" s="87"/>
      <c r="R43" s="77"/>
    </row>
    <row r="44" spans="1:26" ht="14.1" customHeight="1" x14ac:dyDescent="0.5">
      <c r="P44" s="77"/>
      <c r="Q44" s="87"/>
      <c r="R44" s="77"/>
    </row>
    <row r="45" spans="1:26" ht="16.5" customHeight="1" x14ac:dyDescent="0.5">
      <c r="A45" s="9" t="s">
        <v>35</v>
      </c>
      <c r="P45" s="77"/>
      <c r="Q45" s="77"/>
      <c r="R45" s="77"/>
    </row>
    <row r="46" spans="1:26" ht="16.5" customHeight="1" x14ac:dyDescent="0.5">
      <c r="A46" s="9" t="s">
        <v>211</v>
      </c>
      <c r="P46" s="77"/>
      <c r="Q46" s="77"/>
      <c r="R46" s="87"/>
    </row>
    <row r="47" spans="1:26" ht="14.45" customHeight="1" x14ac:dyDescent="0.5">
      <c r="P47" s="77"/>
      <c r="Q47" s="87"/>
      <c r="R47" s="77"/>
    </row>
    <row r="48" spans="1:26" ht="14.45" customHeight="1" x14ac:dyDescent="0.5">
      <c r="P48" s="77"/>
      <c r="Q48" s="87"/>
      <c r="R48" s="77"/>
    </row>
    <row r="49" spans="1:26" ht="16.5" customHeight="1" x14ac:dyDescent="0.5">
      <c r="A49" s="9" t="s">
        <v>35</v>
      </c>
      <c r="P49" s="87"/>
      <c r="Q49" s="87"/>
      <c r="R49" s="87"/>
    </row>
    <row r="50" spans="1:26" ht="15.6" customHeight="1" x14ac:dyDescent="0.5">
      <c r="A50" s="9" t="s">
        <v>211</v>
      </c>
      <c r="P50" s="77"/>
      <c r="Q50" s="77"/>
      <c r="R50" s="77"/>
    </row>
    <row r="51" spans="1:26" ht="14.1" customHeight="1" x14ac:dyDescent="0.5">
      <c r="P51" s="77"/>
      <c r="Q51" s="87"/>
      <c r="R51" s="77"/>
    </row>
    <row r="52" spans="1:26" ht="9.75" customHeight="1" x14ac:dyDescent="0.5">
      <c r="P52" s="77"/>
      <c r="Q52" s="87"/>
      <c r="R52" s="77"/>
    </row>
    <row r="53" spans="1:26" ht="21.95" customHeight="1" x14ac:dyDescent="0.5">
      <c r="A53" s="15" t="s">
        <v>182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6.5" customHeight="1" x14ac:dyDescent="0.5">
      <c r="A54" s="66" t="s">
        <v>19</v>
      </c>
      <c r="M54" s="43"/>
      <c r="S54" s="11"/>
    </row>
    <row r="55" spans="1:26" ht="16.5" customHeight="1" x14ac:dyDescent="0.5">
      <c r="A55" s="66" t="s">
        <v>61</v>
      </c>
      <c r="M55" s="43"/>
    </row>
    <row r="56" spans="1:26" ht="16.5" customHeight="1" x14ac:dyDescent="0.5">
      <c r="A56" s="92" t="str">
        <f>A3</f>
        <v>As at 30 September 2019</v>
      </c>
      <c r="B56" s="13"/>
      <c r="C56" s="13"/>
      <c r="D56" s="13"/>
      <c r="E56" s="67"/>
      <c r="F56" s="13"/>
      <c r="G56" s="68"/>
      <c r="H56" s="68"/>
      <c r="I56" s="68"/>
      <c r="J56" s="68"/>
      <c r="K56" s="68"/>
      <c r="L56" s="68"/>
      <c r="M56" s="68"/>
    </row>
    <row r="57" spans="1:26" ht="14.45" customHeight="1" x14ac:dyDescent="0.5">
      <c r="A57" s="93"/>
      <c r="B57" s="69"/>
      <c r="C57" s="69"/>
      <c r="D57" s="69"/>
      <c r="E57" s="12"/>
      <c r="F57" s="69"/>
      <c r="G57" s="70"/>
      <c r="H57" s="70"/>
      <c r="I57" s="70"/>
      <c r="J57" s="70"/>
      <c r="K57" s="70"/>
      <c r="L57" s="70"/>
      <c r="M57" s="70"/>
    </row>
    <row r="58" spans="1:26" ht="12" x14ac:dyDescent="0.5">
      <c r="A58" s="93"/>
      <c r="B58" s="69"/>
      <c r="C58" s="69"/>
      <c r="D58" s="69"/>
      <c r="E58" s="12"/>
      <c r="F58" s="69"/>
      <c r="G58" s="70"/>
      <c r="H58" s="70"/>
      <c r="I58" s="70"/>
      <c r="J58" s="70"/>
      <c r="K58" s="70"/>
      <c r="L58" s="70"/>
      <c r="M58" s="70"/>
    </row>
    <row r="59" spans="1:26" ht="12" x14ac:dyDescent="0.5">
      <c r="G59" s="180" t="s">
        <v>62</v>
      </c>
      <c r="H59" s="180"/>
      <c r="I59" s="180"/>
      <c r="K59" s="180" t="s">
        <v>134</v>
      </c>
      <c r="L59" s="180"/>
      <c r="M59" s="180"/>
    </row>
    <row r="60" spans="1:26" ht="12" x14ac:dyDescent="0.5">
      <c r="A60" s="93"/>
      <c r="B60" s="69"/>
      <c r="C60" s="69"/>
      <c r="D60" s="69"/>
      <c r="E60" s="12"/>
      <c r="F60" s="69"/>
      <c r="G60" s="179" t="s">
        <v>133</v>
      </c>
      <c r="H60" s="179"/>
      <c r="I60" s="179"/>
      <c r="K60" s="179" t="s">
        <v>133</v>
      </c>
      <c r="L60" s="179"/>
      <c r="M60" s="179"/>
    </row>
    <row r="61" spans="1:26" ht="15.95" customHeight="1" x14ac:dyDescent="0.5">
      <c r="A61" s="66"/>
      <c r="B61" s="66"/>
      <c r="C61" s="66"/>
      <c r="D61" s="66"/>
      <c r="E61" s="72"/>
      <c r="F61" s="66"/>
      <c r="G61" s="40" t="s">
        <v>51</v>
      </c>
      <c r="H61" s="43"/>
      <c r="I61" s="40" t="s">
        <v>52</v>
      </c>
      <c r="J61" s="43"/>
      <c r="K61" s="40" t="s">
        <v>51</v>
      </c>
      <c r="L61" s="43"/>
      <c r="M61" s="40" t="s">
        <v>52</v>
      </c>
    </row>
    <row r="62" spans="1:26" ht="15.95" customHeight="1" x14ac:dyDescent="0.5">
      <c r="G62" s="41" t="s">
        <v>184</v>
      </c>
      <c r="I62" s="41" t="s">
        <v>58</v>
      </c>
      <c r="K62" s="41" t="s">
        <v>184</v>
      </c>
      <c r="M62" s="41" t="s">
        <v>58</v>
      </c>
    </row>
    <row r="63" spans="1:26" ht="15.95" customHeight="1" x14ac:dyDescent="0.5">
      <c r="A63" s="66"/>
      <c r="B63" s="66"/>
      <c r="C63" s="66"/>
      <c r="D63" s="66"/>
      <c r="E63" s="72"/>
      <c r="F63" s="66"/>
      <c r="G63" s="41" t="s">
        <v>153</v>
      </c>
      <c r="I63" s="41" t="s">
        <v>145</v>
      </c>
      <c r="K63" s="41" t="s">
        <v>153</v>
      </c>
      <c r="M63" s="41" t="s">
        <v>145</v>
      </c>
    </row>
    <row r="64" spans="1:26" ht="15.95" customHeight="1" x14ac:dyDescent="0.5">
      <c r="B64" s="66"/>
      <c r="C64" s="66"/>
      <c r="D64" s="66"/>
      <c r="E64" s="73" t="s">
        <v>0</v>
      </c>
      <c r="F64" s="66"/>
      <c r="G64" s="14" t="s">
        <v>111</v>
      </c>
      <c r="H64" s="43"/>
      <c r="I64" s="14" t="s">
        <v>111</v>
      </c>
      <c r="J64" s="43"/>
      <c r="K64" s="14" t="s">
        <v>111</v>
      </c>
      <c r="L64" s="43"/>
      <c r="M64" s="14" t="s">
        <v>111</v>
      </c>
    </row>
    <row r="65" spans="1:20" ht="15.95" customHeight="1" x14ac:dyDescent="0.5">
      <c r="A65" s="66" t="s">
        <v>135</v>
      </c>
      <c r="B65" s="66"/>
      <c r="C65" s="66"/>
      <c r="D65" s="66"/>
      <c r="E65" s="94"/>
      <c r="F65" s="66"/>
      <c r="G65" s="133"/>
      <c r="H65" s="43"/>
      <c r="I65" s="43"/>
      <c r="J65" s="43"/>
      <c r="K65" s="135"/>
      <c r="L65" s="43"/>
      <c r="M65" s="175"/>
    </row>
    <row r="66" spans="1:20" ht="5.0999999999999996" customHeight="1" x14ac:dyDescent="0.5">
      <c r="G66" s="123"/>
      <c r="H66" s="76"/>
      <c r="I66" s="76"/>
      <c r="J66" s="76"/>
      <c r="K66" s="123"/>
      <c r="L66" s="76"/>
      <c r="M66" s="76"/>
      <c r="P66" s="70"/>
      <c r="Q66" s="70"/>
      <c r="R66" s="70"/>
      <c r="T66" s="70"/>
    </row>
    <row r="67" spans="1:20" ht="15.95" customHeight="1" x14ac:dyDescent="0.5">
      <c r="A67" s="66" t="s">
        <v>31</v>
      </c>
      <c r="G67" s="122"/>
      <c r="K67" s="122"/>
      <c r="P67" s="70"/>
      <c r="Q67" s="70"/>
      <c r="R67" s="70"/>
      <c r="T67" s="70"/>
    </row>
    <row r="68" spans="1:20" ht="5.0999999999999996" customHeight="1" x14ac:dyDescent="0.5">
      <c r="G68" s="123"/>
      <c r="H68" s="76"/>
      <c r="I68" s="76"/>
      <c r="J68" s="76"/>
      <c r="K68" s="123"/>
      <c r="L68" s="76"/>
      <c r="M68" s="76"/>
      <c r="P68" s="70"/>
      <c r="Q68" s="70"/>
      <c r="R68" s="70"/>
      <c r="T68" s="70"/>
    </row>
    <row r="69" spans="1:20" ht="15.95" customHeight="1" x14ac:dyDescent="0.5">
      <c r="A69" s="9" t="s">
        <v>55</v>
      </c>
      <c r="E69" s="10">
        <v>13</v>
      </c>
      <c r="G69" s="123">
        <v>67263</v>
      </c>
      <c r="H69" s="76"/>
      <c r="I69" s="115">
        <v>59215</v>
      </c>
      <c r="J69" s="115"/>
      <c r="K69" s="129">
        <v>49443</v>
      </c>
      <c r="L69" s="115"/>
      <c r="M69" s="115">
        <v>55887</v>
      </c>
      <c r="P69" s="164"/>
      <c r="Q69" s="164"/>
      <c r="R69" s="164"/>
      <c r="S69" s="164"/>
      <c r="T69" s="70"/>
    </row>
    <row r="70" spans="1:20" ht="15.95" customHeight="1" x14ac:dyDescent="0.5">
      <c r="A70" s="95" t="s">
        <v>158</v>
      </c>
      <c r="E70" s="9"/>
      <c r="G70" s="128"/>
      <c r="H70" s="9"/>
      <c r="I70" s="9"/>
      <c r="J70" s="9"/>
      <c r="K70" s="128"/>
      <c r="L70" s="9"/>
      <c r="M70" s="9"/>
      <c r="P70" s="165"/>
      <c r="Q70" s="165"/>
      <c r="R70" s="165"/>
      <c r="S70" s="165"/>
      <c r="T70" s="70"/>
    </row>
    <row r="71" spans="1:20" ht="15.95" customHeight="1" x14ac:dyDescent="0.5">
      <c r="A71" s="95"/>
      <c r="B71" s="9" t="s">
        <v>157</v>
      </c>
      <c r="E71" s="10">
        <v>14</v>
      </c>
      <c r="G71" s="123">
        <v>18138</v>
      </c>
      <c r="H71" s="76"/>
      <c r="I71" s="115">
        <v>17682</v>
      </c>
      <c r="J71" s="115"/>
      <c r="K71" s="129">
        <v>0</v>
      </c>
      <c r="L71" s="115"/>
      <c r="M71" s="115">
        <v>0</v>
      </c>
      <c r="P71" s="164"/>
      <c r="Q71" s="164"/>
      <c r="R71" s="164"/>
      <c r="S71" s="164"/>
      <c r="T71" s="70"/>
    </row>
    <row r="72" spans="1:20" ht="15.95" customHeight="1" x14ac:dyDescent="0.5">
      <c r="A72" s="9" t="s">
        <v>59</v>
      </c>
      <c r="G72" s="123">
        <v>9873</v>
      </c>
      <c r="H72" s="76"/>
      <c r="I72" s="115">
        <v>9920</v>
      </c>
      <c r="J72" s="115"/>
      <c r="K72" s="129">
        <v>9873</v>
      </c>
      <c r="L72" s="115"/>
      <c r="M72" s="115">
        <v>9861</v>
      </c>
      <c r="P72" s="166"/>
      <c r="Q72" s="166"/>
      <c r="R72" s="166"/>
      <c r="S72" s="166"/>
      <c r="T72" s="70"/>
    </row>
    <row r="73" spans="1:20" ht="15.95" customHeight="1" x14ac:dyDescent="0.5">
      <c r="A73" s="9" t="s">
        <v>1</v>
      </c>
      <c r="G73" s="123">
        <v>52345</v>
      </c>
      <c r="H73" s="76"/>
      <c r="I73" s="115">
        <v>42356</v>
      </c>
      <c r="J73" s="115"/>
      <c r="K73" s="129">
        <v>41712</v>
      </c>
      <c r="L73" s="115"/>
      <c r="M73" s="115">
        <v>38166</v>
      </c>
      <c r="P73" s="164"/>
      <c r="Q73" s="164"/>
      <c r="R73" s="164"/>
      <c r="S73" s="164"/>
      <c r="T73" s="70"/>
    </row>
    <row r="74" spans="1:20" ht="15.95" customHeight="1" x14ac:dyDescent="0.5">
      <c r="A74" s="9" t="s">
        <v>6</v>
      </c>
      <c r="G74" s="124">
        <v>21363</v>
      </c>
      <c r="H74" s="76"/>
      <c r="I74" s="117">
        <v>9100</v>
      </c>
      <c r="J74" s="115"/>
      <c r="K74" s="136">
        <v>20798</v>
      </c>
      <c r="L74" s="115"/>
      <c r="M74" s="117">
        <v>7528</v>
      </c>
      <c r="P74" s="164"/>
      <c r="Q74" s="164"/>
      <c r="R74" s="164"/>
      <c r="S74" s="164"/>
      <c r="T74" s="164"/>
    </row>
    <row r="75" spans="1:20" ht="5.0999999999999996" customHeight="1" x14ac:dyDescent="0.5">
      <c r="B75" s="66"/>
      <c r="C75" s="66"/>
      <c r="D75" s="66"/>
      <c r="E75" s="94"/>
      <c r="F75" s="66"/>
      <c r="G75" s="134"/>
      <c r="H75" s="97"/>
      <c r="I75" s="96"/>
      <c r="J75" s="97"/>
      <c r="K75" s="137"/>
      <c r="L75" s="97"/>
      <c r="M75" s="97"/>
      <c r="P75" s="164"/>
      <c r="Q75" s="164"/>
      <c r="R75" s="164"/>
      <c r="S75" s="164"/>
      <c r="T75" s="164"/>
    </row>
    <row r="76" spans="1:20" ht="15.95" customHeight="1" x14ac:dyDescent="0.5">
      <c r="A76" s="66" t="s">
        <v>7</v>
      </c>
      <c r="G76" s="124">
        <f>SUM(G69:G74)</f>
        <v>168982</v>
      </c>
      <c r="H76" s="76"/>
      <c r="I76" s="75">
        <f>SUM(I69:I74)</f>
        <v>138273</v>
      </c>
      <c r="J76" s="76"/>
      <c r="K76" s="124">
        <f>SUM(K69:K74)</f>
        <v>121826</v>
      </c>
      <c r="L76" s="76"/>
      <c r="M76" s="75">
        <f>SUM(M69:M74)</f>
        <v>111442</v>
      </c>
      <c r="P76" s="177"/>
      <c r="Q76" s="177"/>
      <c r="R76" s="177"/>
      <c r="S76" s="177"/>
      <c r="T76" s="177"/>
    </row>
    <row r="77" spans="1:20" ht="11.45" customHeight="1" x14ac:dyDescent="0.5">
      <c r="G77" s="123"/>
      <c r="H77" s="76"/>
      <c r="I77" s="76"/>
      <c r="J77" s="76"/>
      <c r="K77" s="123"/>
      <c r="L77" s="76"/>
      <c r="M77" s="76"/>
      <c r="P77" s="164"/>
      <c r="Q77" s="164"/>
      <c r="R77" s="164"/>
      <c r="S77" s="167"/>
    </row>
    <row r="78" spans="1:20" ht="15.95" customHeight="1" x14ac:dyDescent="0.5">
      <c r="A78" s="66" t="s">
        <v>32</v>
      </c>
      <c r="G78" s="123"/>
      <c r="H78" s="76"/>
      <c r="I78" s="76"/>
      <c r="J78" s="76"/>
      <c r="K78" s="123"/>
      <c r="L78" s="76"/>
      <c r="M78" s="76"/>
      <c r="P78" s="164"/>
      <c r="Q78" s="164"/>
      <c r="R78" s="164"/>
      <c r="S78" s="164"/>
    </row>
    <row r="79" spans="1:20" ht="5.0999999999999996" customHeight="1" x14ac:dyDescent="0.5">
      <c r="G79" s="123"/>
      <c r="H79" s="76"/>
      <c r="I79" s="76"/>
      <c r="J79" s="76"/>
      <c r="K79" s="123"/>
      <c r="L79" s="76"/>
      <c r="M79" s="76"/>
      <c r="P79" s="70"/>
      <c r="Q79" s="70"/>
      <c r="R79" s="70"/>
      <c r="S79" s="70"/>
    </row>
    <row r="80" spans="1:20" ht="12" x14ac:dyDescent="0.5">
      <c r="A80" s="9" t="s">
        <v>143</v>
      </c>
      <c r="B80" s="66"/>
      <c r="C80" s="66"/>
      <c r="D80" s="66"/>
      <c r="E80" s="12">
        <v>14</v>
      </c>
      <c r="F80" s="66"/>
      <c r="G80" s="138">
        <v>72697</v>
      </c>
      <c r="H80" s="54"/>
      <c r="I80" s="115">
        <v>88004</v>
      </c>
      <c r="J80" s="115"/>
      <c r="K80" s="129">
        <v>0</v>
      </c>
      <c r="L80" s="115"/>
      <c r="M80" s="115">
        <v>0</v>
      </c>
      <c r="P80" s="70"/>
      <c r="Q80" s="70"/>
      <c r="R80" s="70"/>
      <c r="S80" s="70"/>
    </row>
    <row r="81" spans="1:17" ht="15.95" customHeight="1" x14ac:dyDescent="0.5">
      <c r="A81" s="9" t="s">
        <v>49</v>
      </c>
      <c r="E81" s="12"/>
      <c r="G81" s="173">
        <v>201840</v>
      </c>
      <c r="H81" s="45"/>
      <c r="I81" s="117">
        <v>198096</v>
      </c>
      <c r="J81" s="115"/>
      <c r="K81" s="136">
        <v>201840</v>
      </c>
      <c r="L81" s="115"/>
      <c r="M81" s="117">
        <v>198096</v>
      </c>
    </row>
    <row r="82" spans="1:17" ht="5.0999999999999996" customHeight="1" x14ac:dyDescent="0.5">
      <c r="B82" s="66"/>
      <c r="C82" s="66"/>
      <c r="D82" s="66"/>
      <c r="E82" s="94"/>
      <c r="F82" s="66"/>
      <c r="G82" s="134"/>
      <c r="H82" s="97"/>
      <c r="I82" s="96"/>
      <c r="J82" s="97"/>
      <c r="K82" s="137"/>
      <c r="L82" s="97"/>
      <c r="M82" s="97"/>
      <c r="P82" s="77"/>
      <c r="Q82" s="77"/>
    </row>
    <row r="83" spans="1:17" ht="15.95" customHeight="1" x14ac:dyDescent="0.5">
      <c r="A83" s="66" t="s">
        <v>8</v>
      </c>
      <c r="G83" s="124">
        <f>SUM(G80:G81)</f>
        <v>274537</v>
      </c>
      <c r="H83" s="76"/>
      <c r="I83" s="75">
        <f>SUM(I80:I81)</f>
        <v>286100</v>
      </c>
      <c r="J83" s="76"/>
      <c r="K83" s="124">
        <f>SUM(K80:K81)</f>
        <v>201840</v>
      </c>
      <c r="L83" s="76"/>
      <c r="M83" s="75">
        <f>SUM(M80:M81)</f>
        <v>198096</v>
      </c>
      <c r="P83" s="77"/>
      <c r="Q83" s="77"/>
    </row>
    <row r="84" spans="1:17" ht="5.0999999999999996" customHeight="1" x14ac:dyDescent="0.5">
      <c r="G84" s="123"/>
      <c r="H84" s="76"/>
      <c r="I84" s="76"/>
      <c r="J84" s="76"/>
      <c r="K84" s="123"/>
      <c r="L84" s="76"/>
      <c r="M84" s="76"/>
    </row>
    <row r="85" spans="1:17" ht="15.95" customHeight="1" x14ac:dyDescent="0.5">
      <c r="A85" s="66" t="s">
        <v>9</v>
      </c>
      <c r="G85" s="124">
        <f>SUM(G76+G83)</f>
        <v>443519</v>
      </c>
      <c r="H85" s="76"/>
      <c r="I85" s="75">
        <f>SUM(I76+I83)</f>
        <v>424373</v>
      </c>
      <c r="J85" s="76"/>
      <c r="K85" s="124">
        <f>SUM(K76+K83)</f>
        <v>323666</v>
      </c>
      <c r="L85" s="76"/>
      <c r="M85" s="75">
        <f>SUM(M76+M83)</f>
        <v>309538</v>
      </c>
      <c r="P85" s="77"/>
      <c r="Q85" s="77"/>
    </row>
    <row r="86" spans="1:17" ht="11.45" customHeight="1" x14ac:dyDescent="0.5">
      <c r="G86" s="123"/>
      <c r="H86" s="76"/>
      <c r="I86" s="76"/>
      <c r="J86" s="76"/>
      <c r="K86" s="123"/>
      <c r="L86" s="76"/>
      <c r="M86" s="76"/>
    </row>
    <row r="87" spans="1:17" ht="15.95" customHeight="1" x14ac:dyDescent="0.5">
      <c r="A87" s="66" t="s">
        <v>136</v>
      </c>
      <c r="G87" s="123"/>
      <c r="H87" s="76"/>
      <c r="I87" s="76"/>
      <c r="J87" s="76"/>
      <c r="K87" s="123"/>
      <c r="L87" s="76"/>
      <c r="M87" s="76"/>
      <c r="P87" s="77"/>
      <c r="Q87" s="77"/>
    </row>
    <row r="88" spans="1:17" ht="5.0999999999999996" customHeight="1" x14ac:dyDescent="0.5">
      <c r="G88" s="123"/>
      <c r="H88" s="76"/>
      <c r="I88" s="76"/>
      <c r="J88" s="76"/>
      <c r="K88" s="123"/>
      <c r="L88" s="76"/>
      <c r="M88" s="76"/>
    </row>
    <row r="89" spans="1:17" ht="15.95" customHeight="1" x14ac:dyDescent="0.5">
      <c r="A89" s="9" t="s">
        <v>2</v>
      </c>
      <c r="G89" s="123"/>
      <c r="H89" s="76"/>
      <c r="I89" s="76"/>
      <c r="J89" s="76"/>
      <c r="K89" s="123"/>
      <c r="L89" s="76"/>
      <c r="M89" s="76"/>
    </row>
    <row r="90" spans="1:17" ht="15.95" customHeight="1" x14ac:dyDescent="0.5">
      <c r="B90" s="3" t="s">
        <v>46</v>
      </c>
      <c r="C90" s="3"/>
      <c r="D90" s="3"/>
      <c r="G90" s="123"/>
      <c r="H90" s="76"/>
      <c r="I90" s="76"/>
      <c r="J90" s="76"/>
      <c r="K90" s="123"/>
      <c r="L90" s="76"/>
      <c r="M90" s="76"/>
    </row>
    <row r="91" spans="1:17" ht="15.95" customHeight="1" x14ac:dyDescent="0.5">
      <c r="B91" s="3"/>
      <c r="C91" s="3" t="s">
        <v>79</v>
      </c>
      <c r="D91" s="3"/>
      <c r="G91" s="140"/>
      <c r="H91" s="81"/>
      <c r="I91" s="81"/>
      <c r="J91" s="81"/>
      <c r="K91" s="140"/>
      <c r="L91" s="81"/>
      <c r="M91" s="81"/>
    </row>
    <row r="92" spans="1:17" ht="15.95" customHeight="1" thickBot="1" x14ac:dyDescent="0.55000000000000004">
      <c r="B92" s="3"/>
      <c r="C92" s="98" t="s">
        <v>78</v>
      </c>
      <c r="D92" s="3"/>
      <c r="G92" s="141">
        <v>470000</v>
      </c>
      <c r="H92" s="45"/>
      <c r="I92" s="118">
        <v>470000</v>
      </c>
      <c r="J92" s="115"/>
      <c r="K92" s="142">
        <v>470000</v>
      </c>
      <c r="L92" s="115"/>
      <c r="M92" s="118">
        <v>470000</v>
      </c>
    </row>
    <row r="93" spans="1:17" ht="6" customHeight="1" thickTop="1" x14ac:dyDescent="0.5">
      <c r="G93" s="123"/>
      <c r="H93" s="76"/>
      <c r="I93" s="76"/>
      <c r="J93" s="76"/>
      <c r="K93" s="123"/>
      <c r="L93" s="76"/>
      <c r="M93" s="76"/>
    </row>
    <row r="94" spans="1:17" ht="15.95" customHeight="1" x14ac:dyDescent="0.5">
      <c r="B94" s="3" t="s">
        <v>47</v>
      </c>
      <c r="C94" s="3"/>
      <c r="D94" s="3"/>
      <c r="G94" s="123"/>
      <c r="H94" s="76"/>
      <c r="I94" s="76"/>
      <c r="J94" s="76"/>
      <c r="K94" s="123"/>
      <c r="L94" s="76"/>
      <c r="M94" s="76"/>
    </row>
    <row r="95" spans="1:17" ht="15.95" customHeight="1" x14ac:dyDescent="0.5">
      <c r="B95" s="3"/>
      <c r="C95" s="3" t="s">
        <v>80</v>
      </c>
      <c r="D95" s="3"/>
      <c r="G95" s="123"/>
      <c r="H95" s="76"/>
      <c r="I95" s="76"/>
      <c r="J95" s="76"/>
      <c r="K95" s="123"/>
      <c r="L95" s="76"/>
      <c r="M95" s="76"/>
    </row>
    <row r="96" spans="1:17" ht="15.95" customHeight="1" x14ac:dyDescent="0.5">
      <c r="B96" s="3"/>
      <c r="C96" s="98" t="s">
        <v>78</v>
      </c>
      <c r="D96" s="3"/>
      <c r="G96" s="138">
        <v>470000</v>
      </c>
      <c r="H96" s="45"/>
      <c r="I96" s="115">
        <v>470000</v>
      </c>
      <c r="J96" s="115"/>
      <c r="K96" s="129">
        <v>470000</v>
      </c>
      <c r="L96" s="115"/>
      <c r="M96" s="115">
        <v>470000</v>
      </c>
    </row>
    <row r="97" spans="1:26" ht="15.95" customHeight="1" x14ac:dyDescent="0.5">
      <c r="A97" s="9" t="s">
        <v>21</v>
      </c>
      <c r="G97" s="138">
        <v>267503</v>
      </c>
      <c r="H97" s="45"/>
      <c r="I97" s="116">
        <v>267503</v>
      </c>
      <c r="J97" s="115"/>
      <c r="K97" s="130">
        <v>267503</v>
      </c>
      <c r="L97" s="115"/>
      <c r="M97" s="115">
        <v>267503</v>
      </c>
    </row>
    <row r="98" spans="1:26" ht="15.95" customHeight="1" x14ac:dyDescent="0.5">
      <c r="A98" s="9" t="s">
        <v>10</v>
      </c>
      <c r="G98" s="123"/>
      <c r="H98" s="76"/>
      <c r="I98" s="76"/>
      <c r="J98" s="76"/>
      <c r="K98" s="123"/>
      <c r="L98" s="76"/>
      <c r="M98" s="76"/>
    </row>
    <row r="99" spans="1:26" ht="15.95" customHeight="1" x14ac:dyDescent="0.5">
      <c r="B99" s="9" t="s">
        <v>159</v>
      </c>
      <c r="G99" s="138">
        <v>47000</v>
      </c>
      <c r="H99" s="45"/>
      <c r="I99" s="116">
        <v>47000</v>
      </c>
      <c r="J99" s="115"/>
      <c r="K99" s="130">
        <v>47000</v>
      </c>
      <c r="L99" s="115"/>
      <c r="M99" s="115">
        <v>47000</v>
      </c>
    </row>
    <row r="100" spans="1:26" ht="15.95" customHeight="1" x14ac:dyDescent="0.5">
      <c r="B100" s="9" t="s">
        <v>160</v>
      </c>
      <c r="G100" s="138">
        <v>20000</v>
      </c>
      <c r="H100" s="45"/>
      <c r="I100" s="116">
        <v>20000</v>
      </c>
      <c r="J100" s="115"/>
      <c r="K100" s="130">
        <v>20000</v>
      </c>
      <c r="L100" s="115"/>
      <c r="M100" s="115">
        <v>20000</v>
      </c>
    </row>
    <row r="101" spans="1:26" ht="15.95" customHeight="1" x14ac:dyDescent="0.5">
      <c r="B101" s="9" t="s">
        <v>13</v>
      </c>
      <c r="G101" s="143">
        <f>'6'!P36</f>
        <v>2396856</v>
      </c>
      <c r="H101" s="48"/>
      <c r="I101" s="116">
        <v>2496593</v>
      </c>
      <c r="J101" s="116"/>
      <c r="K101" s="130">
        <f>'7'!Q24</f>
        <v>2430011</v>
      </c>
      <c r="L101" s="116"/>
      <c r="M101" s="116">
        <v>2532461</v>
      </c>
    </row>
    <row r="102" spans="1:26" ht="15.95" customHeight="1" x14ac:dyDescent="0.5">
      <c r="A102" s="9" t="s">
        <v>142</v>
      </c>
      <c r="G102" s="173">
        <f>'6'!R36</f>
        <v>8657</v>
      </c>
      <c r="H102" s="45"/>
      <c r="I102" s="117">
        <v>8157</v>
      </c>
      <c r="J102" s="115"/>
      <c r="K102" s="136">
        <v>0</v>
      </c>
      <c r="L102" s="115"/>
      <c r="M102" s="117">
        <v>0</v>
      </c>
    </row>
    <row r="103" spans="1:26" ht="5.0999999999999996" customHeight="1" x14ac:dyDescent="0.5">
      <c r="G103" s="123"/>
      <c r="H103" s="76"/>
      <c r="I103" s="76"/>
      <c r="J103" s="76"/>
      <c r="K103" s="123"/>
      <c r="L103" s="76"/>
      <c r="M103" s="76"/>
    </row>
    <row r="104" spans="1:26" ht="15.95" customHeight="1" x14ac:dyDescent="0.5">
      <c r="A104" s="66" t="s">
        <v>131</v>
      </c>
      <c r="G104" s="128"/>
      <c r="H104" s="9"/>
      <c r="I104" s="9"/>
      <c r="J104" s="9"/>
      <c r="K104" s="128"/>
      <c r="L104" s="9"/>
      <c r="M104" s="9"/>
    </row>
    <row r="105" spans="1:26" ht="15.95" customHeight="1" x14ac:dyDescent="0.5">
      <c r="A105" s="66"/>
      <c r="B105" s="66" t="s">
        <v>132</v>
      </c>
      <c r="G105" s="140">
        <f>SUM(G95:G102)</f>
        <v>3210016</v>
      </c>
      <c r="H105" s="81"/>
      <c r="I105" s="81">
        <f>SUM(I95:I102)</f>
        <v>3309253</v>
      </c>
      <c r="J105" s="81"/>
      <c r="K105" s="140">
        <f>SUM(K95:K102)</f>
        <v>3234514</v>
      </c>
      <c r="L105" s="81"/>
      <c r="M105" s="81">
        <f>SUM(M95:M102)</f>
        <v>3336964</v>
      </c>
    </row>
    <row r="106" spans="1:26" ht="15.6" customHeight="1" x14ac:dyDescent="0.5">
      <c r="A106" s="99" t="s">
        <v>65</v>
      </c>
      <c r="G106" s="173">
        <f>'6'!V36</f>
        <v>109596</v>
      </c>
      <c r="H106" s="48"/>
      <c r="I106" s="117">
        <v>65530</v>
      </c>
      <c r="J106" s="115"/>
      <c r="K106" s="136">
        <v>0</v>
      </c>
      <c r="L106" s="115"/>
      <c r="M106" s="117">
        <v>0</v>
      </c>
      <c r="O106" s="11"/>
      <c r="R106" s="9"/>
      <c r="S106" s="9"/>
      <c r="T106" s="9"/>
      <c r="U106" s="9"/>
      <c r="V106" s="9"/>
      <c r="W106" s="9"/>
      <c r="X106" s="9"/>
      <c r="Y106" s="9"/>
      <c r="Z106" s="9"/>
    </row>
    <row r="107" spans="1:26" ht="5.0999999999999996" customHeight="1" x14ac:dyDescent="0.5">
      <c r="A107" s="66"/>
      <c r="G107" s="140"/>
      <c r="H107" s="81"/>
      <c r="I107" s="81"/>
      <c r="J107" s="81"/>
      <c r="K107" s="140"/>
      <c r="L107" s="81"/>
      <c r="M107" s="81"/>
    </row>
    <row r="108" spans="1:26" ht="15.6" customHeight="1" x14ac:dyDescent="0.5">
      <c r="A108" s="66" t="s">
        <v>137</v>
      </c>
      <c r="G108" s="124">
        <f>SUM(G103:G106)</f>
        <v>3319612</v>
      </c>
      <c r="H108" s="76"/>
      <c r="I108" s="75">
        <f>SUM(I103:I106)</f>
        <v>3374783</v>
      </c>
      <c r="J108" s="76"/>
      <c r="K108" s="124">
        <f>SUM(K105:K106)</f>
        <v>3234514</v>
      </c>
      <c r="L108" s="76"/>
      <c r="M108" s="75">
        <f>SUM(M103:M106)</f>
        <v>3336964</v>
      </c>
      <c r="O108" s="11"/>
      <c r="R108" s="9"/>
      <c r="S108" s="9"/>
      <c r="T108" s="9"/>
      <c r="U108" s="9"/>
      <c r="V108" s="9"/>
      <c r="W108" s="9"/>
      <c r="X108" s="9"/>
      <c r="Y108" s="9"/>
      <c r="Z108" s="9"/>
    </row>
    <row r="109" spans="1:26" ht="5.0999999999999996" customHeight="1" x14ac:dyDescent="0.5">
      <c r="A109" s="66"/>
      <c r="G109" s="140"/>
      <c r="H109" s="76"/>
      <c r="I109" s="81"/>
      <c r="J109" s="76"/>
      <c r="K109" s="123"/>
      <c r="L109" s="76"/>
      <c r="M109" s="76"/>
    </row>
    <row r="110" spans="1:26" ht="15.95" customHeight="1" thickBot="1" x14ac:dyDescent="0.55000000000000004">
      <c r="A110" s="66" t="s">
        <v>138</v>
      </c>
      <c r="B110" s="66"/>
      <c r="C110" s="66"/>
      <c r="G110" s="132">
        <f>SUM(G85+G108)</f>
        <v>3763131</v>
      </c>
      <c r="H110" s="76"/>
      <c r="I110" s="91">
        <f>SUM(I85+I108)</f>
        <v>3799156</v>
      </c>
      <c r="J110" s="76"/>
      <c r="K110" s="132">
        <f>SUM(K85+K108)</f>
        <v>3558180</v>
      </c>
      <c r="L110" s="76"/>
      <c r="M110" s="91">
        <f>SUM(M85+M108)</f>
        <v>3646502</v>
      </c>
      <c r="N110" s="100"/>
      <c r="P110" s="100"/>
      <c r="Q110" s="100"/>
    </row>
    <row r="111" spans="1:26" ht="15.95" customHeight="1" thickTop="1" x14ac:dyDescent="0.5">
      <c r="A111" s="66"/>
      <c r="B111" s="66"/>
      <c r="C111" s="66"/>
      <c r="G111" s="81"/>
      <c r="H111" s="76"/>
      <c r="I111" s="81"/>
      <c r="J111" s="76"/>
      <c r="K111" s="81"/>
      <c r="L111" s="76"/>
      <c r="M111" s="81"/>
      <c r="N111" s="100"/>
      <c r="P111" s="100"/>
      <c r="Q111" s="100"/>
    </row>
    <row r="112" spans="1:26" ht="11.25" customHeight="1" x14ac:dyDescent="0.5">
      <c r="A112" s="66"/>
      <c r="B112" s="66"/>
      <c r="C112" s="66"/>
      <c r="G112" s="81"/>
      <c r="H112" s="76"/>
      <c r="I112" s="81"/>
      <c r="J112" s="76"/>
      <c r="K112" s="81"/>
      <c r="L112" s="76"/>
      <c r="M112" s="81"/>
      <c r="N112" s="100"/>
      <c r="P112" s="100"/>
      <c r="Q112" s="100"/>
    </row>
    <row r="113" spans="1:13" ht="21.95" customHeight="1" x14ac:dyDescent="0.5">
      <c r="A113" s="15" t="str">
        <f>A53</f>
        <v>The notes to interim financial information on pages 10 to 18 form an integral part of this interim financial information.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</row>
    <row r="115" spans="1:13" ht="16.5" customHeight="1" x14ac:dyDescent="0.5">
      <c r="G115" s="85"/>
      <c r="I115" s="85"/>
      <c r="K115" s="85"/>
      <c r="M115" s="85"/>
    </row>
  </sheetData>
  <mergeCells count="8">
    <mergeCell ref="G7:I7"/>
    <mergeCell ref="K7:M7"/>
    <mergeCell ref="G60:I60"/>
    <mergeCell ref="K60:M60"/>
    <mergeCell ref="G6:I6"/>
    <mergeCell ref="K6:M6"/>
    <mergeCell ref="G59:I59"/>
    <mergeCell ref="K59:M59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11"/>
  <sheetViews>
    <sheetView zoomScale="115" zoomScaleNormal="115" zoomScaleSheetLayoutView="189" workbookViewId="0">
      <selection activeCell="K48" sqref="K48"/>
    </sheetView>
  </sheetViews>
  <sheetFormatPr defaultColWidth="9.140625" defaultRowHeight="16.5" customHeight="1" x14ac:dyDescent="0.5"/>
  <cols>
    <col min="1" max="3" width="1.7109375" style="9" customWidth="1"/>
    <col min="4" max="4" width="33.42578125" style="9" customWidth="1"/>
    <col min="5" max="5" width="2.140625" style="10" customWidth="1"/>
    <col min="6" max="6" width="2" style="9" customWidth="1"/>
    <col min="7" max="7" width="13.42578125" style="11" customWidth="1"/>
    <col min="8" max="8" width="0.5703125" style="11" customWidth="1"/>
    <col min="9" max="9" width="13.42578125" style="11" customWidth="1"/>
    <col min="10" max="10" width="0.7109375" style="11" customWidth="1"/>
    <col min="11" max="11" width="13.140625" style="11" customWidth="1"/>
    <col min="12" max="12" width="0.5703125" style="11" customWidth="1"/>
    <col min="13" max="13" width="13.28515625" style="11" customWidth="1"/>
    <col min="14" max="14" width="16.5703125" style="11" customWidth="1"/>
    <col min="15" max="15" width="1.7109375" style="10" customWidth="1"/>
    <col min="16" max="16" width="15.85546875" style="11" customWidth="1"/>
    <col min="17" max="17" width="15.5703125" style="11" customWidth="1"/>
    <col min="18" max="18" width="13.5703125" style="11" customWidth="1"/>
    <col min="19" max="19" width="17.85546875" style="12" customWidth="1"/>
    <col min="20" max="26" width="9.140625" style="11"/>
    <col min="27" max="16384" width="9.140625" style="9"/>
  </cols>
  <sheetData>
    <row r="1" spans="1:19" s="11" customFormat="1" ht="16.5" customHeight="1" x14ac:dyDescent="0.5">
      <c r="A1" s="66" t="s">
        <v>19</v>
      </c>
      <c r="B1" s="9"/>
      <c r="C1" s="9"/>
      <c r="D1" s="9"/>
      <c r="E1" s="10"/>
      <c r="F1" s="9"/>
      <c r="H1" s="9"/>
      <c r="J1" s="9"/>
      <c r="O1" s="10"/>
      <c r="S1" s="12"/>
    </row>
    <row r="2" spans="1:19" s="11" customFormat="1" ht="16.5" customHeight="1" x14ac:dyDescent="0.5">
      <c r="A2" s="36" t="s">
        <v>173</v>
      </c>
      <c r="B2" s="9"/>
      <c r="C2" s="9"/>
      <c r="D2" s="9"/>
      <c r="E2" s="10"/>
      <c r="F2" s="9"/>
      <c r="H2" s="9"/>
      <c r="J2" s="9"/>
      <c r="O2" s="10"/>
      <c r="S2" s="12"/>
    </row>
    <row r="3" spans="1:19" s="11" customFormat="1" ht="16.5" customHeight="1" x14ac:dyDescent="0.5">
      <c r="A3" s="37" t="s">
        <v>185</v>
      </c>
      <c r="B3" s="13"/>
      <c r="C3" s="13"/>
      <c r="D3" s="13"/>
      <c r="E3" s="67"/>
      <c r="F3" s="13"/>
      <c r="G3" s="68"/>
      <c r="H3" s="13"/>
      <c r="I3" s="68"/>
      <c r="J3" s="13"/>
      <c r="K3" s="68"/>
      <c r="L3" s="68"/>
      <c r="M3" s="68"/>
      <c r="O3" s="10"/>
      <c r="S3" s="12"/>
    </row>
    <row r="4" spans="1:19" s="11" customFormat="1" ht="16.5" customHeight="1" x14ac:dyDescent="0.5">
      <c r="A4" s="38"/>
      <c r="B4" s="69"/>
      <c r="C4" s="69"/>
      <c r="D4" s="69"/>
      <c r="E4" s="12"/>
      <c r="F4" s="69"/>
      <c r="G4" s="70"/>
      <c r="H4" s="69"/>
      <c r="I4" s="70"/>
      <c r="J4" s="69"/>
      <c r="K4" s="70"/>
      <c r="L4" s="70"/>
      <c r="M4" s="70"/>
      <c r="O4" s="10"/>
      <c r="S4" s="12"/>
    </row>
    <row r="5" spans="1:19" ht="16.5" customHeight="1" x14ac:dyDescent="0.5">
      <c r="H5" s="9"/>
      <c r="J5" s="9"/>
    </row>
    <row r="6" spans="1:19" ht="16.5" customHeight="1" x14ac:dyDescent="0.5">
      <c r="G6" s="180" t="s">
        <v>62</v>
      </c>
      <c r="H6" s="180"/>
      <c r="I6" s="180"/>
      <c r="K6" s="180" t="s">
        <v>134</v>
      </c>
      <c r="L6" s="180"/>
      <c r="M6" s="180"/>
    </row>
    <row r="7" spans="1:19" s="11" customFormat="1" ht="16.5" customHeight="1" x14ac:dyDescent="0.5">
      <c r="A7" s="9"/>
      <c r="B7" s="9"/>
      <c r="C7" s="9"/>
      <c r="D7" s="9"/>
      <c r="E7" s="10"/>
      <c r="F7" s="9"/>
      <c r="G7" s="179" t="s">
        <v>133</v>
      </c>
      <c r="H7" s="179"/>
      <c r="I7" s="179"/>
      <c r="K7" s="179" t="s">
        <v>133</v>
      </c>
      <c r="L7" s="179"/>
      <c r="M7" s="179"/>
      <c r="O7" s="10"/>
      <c r="S7" s="12"/>
    </row>
    <row r="8" spans="1:19" s="11" customFormat="1" ht="16.5" customHeight="1" x14ac:dyDescent="0.5">
      <c r="A8" s="9"/>
      <c r="B8" s="9"/>
      <c r="C8" s="9"/>
      <c r="D8" s="9"/>
      <c r="E8" s="10"/>
      <c r="F8" s="9"/>
      <c r="G8" s="40" t="s">
        <v>51</v>
      </c>
      <c r="H8" s="71"/>
      <c r="I8" s="40" t="s">
        <v>51</v>
      </c>
      <c r="J8" s="9"/>
      <c r="K8" s="40" t="s">
        <v>51</v>
      </c>
      <c r="L8" s="175"/>
      <c r="M8" s="40" t="s">
        <v>51</v>
      </c>
      <c r="O8" s="10"/>
      <c r="S8" s="12"/>
    </row>
    <row r="9" spans="1:19" s="11" customFormat="1" ht="16.5" customHeight="1" x14ac:dyDescent="0.5">
      <c r="A9" s="9"/>
      <c r="B9" s="9"/>
      <c r="C9" s="9"/>
      <c r="D9" s="9"/>
      <c r="E9" s="10"/>
      <c r="F9" s="9"/>
      <c r="G9" s="41" t="s">
        <v>184</v>
      </c>
      <c r="H9" s="71"/>
      <c r="I9" s="41" t="s">
        <v>184</v>
      </c>
      <c r="J9" s="9"/>
      <c r="K9" s="41" t="s">
        <v>184</v>
      </c>
      <c r="L9" s="175"/>
      <c r="M9" s="41" t="s">
        <v>184</v>
      </c>
      <c r="O9" s="10"/>
      <c r="S9" s="12"/>
    </row>
    <row r="10" spans="1:19" s="11" customFormat="1" ht="16.5" customHeight="1" x14ac:dyDescent="0.5">
      <c r="A10" s="9"/>
      <c r="B10" s="9"/>
      <c r="C10" s="9"/>
      <c r="D10" s="9"/>
      <c r="E10" s="72"/>
      <c r="F10" s="66"/>
      <c r="G10" s="41" t="s">
        <v>153</v>
      </c>
      <c r="I10" s="41" t="s">
        <v>145</v>
      </c>
      <c r="K10" s="41" t="s">
        <v>153</v>
      </c>
      <c r="M10" s="41" t="s">
        <v>145</v>
      </c>
      <c r="O10" s="10"/>
      <c r="S10" s="12"/>
    </row>
    <row r="11" spans="1:19" s="11" customFormat="1" ht="16.5" customHeight="1" x14ac:dyDescent="0.5">
      <c r="A11" s="9"/>
      <c r="B11" s="9"/>
      <c r="C11" s="9"/>
      <c r="D11" s="9"/>
      <c r="E11" s="94"/>
      <c r="F11" s="66"/>
      <c r="G11" s="14" t="s">
        <v>111</v>
      </c>
      <c r="H11" s="43"/>
      <c r="I11" s="14" t="s">
        <v>111</v>
      </c>
      <c r="J11" s="43"/>
      <c r="K11" s="14" t="s">
        <v>111</v>
      </c>
      <c r="L11" s="43"/>
      <c r="M11" s="14" t="s">
        <v>111</v>
      </c>
      <c r="O11" s="10"/>
      <c r="S11" s="12"/>
    </row>
    <row r="12" spans="1:19" s="11" customFormat="1" ht="6" customHeight="1" x14ac:dyDescent="0.5">
      <c r="A12" s="9"/>
      <c r="B12" s="9"/>
      <c r="C12" s="9"/>
      <c r="D12" s="9"/>
      <c r="E12" s="10"/>
      <c r="F12" s="9"/>
      <c r="G12" s="122"/>
      <c r="H12" s="9"/>
      <c r="J12" s="9"/>
      <c r="K12" s="122"/>
      <c r="O12" s="10"/>
      <c r="S12" s="12"/>
    </row>
    <row r="13" spans="1:19" s="11" customFormat="1" ht="16.5" customHeight="1" x14ac:dyDescent="0.5">
      <c r="A13" s="9" t="s">
        <v>167</v>
      </c>
      <c r="B13" s="9"/>
      <c r="C13" s="9"/>
      <c r="D13" s="9"/>
      <c r="E13" s="10"/>
      <c r="F13" s="9"/>
      <c r="G13" s="122">
        <v>1132906</v>
      </c>
      <c r="H13" s="9"/>
      <c r="I13" s="101">
        <v>1247074</v>
      </c>
      <c r="J13" s="9"/>
      <c r="K13" s="128">
        <v>1059724</v>
      </c>
      <c r="M13" s="101">
        <v>1150953</v>
      </c>
      <c r="O13" s="10"/>
      <c r="S13" s="12"/>
    </row>
    <row r="14" spans="1:19" s="11" customFormat="1" ht="16.5" customHeight="1" x14ac:dyDescent="0.5">
      <c r="A14" s="9" t="s">
        <v>178</v>
      </c>
      <c r="B14" s="9"/>
      <c r="C14" s="9"/>
      <c r="D14" s="9"/>
      <c r="E14" s="10"/>
      <c r="F14" s="9"/>
      <c r="G14" s="122"/>
      <c r="H14" s="9"/>
      <c r="I14" s="101"/>
      <c r="J14" s="9"/>
      <c r="K14" s="145"/>
      <c r="M14" s="101"/>
      <c r="O14" s="10"/>
      <c r="S14" s="12"/>
    </row>
    <row r="15" spans="1:19" s="11" customFormat="1" ht="16.5" customHeight="1" x14ac:dyDescent="0.5">
      <c r="A15" s="9" t="s">
        <v>129</v>
      </c>
      <c r="B15" s="9" t="s">
        <v>130</v>
      </c>
      <c r="C15" s="9"/>
      <c r="D15" s="9"/>
      <c r="E15" s="74"/>
      <c r="F15" s="9"/>
      <c r="G15" s="122">
        <v>54950</v>
      </c>
      <c r="H15" s="9"/>
      <c r="I15" s="101">
        <v>95263</v>
      </c>
      <c r="J15" s="9"/>
      <c r="K15" s="145">
        <v>54950</v>
      </c>
      <c r="M15" s="101">
        <v>95263</v>
      </c>
      <c r="O15" s="10"/>
      <c r="S15" s="12"/>
    </row>
    <row r="16" spans="1:19" s="11" customFormat="1" ht="16.5" customHeight="1" x14ac:dyDescent="0.5">
      <c r="A16" s="9" t="s">
        <v>15</v>
      </c>
      <c r="B16" s="9"/>
      <c r="C16" s="9"/>
      <c r="D16" s="9"/>
      <c r="E16" s="10"/>
      <c r="F16" s="9"/>
      <c r="G16" s="144">
        <v>-1095346</v>
      </c>
      <c r="H16" s="76"/>
      <c r="I16" s="102">
        <v>-1259248</v>
      </c>
      <c r="J16" s="76"/>
      <c r="K16" s="124">
        <v>-1031476</v>
      </c>
      <c r="L16" s="76"/>
      <c r="M16" s="102">
        <v>-1182344</v>
      </c>
      <c r="O16" s="10"/>
      <c r="S16" s="12"/>
    </row>
    <row r="17" spans="1:26" s="11" customFormat="1" ht="6" customHeight="1" x14ac:dyDescent="0.5">
      <c r="A17" s="9"/>
      <c r="B17" s="9"/>
      <c r="C17" s="9"/>
      <c r="D17" s="9"/>
      <c r="E17" s="10"/>
      <c r="F17" s="9"/>
      <c r="G17" s="122"/>
      <c r="H17" s="9"/>
      <c r="J17" s="9"/>
      <c r="K17" s="122"/>
      <c r="O17" s="10"/>
      <c r="S17" s="12"/>
    </row>
    <row r="18" spans="1:26" s="11" customFormat="1" ht="16.5" customHeight="1" x14ac:dyDescent="0.5">
      <c r="A18" s="66" t="s">
        <v>16</v>
      </c>
      <c r="B18" s="9"/>
      <c r="C18" s="9"/>
      <c r="D18" s="9"/>
      <c r="E18" s="10"/>
      <c r="F18" s="9"/>
      <c r="G18" s="123">
        <f>SUM(G13:G17)</f>
        <v>92510</v>
      </c>
      <c r="H18" s="76"/>
      <c r="I18" s="76">
        <f>SUM(I13:I17)</f>
        <v>83089</v>
      </c>
      <c r="J18" s="76"/>
      <c r="K18" s="123">
        <f>SUM(K13:K17)</f>
        <v>83198</v>
      </c>
      <c r="L18" s="76"/>
      <c r="M18" s="76">
        <f>SUM(M13:M17)</f>
        <v>63872</v>
      </c>
      <c r="O18" s="10"/>
      <c r="S18" s="12"/>
    </row>
    <row r="19" spans="1:26" s="11" customFormat="1" ht="16.5" customHeight="1" x14ac:dyDescent="0.5">
      <c r="A19" s="9" t="s">
        <v>14</v>
      </c>
      <c r="B19" s="9"/>
      <c r="C19" s="9"/>
      <c r="D19" s="9"/>
      <c r="E19" s="10"/>
      <c r="F19" s="9"/>
      <c r="G19" s="123">
        <v>3646</v>
      </c>
      <c r="H19" s="76"/>
      <c r="I19" s="103">
        <v>3774</v>
      </c>
      <c r="J19" s="76"/>
      <c r="K19" s="123">
        <v>4766</v>
      </c>
      <c r="L19" s="76"/>
      <c r="M19" s="103">
        <v>5298</v>
      </c>
      <c r="O19" s="10"/>
      <c r="S19" s="12"/>
    </row>
    <row r="20" spans="1:26" s="11" customFormat="1" ht="16.5" customHeight="1" x14ac:dyDescent="0.5">
      <c r="A20" s="9" t="s">
        <v>43</v>
      </c>
      <c r="B20" s="9"/>
      <c r="C20" s="9"/>
      <c r="D20" s="9"/>
      <c r="E20" s="12"/>
      <c r="F20" s="69"/>
      <c r="G20" s="123">
        <v>-48890</v>
      </c>
      <c r="H20" s="76"/>
      <c r="I20" s="104">
        <v>-44482</v>
      </c>
      <c r="J20" s="76"/>
      <c r="K20" s="123">
        <v>-43237</v>
      </c>
      <c r="L20" s="76"/>
      <c r="M20" s="104">
        <v>-42226</v>
      </c>
      <c r="O20" s="10"/>
      <c r="S20" s="12"/>
    </row>
    <row r="21" spans="1:26" s="11" customFormat="1" ht="16.5" customHeight="1" x14ac:dyDescent="0.5">
      <c r="A21" s="9" t="s">
        <v>44</v>
      </c>
      <c r="B21" s="9"/>
      <c r="C21" s="9"/>
      <c r="D21" s="9"/>
      <c r="E21" s="10"/>
      <c r="F21" s="69"/>
      <c r="G21" s="123">
        <v>-44194</v>
      </c>
      <c r="H21" s="76"/>
      <c r="I21" s="104">
        <v>-40120</v>
      </c>
      <c r="J21" s="76"/>
      <c r="K21" s="123">
        <v>-36268</v>
      </c>
      <c r="L21" s="76"/>
      <c r="M21" s="104">
        <v>-34883</v>
      </c>
      <c r="O21" s="10"/>
      <c r="S21" s="12"/>
    </row>
    <row r="22" spans="1:26" s="11" customFormat="1" ht="16.5" customHeight="1" x14ac:dyDescent="0.5">
      <c r="A22" s="9" t="s">
        <v>101</v>
      </c>
      <c r="B22" s="66"/>
      <c r="C22" s="66"/>
      <c r="D22" s="9"/>
      <c r="E22" s="10"/>
      <c r="F22" s="9"/>
      <c r="G22" s="124">
        <v>-1518</v>
      </c>
      <c r="H22" s="76"/>
      <c r="I22" s="50">
        <v>-1823</v>
      </c>
      <c r="J22" s="76"/>
      <c r="K22" s="173">
        <v>0</v>
      </c>
      <c r="L22" s="76"/>
      <c r="M22" s="50">
        <v>0</v>
      </c>
      <c r="O22" s="10"/>
      <c r="P22" s="77"/>
      <c r="Q22" s="77"/>
      <c r="S22" s="12"/>
    </row>
    <row r="23" spans="1:26" s="11" customFormat="1" ht="6" customHeight="1" x14ac:dyDescent="0.5">
      <c r="A23" s="9"/>
      <c r="B23" s="9"/>
      <c r="C23" s="9"/>
      <c r="D23" s="9"/>
      <c r="E23" s="10"/>
      <c r="F23" s="9"/>
      <c r="G23" s="122"/>
      <c r="H23" s="9"/>
      <c r="J23" s="9"/>
      <c r="K23" s="122"/>
      <c r="O23" s="10"/>
      <c r="S23" s="12"/>
    </row>
    <row r="24" spans="1:26" s="11" customFormat="1" ht="16.5" customHeight="1" x14ac:dyDescent="0.5">
      <c r="A24" s="66" t="s">
        <v>201</v>
      </c>
      <c r="B24" s="66"/>
      <c r="C24" s="66"/>
      <c r="D24" s="9"/>
      <c r="E24" s="10"/>
      <c r="F24" s="9"/>
      <c r="G24" s="123">
        <f>SUM(G18:G23)</f>
        <v>1554</v>
      </c>
      <c r="I24" s="76">
        <f>SUM(I18:I23)</f>
        <v>438</v>
      </c>
      <c r="K24" s="123">
        <f>SUM(K18:K21)</f>
        <v>8459</v>
      </c>
      <c r="L24" s="70"/>
      <c r="M24" s="76">
        <f>SUM(M18:M21)</f>
        <v>-7939</v>
      </c>
      <c r="O24" s="10"/>
      <c r="P24" s="77"/>
      <c r="Q24" s="77"/>
      <c r="S24" s="12"/>
    </row>
    <row r="25" spans="1:26" s="11" customFormat="1" ht="16.5" customHeight="1" x14ac:dyDescent="0.5">
      <c r="A25" s="9" t="s">
        <v>56</v>
      </c>
      <c r="B25" s="66"/>
      <c r="C25" s="66"/>
      <c r="D25" s="9"/>
      <c r="E25" s="10"/>
      <c r="F25" s="9"/>
      <c r="G25" s="124">
        <v>-2598</v>
      </c>
      <c r="I25" s="105">
        <v>-6866</v>
      </c>
      <c r="K25" s="144">
        <v>-4449</v>
      </c>
      <c r="L25" s="70"/>
      <c r="M25" s="105">
        <v>-4296</v>
      </c>
      <c r="O25" s="10"/>
      <c r="P25" s="77"/>
      <c r="Q25" s="77"/>
      <c r="S25" s="12"/>
    </row>
    <row r="26" spans="1:26" s="11" customFormat="1" ht="6" customHeight="1" x14ac:dyDescent="0.5">
      <c r="A26" s="9"/>
      <c r="B26" s="9"/>
      <c r="C26" s="9"/>
      <c r="D26" s="9"/>
      <c r="E26" s="10"/>
      <c r="F26" s="9"/>
      <c r="G26" s="122"/>
      <c r="H26" s="9"/>
      <c r="J26" s="9"/>
      <c r="K26" s="122"/>
      <c r="O26" s="10"/>
      <c r="S26" s="12"/>
    </row>
    <row r="27" spans="1:26" s="3" customFormat="1" ht="16.5" customHeight="1" x14ac:dyDescent="0.5">
      <c r="A27" s="38" t="s">
        <v>202</v>
      </c>
      <c r="B27" s="21"/>
      <c r="C27" s="21"/>
      <c r="D27" s="21"/>
      <c r="E27" s="2"/>
      <c r="F27" s="21"/>
      <c r="G27" s="143">
        <f>SUM(G24:G25)</f>
        <v>-1044</v>
      </c>
      <c r="H27" s="8"/>
      <c r="I27" s="48">
        <f>SUM(I24:I25)</f>
        <v>-6428</v>
      </c>
      <c r="J27" s="8"/>
      <c r="K27" s="143">
        <f>SUM(K24:K25)</f>
        <v>4010</v>
      </c>
      <c r="L27" s="8"/>
      <c r="M27" s="48">
        <f>SUM(M24:M25)</f>
        <v>-12235</v>
      </c>
      <c r="N27" s="78"/>
      <c r="O27" s="17"/>
      <c r="P27" s="79"/>
      <c r="Q27" s="78"/>
      <c r="R27" s="1"/>
      <c r="S27" s="2"/>
      <c r="T27" s="1"/>
      <c r="U27" s="1"/>
      <c r="V27" s="1"/>
      <c r="W27" s="1"/>
      <c r="X27" s="1"/>
      <c r="Y27" s="1"/>
      <c r="Z27" s="1"/>
    </row>
    <row r="28" spans="1:26" s="3" customFormat="1" ht="16.5" customHeight="1" x14ac:dyDescent="0.5">
      <c r="A28" s="3" t="s">
        <v>152</v>
      </c>
      <c r="E28" s="17"/>
      <c r="G28" s="146"/>
      <c r="H28" s="8"/>
      <c r="I28" s="8"/>
      <c r="J28" s="8"/>
      <c r="K28" s="146"/>
      <c r="L28" s="8"/>
      <c r="M28" s="8"/>
      <c r="N28" s="1"/>
      <c r="O28" s="17"/>
      <c r="P28" s="1"/>
      <c r="Q28" s="1"/>
      <c r="R28" s="1"/>
      <c r="S28" s="2"/>
      <c r="T28" s="1"/>
      <c r="U28" s="1"/>
      <c r="V28" s="1"/>
      <c r="W28" s="1"/>
      <c r="X28" s="1"/>
      <c r="Y28" s="1"/>
      <c r="Z28" s="1"/>
    </row>
    <row r="29" spans="1:26" s="3" customFormat="1" ht="16.5" customHeight="1" x14ac:dyDescent="0.5">
      <c r="B29" s="80" t="s">
        <v>148</v>
      </c>
      <c r="E29" s="17"/>
      <c r="G29" s="146"/>
      <c r="H29" s="8"/>
      <c r="I29" s="8"/>
      <c r="J29" s="8"/>
      <c r="K29" s="146"/>
      <c r="L29" s="8"/>
      <c r="M29" s="8"/>
      <c r="N29" s="1"/>
      <c r="O29" s="17"/>
      <c r="P29" s="1"/>
      <c r="Q29" s="1"/>
      <c r="R29" s="1"/>
      <c r="S29" s="2"/>
      <c r="T29" s="1"/>
      <c r="U29" s="1"/>
      <c r="V29" s="1"/>
      <c r="W29" s="1"/>
      <c r="X29" s="1"/>
      <c r="Y29" s="1"/>
      <c r="Z29" s="1"/>
    </row>
    <row r="30" spans="1:26" s="3" customFormat="1" ht="16.5" customHeight="1" x14ac:dyDescent="0.5">
      <c r="C30" s="51" t="s">
        <v>212</v>
      </c>
      <c r="E30" s="17"/>
      <c r="G30" s="146"/>
      <c r="K30" s="146"/>
      <c r="N30" s="1"/>
      <c r="O30" s="17"/>
      <c r="P30" s="1"/>
      <c r="Q30" s="1"/>
      <c r="R30" s="1"/>
      <c r="S30" s="2"/>
      <c r="T30" s="1"/>
      <c r="U30" s="1"/>
      <c r="V30" s="1"/>
      <c r="W30" s="1"/>
      <c r="X30" s="1"/>
      <c r="Y30" s="1"/>
      <c r="Z30" s="1"/>
    </row>
    <row r="31" spans="1:26" s="3" customFormat="1" ht="16.5" customHeight="1" x14ac:dyDescent="0.5">
      <c r="C31" s="51"/>
      <c r="D31" s="3" t="s">
        <v>214</v>
      </c>
      <c r="E31" s="17"/>
      <c r="G31" s="147">
        <v>682</v>
      </c>
      <c r="H31" s="1"/>
      <c r="I31" s="106">
        <v>-1826</v>
      </c>
      <c r="J31" s="9"/>
      <c r="K31" s="151">
        <v>0</v>
      </c>
      <c r="L31" s="1"/>
      <c r="M31" s="105">
        <v>0</v>
      </c>
      <c r="N31" s="1"/>
      <c r="O31" s="17"/>
      <c r="P31" s="1"/>
      <c r="Q31" s="1"/>
      <c r="R31" s="1"/>
      <c r="S31" s="2"/>
      <c r="T31" s="1"/>
      <c r="U31" s="1"/>
      <c r="V31" s="1"/>
      <c r="W31" s="1"/>
      <c r="X31" s="1"/>
      <c r="Y31" s="1"/>
      <c r="Z31" s="1"/>
    </row>
    <row r="32" spans="1:26" s="11" customFormat="1" ht="6" customHeight="1" x14ac:dyDescent="0.5">
      <c r="A32" s="9"/>
      <c r="B32" s="9"/>
      <c r="C32" s="9"/>
      <c r="D32" s="9"/>
      <c r="E32" s="10"/>
      <c r="F32" s="9"/>
      <c r="G32" s="148"/>
      <c r="H32" s="9"/>
      <c r="I32" s="82"/>
      <c r="J32" s="9"/>
      <c r="K32" s="148"/>
      <c r="M32" s="82"/>
      <c r="O32" s="10"/>
      <c r="S32" s="12"/>
    </row>
    <row r="33" spans="1:26" s="3" customFormat="1" ht="16.5" customHeight="1" x14ac:dyDescent="0.5">
      <c r="A33" s="36" t="s">
        <v>17</v>
      </c>
      <c r="E33" s="17"/>
      <c r="G33" s="149">
        <f>SUM(G31:G32)</f>
        <v>682</v>
      </c>
      <c r="H33" s="8"/>
      <c r="I33" s="20">
        <f>SUM(I31:I32)</f>
        <v>-1826</v>
      </c>
      <c r="J33" s="8"/>
      <c r="K33" s="151" t="s">
        <v>191</v>
      </c>
      <c r="L33" s="8"/>
      <c r="M33" s="105" t="s">
        <v>191</v>
      </c>
      <c r="N33" s="1"/>
      <c r="O33" s="17"/>
      <c r="P33" s="1"/>
      <c r="Q33" s="1"/>
      <c r="R33" s="1"/>
      <c r="S33" s="2"/>
      <c r="T33" s="1"/>
      <c r="U33" s="1"/>
      <c r="V33" s="1"/>
      <c r="W33" s="1"/>
      <c r="X33" s="1"/>
      <c r="Y33" s="1"/>
      <c r="Z33" s="1"/>
    </row>
    <row r="34" spans="1:26" s="3" customFormat="1" ht="6" customHeight="1" x14ac:dyDescent="0.5">
      <c r="E34" s="17"/>
      <c r="G34" s="146"/>
      <c r="H34" s="8"/>
      <c r="I34" s="8"/>
      <c r="J34" s="8"/>
      <c r="K34" s="146"/>
      <c r="L34" s="8"/>
      <c r="M34" s="8"/>
      <c r="N34" s="1"/>
      <c r="O34" s="17"/>
      <c r="P34" s="1"/>
      <c r="Q34" s="1"/>
      <c r="R34" s="1"/>
      <c r="S34" s="2"/>
      <c r="T34" s="1"/>
      <c r="U34" s="1"/>
      <c r="V34" s="1"/>
      <c r="W34" s="1"/>
      <c r="X34" s="1"/>
      <c r="Y34" s="1"/>
      <c r="Z34" s="1"/>
    </row>
    <row r="35" spans="1:26" ht="16.5" customHeight="1" x14ac:dyDescent="0.5">
      <c r="A35" s="36" t="s">
        <v>91</v>
      </c>
      <c r="B35" s="83"/>
      <c r="C35" s="3"/>
      <c r="D35" s="3"/>
      <c r="E35" s="17"/>
      <c r="F35" s="3"/>
      <c r="G35" s="143"/>
      <c r="H35" s="8"/>
      <c r="I35" s="48"/>
      <c r="J35" s="8"/>
      <c r="K35" s="143"/>
      <c r="L35" s="8"/>
      <c r="M35" s="48"/>
    </row>
    <row r="36" spans="1:26" ht="16.5" customHeight="1" thickBot="1" x14ac:dyDescent="0.55000000000000004">
      <c r="B36" s="36" t="s">
        <v>124</v>
      </c>
      <c r="C36" s="3"/>
      <c r="D36" s="3"/>
      <c r="E36" s="17"/>
      <c r="F36" s="3"/>
      <c r="G36" s="141">
        <f>G27+G33</f>
        <v>-362</v>
      </c>
      <c r="H36" s="1"/>
      <c r="I36" s="60">
        <f>I27+I33</f>
        <v>-8254</v>
      </c>
      <c r="J36" s="1"/>
      <c r="K36" s="141">
        <f>K27</f>
        <v>4010</v>
      </c>
      <c r="L36" s="1"/>
      <c r="M36" s="60">
        <f>M27</f>
        <v>-12235</v>
      </c>
    </row>
    <row r="37" spans="1:26" ht="9.9499999999999993" customHeight="1" thickTop="1" x14ac:dyDescent="0.5">
      <c r="G37" s="122"/>
      <c r="H37" s="9"/>
      <c r="J37" s="9"/>
      <c r="K37" s="122"/>
    </row>
    <row r="38" spans="1:26" ht="16.5" customHeight="1" x14ac:dyDescent="0.5">
      <c r="A38" s="3" t="s">
        <v>105</v>
      </c>
      <c r="B38" s="66"/>
      <c r="C38" s="66"/>
      <c r="D38" s="66"/>
      <c r="G38" s="122"/>
      <c r="K38" s="122"/>
    </row>
    <row r="39" spans="1:26" ht="16.5" customHeight="1" x14ac:dyDescent="0.5">
      <c r="A39" s="66"/>
      <c r="B39" s="3" t="s">
        <v>66</v>
      </c>
      <c r="C39" s="66"/>
      <c r="D39" s="66"/>
      <c r="G39" s="122">
        <v>435</v>
      </c>
      <c r="I39" s="101">
        <v>-9768</v>
      </c>
      <c r="J39" s="9"/>
      <c r="K39" s="122">
        <v>4010</v>
      </c>
      <c r="M39" s="101">
        <v>-12235</v>
      </c>
    </row>
    <row r="40" spans="1:26" ht="16.5" customHeight="1" x14ac:dyDescent="0.5">
      <c r="B40" s="3" t="s">
        <v>65</v>
      </c>
      <c r="G40" s="150">
        <v>-1479</v>
      </c>
      <c r="H40" s="1"/>
      <c r="I40" s="106">
        <v>3340</v>
      </c>
      <c r="J40" s="9"/>
      <c r="K40" s="152">
        <v>0</v>
      </c>
      <c r="M40" s="108">
        <v>0</v>
      </c>
    </row>
    <row r="41" spans="1:26" s="11" customFormat="1" ht="6" customHeight="1" x14ac:dyDescent="0.5">
      <c r="A41" s="9"/>
      <c r="B41" s="9"/>
      <c r="C41" s="9"/>
      <c r="D41" s="9"/>
      <c r="E41" s="10"/>
      <c r="F41" s="9"/>
      <c r="G41" s="122"/>
      <c r="H41" s="9"/>
      <c r="J41" s="9"/>
      <c r="K41" s="122"/>
      <c r="O41" s="10"/>
      <c r="S41" s="12"/>
    </row>
    <row r="42" spans="1:26" ht="16.5" customHeight="1" thickBot="1" x14ac:dyDescent="0.55000000000000004">
      <c r="G42" s="141">
        <f>SUM(G39:G41)</f>
        <v>-1044</v>
      </c>
      <c r="H42" s="1"/>
      <c r="I42" s="60">
        <f>SUM(I39:I41)</f>
        <v>-6428</v>
      </c>
      <c r="J42" s="1"/>
      <c r="K42" s="141">
        <f>SUM(K39:K41)</f>
        <v>4010</v>
      </c>
      <c r="L42" s="1"/>
      <c r="M42" s="60">
        <f>SUM(M39:M41)</f>
        <v>-12235</v>
      </c>
    </row>
    <row r="43" spans="1:26" s="11" customFormat="1" ht="9.9499999999999993" customHeight="1" thickTop="1" x14ac:dyDescent="0.5">
      <c r="A43" s="9"/>
      <c r="B43" s="9"/>
      <c r="C43" s="9"/>
      <c r="D43" s="9"/>
      <c r="E43" s="10"/>
      <c r="F43" s="9"/>
      <c r="G43" s="122"/>
      <c r="H43" s="9"/>
      <c r="J43" s="9"/>
      <c r="K43" s="122"/>
      <c r="O43" s="10"/>
      <c r="S43" s="12"/>
    </row>
    <row r="44" spans="1:26" ht="16.5" customHeight="1" x14ac:dyDescent="0.5">
      <c r="A44" s="3" t="s">
        <v>91</v>
      </c>
      <c r="G44" s="122"/>
      <c r="K44" s="122"/>
    </row>
    <row r="45" spans="1:26" ht="16.5" customHeight="1" x14ac:dyDescent="0.5">
      <c r="A45" s="84" t="s">
        <v>92</v>
      </c>
      <c r="G45" s="122"/>
      <c r="K45" s="122"/>
    </row>
    <row r="46" spans="1:26" ht="16.5" customHeight="1" x14ac:dyDescent="0.5">
      <c r="B46" s="3" t="s">
        <v>66</v>
      </c>
      <c r="G46" s="122">
        <v>502</v>
      </c>
      <c r="I46" s="101">
        <v>-10717</v>
      </c>
      <c r="J46" s="9"/>
      <c r="K46" s="140">
        <v>4010</v>
      </c>
      <c r="M46" s="101">
        <v>-12235</v>
      </c>
    </row>
    <row r="47" spans="1:26" ht="16.5" customHeight="1" x14ac:dyDescent="0.5">
      <c r="B47" s="3" t="s">
        <v>65</v>
      </c>
      <c r="G47" s="150">
        <v>-864</v>
      </c>
      <c r="H47" s="1"/>
      <c r="I47" s="106">
        <v>2463</v>
      </c>
      <c r="J47" s="9"/>
      <c r="K47" s="124">
        <v>0</v>
      </c>
      <c r="M47" s="75">
        <v>0</v>
      </c>
    </row>
    <row r="48" spans="1:26" s="11" customFormat="1" ht="6" customHeight="1" x14ac:dyDescent="0.5">
      <c r="A48" s="9"/>
      <c r="B48" s="9"/>
      <c r="C48" s="9"/>
      <c r="D48" s="9"/>
      <c r="E48" s="10"/>
      <c r="F48" s="9"/>
      <c r="G48" s="122"/>
      <c r="H48" s="9"/>
      <c r="J48" s="9"/>
      <c r="K48" s="122"/>
      <c r="O48" s="10"/>
      <c r="S48" s="12"/>
    </row>
    <row r="49" spans="1:13" ht="16.5" customHeight="1" thickBot="1" x14ac:dyDescent="0.55000000000000004">
      <c r="G49" s="141">
        <f>SUM(G46:G48)</f>
        <v>-362</v>
      </c>
      <c r="H49" s="1"/>
      <c r="I49" s="60">
        <f>SUM(I46:I48)</f>
        <v>-8254</v>
      </c>
      <c r="J49" s="1"/>
      <c r="K49" s="141">
        <f>SUM(K46:K48)</f>
        <v>4010</v>
      </c>
      <c r="L49" s="1"/>
      <c r="M49" s="60">
        <f>SUM(M46:M48)</f>
        <v>-12235</v>
      </c>
    </row>
    <row r="50" spans="1:13" ht="9.9499999999999993" customHeight="1" thickTop="1" x14ac:dyDescent="0.5">
      <c r="G50" s="122"/>
      <c r="H50" s="9"/>
      <c r="J50" s="9"/>
      <c r="K50" s="122"/>
    </row>
    <row r="51" spans="1:13" ht="16.5" customHeight="1" x14ac:dyDescent="0.5">
      <c r="A51" s="66" t="s">
        <v>199</v>
      </c>
      <c r="E51" s="12"/>
      <c r="G51" s="122"/>
      <c r="H51" s="9"/>
      <c r="J51" s="9"/>
      <c r="K51" s="122"/>
    </row>
    <row r="52" spans="1:13" ht="16.5" customHeight="1" x14ac:dyDescent="0.5">
      <c r="B52" s="66" t="s">
        <v>67</v>
      </c>
      <c r="G52" s="128"/>
      <c r="H52" s="9"/>
      <c r="I52" s="9"/>
      <c r="J52" s="9"/>
      <c r="K52" s="128"/>
      <c r="M52" s="9"/>
    </row>
    <row r="53" spans="1:13" ht="16.5" customHeight="1" thickBot="1" x14ac:dyDescent="0.55000000000000004">
      <c r="A53" s="9" t="s">
        <v>200</v>
      </c>
      <c r="G53" s="153">
        <f>G39/940000</f>
        <v>4.6276595744680849E-4</v>
      </c>
      <c r="H53" s="9"/>
      <c r="I53" s="109">
        <f>I39/940000</f>
        <v>-1.0391489361702127E-2</v>
      </c>
      <c r="J53" s="9"/>
      <c r="K53" s="153">
        <f>K39/940000</f>
        <v>4.2659574468085102E-3</v>
      </c>
      <c r="L53" s="85"/>
      <c r="M53" s="109">
        <f>M39/940000</f>
        <v>-1.301595744680851E-2</v>
      </c>
    </row>
    <row r="54" spans="1:13" ht="15.6" customHeight="1" thickTop="1" x14ac:dyDescent="0.5">
      <c r="G54" s="86"/>
      <c r="H54" s="9"/>
      <c r="I54" s="86"/>
      <c r="J54" s="9"/>
      <c r="K54" s="86"/>
      <c r="L54" s="85"/>
      <c r="M54" s="86"/>
    </row>
    <row r="55" spans="1:13" ht="4.5" customHeight="1" x14ac:dyDescent="0.5">
      <c r="G55" s="86"/>
      <c r="H55" s="9"/>
      <c r="I55" s="86"/>
      <c r="J55" s="9"/>
      <c r="K55" s="86"/>
      <c r="L55" s="85"/>
      <c r="M55" s="86"/>
    </row>
    <row r="56" spans="1:13" ht="21.95" customHeight="1" x14ac:dyDescent="0.5">
      <c r="A56" s="13" t="str">
        <f>'2-3'!A53</f>
        <v>The notes to interim financial information on pages 10 to 18 form an integral part of this interim financial information.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8" spans="1:13" ht="16.5" customHeight="1" x14ac:dyDescent="0.5">
      <c r="G58" s="85"/>
      <c r="H58" s="85"/>
      <c r="I58" s="85"/>
      <c r="J58" s="85"/>
      <c r="K58" s="85"/>
      <c r="L58" s="85"/>
      <c r="M58" s="85"/>
    </row>
    <row r="59" spans="1:13" ht="16.5" customHeight="1" x14ac:dyDescent="0.5">
      <c r="G59" s="85"/>
      <c r="H59" s="85"/>
      <c r="I59" s="85"/>
      <c r="J59" s="85"/>
      <c r="K59" s="85"/>
      <c r="L59" s="85"/>
      <c r="M59" s="85"/>
    </row>
    <row r="111" spans="11:11" ht="16.5" customHeight="1" x14ac:dyDescent="0.5">
      <c r="K111" s="11" t="s">
        <v>141</v>
      </c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1"/>
  <sheetViews>
    <sheetView zoomScale="115" zoomScaleNormal="115" zoomScaleSheetLayoutView="90" workbookViewId="0">
      <selection activeCell="K48" sqref="K48"/>
    </sheetView>
  </sheetViews>
  <sheetFormatPr defaultColWidth="9.140625" defaultRowHeight="16.5" customHeight="1" x14ac:dyDescent="0.5"/>
  <cols>
    <col min="1" max="3" width="1.7109375" style="9" customWidth="1"/>
    <col min="4" max="4" width="31.42578125" style="9" customWidth="1"/>
    <col min="5" max="5" width="5.140625" style="10" customWidth="1"/>
    <col min="6" max="6" width="0.7109375" style="9" customWidth="1"/>
    <col min="7" max="7" width="13.28515625" style="11" customWidth="1"/>
    <col min="8" max="8" width="0.85546875" style="11" customWidth="1"/>
    <col min="9" max="9" width="13.28515625" style="11" customWidth="1"/>
    <col min="10" max="10" width="0.85546875" style="11" customWidth="1"/>
    <col min="11" max="11" width="13.28515625" style="11" customWidth="1"/>
    <col min="12" max="12" width="0.85546875" style="11" customWidth="1"/>
    <col min="13" max="13" width="13.28515625" style="11" customWidth="1"/>
    <col min="14" max="14" width="16.5703125" style="11" customWidth="1"/>
    <col min="15" max="15" width="1.7109375" style="10" customWidth="1"/>
    <col min="16" max="16" width="15.85546875" style="11" customWidth="1"/>
    <col min="17" max="17" width="15.5703125" style="11" customWidth="1"/>
    <col min="18" max="18" width="13.5703125" style="11" customWidth="1"/>
    <col min="19" max="19" width="17.85546875" style="12" customWidth="1"/>
    <col min="20" max="26" width="9.140625" style="11"/>
    <col min="27" max="16384" width="9.140625" style="9"/>
  </cols>
  <sheetData>
    <row r="1" spans="1:19" s="11" customFormat="1" ht="16.5" customHeight="1" x14ac:dyDescent="0.5">
      <c r="A1" s="66" t="s">
        <v>19</v>
      </c>
      <c r="B1" s="9"/>
      <c r="C1" s="9"/>
      <c r="D1" s="9"/>
      <c r="E1" s="10"/>
      <c r="F1" s="9"/>
      <c r="H1" s="9"/>
      <c r="J1" s="9"/>
      <c r="O1" s="10"/>
      <c r="S1" s="12"/>
    </row>
    <row r="2" spans="1:19" s="11" customFormat="1" ht="16.5" customHeight="1" x14ac:dyDescent="0.5">
      <c r="A2" s="36" t="s">
        <v>174</v>
      </c>
      <c r="B2" s="9"/>
      <c r="C2" s="9"/>
      <c r="D2" s="9"/>
      <c r="E2" s="10"/>
      <c r="F2" s="9"/>
      <c r="H2" s="9"/>
      <c r="J2" s="9"/>
      <c r="O2" s="10"/>
      <c r="S2" s="12"/>
    </row>
    <row r="3" spans="1:19" s="11" customFormat="1" ht="16.5" customHeight="1" x14ac:dyDescent="0.5">
      <c r="A3" s="37" t="s">
        <v>186</v>
      </c>
      <c r="B3" s="13"/>
      <c r="C3" s="13"/>
      <c r="D3" s="13"/>
      <c r="E3" s="67"/>
      <c r="F3" s="13"/>
      <c r="G3" s="68"/>
      <c r="H3" s="13"/>
      <c r="I3" s="68"/>
      <c r="J3" s="13"/>
      <c r="K3" s="68"/>
      <c r="L3" s="68"/>
      <c r="M3" s="68"/>
      <c r="O3" s="10"/>
      <c r="S3" s="12"/>
    </row>
    <row r="4" spans="1:19" s="11" customFormat="1" ht="16.5" customHeight="1" x14ac:dyDescent="0.5">
      <c r="A4" s="38"/>
      <c r="B4" s="69"/>
      <c r="C4" s="69"/>
      <c r="D4" s="69"/>
      <c r="E4" s="12"/>
      <c r="F4" s="69"/>
      <c r="G4" s="70"/>
      <c r="H4" s="69"/>
      <c r="I4" s="70"/>
      <c r="J4" s="69"/>
      <c r="K4" s="70"/>
      <c r="L4" s="70"/>
      <c r="M4" s="70"/>
      <c r="O4" s="10"/>
      <c r="S4" s="12"/>
    </row>
    <row r="5" spans="1:19" ht="16.5" customHeight="1" x14ac:dyDescent="0.5">
      <c r="H5" s="9"/>
      <c r="J5" s="9"/>
    </row>
    <row r="6" spans="1:19" ht="16.5" customHeight="1" x14ac:dyDescent="0.5">
      <c r="G6" s="180" t="s">
        <v>62</v>
      </c>
      <c r="H6" s="180"/>
      <c r="I6" s="180"/>
      <c r="K6" s="180" t="s">
        <v>134</v>
      </c>
      <c r="L6" s="180"/>
      <c r="M6" s="180"/>
    </row>
    <row r="7" spans="1:19" s="11" customFormat="1" ht="16.5" customHeight="1" x14ac:dyDescent="0.5">
      <c r="A7" s="9"/>
      <c r="B7" s="9"/>
      <c r="C7" s="9"/>
      <c r="D7" s="9"/>
      <c r="E7" s="10"/>
      <c r="F7" s="9"/>
      <c r="G7" s="179" t="s">
        <v>133</v>
      </c>
      <c r="H7" s="179"/>
      <c r="I7" s="179"/>
      <c r="K7" s="179" t="s">
        <v>133</v>
      </c>
      <c r="L7" s="179"/>
      <c r="M7" s="179"/>
      <c r="O7" s="10"/>
      <c r="S7" s="12"/>
    </row>
    <row r="8" spans="1:19" s="11" customFormat="1" ht="16.5" customHeight="1" x14ac:dyDescent="0.5">
      <c r="A8" s="9"/>
      <c r="B8" s="9"/>
      <c r="C8" s="9"/>
      <c r="D8" s="9"/>
      <c r="E8" s="10"/>
      <c r="F8" s="9"/>
      <c r="G8" s="40" t="s">
        <v>51</v>
      </c>
      <c r="H8" s="71"/>
      <c r="I8" s="40" t="s">
        <v>51</v>
      </c>
      <c r="J8" s="9"/>
      <c r="K8" s="40" t="s">
        <v>51</v>
      </c>
      <c r="L8" s="39"/>
      <c r="M8" s="40" t="s">
        <v>51</v>
      </c>
      <c r="O8" s="10"/>
      <c r="S8" s="12"/>
    </row>
    <row r="9" spans="1:19" s="11" customFormat="1" ht="16.5" customHeight="1" x14ac:dyDescent="0.5">
      <c r="A9" s="9"/>
      <c r="B9" s="9"/>
      <c r="C9" s="9"/>
      <c r="D9" s="9"/>
      <c r="E9" s="10"/>
      <c r="F9" s="9"/>
      <c r="G9" s="41" t="s">
        <v>184</v>
      </c>
      <c r="H9" s="71"/>
      <c r="I9" s="41" t="s">
        <v>184</v>
      </c>
      <c r="J9" s="9"/>
      <c r="K9" s="41" t="s">
        <v>184</v>
      </c>
      <c r="L9" s="39"/>
      <c r="M9" s="41" t="s">
        <v>184</v>
      </c>
      <c r="O9" s="10"/>
      <c r="S9" s="12"/>
    </row>
    <row r="10" spans="1:19" s="11" customFormat="1" ht="16.5" customHeight="1" x14ac:dyDescent="0.5">
      <c r="A10" s="9"/>
      <c r="B10" s="9"/>
      <c r="C10" s="9"/>
      <c r="D10" s="9"/>
      <c r="E10" s="72"/>
      <c r="F10" s="66"/>
      <c r="G10" s="41" t="s">
        <v>153</v>
      </c>
      <c r="I10" s="41" t="s">
        <v>145</v>
      </c>
      <c r="K10" s="41" t="s">
        <v>153</v>
      </c>
      <c r="M10" s="41" t="s">
        <v>145</v>
      </c>
      <c r="O10" s="10"/>
      <c r="S10" s="12"/>
    </row>
    <row r="11" spans="1:19" s="11" customFormat="1" ht="16.5" customHeight="1" x14ac:dyDescent="0.5">
      <c r="A11" s="9"/>
      <c r="B11" s="9"/>
      <c r="C11" s="9"/>
      <c r="D11" s="9"/>
      <c r="E11" s="73" t="s">
        <v>171</v>
      </c>
      <c r="F11" s="66"/>
      <c r="G11" s="14" t="s">
        <v>111</v>
      </c>
      <c r="H11" s="43"/>
      <c r="I11" s="14" t="s">
        <v>111</v>
      </c>
      <c r="J11" s="43"/>
      <c r="K11" s="14" t="s">
        <v>111</v>
      </c>
      <c r="L11" s="43"/>
      <c r="M11" s="14" t="s">
        <v>111</v>
      </c>
      <c r="O11" s="10"/>
      <c r="S11" s="12"/>
    </row>
    <row r="12" spans="1:19" s="11" customFormat="1" ht="6" customHeight="1" x14ac:dyDescent="0.5">
      <c r="A12" s="9"/>
      <c r="B12" s="9"/>
      <c r="C12" s="9"/>
      <c r="D12" s="9"/>
      <c r="E12" s="10"/>
      <c r="F12" s="9"/>
      <c r="G12" s="122"/>
      <c r="H12" s="9"/>
      <c r="J12" s="9"/>
      <c r="K12" s="122"/>
      <c r="O12" s="10"/>
      <c r="S12" s="12"/>
    </row>
    <row r="13" spans="1:19" s="11" customFormat="1" ht="16.5" customHeight="1" x14ac:dyDescent="0.5">
      <c r="A13" s="9" t="s">
        <v>167</v>
      </c>
      <c r="B13" s="9"/>
      <c r="C13" s="9"/>
      <c r="D13" s="9"/>
      <c r="E13" s="10"/>
      <c r="F13" s="9"/>
      <c r="G13" s="122">
        <v>3748887</v>
      </c>
      <c r="H13" s="9"/>
      <c r="I13" s="101">
        <v>4497952</v>
      </c>
      <c r="J13" s="9"/>
      <c r="K13" s="128">
        <v>3489106</v>
      </c>
      <c r="M13" s="101">
        <v>4211402</v>
      </c>
      <c r="O13" s="10"/>
      <c r="S13" s="12"/>
    </row>
    <row r="14" spans="1:19" s="11" customFormat="1" ht="16.5" customHeight="1" x14ac:dyDescent="0.5">
      <c r="A14" s="9" t="s">
        <v>178</v>
      </c>
      <c r="B14" s="9"/>
      <c r="C14" s="9"/>
      <c r="D14" s="9"/>
      <c r="E14" s="10"/>
      <c r="F14" s="9"/>
      <c r="G14" s="122"/>
      <c r="H14" s="9"/>
      <c r="I14" s="101"/>
      <c r="J14" s="9"/>
      <c r="K14" s="145"/>
      <c r="M14" s="101"/>
      <c r="O14" s="10"/>
      <c r="S14" s="12"/>
    </row>
    <row r="15" spans="1:19" s="11" customFormat="1" ht="16.5" customHeight="1" x14ac:dyDescent="0.5">
      <c r="A15" s="9" t="s">
        <v>129</v>
      </c>
      <c r="B15" s="9" t="s">
        <v>130</v>
      </c>
      <c r="C15" s="9"/>
      <c r="D15" s="9"/>
      <c r="E15" s="74"/>
      <c r="F15" s="9"/>
      <c r="G15" s="122">
        <v>230929</v>
      </c>
      <c r="H15" s="9"/>
      <c r="I15" s="101">
        <v>357607</v>
      </c>
      <c r="J15" s="9"/>
      <c r="K15" s="145">
        <v>230929</v>
      </c>
      <c r="M15" s="101">
        <v>357607</v>
      </c>
      <c r="O15" s="10"/>
      <c r="S15" s="12"/>
    </row>
    <row r="16" spans="1:19" s="11" customFormat="1" ht="16.5" customHeight="1" x14ac:dyDescent="0.5">
      <c r="A16" s="9" t="s">
        <v>15</v>
      </c>
      <c r="B16" s="9"/>
      <c r="C16" s="9"/>
      <c r="D16" s="9"/>
      <c r="E16" s="10"/>
      <c r="F16" s="9"/>
      <c r="G16" s="144">
        <v>-3366487</v>
      </c>
      <c r="H16" s="76"/>
      <c r="I16" s="102">
        <v>-4284288</v>
      </c>
      <c r="J16" s="76"/>
      <c r="K16" s="124">
        <v>-3162106</v>
      </c>
      <c r="L16" s="76"/>
      <c r="M16" s="102">
        <v>-4054061</v>
      </c>
      <c r="O16" s="10"/>
      <c r="S16" s="12"/>
    </row>
    <row r="17" spans="1:26" s="11" customFormat="1" ht="6" customHeight="1" x14ac:dyDescent="0.5">
      <c r="A17" s="9"/>
      <c r="B17" s="9"/>
      <c r="C17" s="9"/>
      <c r="D17" s="9"/>
      <c r="E17" s="10"/>
      <c r="F17" s="9"/>
      <c r="G17" s="122"/>
      <c r="H17" s="9"/>
      <c r="J17" s="9"/>
      <c r="K17" s="122"/>
      <c r="O17" s="10"/>
      <c r="S17" s="12"/>
    </row>
    <row r="18" spans="1:26" s="11" customFormat="1" ht="16.5" customHeight="1" x14ac:dyDescent="0.5">
      <c r="A18" s="66" t="s">
        <v>16</v>
      </c>
      <c r="B18" s="9"/>
      <c r="C18" s="9"/>
      <c r="D18" s="9"/>
      <c r="E18" s="10"/>
      <c r="F18" s="9"/>
      <c r="G18" s="123">
        <f>SUM(G13:G17)</f>
        <v>613329</v>
      </c>
      <c r="H18" s="76"/>
      <c r="I18" s="76">
        <f>SUM(I13:I17)</f>
        <v>571271</v>
      </c>
      <c r="J18" s="76"/>
      <c r="K18" s="123">
        <f>SUM(K13:K17)</f>
        <v>557929</v>
      </c>
      <c r="L18" s="76"/>
      <c r="M18" s="76">
        <f>SUM(M13:M17)</f>
        <v>514948</v>
      </c>
      <c r="O18" s="10"/>
      <c r="S18" s="12"/>
    </row>
    <row r="19" spans="1:26" s="11" customFormat="1" ht="16.5" customHeight="1" x14ac:dyDescent="0.5">
      <c r="A19" s="9" t="s">
        <v>14</v>
      </c>
      <c r="B19" s="9"/>
      <c r="C19" s="9"/>
      <c r="D19" s="9"/>
      <c r="E19" s="10"/>
      <c r="F19" s="9"/>
      <c r="G19" s="123">
        <v>13693</v>
      </c>
      <c r="H19" s="76"/>
      <c r="I19" s="103">
        <v>15746</v>
      </c>
      <c r="J19" s="76"/>
      <c r="K19" s="123">
        <v>17675</v>
      </c>
      <c r="L19" s="76"/>
      <c r="M19" s="103">
        <v>20369</v>
      </c>
      <c r="O19" s="10"/>
      <c r="S19" s="12"/>
    </row>
    <row r="20" spans="1:26" s="11" customFormat="1" ht="16.5" customHeight="1" x14ac:dyDescent="0.5">
      <c r="A20" s="9" t="s">
        <v>43</v>
      </c>
      <c r="B20" s="9"/>
      <c r="C20" s="9"/>
      <c r="D20" s="9"/>
      <c r="E20" s="12"/>
      <c r="F20" s="69"/>
      <c r="G20" s="123">
        <v>-156034</v>
      </c>
      <c r="H20" s="76"/>
      <c r="I20" s="104">
        <v>-134133</v>
      </c>
      <c r="J20" s="76"/>
      <c r="K20" s="123">
        <v>-136731</v>
      </c>
      <c r="L20" s="76"/>
      <c r="M20" s="104">
        <v>-122035</v>
      </c>
      <c r="O20" s="10"/>
      <c r="S20" s="12"/>
    </row>
    <row r="21" spans="1:26" s="11" customFormat="1" ht="16.5" customHeight="1" x14ac:dyDescent="0.5">
      <c r="A21" s="9" t="s">
        <v>44</v>
      </c>
      <c r="B21" s="9"/>
      <c r="C21" s="9"/>
      <c r="D21" s="9"/>
      <c r="E21" s="10"/>
      <c r="F21" s="69"/>
      <c r="G21" s="123">
        <v>-122745</v>
      </c>
      <c r="H21" s="76"/>
      <c r="I21" s="104">
        <v>-124776</v>
      </c>
      <c r="J21" s="76"/>
      <c r="K21" s="123">
        <v>-105784</v>
      </c>
      <c r="L21" s="76"/>
      <c r="M21" s="104">
        <v>-103966</v>
      </c>
      <c r="O21" s="10"/>
      <c r="S21" s="12"/>
    </row>
    <row r="22" spans="1:26" s="11" customFormat="1" ht="16.5" customHeight="1" x14ac:dyDescent="0.5">
      <c r="A22" s="9" t="s">
        <v>101</v>
      </c>
      <c r="B22" s="66"/>
      <c r="C22" s="66"/>
      <c r="D22" s="9"/>
      <c r="E22" s="10"/>
      <c r="F22" s="9"/>
      <c r="G22" s="124">
        <v>-5450</v>
      </c>
      <c r="H22" s="76"/>
      <c r="I22" s="50">
        <v>-4834</v>
      </c>
      <c r="J22" s="76"/>
      <c r="K22" s="139">
        <v>0</v>
      </c>
      <c r="L22" s="76"/>
      <c r="M22" s="50">
        <v>0</v>
      </c>
      <c r="O22" s="10"/>
      <c r="P22" s="77"/>
      <c r="Q22" s="77"/>
      <c r="S22" s="12"/>
    </row>
    <row r="23" spans="1:26" s="11" customFormat="1" ht="6" customHeight="1" x14ac:dyDescent="0.5">
      <c r="A23" s="9"/>
      <c r="B23" s="9"/>
      <c r="C23" s="9"/>
      <c r="D23" s="9"/>
      <c r="E23" s="10"/>
      <c r="F23" s="9"/>
      <c r="G23" s="122"/>
      <c r="H23" s="9"/>
      <c r="J23" s="9"/>
      <c r="K23" s="122"/>
      <c r="O23" s="10"/>
      <c r="S23" s="12"/>
    </row>
    <row r="24" spans="1:26" s="11" customFormat="1" ht="16.5" customHeight="1" x14ac:dyDescent="0.5">
      <c r="A24" s="66" t="s">
        <v>50</v>
      </c>
      <c r="B24" s="66"/>
      <c r="C24" s="66"/>
      <c r="D24" s="9"/>
      <c r="E24" s="10"/>
      <c r="F24" s="9"/>
      <c r="G24" s="123">
        <f>SUM(G18:G23)</f>
        <v>342793</v>
      </c>
      <c r="I24" s="76">
        <f>SUM(I18:I23)</f>
        <v>323274</v>
      </c>
      <c r="K24" s="123">
        <f>SUM(K18:K22)</f>
        <v>333089</v>
      </c>
      <c r="L24" s="70"/>
      <c r="M24" s="76">
        <f>SUM(M18:M21)</f>
        <v>309316</v>
      </c>
      <c r="O24" s="10"/>
      <c r="P24" s="77"/>
      <c r="Q24" s="77"/>
      <c r="S24" s="12"/>
    </row>
    <row r="25" spans="1:26" s="11" customFormat="1" ht="16.5" customHeight="1" x14ac:dyDescent="0.5">
      <c r="A25" s="9" t="s">
        <v>56</v>
      </c>
      <c r="B25" s="66"/>
      <c r="C25" s="66"/>
      <c r="D25" s="9"/>
      <c r="E25" s="10">
        <v>15</v>
      </c>
      <c r="F25" s="9"/>
      <c r="G25" s="124">
        <v>-62699</v>
      </c>
      <c r="I25" s="105">
        <v>-62860</v>
      </c>
      <c r="K25" s="144">
        <v>-59539</v>
      </c>
      <c r="L25" s="70"/>
      <c r="M25" s="105">
        <v>-58855</v>
      </c>
      <c r="O25" s="10"/>
      <c r="P25" s="77"/>
      <c r="Q25" s="77"/>
      <c r="S25" s="12"/>
    </row>
    <row r="26" spans="1:26" s="11" customFormat="1" ht="6" customHeight="1" x14ac:dyDescent="0.5">
      <c r="A26" s="9"/>
      <c r="B26" s="9"/>
      <c r="C26" s="9"/>
      <c r="D26" s="9"/>
      <c r="E26" s="10"/>
      <c r="F26" s="9"/>
      <c r="G26" s="122"/>
      <c r="H26" s="9"/>
      <c r="J26" s="9"/>
      <c r="K26" s="122"/>
      <c r="O26" s="10"/>
      <c r="S26" s="12"/>
    </row>
    <row r="27" spans="1:26" s="3" customFormat="1" ht="16.5" customHeight="1" x14ac:dyDescent="0.5">
      <c r="A27" s="38" t="s">
        <v>53</v>
      </c>
      <c r="B27" s="21"/>
      <c r="C27" s="21"/>
      <c r="D27" s="21"/>
      <c r="E27" s="2"/>
      <c r="F27" s="21"/>
      <c r="G27" s="143">
        <f>SUM(G24:G25)</f>
        <v>280094</v>
      </c>
      <c r="H27" s="8"/>
      <c r="I27" s="48">
        <f>SUM(I24:I25)</f>
        <v>260414</v>
      </c>
      <c r="J27" s="8"/>
      <c r="K27" s="143">
        <f>SUM(K24:K25)</f>
        <v>273550</v>
      </c>
      <c r="L27" s="8"/>
      <c r="M27" s="48">
        <f>SUM(M24:M25)</f>
        <v>250461</v>
      </c>
      <c r="N27" s="78"/>
      <c r="O27" s="17"/>
      <c r="P27" s="79"/>
      <c r="Q27" s="78"/>
      <c r="R27" s="1"/>
      <c r="S27" s="2"/>
      <c r="T27" s="1"/>
      <c r="U27" s="1"/>
      <c r="V27" s="1"/>
      <c r="W27" s="1"/>
      <c r="X27" s="1"/>
      <c r="Y27" s="1"/>
      <c r="Z27" s="1"/>
    </row>
    <row r="28" spans="1:26" s="3" customFormat="1" ht="16.5" customHeight="1" x14ac:dyDescent="0.5">
      <c r="A28" s="3" t="s">
        <v>152</v>
      </c>
      <c r="E28" s="17"/>
      <c r="G28" s="146"/>
      <c r="H28" s="8"/>
      <c r="I28" s="8"/>
      <c r="J28" s="8"/>
      <c r="K28" s="146"/>
      <c r="L28" s="8"/>
      <c r="M28" s="8"/>
      <c r="N28" s="1"/>
      <c r="O28" s="17"/>
      <c r="P28" s="1"/>
      <c r="Q28" s="1"/>
      <c r="R28" s="1"/>
      <c r="S28" s="2"/>
      <c r="T28" s="1"/>
      <c r="U28" s="1"/>
      <c r="V28" s="1"/>
      <c r="W28" s="1"/>
      <c r="X28" s="1"/>
      <c r="Y28" s="1"/>
      <c r="Z28" s="1"/>
    </row>
    <row r="29" spans="1:26" s="3" customFormat="1" ht="16.5" customHeight="1" x14ac:dyDescent="0.5">
      <c r="B29" s="80" t="s">
        <v>148</v>
      </c>
      <c r="E29" s="17"/>
      <c r="G29" s="146"/>
      <c r="H29" s="8"/>
      <c r="I29" s="8"/>
      <c r="J29" s="8"/>
      <c r="K29" s="146"/>
      <c r="L29" s="8"/>
      <c r="M29" s="8"/>
      <c r="N29" s="1"/>
      <c r="O29" s="17"/>
      <c r="P29" s="1"/>
      <c r="Q29" s="1"/>
      <c r="R29" s="1"/>
      <c r="S29" s="2"/>
      <c r="T29" s="1"/>
      <c r="U29" s="1"/>
      <c r="V29" s="1"/>
      <c r="W29" s="1"/>
      <c r="X29" s="1"/>
      <c r="Y29" s="1"/>
      <c r="Z29" s="1"/>
    </row>
    <row r="30" spans="1:26" s="3" customFormat="1" ht="16.5" customHeight="1" x14ac:dyDescent="0.5">
      <c r="C30" s="51" t="s">
        <v>215</v>
      </c>
      <c r="E30" s="17"/>
      <c r="G30" s="146"/>
      <c r="K30" s="146"/>
      <c r="N30" s="1"/>
      <c r="O30" s="17"/>
      <c r="P30" s="1"/>
      <c r="Q30" s="1"/>
      <c r="R30" s="1"/>
      <c r="S30" s="2"/>
      <c r="T30" s="1"/>
      <c r="U30" s="1"/>
      <c r="V30" s="1"/>
      <c r="W30" s="1"/>
      <c r="X30" s="1"/>
      <c r="Y30" s="1"/>
      <c r="Z30" s="1"/>
    </row>
    <row r="31" spans="1:26" s="3" customFormat="1" ht="16.5" customHeight="1" x14ac:dyDescent="0.5">
      <c r="C31" s="51"/>
      <c r="D31" s="3" t="s">
        <v>213</v>
      </c>
      <c r="E31" s="17"/>
      <c r="G31" s="147">
        <v>357</v>
      </c>
      <c r="H31" s="1"/>
      <c r="I31" s="106">
        <v>-814</v>
      </c>
      <c r="J31" s="9"/>
      <c r="K31" s="151">
        <v>0</v>
      </c>
      <c r="L31" s="1"/>
      <c r="M31" s="105" t="s">
        <v>191</v>
      </c>
      <c r="N31" s="1"/>
      <c r="O31" s="17"/>
      <c r="P31" s="1"/>
      <c r="Q31" s="1"/>
      <c r="R31" s="1"/>
      <c r="S31" s="2"/>
      <c r="T31" s="1"/>
      <c r="U31" s="1"/>
      <c r="V31" s="1"/>
      <c r="W31" s="1"/>
      <c r="X31" s="1"/>
      <c r="Y31" s="1"/>
      <c r="Z31" s="1"/>
    </row>
    <row r="32" spans="1:26" s="11" customFormat="1" ht="6" customHeight="1" x14ac:dyDescent="0.5">
      <c r="A32" s="9"/>
      <c r="B32" s="9"/>
      <c r="C32" s="9"/>
      <c r="D32" s="9"/>
      <c r="E32" s="10"/>
      <c r="F32" s="9"/>
      <c r="G32" s="148"/>
      <c r="H32" s="9"/>
      <c r="I32" s="82"/>
      <c r="J32" s="9"/>
      <c r="K32" s="148"/>
      <c r="M32" s="82"/>
      <c r="O32" s="10"/>
      <c r="S32" s="12"/>
    </row>
    <row r="33" spans="1:26" s="3" customFormat="1" ht="16.5" customHeight="1" x14ac:dyDescent="0.5">
      <c r="A33" s="36" t="s">
        <v>17</v>
      </c>
      <c r="E33" s="17"/>
      <c r="G33" s="149">
        <f>SUM(G31:G32)</f>
        <v>357</v>
      </c>
      <c r="H33" s="8"/>
      <c r="I33" s="20">
        <f>SUM(I31:I32)</f>
        <v>-814</v>
      </c>
      <c r="J33" s="8"/>
      <c r="K33" s="151">
        <v>0</v>
      </c>
      <c r="L33" s="8"/>
      <c r="M33" s="105">
        <v>0</v>
      </c>
      <c r="N33" s="1"/>
      <c r="O33" s="17"/>
      <c r="P33" s="1"/>
      <c r="Q33" s="1"/>
      <c r="R33" s="1"/>
      <c r="S33" s="2"/>
      <c r="T33" s="1"/>
      <c r="U33" s="1"/>
      <c r="V33" s="1"/>
      <c r="W33" s="1"/>
      <c r="X33" s="1"/>
      <c r="Y33" s="1"/>
      <c r="Z33" s="1"/>
    </row>
    <row r="34" spans="1:26" s="3" customFormat="1" ht="6" customHeight="1" x14ac:dyDescent="0.5">
      <c r="E34" s="17"/>
      <c r="G34" s="146"/>
      <c r="H34" s="8"/>
      <c r="I34" s="8"/>
      <c r="J34" s="8"/>
      <c r="K34" s="146"/>
      <c r="L34" s="8"/>
      <c r="M34" s="8"/>
      <c r="N34" s="1"/>
      <c r="O34" s="17"/>
      <c r="P34" s="1"/>
      <c r="Q34" s="1"/>
      <c r="R34" s="1"/>
      <c r="S34" s="2"/>
      <c r="T34" s="1"/>
      <c r="U34" s="1"/>
      <c r="V34" s="1"/>
      <c r="W34" s="1"/>
      <c r="X34" s="1"/>
      <c r="Y34" s="1"/>
      <c r="Z34" s="1"/>
    </row>
    <row r="35" spans="1:26" ht="16.5" customHeight="1" thickBot="1" x14ac:dyDescent="0.55000000000000004">
      <c r="A35" s="36" t="s">
        <v>54</v>
      </c>
      <c r="B35" s="83"/>
      <c r="C35" s="3"/>
      <c r="D35" s="3"/>
      <c r="E35" s="17"/>
      <c r="F35" s="3"/>
      <c r="G35" s="141">
        <f>G27+G33</f>
        <v>280451</v>
      </c>
      <c r="H35" s="1"/>
      <c r="I35" s="60">
        <f>I27+I33</f>
        <v>259600</v>
      </c>
      <c r="J35" s="1"/>
      <c r="K35" s="141">
        <f>K27</f>
        <v>273550</v>
      </c>
      <c r="L35" s="1"/>
      <c r="M35" s="60">
        <f>M27</f>
        <v>250461</v>
      </c>
    </row>
    <row r="36" spans="1:26" ht="9.9499999999999993" customHeight="1" thickTop="1" x14ac:dyDescent="0.5">
      <c r="G36" s="122"/>
      <c r="H36" s="9"/>
      <c r="J36" s="9"/>
      <c r="K36" s="122"/>
    </row>
    <row r="37" spans="1:26" ht="16.5" customHeight="1" x14ac:dyDescent="0.5">
      <c r="A37" s="3" t="s">
        <v>105</v>
      </c>
      <c r="G37" s="122"/>
      <c r="K37" s="122"/>
    </row>
    <row r="38" spans="1:26" ht="16.5" customHeight="1" x14ac:dyDescent="0.5">
      <c r="B38" s="3" t="s">
        <v>66</v>
      </c>
      <c r="G38" s="122">
        <v>276263</v>
      </c>
      <c r="I38" s="101">
        <v>253017</v>
      </c>
      <c r="J38" s="9"/>
      <c r="K38" s="122">
        <f>K27</f>
        <v>273550</v>
      </c>
      <c r="M38" s="107">
        <v>250461</v>
      </c>
    </row>
    <row r="39" spans="1:26" ht="16.5" customHeight="1" x14ac:dyDescent="0.5">
      <c r="B39" s="3" t="s">
        <v>65</v>
      </c>
      <c r="G39" s="150">
        <v>3831</v>
      </c>
      <c r="H39" s="1"/>
      <c r="I39" s="106">
        <v>7397</v>
      </c>
      <c r="J39" s="9"/>
      <c r="K39" s="152">
        <v>0</v>
      </c>
      <c r="M39" s="108">
        <v>0</v>
      </c>
    </row>
    <row r="40" spans="1:26" s="11" customFormat="1" ht="6" customHeight="1" x14ac:dyDescent="0.5">
      <c r="A40" s="9"/>
      <c r="B40" s="9"/>
      <c r="C40" s="9"/>
      <c r="D40" s="9"/>
      <c r="E40" s="10"/>
      <c r="F40" s="9"/>
      <c r="G40" s="122"/>
      <c r="H40" s="9"/>
      <c r="J40" s="9"/>
      <c r="K40" s="122"/>
      <c r="O40" s="10"/>
      <c r="S40" s="12"/>
    </row>
    <row r="41" spans="1:26" ht="16.5" customHeight="1" thickBot="1" x14ac:dyDescent="0.55000000000000004">
      <c r="G41" s="141">
        <f>SUM(G38:G40)</f>
        <v>280094</v>
      </c>
      <c r="H41" s="1"/>
      <c r="I41" s="60">
        <f>SUM(I38:I40)</f>
        <v>260414</v>
      </c>
      <c r="J41" s="1"/>
      <c r="K41" s="141">
        <f>SUM(K38:K40)</f>
        <v>273550</v>
      </c>
      <c r="L41" s="1"/>
      <c r="M41" s="60">
        <f>SUM(M38:M40)</f>
        <v>250461</v>
      </c>
    </row>
    <row r="42" spans="1:26" s="11" customFormat="1" ht="9.9499999999999993" customHeight="1" thickTop="1" x14ac:dyDescent="0.5">
      <c r="A42" s="9"/>
      <c r="B42" s="9"/>
      <c r="C42" s="9"/>
      <c r="D42" s="9"/>
      <c r="E42" s="10"/>
      <c r="F42" s="9"/>
      <c r="G42" s="122"/>
      <c r="H42" s="9"/>
      <c r="J42" s="9"/>
      <c r="K42" s="122"/>
      <c r="O42" s="10"/>
      <c r="S42" s="12"/>
    </row>
    <row r="43" spans="1:26" ht="16.5" customHeight="1" x14ac:dyDescent="0.5">
      <c r="A43" s="3" t="s">
        <v>91</v>
      </c>
      <c r="G43" s="122"/>
      <c r="K43" s="122"/>
    </row>
    <row r="44" spans="1:26" ht="16.5" customHeight="1" x14ac:dyDescent="0.5">
      <c r="A44" s="84" t="s">
        <v>92</v>
      </c>
      <c r="G44" s="122"/>
      <c r="K44" s="122"/>
    </row>
    <row r="45" spans="1:26" ht="16.5" customHeight="1" x14ac:dyDescent="0.5">
      <c r="B45" s="3" t="s">
        <v>66</v>
      </c>
      <c r="G45" s="122">
        <v>276763</v>
      </c>
      <c r="I45" s="101">
        <v>255666</v>
      </c>
      <c r="J45" s="9"/>
      <c r="K45" s="122">
        <f>K41</f>
        <v>273550</v>
      </c>
      <c r="M45" s="11">
        <v>250461</v>
      </c>
    </row>
    <row r="46" spans="1:26" ht="16.5" customHeight="1" x14ac:dyDescent="0.5">
      <c r="B46" s="3" t="s">
        <v>65</v>
      </c>
      <c r="G46" s="150">
        <v>3688</v>
      </c>
      <c r="H46" s="1"/>
      <c r="I46" s="106">
        <v>3934</v>
      </c>
      <c r="J46" s="9"/>
      <c r="K46" s="124">
        <v>0</v>
      </c>
      <c r="M46" s="75">
        <v>0</v>
      </c>
    </row>
    <row r="47" spans="1:26" s="11" customFormat="1" ht="6" customHeight="1" x14ac:dyDescent="0.5">
      <c r="A47" s="9"/>
      <c r="B47" s="9"/>
      <c r="C47" s="9"/>
      <c r="D47" s="9"/>
      <c r="E47" s="10"/>
      <c r="F47" s="9"/>
      <c r="G47" s="122"/>
      <c r="H47" s="9"/>
      <c r="J47" s="9"/>
      <c r="K47" s="122"/>
      <c r="O47" s="10"/>
      <c r="S47" s="12"/>
    </row>
    <row r="48" spans="1:26" ht="16.5" customHeight="1" thickBot="1" x14ac:dyDescent="0.55000000000000004">
      <c r="G48" s="141">
        <f>SUM(G45:G47)</f>
        <v>280451</v>
      </c>
      <c r="H48" s="1"/>
      <c r="I48" s="60">
        <f>SUM(I45:I47)</f>
        <v>259600</v>
      </c>
      <c r="J48" s="1"/>
      <c r="K48" s="141">
        <f>SUM(K45:K47)</f>
        <v>273550</v>
      </c>
      <c r="L48" s="1"/>
      <c r="M48" s="60">
        <f>SUM(M45:M47)</f>
        <v>250461</v>
      </c>
    </row>
    <row r="49" spans="1:13" ht="9.9499999999999993" customHeight="1" thickTop="1" x14ac:dyDescent="0.5">
      <c r="G49" s="122"/>
      <c r="H49" s="9"/>
      <c r="J49" s="9"/>
      <c r="K49" s="122"/>
    </row>
    <row r="50" spans="1:13" ht="16.5" customHeight="1" x14ac:dyDescent="0.5">
      <c r="A50" s="66" t="s">
        <v>103</v>
      </c>
      <c r="E50" s="12"/>
      <c r="G50" s="122"/>
      <c r="H50" s="9"/>
      <c r="J50" s="9"/>
      <c r="K50" s="122"/>
    </row>
    <row r="51" spans="1:13" ht="16.5" customHeight="1" x14ac:dyDescent="0.5">
      <c r="B51" s="66" t="s">
        <v>67</v>
      </c>
      <c r="G51" s="128"/>
      <c r="H51" s="9"/>
      <c r="I51" s="9"/>
      <c r="J51" s="9"/>
      <c r="K51" s="128"/>
      <c r="M51" s="9"/>
    </row>
    <row r="52" spans="1:13" ht="16.5" customHeight="1" thickBot="1" x14ac:dyDescent="0.55000000000000004">
      <c r="A52" s="9" t="s">
        <v>104</v>
      </c>
      <c r="G52" s="153">
        <f>G38/940000</f>
        <v>0.29389680851063832</v>
      </c>
      <c r="H52" s="9"/>
      <c r="I52" s="109">
        <f>I38/940000</f>
        <v>0.26916702127659575</v>
      </c>
      <c r="J52" s="9"/>
      <c r="K52" s="154">
        <f>K38/940000</f>
        <v>0.29101063829787233</v>
      </c>
      <c r="L52" s="85"/>
      <c r="M52" s="109">
        <f>M38/940000</f>
        <v>0.26644787234042555</v>
      </c>
    </row>
    <row r="53" spans="1:13" ht="16.5" customHeight="1" thickTop="1" x14ac:dyDescent="0.5">
      <c r="G53" s="86"/>
      <c r="H53" s="9"/>
      <c r="I53" s="170"/>
      <c r="J53" s="9"/>
      <c r="K53" s="170"/>
      <c r="L53" s="85"/>
      <c r="M53" s="170"/>
    </row>
    <row r="54" spans="1:13" ht="16.5" customHeight="1" x14ac:dyDescent="0.5">
      <c r="G54" s="86"/>
      <c r="H54" s="9"/>
      <c r="I54" s="170"/>
      <c r="J54" s="9"/>
      <c r="K54" s="170"/>
      <c r="L54" s="85"/>
      <c r="M54" s="170"/>
    </row>
    <row r="55" spans="1:13" ht="3.75" customHeight="1" x14ac:dyDescent="0.5">
      <c r="G55" s="86"/>
      <c r="H55" s="9"/>
      <c r="I55" s="86"/>
      <c r="J55" s="9"/>
      <c r="K55" s="86"/>
      <c r="L55" s="85"/>
      <c r="M55" s="86"/>
    </row>
    <row r="56" spans="1:13" ht="21.95" customHeight="1" x14ac:dyDescent="0.5">
      <c r="A56" s="13" t="str">
        <f>'2-3'!A53</f>
        <v>The notes to interim financial information on pages 10 to 18 form an integral part of this interim financial information.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111" spans="11:11" ht="16.5" customHeight="1" x14ac:dyDescent="0.5">
      <c r="K111" s="11" t="s">
        <v>141</v>
      </c>
    </row>
  </sheetData>
  <mergeCells count="4">
    <mergeCell ref="K7:M7"/>
    <mergeCell ref="G7:I7"/>
    <mergeCell ref="G6:I6"/>
    <mergeCell ref="K6:M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112"/>
  <sheetViews>
    <sheetView zoomScaleNormal="100" zoomScaleSheetLayoutView="80" workbookViewId="0">
      <selection activeCell="P52" sqref="P52"/>
    </sheetView>
  </sheetViews>
  <sheetFormatPr defaultColWidth="9.140625" defaultRowHeight="16.5" customHeight="1" x14ac:dyDescent="0.5"/>
  <cols>
    <col min="1" max="4" width="1.7109375" style="3" customWidth="1"/>
    <col min="5" max="5" width="19.7109375" style="3" customWidth="1"/>
    <col min="6" max="6" width="5.140625" style="3" customWidth="1"/>
    <col min="7" max="7" width="0.85546875" style="3" customWidth="1"/>
    <col min="8" max="8" width="11.140625" style="1" customWidth="1"/>
    <col min="9" max="9" width="0.7109375" style="3" customWidth="1"/>
    <col min="10" max="10" width="11.42578125" style="1" customWidth="1"/>
    <col min="11" max="11" width="0.7109375" style="1" customWidth="1"/>
    <col min="12" max="12" width="12.140625" style="1" customWidth="1"/>
    <col min="13" max="13" width="0.7109375" style="8" customWidth="1"/>
    <col min="14" max="14" width="14.42578125" style="1" customWidth="1"/>
    <col min="15" max="15" width="0.7109375" style="1" customWidth="1"/>
    <col min="16" max="16" width="13.5703125" style="1" customWidth="1"/>
    <col min="17" max="17" width="0.7109375" style="17" customWidth="1"/>
    <col min="18" max="18" width="19" style="17" customWidth="1"/>
    <col min="19" max="19" width="0.7109375" style="17" customWidth="1"/>
    <col min="20" max="20" width="11.7109375" style="17" customWidth="1"/>
    <col min="21" max="21" width="0.7109375" style="17" customWidth="1"/>
    <col min="22" max="22" width="12.7109375" style="17" customWidth="1"/>
    <col min="23" max="23" width="0.42578125" style="17" customWidth="1"/>
    <col min="24" max="24" width="11.42578125" style="1" customWidth="1"/>
    <col min="25" max="25" width="10.140625" style="1" bestFit="1" customWidth="1"/>
    <col min="26" max="26" width="11.7109375" style="2" bestFit="1" customWidth="1"/>
    <col min="27" max="33" width="9.140625" style="1"/>
    <col min="34" max="16384" width="9.140625" style="3"/>
  </cols>
  <sheetData>
    <row r="1" spans="1:24" ht="16.5" customHeight="1" x14ac:dyDescent="0.5">
      <c r="A1" s="36" t="s">
        <v>19</v>
      </c>
      <c r="X1" s="40"/>
    </row>
    <row r="2" spans="1:24" ht="16.5" customHeight="1" x14ac:dyDescent="0.5">
      <c r="A2" s="36" t="s">
        <v>175</v>
      </c>
      <c r="X2" s="40"/>
    </row>
    <row r="3" spans="1:24" ht="16.5" customHeight="1" x14ac:dyDescent="0.5">
      <c r="A3" s="37" t="str">
        <f>'5 (9-month)'!A3</f>
        <v>For the nine-month period ended 30 September 2019</v>
      </c>
      <c r="B3" s="18"/>
      <c r="C3" s="18"/>
      <c r="D3" s="18"/>
      <c r="E3" s="18"/>
      <c r="F3" s="18"/>
      <c r="G3" s="18"/>
      <c r="H3" s="20"/>
      <c r="I3" s="18"/>
      <c r="J3" s="20"/>
      <c r="K3" s="20"/>
      <c r="L3" s="20"/>
      <c r="M3" s="20"/>
      <c r="N3" s="20"/>
      <c r="O3" s="20"/>
      <c r="P3" s="20"/>
      <c r="Q3" s="19"/>
      <c r="R3" s="19"/>
      <c r="S3" s="19"/>
      <c r="T3" s="19"/>
      <c r="U3" s="19"/>
      <c r="V3" s="19"/>
      <c r="W3" s="19"/>
      <c r="X3" s="20"/>
    </row>
    <row r="4" spans="1:24" ht="15.6" customHeight="1" x14ac:dyDescent="0.5">
      <c r="A4" s="38"/>
      <c r="B4" s="21"/>
      <c r="C4" s="21"/>
      <c r="D4" s="21"/>
      <c r="E4" s="21"/>
      <c r="F4" s="21"/>
      <c r="G4" s="21"/>
      <c r="H4" s="8"/>
      <c r="I4" s="21"/>
      <c r="J4" s="8"/>
      <c r="K4" s="8"/>
      <c r="L4" s="8"/>
      <c r="N4" s="8"/>
      <c r="O4" s="8"/>
      <c r="P4" s="8"/>
      <c r="Q4" s="2"/>
      <c r="R4" s="2"/>
      <c r="S4" s="2"/>
      <c r="T4" s="2"/>
      <c r="U4" s="2"/>
      <c r="V4" s="2"/>
      <c r="W4" s="2"/>
      <c r="X4" s="8"/>
    </row>
    <row r="5" spans="1:24" ht="9.9499999999999993" customHeight="1" x14ac:dyDescent="0.5">
      <c r="A5" s="38"/>
      <c r="B5" s="21"/>
      <c r="C5" s="21"/>
      <c r="D5" s="21"/>
      <c r="E5" s="21"/>
      <c r="F5" s="21"/>
      <c r="G5" s="21"/>
      <c r="H5" s="8"/>
      <c r="I5" s="21"/>
      <c r="J5" s="8"/>
      <c r="K5" s="8"/>
      <c r="L5" s="8"/>
      <c r="N5" s="8"/>
      <c r="O5" s="8"/>
      <c r="P5" s="8"/>
      <c r="Q5" s="2"/>
      <c r="R5" s="2"/>
      <c r="S5" s="2"/>
      <c r="T5" s="2"/>
      <c r="U5" s="2"/>
      <c r="V5" s="2"/>
      <c r="W5" s="2"/>
      <c r="X5" s="8"/>
    </row>
    <row r="6" spans="1:24" ht="15" customHeight="1" x14ac:dyDescent="0.5">
      <c r="A6" s="5"/>
      <c r="B6" s="5"/>
      <c r="C6" s="5"/>
      <c r="D6" s="7"/>
      <c r="E6" s="5"/>
      <c r="F6" s="5"/>
      <c r="G6" s="29"/>
      <c r="H6" s="181" t="s">
        <v>139</v>
      </c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</row>
    <row r="7" spans="1:24" ht="15" customHeight="1" x14ac:dyDescent="0.5">
      <c r="A7" s="5"/>
      <c r="B7" s="5"/>
      <c r="C7" s="5"/>
      <c r="D7" s="22"/>
      <c r="E7" s="6"/>
      <c r="F7" s="6"/>
      <c r="G7" s="5"/>
      <c r="H7" s="182" t="s">
        <v>68</v>
      </c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30"/>
      <c r="V7" s="26"/>
      <c r="W7" s="31"/>
      <c r="X7" s="4"/>
    </row>
    <row r="8" spans="1:24" ht="15" customHeight="1" x14ac:dyDescent="0.5">
      <c r="A8" s="5"/>
      <c r="B8" s="5"/>
      <c r="C8" s="5"/>
      <c r="D8" s="22"/>
      <c r="E8" s="6"/>
      <c r="F8" s="6"/>
      <c r="G8" s="5"/>
      <c r="H8" s="31"/>
      <c r="I8" s="31"/>
      <c r="J8" s="31"/>
      <c r="K8" s="31"/>
      <c r="L8" s="31"/>
      <c r="M8" s="31"/>
      <c r="N8" s="31"/>
      <c r="O8" s="31"/>
      <c r="P8" s="31"/>
      <c r="Q8" s="31"/>
      <c r="R8" s="32" t="s">
        <v>85</v>
      </c>
      <c r="S8" s="24"/>
      <c r="T8" s="26"/>
      <c r="U8" s="31"/>
      <c r="V8" s="26"/>
      <c r="W8" s="31"/>
      <c r="X8" s="31"/>
    </row>
    <row r="9" spans="1:24" ht="15" customHeight="1" x14ac:dyDescent="0.5">
      <c r="A9" s="5"/>
      <c r="B9" s="5"/>
      <c r="C9" s="5"/>
      <c r="D9" s="22"/>
      <c r="E9" s="6"/>
      <c r="F9" s="6"/>
      <c r="G9" s="5"/>
      <c r="H9" s="31"/>
      <c r="I9" s="31"/>
      <c r="J9" s="31"/>
      <c r="K9" s="31"/>
      <c r="L9" s="31"/>
      <c r="M9" s="31"/>
      <c r="N9" s="31"/>
      <c r="O9" s="31"/>
      <c r="P9" s="31"/>
      <c r="Q9" s="31"/>
      <c r="R9" s="24" t="s">
        <v>86</v>
      </c>
      <c r="S9" s="33"/>
      <c r="T9" s="26"/>
      <c r="U9" s="31"/>
      <c r="V9" s="26"/>
      <c r="W9" s="31"/>
      <c r="X9" s="31"/>
    </row>
    <row r="10" spans="1:24" ht="15" customHeight="1" x14ac:dyDescent="0.5">
      <c r="A10" s="5"/>
      <c r="B10" s="5"/>
      <c r="C10" s="5"/>
      <c r="D10" s="22"/>
      <c r="E10" s="6"/>
      <c r="F10" s="6"/>
      <c r="G10" s="5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2" t="s">
        <v>87</v>
      </c>
      <c r="S10" s="27"/>
      <c r="T10" s="26"/>
      <c r="U10" s="31"/>
      <c r="V10" s="31"/>
      <c r="W10" s="31"/>
      <c r="X10" s="31"/>
    </row>
    <row r="11" spans="1:24" ht="15" customHeight="1" x14ac:dyDescent="0.5">
      <c r="A11" s="5"/>
      <c r="B11" s="5"/>
      <c r="C11" s="5"/>
      <c r="D11" s="25"/>
      <c r="E11" s="6"/>
      <c r="F11" s="6"/>
      <c r="G11" s="6"/>
      <c r="H11" s="23" t="s">
        <v>42</v>
      </c>
      <c r="I11" s="6"/>
      <c r="J11" s="4"/>
      <c r="K11" s="23"/>
      <c r="L11" s="181" t="s">
        <v>10</v>
      </c>
      <c r="M11" s="181"/>
      <c r="N11" s="181"/>
      <c r="O11" s="181"/>
      <c r="P11" s="181"/>
      <c r="Q11" s="7"/>
      <c r="R11" s="34" t="s">
        <v>81</v>
      </c>
      <c r="S11" s="27"/>
      <c r="T11" s="4"/>
      <c r="U11" s="4"/>
      <c r="V11" s="4"/>
      <c r="W11" s="4"/>
      <c r="X11" s="26"/>
    </row>
    <row r="12" spans="1:24" ht="15" customHeight="1" x14ac:dyDescent="0.5">
      <c r="A12" s="5"/>
      <c r="B12" s="5"/>
      <c r="C12" s="5"/>
      <c r="D12" s="25"/>
      <c r="E12" s="6"/>
      <c r="F12" s="6"/>
      <c r="G12" s="6"/>
      <c r="H12" s="23" t="s">
        <v>25</v>
      </c>
      <c r="I12" s="6"/>
      <c r="J12" s="23" t="s">
        <v>22</v>
      </c>
      <c r="K12" s="23"/>
      <c r="L12" s="181" t="s">
        <v>23</v>
      </c>
      <c r="M12" s="181"/>
      <c r="N12" s="181"/>
      <c r="O12" s="25"/>
      <c r="P12" s="25"/>
      <c r="Q12" s="7"/>
      <c r="R12" s="23" t="s">
        <v>88</v>
      </c>
      <c r="S12" s="23"/>
      <c r="T12" s="26" t="s">
        <v>70</v>
      </c>
      <c r="U12" s="7"/>
      <c r="V12" s="26" t="s">
        <v>71</v>
      </c>
      <c r="W12" s="7"/>
      <c r="X12" s="26" t="s">
        <v>17</v>
      </c>
    </row>
    <row r="13" spans="1:24" ht="15" customHeight="1" x14ac:dyDescent="0.5">
      <c r="A13" s="5"/>
      <c r="B13" s="5"/>
      <c r="C13" s="5"/>
      <c r="D13" s="25"/>
      <c r="E13" s="6"/>
      <c r="F13" s="6"/>
      <c r="G13" s="6"/>
      <c r="H13" s="24" t="s">
        <v>24</v>
      </c>
      <c r="I13" s="6"/>
      <c r="J13" s="24" t="s">
        <v>24</v>
      </c>
      <c r="K13" s="23"/>
      <c r="L13" s="23" t="s">
        <v>11</v>
      </c>
      <c r="M13" s="27"/>
      <c r="N13" s="23" t="s">
        <v>12</v>
      </c>
      <c r="O13" s="24"/>
      <c r="P13" s="24" t="s">
        <v>13</v>
      </c>
      <c r="Q13" s="7"/>
      <c r="R13" s="23" t="s">
        <v>72</v>
      </c>
      <c r="S13" s="23"/>
      <c r="T13" s="26" t="s">
        <v>73</v>
      </c>
      <c r="U13" s="7"/>
      <c r="V13" s="26" t="s">
        <v>74</v>
      </c>
      <c r="W13" s="7"/>
      <c r="X13" s="23" t="s">
        <v>89</v>
      </c>
    </row>
    <row r="14" spans="1:24" ht="15" customHeight="1" x14ac:dyDescent="0.5">
      <c r="A14" s="5"/>
      <c r="B14" s="5"/>
      <c r="C14" s="5"/>
      <c r="D14" s="7"/>
      <c r="E14" s="5"/>
      <c r="F14" s="121" t="s">
        <v>0</v>
      </c>
      <c r="G14" s="6"/>
      <c r="H14" s="14" t="s">
        <v>111</v>
      </c>
      <c r="I14" s="6"/>
      <c r="J14" s="14" t="s">
        <v>111</v>
      </c>
      <c r="K14" s="23"/>
      <c r="L14" s="14" t="s">
        <v>111</v>
      </c>
      <c r="M14" s="24"/>
      <c r="N14" s="14" t="s">
        <v>111</v>
      </c>
      <c r="O14" s="23"/>
      <c r="P14" s="14" t="s">
        <v>111</v>
      </c>
      <c r="Q14" s="7"/>
      <c r="R14" s="14" t="s">
        <v>111</v>
      </c>
      <c r="S14" s="24"/>
      <c r="T14" s="14" t="s">
        <v>111</v>
      </c>
      <c r="U14" s="7"/>
      <c r="V14" s="14" t="s">
        <v>111</v>
      </c>
      <c r="W14" s="7"/>
      <c r="X14" s="14" t="s">
        <v>111</v>
      </c>
    </row>
    <row r="15" spans="1:24" ht="15" customHeight="1" x14ac:dyDescent="0.5">
      <c r="A15" s="6"/>
      <c r="B15" s="5"/>
      <c r="C15" s="5"/>
      <c r="D15" s="7"/>
      <c r="E15" s="5"/>
      <c r="F15" s="29"/>
      <c r="G15" s="5"/>
      <c r="H15" s="4"/>
      <c r="I15" s="5"/>
      <c r="J15" s="4"/>
      <c r="K15" s="4"/>
      <c r="L15" s="4"/>
      <c r="M15" s="27"/>
      <c r="N15" s="4"/>
      <c r="O15" s="4"/>
      <c r="P15" s="4"/>
      <c r="Q15" s="7"/>
      <c r="R15" s="7"/>
      <c r="S15" s="7"/>
      <c r="T15" s="7"/>
      <c r="U15" s="7"/>
      <c r="V15" s="7"/>
      <c r="W15" s="7"/>
      <c r="X15" s="4"/>
    </row>
    <row r="16" spans="1:24" ht="15" customHeight="1" x14ac:dyDescent="0.5">
      <c r="A16" s="6" t="s">
        <v>121</v>
      </c>
      <c r="H16" s="8"/>
      <c r="J16" s="8"/>
      <c r="L16" s="8"/>
      <c r="N16" s="8"/>
      <c r="P16" s="8"/>
      <c r="R16" s="8"/>
      <c r="S16" s="3"/>
      <c r="T16" s="8"/>
      <c r="U16" s="3"/>
      <c r="V16" s="8"/>
      <c r="X16" s="8"/>
    </row>
    <row r="17" spans="1:24" ht="15" customHeight="1" x14ac:dyDescent="0.5">
      <c r="A17" s="6"/>
      <c r="B17" s="6" t="s">
        <v>147</v>
      </c>
      <c r="H17" s="1">
        <v>470000</v>
      </c>
      <c r="J17" s="1">
        <v>267503</v>
      </c>
      <c r="L17" s="1">
        <v>47000</v>
      </c>
      <c r="N17" s="1">
        <v>20000</v>
      </c>
      <c r="P17" s="1">
        <v>2662807</v>
      </c>
      <c r="R17" s="1">
        <v>5684</v>
      </c>
      <c r="T17" s="1">
        <f>SUM(R17,P17,N17,L17,J17,H17)</f>
        <v>3472994</v>
      </c>
      <c r="U17" s="1"/>
      <c r="V17" s="1">
        <v>56618</v>
      </c>
      <c r="X17" s="8">
        <f>SUM(V17,T17)</f>
        <v>3529612</v>
      </c>
    </row>
    <row r="18" spans="1:24" ht="15" customHeight="1" x14ac:dyDescent="0.5">
      <c r="A18" s="5" t="s">
        <v>179</v>
      </c>
      <c r="B18" s="6"/>
      <c r="H18" s="1" t="s">
        <v>191</v>
      </c>
      <c r="J18" s="1" t="s">
        <v>191</v>
      </c>
      <c r="L18" s="1" t="s">
        <v>191</v>
      </c>
      <c r="N18" s="1" t="s">
        <v>191</v>
      </c>
      <c r="P18" s="1">
        <v>-470000</v>
      </c>
      <c r="R18" s="1" t="s">
        <v>191</v>
      </c>
      <c r="T18" s="1">
        <f>SUM(P18:S18)</f>
        <v>-470000</v>
      </c>
      <c r="U18" s="1"/>
      <c r="V18" s="1" t="s">
        <v>191</v>
      </c>
      <c r="X18" s="8">
        <f>SUM(T18:W18)</f>
        <v>-470000</v>
      </c>
    </row>
    <row r="19" spans="1:24" ht="15" customHeight="1" x14ac:dyDescent="0.5">
      <c r="A19" s="3" t="s">
        <v>123</v>
      </c>
      <c r="H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5" customHeight="1" x14ac:dyDescent="0.5">
      <c r="B20" s="3" t="s">
        <v>124</v>
      </c>
      <c r="H20" s="20" t="s">
        <v>191</v>
      </c>
      <c r="J20" s="20" t="s">
        <v>191</v>
      </c>
      <c r="L20" s="20" t="s">
        <v>191</v>
      </c>
      <c r="N20" s="20" t="s">
        <v>191</v>
      </c>
      <c r="P20" s="20">
        <f>'5 (9-month)'!I38</f>
        <v>253017</v>
      </c>
      <c r="R20" s="35">
        <v>2649</v>
      </c>
      <c r="T20" s="35">
        <f>SUM(H20:R20)</f>
        <v>255666</v>
      </c>
      <c r="U20" s="1"/>
      <c r="V20" s="20">
        <f>'5 (9-month)'!I46</f>
        <v>3934</v>
      </c>
      <c r="X20" s="20">
        <f>SUM(T20:V20)</f>
        <v>259600</v>
      </c>
    </row>
    <row r="21" spans="1:24" ht="15" customHeight="1" x14ac:dyDescent="0.5">
      <c r="A21" s="6"/>
      <c r="B21" s="5"/>
      <c r="C21" s="5"/>
      <c r="D21" s="7"/>
      <c r="E21" s="5"/>
      <c r="F21" s="5"/>
      <c r="H21" s="4"/>
      <c r="I21" s="5"/>
      <c r="J21" s="4"/>
      <c r="K21" s="4"/>
      <c r="L21" s="4"/>
      <c r="M21" s="27"/>
      <c r="N21" s="4"/>
      <c r="O21" s="4"/>
      <c r="P21" s="4"/>
      <c r="Q21" s="7"/>
      <c r="R21" s="7"/>
      <c r="S21" s="7"/>
      <c r="T21" s="7"/>
      <c r="U21" s="7"/>
      <c r="V21" s="7"/>
      <c r="W21" s="7"/>
      <c r="X21" s="4"/>
    </row>
    <row r="22" spans="1:24" ht="15" customHeight="1" x14ac:dyDescent="0.5">
      <c r="A22" s="6" t="s">
        <v>122</v>
      </c>
      <c r="H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5" customHeight="1" thickBot="1" x14ac:dyDescent="0.55000000000000004">
      <c r="A23" s="6"/>
      <c r="B23" s="6" t="s">
        <v>187</v>
      </c>
      <c r="H23" s="28">
        <f>SUM(H17:H22)</f>
        <v>470000</v>
      </c>
      <c r="J23" s="28">
        <f>SUM(J17:J22)</f>
        <v>267503</v>
      </c>
      <c r="L23" s="28">
        <f>SUM(L17:L22)</f>
        <v>47000</v>
      </c>
      <c r="N23" s="28">
        <f>SUM(N17:N22)</f>
        <v>20000</v>
      </c>
      <c r="P23" s="28">
        <f>SUM(P17:P22)</f>
        <v>2445824</v>
      </c>
      <c r="R23" s="28">
        <f>SUM(R17:R22)</f>
        <v>8333</v>
      </c>
      <c r="S23" s="3"/>
      <c r="T23" s="28">
        <f>SUM(T17:T22)</f>
        <v>3258660</v>
      </c>
      <c r="U23" s="3"/>
      <c r="V23" s="28">
        <f>SUM(V17:V22)</f>
        <v>60552</v>
      </c>
      <c r="X23" s="28">
        <f>SUM(X17:X22)</f>
        <v>3319212</v>
      </c>
    </row>
    <row r="24" spans="1:24" ht="13.5" customHeight="1" thickTop="1" x14ac:dyDescent="0.5">
      <c r="A24" s="6"/>
      <c r="B24" s="6"/>
      <c r="H24" s="8"/>
      <c r="J24" s="8"/>
      <c r="L24" s="8"/>
      <c r="N24" s="8"/>
      <c r="P24" s="8"/>
      <c r="R24" s="8"/>
      <c r="S24" s="3"/>
      <c r="T24" s="8"/>
      <c r="U24" s="3"/>
      <c r="V24" s="8"/>
      <c r="X24" s="8"/>
    </row>
    <row r="25" spans="1:24" ht="11.1" customHeight="1" x14ac:dyDescent="0.5">
      <c r="A25" s="6"/>
      <c r="B25" s="6"/>
      <c r="H25" s="8"/>
      <c r="J25" s="8"/>
      <c r="L25" s="8"/>
      <c r="N25" s="8"/>
      <c r="P25" s="8"/>
      <c r="R25" s="8"/>
      <c r="S25" s="3"/>
      <c r="T25" s="8"/>
      <c r="U25" s="3"/>
      <c r="V25" s="8"/>
      <c r="X25" s="8"/>
    </row>
    <row r="26" spans="1:24" ht="15" customHeight="1" x14ac:dyDescent="0.5">
      <c r="A26" s="6" t="s">
        <v>121</v>
      </c>
      <c r="H26" s="146"/>
      <c r="J26" s="146"/>
      <c r="L26" s="146"/>
      <c r="N26" s="146"/>
      <c r="P26" s="146"/>
      <c r="R26" s="146"/>
      <c r="S26" s="3"/>
      <c r="T26" s="146"/>
      <c r="U26" s="3"/>
      <c r="V26" s="146"/>
      <c r="X26" s="146"/>
    </row>
    <row r="27" spans="1:24" ht="15" customHeight="1" x14ac:dyDescent="0.5">
      <c r="A27" s="6"/>
      <c r="B27" s="6" t="s">
        <v>154</v>
      </c>
      <c r="H27" s="147">
        <v>470000</v>
      </c>
      <c r="J27" s="147">
        <v>267503</v>
      </c>
      <c r="L27" s="147">
        <v>47000</v>
      </c>
      <c r="N27" s="147">
        <v>20000</v>
      </c>
      <c r="P27" s="147">
        <v>2496593</v>
      </c>
      <c r="R27" s="147">
        <v>8157</v>
      </c>
      <c r="T27" s="147">
        <f>SUM(R27,P27,N27,L27,J27,H27)</f>
        <v>3309253</v>
      </c>
      <c r="U27" s="1"/>
      <c r="V27" s="147">
        <v>65530</v>
      </c>
      <c r="X27" s="146">
        <f>SUM(V27,T27)</f>
        <v>3374783</v>
      </c>
    </row>
    <row r="28" spans="1:24" ht="15" customHeight="1" x14ac:dyDescent="0.5">
      <c r="A28" s="5" t="s">
        <v>179</v>
      </c>
      <c r="B28" s="6"/>
      <c r="F28" s="17">
        <v>16</v>
      </c>
      <c r="H28" s="143">
        <v>0</v>
      </c>
      <c r="J28" s="143">
        <v>0</v>
      </c>
      <c r="L28" s="143">
        <v>0</v>
      </c>
      <c r="N28" s="143">
        <v>0</v>
      </c>
      <c r="P28" s="143">
        <v>-376000</v>
      </c>
      <c r="R28" s="143">
        <v>0</v>
      </c>
      <c r="T28" s="147">
        <f>SUM(R28,P28,N28,L28,J28,H28)</f>
        <v>-376000</v>
      </c>
      <c r="U28" s="1"/>
      <c r="V28" s="143">
        <v>0</v>
      </c>
      <c r="X28" s="146">
        <f>SUM(V28,T28)</f>
        <v>-376000</v>
      </c>
    </row>
    <row r="29" spans="1:24" ht="15" customHeight="1" x14ac:dyDescent="0.5">
      <c r="A29" s="3" t="s">
        <v>123</v>
      </c>
      <c r="H29" s="155"/>
      <c r="J29" s="155"/>
      <c r="K29" s="3"/>
      <c r="L29" s="155"/>
      <c r="M29" s="3"/>
      <c r="N29" s="155"/>
      <c r="O29" s="3"/>
      <c r="P29" s="155"/>
      <c r="Q29" s="3"/>
      <c r="R29" s="155"/>
      <c r="S29" s="3"/>
      <c r="T29" s="155"/>
      <c r="U29" s="3"/>
      <c r="V29" s="155"/>
      <c r="W29" s="3"/>
      <c r="X29" s="155"/>
    </row>
    <row r="30" spans="1:24" ht="15" customHeight="1" x14ac:dyDescent="0.5">
      <c r="B30" s="3" t="s">
        <v>124</v>
      </c>
      <c r="H30" s="143">
        <v>0</v>
      </c>
      <c r="J30" s="143">
        <v>0</v>
      </c>
      <c r="L30" s="143">
        <v>0</v>
      </c>
      <c r="N30" s="143">
        <v>0</v>
      </c>
      <c r="P30" s="146">
        <f>'5 (9-month)'!G38</f>
        <v>276263</v>
      </c>
      <c r="R30" s="171">
        <v>500</v>
      </c>
      <c r="T30" s="171">
        <f>SUM(H30:R30)</f>
        <v>276763</v>
      </c>
      <c r="U30" s="1"/>
      <c r="V30" s="146">
        <v>3688</v>
      </c>
      <c r="X30" s="146">
        <f>SUM(T30:V30)</f>
        <v>280451</v>
      </c>
    </row>
    <row r="31" spans="1:24" ht="15" customHeight="1" x14ac:dyDescent="0.5">
      <c r="A31" s="3" t="s">
        <v>192</v>
      </c>
      <c r="H31" s="172"/>
      <c r="I31" s="21"/>
      <c r="J31" s="172"/>
      <c r="K31" s="21"/>
      <c r="L31" s="172"/>
      <c r="M31" s="21"/>
      <c r="N31" s="172"/>
      <c r="O31" s="21"/>
      <c r="P31" s="172"/>
      <c r="Q31" s="21"/>
      <c r="R31" s="172"/>
      <c r="S31" s="21"/>
      <c r="T31" s="172"/>
      <c r="U31" s="21"/>
      <c r="V31" s="172"/>
      <c r="W31" s="21"/>
      <c r="X31" s="172"/>
    </row>
    <row r="32" spans="1:24" ht="15" customHeight="1" x14ac:dyDescent="0.5">
      <c r="B32" s="3" t="s">
        <v>193</v>
      </c>
      <c r="H32" s="143"/>
      <c r="I32" s="21"/>
      <c r="J32" s="143"/>
      <c r="K32" s="8"/>
      <c r="L32" s="143"/>
      <c r="N32" s="143"/>
      <c r="O32" s="8"/>
      <c r="P32" s="146"/>
      <c r="Q32" s="2"/>
      <c r="R32" s="171"/>
      <c r="S32" s="2"/>
      <c r="T32" s="171"/>
      <c r="U32" s="8"/>
      <c r="V32" s="146"/>
      <c r="W32" s="2"/>
      <c r="X32" s="146"/>
    </row>
    <row r="33" spans="1:24" ht="15" customHeight="1" x14ac:dyDescent="0.5">
      <c r="B33" s="3" t="s">
        <v>194</v>
      </c>
      <c r="F33" s="17">
        <v>17</v>
      </c>
      <c r="H33" s="139">
        <v>0</v>
      </c>
      <c r="J33" s="139">
        <v>0</v>
      </c>
      <c r="L33" s="139">
        <v>0</v>
      </c>
      <c r="N33" s="139">
        <v>0</v>
      </c>
      <c r="P33" s="173">
        <v>0</v>
      </c>
      <c r="R33" s="173">
        <v>0</v>
      </c>
      <c r="T33" s="173" t="s">
        <v>191</v>
      </c>
      <c r="U33" s="1"/>
      <c r="V33" s="149">
        <v>40378</v>
      </c>
      <c r="X33" s="149">
        <f>SUM(T33:V33)</f>
        <v>40378</v>
      </c>
    </row>
    <row r="34" spans="1:24" ht="15" customHeight="1" x14ac:dyDescent="0.5">
      <c r="A34" s="6"/>
      <c r="B34" s="5"/>
      <c r="C34" s="5"/>
      <c r="D34" s="7"/>
      <c r="E34" s="5"/>
      <c r="F34" s="5"/>
      <c r="H34" s="156"/>
      <c r="I34" s="5"/>
      <c r="J34" s="156"/>
      <c r="K34" s="4"/>
      <c r="L34" s="156"/>
      <c r="M34" s="27"/>
      <c r="N34" s="156"/>
      <c r="O34" s="4"/>
      <c r="P34" s="156"/>
      <c r="Q34" s="7"/>
      <c r="R34" s="158"/>
      <c r="S34" s="7"/>
      <c r="T34" s="158"/>
      <c r="U34" s="7"/>
      <c r="V34" s="158"/>
      <c r="W34" s="7"/>
      <c r="X34" s="156"/>
    </row>
    <row r="35" spans="1:24" ht="15" customHeight="1" x14ac:dyDescent="0.5">
      <c r="A35" s="6" t="s">
        <v>122</v>
      </c>
      <c r="H35" s="155"/>
      <c r="J35" s="155"/>
      <c r="K35" s="3"/>
      <c r="L35" s="155"/>
      <c r="M35" s="3"/>
      <c r="N35" s="155"/>
      <c r="O35" s="3"/>
      <c r="P35" s="155"/>
      <c r="Q35" s="3"/>
      <c r="R35" s="155"/>
      <c r="S35" s="3"/>
      <c r="T35" s="155"/>
      <c r="U35" s="3"/>
      <c r="V35" s="155"/>
      <c r="W35" s="3"/>
      <c r="X35" s="155"/>
    </row>
    <row r="36" spans="1:24" ht="15" customHeight="1" thickBot="1" x14ac:dyDescent="0.55000000000000004">
      <c r="A36" s="6"/>
      <c r="B36" s="6" t="s">
        <v>188</v>
      </c>
      <c r="H36" s="157">
        <f>SUM(H27:H35)</f>
        <v>470000</v>
      </c>
      <c r="J36" s="157">
        <f>SUM(J27:J35)</f>
        <v>267503</v>
      </c>
      <c r="L36" s="157">
        <f>SUM(L27:L35)</f>
        <v>47000</v>
      </c>
      <c r="N36" s="157">
        <f>SUM(N27:N35)</f>
        <v>20000</v>
      </c>
      <c r="P36" s="157">
        <f>SUM(P27:P35)</f>
        <v>2396856</v>
      </c>
      <c r="R36" s="157">
        <f>SUM(R27:R35)</f>
        <v>8657</v>
      </c>
      <c r="S36" s="3"/>
      <c r="T36" s="157">
        <f>SUM(T27:T35)</f>
        <v>3210016</v>
      </c>
      <c r="U36" s="3"/>
      <c r="V36" s="157">
        <f>SUM(V27:V35)</f>
        <v>109596</v>
      </c>
      <c r="X36" s="157">
        <f>SUM(X27:X35)</f>
        <v>3319612</v>
      </c>
    </row>
    <row r="37" spans="1:24" ht="15" customHeight="1" thickTop="1" x14ac:dyDescent="0.5">
      <c r="A37" s="6"/>
      <c r="B37" s="6"/>
      <c r="H37" s="8"/>
      <c r="J37" s="8"/>
      <c r="L37" s="8"/>
      <c r="N37" s="8"/>
      <c r="P37" s="8"/>
      <c r="R37" s="8"/>
      <c r="S37" s="3"/>
      <c r="T37" s="8"/>
      <c r="U37" s="3"/>
      <c r="V37" s="8"/>
      <c r="X37" s="8"/>
    </row>
    <row r="38" spans="1:24" ht="9" customHeight="1" x14ac:dyDescent="0.5">
      <c r="A38" s="6"/>
      <c r="B38" s="6"/>
      <c r="H38" s="8"/>
      <c r="J38" s="8"/>
      <c r="L38" s="8"/>
      <c r="N38" s="8"/>
      <c r="P38" s="8"/>
      <c r="R38" s="8"/>
      <c r="S38" s="3"/>
      <c r="T38" s="8"/>
      <c r="U38" s="3"/>
      <c r="V38" s="8"/>
      <c r="X38" s="8"/>
    </row>
    <row r="39" spans="1:24" ht="21.95" customHeight="1" x14ac:dyDescent="0.5">
      <c r="A39" s="18" t="str">
        <f>+'5 (9-month)'!A56</f>
        <v>The notes to interim financial information on pages 10 to 18 form an integral part of this interim financial information.</v>
      </c>
      <c r="B39" s="18"/>
      <c r="C39" s="18"/>
      <c r="D39" s="18"/>
      <c r="E39" s="18"/>
      <c r="F39" s="18"/>
      <c r="G39" s="18"/>
      <c r="H39" s="20"/>
      <c r="I39" s="18"/>
      <c r="J39" s="20"/>
      <c r="K39" s="20"/>
      <c r="L39" s="20"/>
      <c r="M39" s="20"/>
      <c r="N39" s="20"/>
      <c r="O39" s="20"/>
      <c r="P39" s="20"/>
      <c r="Q39" s="19"/>
      <c r="R39" s="19"/>
      <c r="S39" s="19"/>
      <c r="T39" s="19"/>
      <c r="U39" s="19"/>
      <c r="V39" s="19"/>
      <c r="W39" s="19"/>
      <c r="X39" s="20"/>
    </row>
    <row r="42" spans="1:24" ht="16.5" customHeight="1" x14ac:dyDescent="0.5">
      <c r="B42" s="4"/>
    </row>
    <row r="112" spans="11:11" ht="16.5" customHeight="1" x14ac:dyDescent="0.5">
      <c r="K112" s="1" t="s">
        <v>141</v>
      </c>
    </row>
  </sheetData>
  <mergeCells count="4">
    <mergeCell ref="H6:X6"/>
    <mergeCell ref="L11:P11"/>
    <mergeCell ref="L12:N12"/>
    <mergeCell ref="H7:T7"/>
  </mergeCells>
  <pageMargins left="0.6" right="0.6" top="0.5" bottom="0.6" header="0.49" footer="0.4"/>
  <pageSetup paperSize="9" scale="95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111"/>
  <sheetViews>
    <sheetView zoomScaleNormal="100" zoomScaleSheetLayoutView="90" workbookViewId="0">
      <selection activeCell="D100" sqref="D100"/>
    </sheetView>
  </sheetViews>
  <sheetFormatPr defaultColWidth="9.140625" defaultRowHeight="16.5" customHeight="1" x14ac:dyDescent="0.5"/>
  <cols>
    <col min="1" max="1" width="1.42578125" style="3" customWidth="1"/>
    <col min="2" max="4" width="2.7109375" style="3" customWidth="1"/>
    <col min="5" max="5" width="11.85546875" style="3" customWidth="1"/>
    <col min="6" max="6" width="22.42578125" style="3" customWidth="1"/>
    <col min="7" max="7" width="5.7109375" style="3" customWidth="1"/>
    <col min="8" max="8" width="0.7109375" style="3" customWidth="1"/>
    <col min="9" max="9" width="14.7109375" style="1" customWidth="1"/>
    <col min="10" max="10" width="0.7109375" style="3" customWidth="1"/>
    <col min="11" max="11" width="14.7109375" style="1" customWidth="1"/>
    <col min="12" max="12" width="0.7109375" style="1" customWidth="1"/>
    <col min="13" max="13" width="14.7109375" style="1" customWidth="1"/>
    <col min="14" max="14" width="0.7109375" style="1" customWidth="1"/>
    <col min="15" max="15" width="14.7109375" style="1" customWidth="1"/>
    <col min="16" max="16" width="0.7109375" style="1" customWidth="1"/>
    <col min="17" max="17" width="14.7109375" style="1" customWidth="1"/>
    <col min="18" max="18" width="0.7109375" style="17" customWidth="1"/>
    <col min="19" max="19" width="14.7109375" style="1" customWidth="1"/>
    <col min="20" max="20" width="9.140625" style="1"/>
    <col min="21" max="21" width="11.7109375" style="2" bestFit="1" customWidth="1"/>
    <col min="22" max="28" width="9.140625" style="1"/>
    <col min="29" max="16384" width="9.140625" style="3"/>
  </cols>
  <sheetData>
    <row r="1" spans="1:29" ht="16.5" customHeight="1" x14ac:dyDescent="0.5">
      <c r="A1" s="36" t="s">
        <v>19</v>
      </c>
      <c r="S1" s="40"/>
    </row>
    <row r="2" spans="1:29" ht="16.5" customHeight="1" x14ac:dyDescent="0.5">
      <c r="A2" s="36" t="str">
        <f>'6'!A2</f>
        <v xml:space="preserve">Statement of Changes in Equity </v>
      </c>
      <c r="S2" s="40"/>
    </row>
    <row r="3" spans="1:29" ht="16.5" customHeight="1" x14ac:dyDescent="0.5">
      <c r="A3" s="63" t="str">
        <f>'5 (9-month)'!A3</f>
        <v>For the nine-month period ended 30 September 2019</v>
      </c>
      <c r="B3" s="18"/>
      <c r="C3" s="18"/>
      <c r="D3" s="18"/>
      <c r="E3" s="18"/>
      <c r="F3" s="18"/>
      <c r="G3" s="18"/>
      <c r="H3" s="18"/>
      <c r="I3" s="20"/>
      <c r="J3" s="18"/>
      <c r="K3" s="20"/>
      <c r="L3" s="20"/>
      <c r="M3" s="20"/>
      <c r="N3" s="20"/>
      <c r="O3" s="20"/>
      <c r="P3" s="20"/>
      <c r="Q3" s="20"/>
      <c r="R3" s="19"/>
      <c r="S3" s="20"/>
    </row>
    <row r="4" spans="1:29" ht="15" customHeight="1" x14ac:dyDescent="0.5">
      <c r="A4" s="38"/>
      <c r="B4" s="21"/>
      <c r="C4" s="21"/>
      <c r="D4" s="21"/>
      <c r="E4" s="21"/>
      <c r="F4" s="21"/>
      <c r="G4" s="21"/>
      <c r="H4" s="21"/>
      <c r="I4" s="8"/>
      <c r="J4" s="21"/>
      <c r="K4" s="8"/>
      <c r="L4" s="8"/>
      <c r="M4" s="8"/>
      <c r="N4" s="8"/>
      <c r="O4" s="8"/>
      <c r="P4" s="8"/>
      <c r="Q4" s="8"/>
      <c r="R4" s="2"/>
      <c r="S4" s="8"/>
    </row>
    <row r="5" spans="1:29" ht="15" customHeight="1" x14ac:dyDescent="0.5">
      <c r="A5" s="38"/>
      <c r="B5" s="21"/>
      <c r="C5" s="21"/>
      <c r="D5" s="21"/>
      <c r="E5" s="21"/>
      <c r="F5" s="21"/>
      <c r="G5" s="21"/>
      <c r="H5" s="21"/>
      <c r="I5" s="8"/>
      <c r="J5" s="21"/>
      <c r="K5" s="8"/>
      <c r="L5" s="8"/>
      <c r="M5" s="8"/>
      <c r="N5" s="8"/>
      <c r="O5" s="8"/>
      <c r="P5" s="8"/>
      <c r="Q5" s="8"/>
      <c r="R5" s="2"/>
      <c r="S5" s="8"/>
    </row>
    <row r="6" spans="1:29" ht="15" customHeight="1" x14ac:dyDescent="0.5">
      <c r="I6" s="183" t="s">
        <v>140</v>
      </c>
      <c r="J6" s="183"/>
      <c r="K6" s="183"/>
      <c r="L6" s="183"/>
      <c r="M6" s="183"/>
      <c r="N6" s="183"/>
      <c r="O6" s="183"/>
      <c r="P6" s="183"/>
      <c r="Q6" s="183"/>
      <c r="R6" s="183"/>
      <c r="S6" s="183"/>
    </row>
    <row r="7" spans="1:29" s="5" customFormat="1" ht="15" customHeight="1" x14ac:dyDescent="0.5">
      <c r="D7" s="22"/>
      <c r="E7" s="6"/>
      <c r="F7" s="6"/>
      <c r="G7" s="6"/>
      <c r="H7" s="6"/>
      <c r="J7" s="6"/>
      <c r="L7" s="23"/>
      <c r="M7" s="181" t="s">
        <v>10</v>
      </c>
      <c r="N7" s="181"/>
      <c r="O7" s="181"/>
      <c r="P7" s="181"/>
      <c r="Q7" s="181"/>
      <c r="R7" s="7"/>
      <c r="S7" s="4"/>
      <c r="T7" s="4"/>
      <c r="U7" s="4"/>
      <c r="V7" s="64"/>
      <c r="W7" s="4"/>
      <c r="X7" s="4"/>
      <c r="Y7" s="4"/>
      <c r="Z7" s="4"/>
      <c r="AA7" s="4"/>
      <c r="AB7" s="4"/>
      <c r="AC7" s="4"/>
    </row>
    <row r="8" spans="1:29" s="5" customFormat="1" ht="15" customHeight="1" x14ac:dyDescent="0.5">
      <c r="D8" s="22"/>
      <c r="E8" s="6"/>
      <c r="F8" s="6"/>
      <c r="G8" s="6"/>
      <c r="H8" s="6"/>
      <c r="I8" s="23" t="s">
        <v>42</v>
      </c>
      <c r="J8" s="6"/>
      <c r="L8" s="23"/>
      <c r="M8" s="184" t="s">
        <v>23</v>
      </c>
      <c r="N8" s="184"/>
      <c r="O8" s="184"/>
      <c r="R8" s="7"/>
      <c r="S8" s="4"/>
      <c r="T8" s="4"/>
      <c r="U8" s="4"/>
      <c r="V8" s="64"/>
      <c r="W8" s="4"/>
      <c r="X8" s="4"/>
      <c r="Y8" s="4"/>
      <c r="Z8" s="4"/>
      <c r="AA8" s="4"/>
      <c r="AB8" s="4"/>
      <c r="AC8" s="4"/>
    </row>
    <row r="9" spans="1:29" s="5" customFormat="1" ht="15" customHeight="1" x14ac:dyDescent="0.5">
      <c r="D9" s="22"/>
      <c r="E9" s="6"/>
      <c r="F9" s="6"/>
      <c r="G9" s="6"/>
      <c r="H9" s="6"/>
      <c r="I9" s="23" t="s">
        <v>25</v>
      </c>
      <c r="J9" s="6"/>
      <c r="K9" s="23" t="s">
        <v>22</v>
      </c>
      <c r="L9" s="23"/>
      <c r="M9" s="24" t="s">
        <v>83</v>
      </c>
      <c r="N9" s="25"/>
      <c r="O9" s="24" t="s">
        <v>84</v>
      </c>
      <c r="R9" s="7"/>
      <c r="S9" s="26" t="s">
        <v>69</v>
      </c>
      <c r="T9" s="4"/>
      <c r="U9" s="4"/>
      <c r="V9" s="64"/>
      <c r="W9" s="4"/>
      <c r="X9" s="4"/>
      <c r="Y9" s="4"/>
      <c r="Z9" s="4"/>
      <c r="AA9" s="4"/>
      <c r="AB9" s="4"/>
      <c r="AC9" s="4"/>
    </row>
    <row r="10" spans="1:29" s="5" customFormat="1" ht="15" customHeight="1" x14ac:dyDescent="0.5">
      <c r="D10" s="25"/>
      <c r="E10" s="6"/>
      <c r="F10" s="6"/>
      <c r="G10" s="6"/>
      <c r="H10" s="6"/>
      <c r="I10" s="24" t="s">
        <v>24</v>
      </c>
      <c r="J10" s="6"/>
      <c r="K10" s="24" t="s">
        <v>24</v>
      </c>
      <c r="L10" s="23"/>
      <c r="M10" s="23" t="s">
        <v>82</v>
      </c>
      <c r="N10" s="27"/>
      <c r="O10" s="24" t="s">
        <v>82</v>
      </c>
      <c r="P10" s="23"/>
      <c r="Q10" s="24" t="s">
        <v>13</v>
      </c>
      <c r="R10" s="7"/>
      <c r="S10" s="23" t="s">
        <v>89</v>
      </c>
      <c r="T10" s="4"/>
      <c r="U10" s="4"/>
      <c r="V10" s="64"/>
      <c r="W10" s="4"/>
      <c r="X10" s="4"/>
      <c r="Y10" s="4"/>
      <c r="Z10" s="4"/>
      <c r="AA10" s="4"/>
      <c r="AB10" s="4"/>
      <c r="AC10" s="4"/>
    </row>
    <row r="11" spans="1:29" s="5" customFormat="1" ht="15" customHeight="1" x14ac:dyDescent="0.5">
      <c r="D11" s="7"/>
      <c r="F11" s="6"/>
      <c r="G11" s="121" t="s">
        <v>171</v>
      </c>
      <c r="H11" s="6"/>
      <c r="I11" s="14" t="s">
        <v>111</v>
      </c>
      <c r="J11" s="6"/>
      <c r="K11" s="14" t="s">
        <v>111</v>
      </c>
      <c r="L11" s="23"/>
      <c r="M11" s="14" t="s">
        <v>111</v>
      </c>
      <c r="N11" s="23"/>
      <c r="O11" s="14" t="s">
        <v>111</v>
      </c>
      <c r="P11" s="23"/>
      <c r="Q11" s="14" t="s">
        <v>111</v>
      </c>
      <c r="R11" s="7"/>
      <c r="S11" s="14" t="s">
        <v>111</v>
      </c>
      <c r="T11" s="4"/>
      <c r="U11" s="4"/>
      <c r="V11" s="64"/>
      <c r="W11" s="4"/>
      <c r="X11" s="4"/>
      <c r="Y11" s="4"/>
      <c r="Z11" s="4"/>
      <c r="AA11" s="4"/>
      <c r="AB11" s="4"/>
      <c r="AC11" s="4"/>
    </row>
    <row r="12" spans="1:29" s="5" customFormat="1" ht="15" customHeight="1" x14ac:dyDescent="0.5">
      <c r="A12" s="6"/>
      <c r="D12" s="7"/>
      <c r="G12" s="29"/>
      <c r="I12" s="4"/>
      <c r="K12" s="4"/>
      <c r="L12" s="4"/>
      <c r="M12" s="4"/>
      <c r="N12" s="4"/>
      <c r="O12" s="4"/>
      <c r="P12" s="4"/>
      <c r="Q12" s="4"/>
      <c r="R12" s="7"/>
      <c r="S12" s="4"/>
      <c r="T12" s="4"/>
      <c r="U12" s="4"/>
      <c r="V12" s="64"/>
      <c r="W12" s="4"/>
      <c r="X12" s="4"/>
      <c r="Y12" s="4"/>
      <c r="Z12" s="4"/>
      <c r="AA12" s="4"/>
      <c r="AB12" s="4"/>
      <c r="AC12" s="4"/>
    </row>
    <row r="13" spans="1:29" s="4" customFormat="1" ht="15" customHeight="1" x14ac:dyDescent="0.5">
      <c r="A13" s="6" t="s">
        <v>146</v>
      </c>
      <c r="B13" s="5"/>
      <c r="C13" s="5"/>
      <c r="D13" s="7"/>
      <c r="E13" s="5"/>
      <c r="F13" s="5"/>
      <c r="G13" s="5"/>
      <c r="H13" s="5"/>
      <c r="I13" s="8">
        <v>470000</v>
      </c>
      <c r="J13" s="3"/>
      <c r="K13" s="8">
        <v>267503</v>
      </c>
      <c r="L13" s="8"/>
      <c r="M13" s="8">
        <v>47000</v>
      </c>
      <c r="N13" s="8"/>
      <c r="O13" s="8">
        <v>20000</v>
      </c>
      <c r="P13" s="8"/>
      <c r="Q13" s="8">
        <v>2707481</v>
      </c>
      <c r="R13" s="2"/>
      <c r="S13" s="8">
        <f>SUM(Q13,O13,M13,K13,I13)</f>
        <v>3511984</v>
      </c>
      <c r="T13" s="120"/>
      <c r="V13" s="64"/>
    </row>
    <row r="14" spans="1:29" s="4" customFormat="1" ht="15" customHeight="1" x14ac:dyDescent="0.5">
      <c r="A14" s="5" t="s">
        <v>179</v>
      </c>
      <c r="B14" s="5"/>
      <c r="C14" s="5"/>
      <c r="D14" s="7"/>
      <c r="E14" s="5"/>
      <c r="F14" s="5"/>
      <c r="G14" s="5"/>
      <c r="H14" s="5"/>
      <c r="I14" s="8" t="s">
        <v>191</v>
      </c>
      <c r="J14" s="3"/>
      <c r="K14" s="8" t="s">
        <v>191</v>
      </c>
      <c r="L14" s="8"/>
      <c r="M14" s="8" t="s">
        <v>191</v>
      </c>
      <c r="N14" s="8"/>
      <c r="O14" s="8" t="s">
        <v>191</v>
      </c>
      <c r="P14" s="8"/>
      <c r="Q14" s="8">
        <v>-470000</v>
      </c>
      <c r="R14" s="2"/>
      <c r="S14" s="8">
        <f>SUM(Q14:R14)</f>
        <v>-470000</v>
      </c>
      <c r="T14" s="120"/>
      <c r="V14" s="64"/>
    </row>
    <row r="15" spans="1:29" s="4" customFormat="1" ht="15" customHeight="1" x14ac:dyDescent="0.5">
      <c r="A15" s="5" t="s">
        <v>54</v>
      </c>
      <c r="B15" s="5"/>
      <c r="C15" s="5"/>
      <c r="D15" s="7"/>
      <c r="E15" s="5"/>
      <c r="F15" s="5"/>
      <c r="G15" s="5"/>
      <c r="H15" s="5"/>
      <c r="I15" s="50" t="s">
        <v>191</v>
      </c>
      <c r="J15" s="65"/>
      <c r="K15" s="50" t="s">
        <v>191</v>
      </c>
      <c r="L15" s="65"/>
      <c r="M15" s="50" t="s">
        <v>191</v>
      </c>
      <c r="N15" s="65"/>
      <c r="O15" s="50" t="s">
        <v>191</v>
      </c>
      <c r="P15" s="8"/>
      <c r="Q15" s="20">
        <f>'5 (9-month)'!M35</f>
        <v>250461</v>
      </c>
      <c r="R15" s="8"/>
      <c r="S15" s="20">
        <f>SUM(I15:R15)</f>
        <v>250461</v>
      </c>
      <c r="T15" s="120"/>
      <c r="V15" s="64"/>
    </row>
    <row r="16" spans="1:29" s="4" customFormat="1" ht="15" customHeight="1" x14ac:dyDescent="0.5">
      <c r="B16" s="5"/>
      <c r="C16" s="6"/>
      <c r="D16" s="7"/>
      <c r="E16" s="5"/>
      <c r="F16" s="5"/>
      <c r="G16" s="5"/>
      <c r="H16" s="5"/>
      <c r="I16" s="8"/>
      <c r="J16" s="3"/>
      <c r="K16" s="8"/>
      <c r="L16" s="8"/>
      <c r="M16" s="8"/>
      <c r="N16" s="8"/>
      <c r="O16" s="8"/>
      <c r="P16" s="8"/>
      <c r="Q16" s="8"/>
      <c r="R16" s="2"/>
      <c r="S16" s="8"/>
      <c r="T16" s="174"/>
      <c r="V16" s="64"/>
    </row>
    <row r="17" spans="1:22" s="4" customFormat="1" ht="15" customHeight="1" thickBot="1" x14ac:dyDescent="0.55000000000000004">
      <c r="A17" s="6" t="s">
        <v>189</v>
      </c>
      <c r="B17" s="5"/>
      <c r="C17" s="5"/>
      <c r="D17" s="7"/>
      <c r="E17" s="5"/>
      <c r="F17" s="5"/>
      <c r="G17" s="5"/>
      <c r="H17" s="5"/>
      <c r="I17" s="28">
        <f>SUM(I13:I15)</f>
        <v>470000</v>
      </c>
      <c r="J17" s="3"/>
      <c r="K17" s="28">
        <f>SUM(K13:K15)</f>
        <v>267503</v>
      </c>
      <c r="L17" s="8"/>
      <c r="M17" s="28">
        <f>SUM(M13:M15)</f>
        <v>47000</v>
      </c>
      <c r="N17" s="8"/>
      <c r="O17" s="28">
        <f>SUM(O13:O15)</f>
        <v>20000</v>
      </c>
      <c r="P17" s="8"/>
      <c r="Q17" s="28">
        <f>SUM(Q13:Q15)</f>
        <v>2487942</v>
      </c>
      <c r="R17" s="8"/>
      <c r="S17" s="28">
        <f>SUM(S13:S15)</f>
        <v>3292445</v>
      </c>
      <c r="T17" s="120"/>
      <c r="V17" s="64"/>
    </row>
    <row r="18" spans="1:22" s="4" customFormat="1" ht="15" customHeight="1" thickTop="1" x14ac:dyDescent="0.5">
      <c r="A18" s="6"/>
      <c r="B18" s="5"/>
      <c r="C18" s="5"/>
      <c r="D18" s="7"/>
      <c r="E18" s="5"/>
      <c r="F18" s="5"/>
      <c r="G18" s="5"/>
      <c r="H18" s="5"/>
      <c r="I18" s="8"/>
      <c r="J18" s="3"/>
      <c r="K18" s="8"/>
      <c r="L18" s="8"/>
      <c r="M18" s="8"/>
      <c r="N18" s="8"/>
      <c r="O18" s="8"/>
      <c r="P18" s="8"/>
      <c r="Q18" s="8"/>
      <c r="R18" s="8"/>
      <c r="S18" s="8"/>
      <c r="V18" s="64"/>
    </row>
    <row r="19" spans="1:22" s="4" customFormat="1" ht="15" customHeight="1" x14ac:dyDescent="0.5">
      <c r="A19" s="6"/>
      <c r="B19" s="5"/>
      <c r="C19" s="5"/>
      <c r="D19" s="7"/>
      <c r="E19" s="5"/>
      <c r="F19" s="5"/>
      <c r="G19" s="5"/>
      <c r="H19" s="5"/>
      <c r="I19" s="8"/>
      <c r="J19" s="3"/>
      <c r="K19" s="8"/>
      <c r="L19" s="8"/>
      <c r="M19" s="8"/>
      <c r="N19" s="8"/>
      <c r="O19" s="8"/>
      <c r="P19" s="8"/>
      <c r="Q19" s="8"/>
      <c r="R19" s="8"/>
      <c r="S19" s="8"/>
      <c r="V19" s="64"/>
    </row>
    <row r="20" spans="1:22" s="4" customFormat="1" ht="15" customHeight="1" x14ac:dyDescent="0.5">
      <c r="A20" s="6" t="s">
        <v>155</v>
      </c>
      <c r="B20" s="5"/>
      <c r="C20" s="5"/>
      <c r="D20" s="7"/>
      <c r="E20" s="5"/>
      <c r="F20" s="5"/>
      <c r="G20" s="5"/>
      <c r="H20" s="5"/>
      <c r="I20" s="146">
        <v>470000</v>
      </c>
      <c r="J20" s="3"/>
      <c r="K20" s="146">
        <v>267503</v>
      </c>
      <c r="L20" s="8"/>
      <c r="M20" s="146">
        <v>47000</v>
      </c>
      <c r="N20" s="8"/>
      <c r="O20" s="146">
        <v>20000</v>
      </c>
      <c r="P20" s="8"/>
      <c r="Q20" s="146">
        <v>2532461</v>
      </c>
      <c r="R20" s="2"/>
      <c r="S20" s="146">
        <f>SUM(Q20,O20,M20,K20,I20)</f>
        <v>3336964</v>
      </c>
      <c r="V20" s="64"/>
    </row>
    <row r="21" spans="1:22" s="4" customFormat="1" ht="15" customHeight="1" x14ac:dyDescent="0.5">
      <c r="A21" s="5" t="s">
        <v>179</v>
      </c>
      <c r="B21" s="5"/>
      <c r="C21" s="5"/>
      <c r="D21" s="7"/>
      <c r="E21" s="5"/>
      <c r="F21" s="5"/>
      <c r="G21" s="7">
        <v>16</v>
      </c>
      <c r="H21" s="5"/>
      <c r="I21" s="143">
        <v>0</v>
      </c>
      <c r="J21" s="3"/>
      <c r="K21" s="143">
        <v>0</v>
      </c>
      <c r="L21" s="8"/>
      <c r="M21" s="143">
        <v>0</v>
      </c>
      <c r="N21" s="8"/>
      <c r="O21" s="143">
        <v>0</v>
      </c>
      <c r="P21" s="8"/>
      <c r="Q21" s="146">
        <v>-376000</v>
      </c>
      <c r="R21" s="2"/>
      <c r="S21" s="146">
        <f>SUM(Q21,O21,M21,K21,I21)</f>
        <v>-376000</v>
      </c>
      <c r="V21" s="64"/>
    </row>
    <row r="22" spans="1:22" s="4" customFormat="1" ht="15" customHeight="1" x14ac:dyDescent="0.5">
      <c r="A22" s="5" t="s">
        <v>54</v>
      </c>
      <c r="B22" s="5"/>
      <c r="C22" s="5"/>
      <c r="D22" s="7"/>
      <c r="E22" s="5"/>
      <c r="F22" s="5"/>
      <c r="G22" s="5"/>
      <c r="H22" s="5"/>
      <c r="I22" s="139">
        <v>0</v>
      </c>
      <c r="J22" s="65"/>
      <c r="K22" s="139">
        <v>0</v>
      </c>
      <c r="L22" s="65"/>
      <c r="M22" s="139">
        <v>0</v>
      </c>
      <c r="N22" s="65"/>
      <c r="O22" s="139">
        <v>0</v>
      </c>
      <c r="P22" s="8"/>
      <c r="Q22" s="149">
        <f>'5 (9-month)'!K35</f>
        <v>273550</v>
      </c>
      <c r="R22" s="8"/>
      <c r="S22" s="149">
        <f>SUM(I22:R22)</f>
        <v>273550</v>
      </c>
      <c r="V22" s="64"/>
    </row>
    <row r="23" spans="1:22" s="4" customFormat="1" ht="15" customHeight="1" x14ac:dyDescent="0.5">
      <c r="B23" s="5"/>
      <c r="C23" s="6"/>
      <c r="D23" s="7"/>
      <c r="E23" s="5"/>
      <c r="F23" s="5"/>
      <c r="G23" s="5"/>
      <c r="H23" s="5"/>
      <c r="I23" s="146"/>
      <c r="J23" s="3"/>
      <c r="K23" s="146"/>
      <c r="L23" s="8"/>
      <c r="M23" s="146"/>
      <c r="N23" s="8"/>
      <c r="O23" s="146"/>
      <c r="P23" s="8"/>
      <c r="Q23" s="146"/>
      <c r="R23" s="2"/>
      <c r="S23" s="146"/>
      <c r="T23" s="2"/>
      <c r="V23" s="64"/>
    </row>
    <row r="24" spans="1:22" s="4" customFormat="1" ht="15" customHeight="1" thickBot="1" x14ac:dyDescent="0.55000000000000004">
      <c r="A24" s="6" t="s">
        <v>190</v>
      </c>
      <c r="B24" s="5"/>
      <c r="C24" s="5"/>
      <c r="D24" s="7"/>
      <c r="E24" s="5"/>
      <c r="F24" s="5"/>
      <c r="G24" s="5"/>
      <c r="H24" s="5"/>
      <c r="I24" s="157">
        <f>SUM(I20:I22)</f>
        <v>470000</v>
      </c>
      <c r="J24" s="3"/>
      <c r="K24" s="157">
        <f>SUM(K20:K22)</f>
        <v>267503</v>
      </c>
      <c r="L24" s="8"/>
      <c r="M24" s="157">
        <f>SUM(M20:M22)</f>
        <v>47000</v>
      </c>
      <c r="N24" s="8"/>
      <c r="O24" s="157">
        <f>SUM(O20:O22)</f>
        <v>20000</v>
      </c>
      <c r="P24" s="8"/>
      <c r="Q24" s="157">
        <f>SUM(Q20:Q22)</f>
        <v>2430011</v>
      </c>
      <c r="R24" s="8"/>
      <c r="S24" s="157">
        <f>SUM(S20:S22)</f>
        <v>3234514</v>
      </c>
      <c r="V24" s="64"/>
    </row>
    <row r="25" spans="1:22" s="4" customFormat="1" ht="15" customHeight="1" thickTop="1" x14ac:dyDescent="0.5">
      <c r="A25" s="6"/>
      <c r="B25" s="5"/>
      <c r="C25" s="5"/>
      <c r="D25" s="7"/>
      <c r="E25" s="5"/>
      <c r="F25" s="5"/>
      <c r="G25" s="5"/>
      <c r="H25" s="5"/>
      <c r="I25" s="8"/>
      <c r="J25" s="3"/>
      <c r="K25" s="8"/>
      <c r="L25" s="8"/>
      <c r="M25" s="8"/>
      <c r="N25" s="8"/>
      <c r="O25" s="8"/>
      <c r="P25" s="8"/>
      <c r="Q25" s="8"/>
      <c r="R25" s="8"/>
      <c r="S25" s="8"/>
      <c r="V25" s="64"/>
    </row>
    <row r="26" spans="1:22" s="4" customFormat="1" ht="15" customHeight="1" x14ac:dyDescent="0.5">
      <c r="A26" s="6"/>
      <c r="B26" s="5"/>
      <c r="C26" s="5"/>
      <c r="D26" s="7"/>
      <c r="E26" s="5"/>
      <c r="F26" s="5"/>
      <c r="G26" s="5"/>
      <c r="H26" s="5"/>
      <c r="I26" s="8"/>
      <c r="J26" s="3"/>
      <c r="K26" s="8"/>
      <c r="L26" s="8"/>
      <c r="M26" s="8"/>
      <c r="N26" s="8"/>
      <c r="O26" s="8"/>
      <c r="P26" s="8"/>
      <c r="Q26" s="8"/>
      <c r="R26" s="8"/>
      <c r="S26" s="8"/>
      <c r="V26" s="64"/>
    </row>
    <row r="27" spans="1:22" s="4" customFormat="1" ht="15" customHeight="1" x14ac:dyDescent="0.5">
      <c r="A27" s="6"/>
      <c r="B27" s="5"/>
      <c r="C27" s="5"/>
      <c r="D27" s="7"/>
      <c r="E27" s="5"/>
      <c r="F27" s="5"/>
      <c r="G27" s="5"/>
      <c r="H27" s="5"/>
      <c r="I27" s="8"/>
      <c r="J27" s="3"/>
      <c r="K27" s="8"/>
      <c r="L27" s="8"/>
      <c r="M27" s="8"/>
      <c r="N27" s="8"/>
      <c r="O27" s="8"/>
      <c r="P27" s="8"/>
      <c r="Q27" s="8"/>
      <c r="R27" s="8"/>
      <c r="S27" s="8"/>
      <c r="V27" s="64"/>
    </row>
    <row r="28" spans="1:22" s="4" customFormat="1" ht="15" customHeight="1" x14ac:dyDescent="0.5">
      <c r="A28" s="6"/>
      <c r="B28" s="5"/>
      <c r="C28" s="5"/>
      <c r="D28" s="7"/>
      <c r="E28" s="5"/>
      <c r="F28" s="5"/>
      <c r="G28" s="5"/>
      <c r="H28" s="5"/>
      <c r="I28" s="8"/>
      <c r="J28" s="3"/>
      <c r="K28" s="8"/>
      <c r="L28" s="8"/>
      <c r="M28" s="8"/>
      <c r="N28" s="8"/>
      <c r="O28" s="8"/>
      <c r="P28" s="8"/>
      <c r="Q28" s="8"/>
      <c r="R28" s="8"/>
      <c r="S28" s="8"/>
      <c r="V28" s="64"/>
    </row>
    <row r="29" spans="1:22" s="4" customFormat="1" ht="15" customHeight="1" x14ac:dyDescent="0.5">
      <c r="A29" s="6"/>
      <c r="B29" s="5"/>
      <c r="C29" s="5"/>
      <c r="D29" s="7"/>
      <c r="E29" s="5"/>
      <c r="F29" s="5"/>
      <c r="G29" s="5"/>
      <c r="H29" s="5"/>
      <c r="I29" s="8"/>
      <c r="J29" s="3"/>
      <c r="K29" s="8"/>
      <c r="L29" s="8"/>
      <c r="M29" s="8"/>
      <c r="N29" s="8"/>
      <c r="O29" s="8"/>
      <c r="P29" s="8"/>
      <c r="Q29" s="8"/>
      <c r="R29" s="8"/>
      <c r="S29" s="8"/>
      <c r="V29" s="64"/>
    </row>
    <row r="30" spans="1:22" s="4" customFormat="1" ht="15" customHeight="1" x14ac:dyDescent="0.5">
      <c r="A30" s="6"/>
      <c r="B30" s="5"/>
      <c r="C30" s="5"/>
      <c r="D30" s="7"/>
      <c r="E30" s="5"/>
      <c r="F30" s="5"/>
      <c r="G30" s="5"/>
      <c r="H30" s="5"/>
      <c r="I30" s="8"/>
      <c r="J30" s="3"/>
      <c r="K30" s="8"/>
      <c r="L30" s="8"/>
      <c r="M30" s="8"/>
      <c r="N30" s="8"/>
      <c r="O30" s="8"/>
      <c r="P30" s="8"/>
      <c r="Q30" s="8"/>
      <c r="R30" s="8"/>
      <c r="S30" s="8"/>
      <c r="V30" s="64"/>
    </row>
    <row r="31" spans="1:22" s="4" customFormat="1" ht="15" customHeight="1" x14ac:dyDescent="0.5">
      <c r="A31" s="6"/>
      <c r="B31" s="5"/>
      <c r="C31" s="5"/>
      <c r="D31" s="7"/>
      <c r="E31" s="5"/>
      <c r="F31" s="5"/>
      <c r="G31" s="5"/>
      <c r="H31" s="5"/>
      <c r="I31" s="8"/>
      <c r="J31" s="3"/>
      <c r="K31" s="8"/>
      <c r="L31" s="8"/>
      <c r="M31" s="8"/>
      <c r="N31" s="8"/>
      <c r="O31" s="8"/>
      <c r="P31" s="8"/>
      <c r="Q31" s="8"/>
      <c r="R31" s="8"/>
      <c r="S31" s="8"/>
      <c r="V31" s="64"/>
    </row>
    <row r="32" spans="1:22" s="4" customFormat="1" ht="15" customHeight="1" x14ac:dyDescent="0.5">
      <c r="A32" s="6"/>
      <c r="B32" s="5"/>
      <c r="C32" s="5"/>
      <c r="D32" s="7"/>
      <c r="E32" s="5"/>
      <c r="F32" s="5"/>
      <c r="G32" s="5"/>
      <c r="H32" s="5"/>
      <c r="I32" s="8"/>
      <c r="J32" s="3"/>
      <c r="K32" s="8"/>
      <c r="L32" s="8"/>
      <c r="M32" s="8"/>
      <c r="N32" s="8"/>
      <c r="O32" s="8"/>
      <c r="P32" s="8"/>
      <c r="Q32" s="8"/>
      <c r="R32" s="8"/>
      <c r="S32" s="8"/>
      <c r="V32" s="64"/>
    </row>
    <row r="33" spans="1:22" s="4" customFormat="1" ht="15" customHeight="1" x14ac:dyDescent="0.5">
      <c r="A33" s="6"/>
      <c r="B33" s="5"/>
      <c r="C33" s="5"/>
      <c r="D33" s="7"/>
      <c r="E33" s="5"/>
      <c r="F33" s="5"/>
      <c r="G33" s="5"/>
      <c r="H33" s="5"/>
      <c r="I33" s="8"/>
      <c r="J33" s="3"/>
      <c r="K33" s="8"/>
      <c r="L33" s="8"/>
      <c r="M33" s="8"/>
      <c r="N33" s="8"/>
      <c r="O33" s="8"/>
      <c r="P33" s="8"/>
      <c r="Q33" s="8"/>
      <c r="R33" s="8"/>
      <c r="S33" s="8"/>
      <c r="V33" s="64"/>
    </row>
    <row r="34" spans="1:22" s="4" customFormat="1" ht="15" customHeight="1" x14ac:dyDescent="0.5">
      <c r="A34" s="6"/>
      <c r="B34" s="5"/>
      <c r="C34" s="5"/>
      <c r="D34" s="7"/>
      <c r="E34" s="5"/>
      <c r="F34" s="5"/>
      <c r="G34" s="5"/>
      <c r="H34" s="5"/>
      <c r="I34" s="8"/>
      <c r="J34" s="3"/>
      <c r="K34" s="8"/>
      <c r="L34" s="8"/>
      <c r="M34" s="8"/>
      <c r="N34" s="8"/>
      <c r="O34" s="8"/>
      <c r="P34" s="8"/>
      <c r="Q34" s="8"/>
      <c r="R34" s="8"/>
      <c r="S34" s="8"/>
      <c r="V34" s="64"/>
    </row>
    <row r="35" spans="1:22" s="4" customFormat="1" ht="15" customHeight="1" x14ac:dyDescent="0.5">
      <c r="A35" s="6"/>
      <c r="B35" s="5"/>
      <c r="C35" s="5"/>
      <c r="D35" s="7"/>
      <c r="E35" s="5"/>
      <c r="F35" s="5"/>
      <c r="G35" s="5"/>
      <c r="H35" s="5"/>
      <c r="I35" s="8"/>
      <c r="J35" s="3"/>
      <c r="K35" s="8"/>
      <c r="L35" s="8"/>
      <c r="M35" s="8"/>
      <c r="N35" s="8"/>
      <c r="O35" s="8"/>
      <c r="P35" s="8"/>
      <c r="Q35" s="8"/>
      <c r="R35" s="8"/>
      <c r="S35" s="8"/>
      <c r="V35" s="64"/>
    </row>
    <row r="36" spans="1:22" ht="21.95" customHeight="1" x14ac:dyDescent="0.5">
      <c r="A36" s="15" t="str">
        <f>'2-3'!A53</f>
        <v>The notes to interim financial information on pages 10 to 18 form an integral part of this interim financial information.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</row>
    <row r="111" spans="11:11" ht="16.5" customHeight="1" x14ac:dyDescent="0.5">
      <c r="K111" s="1" t="s">
        <v>141</v>
      </c>
    </row>
  </sheetData>
  <mergeCells count="3">
    <mergeCell ref="I6:S6"/>
    <mergeCell ref="M7:Q7"/>
    <mergeCell ref="M8:O8"/>
  </mergeCells>
  <phoneticPr fontId="0" type="noConversion"/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09"/>
  <sheetViews>
    <sheetView zoomScaleNormal="100" zoomScaleSheetLayoutView="90" workbookViewId="0">
      <selection activeCell="D100" sqref="D100"/>
    </sheetView>
  </sheetViews>
  <sheetFormatPr defaultColWidth="9.140625" defaultRowHeight="16.5" customHeight="1" x14ac:dyDescent="0.5"/>
  <cols>
    <col min="1" max="3" width="1.140625" style="3" customWidth="1"/>
    <col min="4" max="4" width="35" style="3" customWidth="1"/>
    <col min="5" max="5" width="5.5703125" style="17" customWidth="1"/>
    <col min="6" max="6" width="0.7109375" style="1" customWidth="1"/>
    <col min="7" max="7" width="12.7109375" style="3" customWidth="1"/>
    <col min="8" max="8" width="0.7109375" style="3" customWidth="1"/>
    <col min="9" max="9" width="12.5703125" style="3" customWidth="1"/>
    <col min="10" max="10" width="0.7109375" style="3" customWidth="1"/>
    <col min="11" max="11" width="12.85546875" style="1" customWidth="1"/>
    <col min="12" max="12" width="0.7109375" style="1" customWidth="1"/>
    <col min="13" max="13" width="12.85546875" style="1" customWidth="1"/>
    <col min="14" max="14" width="9.140625" style="1"/>
    <col min="15" max="16384" width="9.140625" style="3"/>
  </cols>
  <sheetData>
    <row r="1" spans="1:13" ht="16.5" customHeight="1" x14ac:dyDescent="0.5">
      <c r="A1" s="36" t="s">
        <v>19</v>
      </c>
    </row>
    <row r="2" spans="1:13" ht="16.5" customHeight="1" x14ac:dyDescent="0.5">
      <c r="A2" s="36" t="s">
        <v>176</v>
      </c>
    </row>
    <row r="3" spans="1:13" ht="16.5" customHeight="1" x14ac:dyDescent="0.5">
      <c r="A3" s="37" t="str">
        <f>'5 (9-month)'!A3</f>
        <v>For the nine-month period ended 30 September 2019</v>
      </c>
      <c r="B3" s="18"/>
      <c r="C3" s="18"/>
      <c r="D3" s="18"/>
      <c r="E3" s="19"/>
      <c r="F3" s="20"/>
      <c r="G3" s="18"/>
      <c r="H3" s="18"/>
      <c r="I3" s="18"/>
      <c r="J3" s="18"/>
      <c r="K3" s="20"/>
      <c r="L3" s="20"/>
      <c r="M3" s="20"/>
    </row>
    <row r="4" spans="1:13" ht="16.5" customHeight="1" x14ac:dyDescent="0.5">
      <c r="A4" s="38"/>
      <c r="B4" s="21"/>
      <c r="C4" s="21"/>
      <c r="D4" s="21"/>
      <c r="E4" s="2"/>
      <c r="F4" s="8"/>
      <c r="G4" s="21"/>
      <c r="H4" s="21"/>
      <c r="I4" s="21"/>
      <c r="J4" s="21"/>
      <c r="K4" s="8"/>
      <c r="L4" s="8"/>
      <c r="M4" s="8"/>
    </row>
    <row r="6" spans="1:13" ht="16.5" customHeight="1" x14ac:dyDescent="0.5">
      <c r="G6" s="180" t="s">
        <v>62</v>
      </c>
      <c r="H6" s="180"/>
      <c r="I6" s="180"/>
      <c r="J6" s="21"/>
      <c r="K6" s="180" t="s">
        <v>134</v>
      </c>
      <c r="L6" s="180"/>
      <c r="M6" s="180"/>
    </row>
    <row r="7" spans="1:13" ht="16.5" customHeight="1" x14ac:dyDescent="0.5">
      <c r="F7" s="17"/>
      <c r="G7" s="179" t="s">
        <v>133</v>
      </c>
      <c r="H7" s="179"/>
      <c r="I7" s="179"/>
      <c r="J7" s="11"/>
      <c r="K7" s="179" t="s">
        <v>133</v>
      </c>
      <c r="L7" s="179"/>
      <c r="M7" s="179"/>
    </row>
    <row r="8" spans="1:13" ht="16.5" customHeight="1" x14ac:dyDescent="0.5">
      <c r="F8" s="17"/>
      <c r="G8" s="40" t="s">
        <v>51</v>
      </c>
      <c r="H8" s="39"/>
      <c r="I8" s="40" t="s">
        <v>51</v>
      </c>
      <c r="J8" s="11"/>
      <c r="K8" s="40" t="s">
        <v>51</v>
      </c>
      <c r="L8" s="39"/>
      <c r="M8" s="40" t="s">
        <v>51</v>
      </c>
    </row>
    <row r="9" spans="1:13" ht="16.5" customHeight="1" x14ac:dyDescent="0.5">
      <c r="F9" s="17"/>
      <c r="G9" s="41" t="s">
        <v>184</v>
      </c>
      <c r="H9" s="39"/>
      <c r="I9" s="41" t="s">
        <v>184</v>
      </c>
      <c r="J9" s="11"/>
      <c r="K9" s="41" t="s">
        <v>184</v>
      </c>
      <c r="L9" s="39"/>
      <c r="M9" s="41" t="s">
        <v>184</v>
      </c>
    </row>
    <row r="10" spans="1:13" ht="16.5" customHeight="1" x14ac:dyDescent="0.5">
      <c r="F10" s="11"/>
      <c r="G10" s="41" t="s">
        <v>153</v>
      </c>
      <c r="H10" s="11"/>
      <c r="I10" s="41" t="s">
        <v>145</v>
      </c>
      <c r="J10" s="11"/>
      <c r="K10" s="41" t="s">
        <v>153</v>
      </c>
      <c r="L10" s="11"/>
      <c r="M10" s="41" t="s">
        <v>145</v>
      </c>
    </row>
    <row r="11" spans="1:13" ht="16.5" customHeight="1" x14ac:dyDescent="0.5">
      <c r="E11" s="42" t="s">
        <v>0</v>
      </c>
      <c r="F11" s="43"/>
      <c r="G11" s="14" t="s">
        <v>111</v>
      </c>
      <c r="H11" s="43"/>
      <c r="I11" s="14" t="s">
        <v>111</v>
      </c>
      <c r="J11" s="43"/>
      <c r="K11" s="14" t="s">
        <v>111</v>
      </c>
      <c r="L11" s="43"/>
      <c r="M11" s="14" t="s">
        <v>111</v>
      </c>
    </row>
    <row r="12" spans="1:13" ht="16.5" customHeight="1" x14ac:dyDescent="0.5">
      <c r="G12" s="159"/>
      <c r="H12" s="44"/>
      <c r="I12" s="44"/>
      <c r="J12" s="44"/>
      <c r="K12" s="138"/>
      <c r="L12" s="45"/>
      <c r="M12" s="45"/>
    </row>
    <row r="13" spans="1:13" ht="16.5" customHeight="1" x14ac:dyDescent="0.5">
      <c r="A13" s="36" t="s">
        <v>33</v>
      </c>
      <c r="G13" s="159"/>
      <c r="H13" s="44"/>
      <c r="I13" s="44"/>
      <c r="J13" s="44"/>
      <c r="K13" s="138"/>
      <c r="L13" s="45"/>
      <c r="M13" s="45"/>
    </row>
    <row r="14" spans="1:13" ht="16.5" customHeight="1" x14ac:dyDescent="0.5">
      <c r="A14" s="3" t="s">
        <v>50</v>
      </c>
      <c r="G14" s="159">
        <f>'5 (9-month)'!G24</f>
        <v>342793</v>
      </c>
      <c r="H14" s="44"/>
      <c r="I14" s="44">
        <f>'5 (9-month)'!I24</f>
        <v>323274</v>
      </c>
      <c r="J14" s="44"/>
      <c r="K14" s="159">
        <f>'5 (9-month)'!K24</f>
        <v>333089</v>
      </c>
      <c r="L14" s="44"/>
      <c r="M14" s="44">
        <f>'5 (9-month)'!M24</f>
        <v>309316</v>
      </c>
    </row>
    <row r="15" spans="1:13" ht="16.5" customHeight="1" x14ac:dyDescent="0.5">
      <c r="A15" s="3" t="s">
        <v>114</v>
      </c>
      <c r="G15" s="160"/>
      <c r="H15" s="44"/>
      <c r="I15" s="46"/>
      <c r="J15" s="44"/>
      <c r="K15" s="138"/>
      <c r="L15" s="45"/>
      <c r="M15" s="45"/>
    </row>
    <row r="16" spans="1:13" ht="16.5" customHeight="1" x14ac:dyDescent="0.5">
      <c r="B16" s="3" t="s">
        <v>150</v>
      </c>
      <c r="G16" s="160"/>
      <c r="H16" s="44"/>
      <c r="I16" s="46"/>
      <c r="J16" s="44"/>
      <c r="K16" s="138"/>
      <c r="L16" s="45"/>
      <c r="M16" s="45"/>
    </row>
    <row r="17" spans="1:13" ht="16.5" customHeight="1" x14ac:dyDescent="0.5">
      <c r="C17" s="3" t="s">
        <v>130</v>
      </c>
      <c r="G17" s="160">
        <f>K17</f>
        <v>-49569</v>
      </c>
      <c r="H17" s="44"/>
      <c r="I17" s="46">
        <v>-87685</v>
      </c>
      <c r="J17" s="44"/>
      <c r="K17" s="138">
        <v>-49569</v>
      </c>
      <c r="L17" s="45"/>
      <c r="M17" s="45">
        <v>-87685</v>
      </c>
    </row>
    <row r="18" spans="1:13" ht="16.5" customHeight="1" x14ac:dyDescent="0.5">
      <c r="B18" s="3" t="s">
        <v>168</v>
      </c>
      <c r="G18" s="160"/>
      <c r="H18" s="44"/>
      <c r="J18" s="44"/>
      <c r="K18" s="138"/>
      <c r="L18" s="45"/>
    </row>
    <row r="19" spans="1:13" ht="16.5" customHeight="1" x14ac:dyDescent="0.5">
      <c r="C19" s="3" t="s">
        <v>169</v>
      </c>
      <c r="G19" s="160">
        <v>6743</v>
      </c>
      <c r="H19" s="44"/>
      <c r="I19" s="46">
        <v>26333</v>
      </c>
      <c r="J19" s="44"/>
      <c r="K19" s="138">
        <v>6743</v>
      </c>
      <c r="L19" s="45"/>
      <c r="M19" s="45">
        <v>26333</v>
      </c>
    </row>
    <row r="20" spans="1:13" ht="16.5" customHeight="1" x14ac:dyDescent="0.5">
      <c r="B20" s="3" t="s">
        <v>164</v>
      </c>
      <c r="E20" s="47" t="s">
        <v>172</v>
      </c>
      <c r="G20" s="159">
        <v>151678</v>
      </c>
      <c r="H20" s="44"/>
      <c r="I20" s="46">
        <v>144458</v>
      </c>
      <c r="J20" s="44"/>
      <c r="K20" s="159">
        <v>135981</v>
      </c>
      <c r="L20" s="44"/>
      <c r="M20" s="45">
        <v>129409</v>
      </c>
    </row>
    <row r="21" spans="1:13" ht="16.5" customHeight="1" x14ac:dyDescent="0.5">
      <c r="B21" s="21" t="s">
        <v>93</v>
      </c>
      <c r="G21" s="160"/>
      <c r="H21" s="44"/>
      <c r="I21" s="46"/>
      <c r="J21" s="44"/>
      <c r="K21" s="138"/>
      <c r="L21" s="45"/>
      <c r="M21" s="45"/>
    </row>
    <row r="22" spans="1:13" ht="16.5" customHeight="1" x14ac:dyDescent="0.5">
      <c r="B22" s="21"/>
      <c r="C22" s="3" t="s">
        <v>94</v>
      </c>
      <c r="G22" s="160">
        <f>K22</f>
        <v>-2494</v>
      </c>
      <c r="H22" s="44"/>
      <c r="I22" s="44">
        <v>-1874</v>
      </c>
      <c r="J22" s="44"/>
      <c r="K22" s="138">
        <v>-2494</v>
      </c>
      <c r="L22" s="45"/>
      <c r="M22" s="44">
        <v>-1874</v>
      </c>
    </row>
    <row r="23" spans="1:13" ht="16.5" customHeight="1" x14ac:dyDescent="0.5">
      <c r="B23" s="21" t="s">
        <v>161</v>
      </c>
      <c r="G23" s="160">
        <v>8947</v>
      </c>
      <c r="H23" s="44"/>
      <c r="I23" s="46">
        <v>10116</v>
      </c>
      <c r="J23" s="44"/>
      <c r="K23" s="138">
        <v>8598</v>
      </c>
      <c r="L23" s="45"/>
      <c r="M23" s="45">
        <v>1114</v>
      </c>
    </row>
    <row r="24" spans="1:13" ht="16.5" customHeight="1" x14ac:dyDescent="0.5">
      <c r="B24" s="21" t="s">
        <v>112</v>
      </c>
      <c r="G24" s="159">
        <v>284</v>
      </c>
      <c r="H24" s="44"/>
      <c r="I24" s="44">
        <v>220</v>
      </c>
      <c r="J24" s="44"/>
      <c r="K24" s="138">
        <v>0</v>
      </c>
      <c r="L24" s="45"/>
      <c r="M24" s="45">
        <v>0</v>
      </c>
    </row>
    <row r="25" spans="1:13" ht="16.5" customHeight="1" x14ac:dyDescent="0.5">
      <c r="B25" s="3" t="s">
        <v>113</v>
      </c>
      <c r="F25" s="8"/>
      <c r="G25" s="159">
        <f>K25</f>
        <v>10333</v>
      </c>
      <c r="H25" s="44"/>
      <c r="I25" s="44">
        <v>10382</v>
      </c>
      <c r="J25" s="44"/>
      <c r="K25" s="138">
        <v>10333</v>
      </c>
      <c r="L25" s="48"/>
      <c r="M25" s="45">
        <v>10382</v>
      </c>
    </row>
    <row r="26" spans="1:13" ht="16.5" customHeight="1" x14ac:dyDescent="0.5">
      <c r="B26" s="3" t="s">
        <v>39</v>
      </c>
      <c r="G26" s="160">
        <v>-4299</v>
      </c>
      <c r="H26" s="44"/>
      <c r="I26" s="46">
        <v>-4991</v>
      </c>
      <c r="J26" s="44"/>
      <c r="K26" s="143">
        <v>-4478.1242300000004</v>
      </c>
      <c r="L26" s="45"/>
      <c r="M26" s="48">
        <v>-5441</v>
      </c>
    </row>
    <row r="27" spans="1:13" ht="16.5" customHeight="1" x14ac:dyDescent="0.5">
      <c r="B27" s="3" t="s">
        <v>106</v>
      </c>
      <c r="G27" s="161">
        <v>5562</v>
      </c>
      <c r="H27" s="44"/>
      <c r="I27" s="49">
        <v>4834</v>
      </c>
      <c r="J27" s="44"/>
      <c r="K27" s="139">
        <v>0</v>
      </c>
      <c r="L27" s="45"/>
      <c r="M27" s="50" t="s">
        <v>191</v>
      </c>
    </row>
    <row r="28" spans="1:13" ht="16.5" customHeight="1" x14ac:dyDescent="0.5">
      <c r="G28" s="159"/>
      <c r="H28" s="44"/>
      <c r="I28" s="44"/>
      <c r="J28" s="44"/>
      <c r="K28" s="138"/>
      <c r="L28" s="45"/>
      <c r="M28" s="45"/>
    </row>
    <row r="29" spans="1:13" ht="16.5" customHeight="1" x14ac:dyDescent="0.5">
      <c r="A29" s="3" t="s">
        <v>128</v>
      </c>
      <c r="G29" s="138">
        <f>SUM(G14:G27)</f>
        <v>469978</v>
      </c>
      <c r="H29" s="44"/>
      <c r="I29" s="45">
        <f>SUM(I14:I27)</f>
        <v>425067</v>
      </c>
      <c r="J29" s="44"/>
      <c r="K29" s="138">
        <f>SUM(K14:K27)</f>
        <v>438202.87576999998</v>
      </c>
      <c r="L29" s="45"/>
      <c r="M29" s="45">
        <f>SUM(M14:M27)</f>
        <v>381554</v>
      </c>
    </row>
    <row r="30" spans="1:13" ht="16.5" customHeight="1" x14ac:dyDescent="0.5">
      <c r="B30" s="3" t="s">
        <v>115</v>
      </c>
      <c r="G30" s="138"/>
      <c r="H30" s="44"/>
      <c r="I30" s="45"/>
      <c r="J30" s="44"/>
      <c r="K30" s="138"/>
      <c r="L30" s="45"/>
      <c r="M30" s="45"/>
    </row>
    <row r="31" spans="1:13" ht="16.5" customHeight="1" x14ac:dyDescent="0.5">
      <c r="B31" s="51" t="s">
        <v>48</v>
      </c>
      <c r="G31" s="159">
        <v>28073</v>
      </c>
      <c r="H31" s="44"/>
      <c r="I31" s="44">
        <v>345</v>
      </c>
      <c r="J31" s="44"/>
      <c r="K31" s="159">
        <v>-17720</v>
      </c>
      <c r="L31" s="45"/>
      <c r="M31" s="44">
        <v>-2415</v>
      </c>
    </row>
    <row r="32" spans="1:13" ht="16.5" customHeight="1" x14ac:dyDescent="0.5">
      <c r="B32" s="51" t="s">
        <v>37</v>
      </c>
      <c r="G32" s="159">
        <v>-34217</v>
      </c>
      <c r="H32" s="44"/>
      <c r="I32" s="44">
        <v>152356</v>
      </c>
      <c r="J32" s="44"/>
      <c r="K32" s="159">
        <v>-36389</v>
      </c>
      <c r="L32" s="45"/>
      <c r="M32" s="44">
        <v>152228</v>
      </c>
    </row>
    <row r="33" spans="1:13" ht="16.5" customHeight="1" x14ac:dyDescent="0.5">
      <c r="B33" s="51" t="s">
        <v>126</v>
      </c>
      <c r="G33" s="159">
        <v>96415</v>
      </c>
      <c r="H33" s="44"/>
      <c r="I33" s="44">
        <v>74936</v>
      </c>
      <c r="J33" s="44"/>
      <c r="K33" s="159">
        <v>96415</v>
      </c>
      <c r="L33" s="45"/>
      <c r="M33" s="44">
        <v>74936</v>
      </c>
    </row>
    <row r="34" spans="1:13" ht="16.5" customHeight="1" x14ac:dyDescent="0.5">
      <c r="B34" s="51" t="s">
        <v>75</v>
      </c>
      <c r="G34" s="159">
        <v>-17551</v>
      </c>
      <c r="H34" s="44"/>
      <c r="I34" s="44">
        <v>-5108</v>
      </c>
      <c r="J34" s="44"/>
      <c r="K34" s="159">
        <v>-3911</v>
      </c>
      <c r="L34" s="45"/>
      <c r="M34" s="44">
        <v>-4524</v>
      </c>
    </row>
    <row r="35" spans="1:13" ht="16.5" customHeight="1" x14ac:dyDescent="0.5">
      <c r="B35" s="51" t="s">
        <v>57</v>
      </c>
      <c r="G35" s="159">
        <v>12393</v>
      </c>
      <c r="H35" s="44"/>
      <c r="I35" s="44">
        <v>-51419</v>
      </c>
      <c r="J35" s="44"/>
      <c r="K35" s="159">
        <v>-10</v>
      </c>
      <c r="L35" s="45"/>
      <c r="M35" s="44">
        <v>-49600</v>
      </c>
    </row>
    <row r="36" spans="1:13" ht="16.5" customHeight="1" x14ac:dyDescent="0.5">
      <c r="B36" s="51" t="s">
        <v>36</v>
      </c>
      <c r="G36" s="159">
        <v>9989</v>
      </c>
      <c r="H36" s="44"/>
      <c r="I36" s="44">
        <v>-3910</v>
      </c>
      <c r="J36" s="44"/>
      <c r="K36" s="159">
        <v>3546</v>
      </c>
      <c r="L36" s="45"/>
      <c r="M36" s="52">
        <v>-3872</v>
      </c>
    </row>
    <row r="37" spans="1:13" ht="16.5" customHeight="1" x14ac:dyDescent="0.5">
      <c r="B37" s="51" t="s">
        <v>45</v>
      </c>
      <c r="F37" s="8"/>
      <c r="G37" s="162">
        <v>12263</v>
      </c>
      <c r="H37" s="44"/>
      <c r="I37" s="44">
        <v>15113</v>
      </c>
      <c r="J37" s="52"/>
      <c r="K37" s="162">
        <v>13270</v>
      </c>
      <c r="L37" s="48"/>
      <c r="M37" s="52">
        <v>15113</v>
      </c>
    </row>
    <row r="38" spans="1:13" ht="16.5" customHeight="1" x14ac:dyDescent="0.5">
      <c r="B38" s="51" t="s">
        <v>109</v>
      </c>
      <c r="F38" s="8"/>
      <c r="G38" s="162"/>
      <c r="H38" s="44"/>
      <c r="I38" s="52"/>
      <c r="J38" s="52"/>
      <c r="K38" s="162"/>
      <c r="L38" s="48"/>
    </row>
    <row r="39" spans="1:13" ht="16.5" customHeight="1" x14ac:dyDescent="0.5">
      <c r="C39" s="3" t="s">
        <v>110</v>
      </c>
      <c r="F39" s="8"/>
      <c r="G39" s="161">
        <v>-6589</v>
      </c>
      <c r="H39" s="44"/>
      <c r="I39" s="49">
        <v>-15135</v>
      </c>
      <c r="J39" s="44"/>
      <c r="K39" s="139">
        <v>-6589</v>
      </c>
      <c r="L39" s="48"/>
      <c r="M39" s="50">
        <v>-15135</v>
      </c>
    </row>
    <row r="40" spans="1:13" ht="16.5" customHeight="1" x14ac:dyDescent="0.5">
      <c r="B40" s="51"/>
      <c r="F40" s="8"/>
      <c r="G40" s="162"/>
      <c r="H40" s="44"/>
      <c r="I40" s="52"/>
      <c r="J40" s="44"/>
      <c r="K40" s="162"/>
      <c r="L40" s="48"/>
      <c r="M40" s="52"/>
    </row>
    <row r="41" spans="1:13" ht="16.5" customHeight="1" x14ac:dyDescent="0.5">
      <c r="A41" s="3" t="s">
        <v>180</v>
      </c>
      <c r="B41" s="51"/>
      <c r="F41" s="8"/>
      <c r="G41" s="162">
        <f>SUM(G29:G39)</f>
        <v>570754</v>
      </c>
      <c r="H41" s="44"/>
      <c r="I41" s="52">
        <f>SUM(I29:I39)</f>
        <v>592245</v>
      </c>
      <c r="J41" s="44"/>
      <c r="K41" s="162">
        <f>SUM(K29:K39)</f>
        <v>486814.87576999998</v>
      </c>
      <c r="L41" s="48"/>
      <c r="M41" s="52">
        <f>SUM(M29:M39)</f>
        <v>548285</v>
      </c>
    </row>
    <row r="42" spans="1:13" ht="16.5" customHeight="1" x14ac:dyDescent="0.5">
      <c r="A42" s="36"/>
      <c r="B42" s="51" t="s">
        <v>107</v>
      </c>
      <c r="F42" s="8"/>
      <c r="G42" s="139">
        <v>-67336</v>
      </c>
      <c r="H42" s="44"/>
      <c r="I42" s="50">
        <v>-114654</v>
      </c>
      <c r="J42" s="44"/>
      <c r="K42" s="139">
        <v>-66133</v>
      </c>
      <c r="L42" s="45"/>
      <c r="M42" s="50">
        <v>-113854</v>
      </c>
    </row>
    <row r="43" spans="1:13" ht="16.5" customHeight="1" x14ac:dyDescent="0.5">
      <c r="B43" s="51"/>
      <c r="F43" s="8"/>
      <c r="G43" s="162"/>
      <c r="H43" s="52"/>
      <c r="I43" s="52"/>
      <c r="J43" s="52"/>
      <c r="K43" s="162"/>
      <c r="L43" s="48"/>
      <c r="M43" s="52"/>
    </row>
    <row r="44" spans="1:13" ht="16.5" customHeight="1" x14ac:dyDescent="0.5">
      <c r="A44" s="36" t="s">
        <v>181</v>
      </c>
      <c r="B44" s="51"/>
      <c r="F44" s="8"/>
      <c r="G44" s="162"/>
      <c r="H44" s="44"/>
      <c r="I44" s="52"/>
      <c r="J44" s="44"/>
      <c r="K44" s="162"/>
      <c r="L44" s="48"/>
      <c r="M44" s="52"/>
    </row>
    <row r="45" spans="1:13" ht="16.5" customHeight="1" x14ac:dyDescent="0.5">
      <c r="B45" s="36" t="s">
        <v>95</v>
      </c>
      <c r="G45" s="139">
        <f>SUM(G41:G43)</f>
        <v>503418</v>
      </c>
      <c r="H45" s="44"/>
      <c r="I45" s="50">
        <f>SUM(I41:I43)</f>
        <v>477591</v>
      </c>
      <c r="J45" s="44"/>
      <c r="K45" s="139">
        <f>SUM(K41:K43)</f>
        <v>420681.87576999998</v>
      </c>
      <c r="L45" s="45"/>
      <c r="M45" s="50">
        <f>SUM(M41:M43)</f>
        <v>434431</v>
      </c>
    </row>
    <row r="46" spans="1:13" ht="17.45" customHeight="1" x14ac:dyDescent="0.5">
      <c r="B46" s="36"/>
      <c r="G46" s="48"/>
      <c r="H46" s="44"/>
      <c r="I46" s="48"/>
      <c r="J46" s="44"/>
      <c r="K46" s="48"/>
      <c r="L46" s="45"/>
      <c r="M46" s="48"/>
    </row>
    <row r="47" spans="1:13" ht="17.45" customHeight="1" x14ac:dyDescent="0.5">
      <c r="B47" s="36"/>
      <c r="G47" s="48"/>
      <c r="H47" s="44"/>
      <c r="I47" s="48"/>
      <c r="J47" s="44"/>
      <c r="K47" s="48"/>
      <c r="L47" s="45"/>
      <c r="M47" s="48"/>
    </row>
    <row r="48" spans="1:13" ht="12.75" customHeight="1" x14ac:dyDescent="0.5">
      <c r="B48" s="36"/>
      <c r="G48" s="48"/>
      <c r="H48" s="44"/>
      <c r="I48" s="48"/>
      <c r="J48" s="44"/>
      <c r="K48" s="48"/>
      <c r="L48" s="45"/>
      <c r="M48" s="48"/>
    </row>
    <row r="49" spans="1:13" ht="21.95" customHeight="1" x14ac:dyDescent="0.5">
      <c r="A49" s="18" t="str">
        <f>'2-3'!A53</f>
        <v>The notes to interim financial information on pages 10 to 18 form an integral part of this interim financial information.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16.5" customHeight="1" x14ac:dyDescent="0.5">
      <c r="A50" s="36" t="s">
        <v>19</v>
      </c>
    </row>
    <row r="51" spans="1:13" ht="16.5" customHeight="1" x14ac:dyDescent="0.5">
      <c r="A51" s="36" t="s">
        <v>177</v>
      </c>
    </row>
    <row r="52" spans="1:13" ht="16.5" customHeight="1" x14ac:dyDescent="0.5">
      <c r="A52" s="37" t="str">
        <f>'5 (9-month)'!A3</f>
        <v>For the nine-month period ended 30 September 2019</v>
      </c>
      <c r="B52" s="18"/>
      <c r="C52" s="18"/>
      <c r="D52" s="18"/>
      <c r="E52" s="19"/>
      <c r="F52" s="20"/>
      <c r="G52" s="18"/>
      <c r="H52" s="18"/>
      <c r="I52" s="18"/>
      <c r="J52" s="18"/>
      <c r="K52" s="20"/>
      <c r="L52" s="20"/>
      <c r="M52" s="20"/>
    </row>
    <row r="53" spans="1:13" ht="16.5" customHeight="1" x14ac:dyDescent="0.5">
      <c r="A53" s="38"/>
      <c r="B53" s="21"/>
      <c r="C53" s="21"/>
      <c r="D53" s="21"/>
      <c r="E53" s="2"/>
      <c r="F53" s="8"/>
      <c r="G53" s="21"/>
      <c r="H53" s="21"/>
      <c r="I53" s="21"/>
      <c r="J53" s="21"/>
      <c r="K53" s="8"/>
      <c r="L53" s="8"/>
      <c r="M53" s="8"/>
    </row>
    <row r="55" spans="1:13" ht="16.5" customHeight="1" x14ac:dyDescent="0.5">
      <c r="G55" s="180" t="s">
        <v>62</v>
      </c>
      <c r="H55" s="180"/>
      <c r="I55" s="180"/>
      <c r="K55" s="180" t="s">
        <v>134</v>
      </c>
      <c r="L55" s="180"/>
      <c r="M55" s="180"/>
    </row>
    <row r="56" spans="1:13" ht="16.5" customHeight="1" x14ac:dyDescent="0.5">
      <c r="F56" s="17"/>
      <c r="G56" s="179" t="s">
        <v>133</v>
      </c>
      <c r="H56" s="179"/>
      <c r="I56" s="179"/>
      <c r="J56" s="11"/>
      <c r="K56" s="179" t="s">
        <v>133</v>
      </c>
      <c r="L56" s="179"/>
      <c r="M56" s="179"/>
    </row>
    <row r="57" spans="1:13" ht="16.5" customHeight="1" x14ac:dyDescent="0.5">
      <c r="F57" s="17"/>
      <c r="G57" s="40" t="s">
        <v>51</v>
      </c>
      <c r="H57" s="39"/>
      <c r="I57" s="40" t="s">
        <v>51</v>
      </c>
      <c r="J57" s="11"/>
      <c r="K57" s="40" t="s">
        <v>51</v>
      </c>
      <c r="L57" s="39"/>
      <c r="M57" s="40" t="s">
        <v>51</v>
      </c>
    </row>
    <row r="58" spans="1:13" ht="16.5" customHeight="1" x14ac:dyDescent="0.5">
      <c r="F58" s="17"/>
      <c r="G58" s="41" t="s">
        <v>184</v>
      </c>
      <c r="H58" s="39"/>
      <c r="I58" s="41" t="s">
        <v>184</v>
      </c>
      <c r="J58" s="11"/>
      <c r="K58" s="41" t="s">
        <v>184</v>
      </c>
      <c r="L58" s="39"/>
      <c r="M58" s="41" t="s">
        <v>184</v>
      </c>
    </row>
    <row r="59" spans="1:13" ht="16.5" customHeight="1" x14ac:dyDescent="0.5">
      <c r="F59" s="11"/>
      <c r="G59" s="41" t="s">
        <v>153</v>
      </c>
      <c r="I59" s="41" t="s">
        <v>145</v>
      </c>
      <c r="J59" s="11"/>
      <c r="K59" s="41" t="s">
        <v>153</v>
      </c>
      <c r="L59" s="3"/>
      <c r="M59" s="41" t="s">
        <v>145</v>
      </c>
    </row>
    <row r="60" spans="1:13" ht="16.5" customHeight="1" x14ac:dyDescent="0.5">
      <c r="E60" s="42" t="s">
        <v>0</v>
      </c>
      <c r="F60" s="43"/>
      <c r="G60" s="14" t="s">
        <v>111</v>
      </c>
      <c r="H60" s="43"/>
      <c r="I60" s="14" t="s">
        <v>111</v>
      </c>
      <c r="J60" s="43"/>
      <c r="K60" s="14" t="s">
        <v>111</v>
      </c>
      <c r="L60" s="43"/>
      <c r="M60" s="14" t="s">
        <v>111</v>
      </c>
    </row>
    <row r="61" spans="1:13" ht="8.1" customHeight="1" x14ac:dyDescent="0.5">
      <c r="F61" s="40"/>
      <c r="G61" s="159"/>
      <c r="H61" s="44"/>
      <c r="I61" s="44"/>
      <c r="J61" s="44"/>
      <c r="K61" s="163"/>
      <c r="L61" s="54"/>
      <c r="M61" s="53"/>
    </row>
    <row r="62" spans="1:13" ht="16.5" customHeight="1" x14ac:dyDescent="0.5">
      <c r="A62" s="36" t="s">
        <v>34</v>
      </c>
      <c r="G62" s="159"/>
      <c r="H62" s="44"/>
      <c r="I62" s="44"/>
      <c r="J62" s="44"/>
      <c r="K62" s="138"/>
      <c r="L62" s="45"/>
      <c r="M62" s="45"/>
    </row>
    <row r="63" spans="1:13" ht="16.5" customHeight="1" x14ac:dyDescent="0.5">
      <c r="A63" s="3" t="s">
        <v>117</v>
      </c>
      <c r="F63" s="56"/>
      <c r="G63" s="138">
        <f>K63</f>
        <v>120000</v>
      </c>
      <c r="H63" s="45"/>
      <c r="I63" s="45">
        <v>-60000</v>
      </c>
      <c r="J63" s="45"/>
      <c r="K63" s="138">
        <v>120000</v>
      </c>
      <c r="L63" s="45"/>
      <c r="M63" s="45">
        <v>-60000</v>
      </c>
    </row>
    <row r="64" spans="1:13" ht="16.5" customHeight="1" x14ac:dyDescent="0.5">
      <c r="A64" s="3" t="s">
        <v>125</v>
      </c>
      <c r="F64" s="55"/>
      <c r="G64" s="138"/>
      <c r="H64" s="44"/>
      <c r="J64" s="44"/>
      <c r="K64" s="159"/>
      <c r="L64" s="45"/>
    </row>
    <row r="65" spans="1:13" ht="16.5" customHeight="1" x14ac:dyDescent="0.5">
      <c r="B65" s="3" t="s">
        <v>116</v>
      </c>
      <c r="F65" s="55"/>
      <c r="G65" s="138">
        <v>-255342</v>
      </c>
      <c r="H65" s="44"/>
      <c r="I65" s="45">
        <v>-294893</v>
      </c>
      <c r="J65" s="44"/>
      <c r="K65" s="138">
        <v>-126371</v>
      </c>
      <c r="L65" s="45"/>
      <c r="M65" s="44">
        <v>-287128</v>
      </c>
    </row>
    <row r="66" spans="1:13" ht="16.5" customHeight="1" x14ac:dyDescent="0.5">
      <c r="A66" s="3" t="s">
        <v>144</v>
      </c>
      <c r="F66" s="55"/>
      <c r="G66" s="138"/>
      <c r="H66" s="44"/>
      <c r="J66" s="44"/>
      <c r="K66" s="138"/>
      <c r="L66" s="45"/>
    </row>
    <row r="67" spans="1:13" ht="16.5" customHeight="1" x14ac:dyDescent="0.5">
      <c r="B67" s="3" t="s">
        <v>94</v>
      </c>
      <c r="F67" s="55"/>
      <c r="G67" s="138">
        <f>K67</f>
        <v>2519</v>
      </c>
      <c r="H67" s="44"/>
      <c r="I67" s="45">
        <v>1874</v>
      </c>
      <c r="J67" s="44"/>
      <c r="K67" s="138">
        <v>2519</v>
      </c>
      <c r="L67" s="45"/>
      <c r="M67" s="45">
        <v>1874</v>
      </c>
    </row>
    <row r="68" spans="1:13" ht="16.5" customHeight="1" x14ac:dyDescent="0.5">
      <c r="A68" s="3" t="s">
        <v>96</v>
      </c>
      <c r="F68" s="55"/>
      <c r="G68" s="138"/>
      <c r="H68" s="44"/>
      <c r="J68" s="44"/>
      <c r="K68" s="138"/>
      <c r="L68" s="45"/>
    </row>
    <row r="69" spans="1:13" ht="16.5" customHeight="1" x14ac:dyDescent="0.5">
      <c r="B69" s="3" t="s">
        <v>97</v>
      </c>
      <c r="F69" s="55"/>
      <c r="G69" s="138">
        <f>K69</f>
        <v>850</v>
      </c>
      <c r="H69" s="44"/>
      <c r="I69" s="45">
        <v>543</v>
      </c>
      <c r="J69" s="44"/>
      <c r="K69" s="138">
        <v>850</v>
      </c>
      <c r="L69" s="45"/>
      <c r="M69" s="45">
        <v>543</v>
      </c>
    </row>
    <row r="70" spans="1:13" ht="16.5" customHeight="1" x14ac:dyDescent="0.5">
      <c r="A70" s="3" t="s">
        <v>203</v>
      </c>
      <c r="F70" s="55"/>
      <c r="G70" s="138">
        <f>K70</f>
        <v>-1000</v>
      </c>
      <c r="H70" s="44"/>
      <c r="I70" s="45">
        <v>-3876</v>
      </c>
      <c r="J70" s="44"/>
      <c r="K70" s="138">
        <v>-1000</v>
      </c>
      <c r="L70" s="45"/>
      <c r="M70" s="45">
        <v>-3876</v>
      </c>
    </row>
    <row r="71" spans="1:13" ht="16.5" customHeight="1" x14ac:dyDescent="0.5">
      <c r="A71" s="3" t="s">
        <v>204</v>
      </c>
      <c r="E71" s="17" t="s">
        <v>209</v>
      </c>
      <c r="F71" s="55"/>
      <c r="G71" s="138" t="s">
        <v>191</v>
      </c>
      <c r="H71" s="44"/>
      <c r="I71" s="45">
        <v>0</v>
      </c>
      <c r="J71" s="44"/>
      <c r="K71" s="138">
        <v>-43483</v>
      </c>
      <c r="L71" s="45"/>
      <c r="M71" s="45">
        <v>0</v>
      </c>
    </row>
    <row r="72" spans="1:13" ht="16.5" customHeight="1" x14ac:dyDescent="0.5">
      <c r="A72" s="3" t="s">
        <v>40</v>
      </c>
      <c r="F72" s="56"/>
      <c r="G72" s="139">
        <v>4024</v>
      </c>
      <c r="H72" s="44"/>
      <c r="I72" s="50">
        <v>4636</v>
      </c>
      <c r="J72" s="44"/>
      <c r="K72" s="139">
        <v>4203.1242300000004</v>
      </c>
      <c r="L72" s="48"/>
      <c r="M72" s="50">
        <v>4606</v>
      </c>
    </row>
    <row r="73" spans="1:13" ht="8.1" customHeight="1" x14ac:dyDescent="0.5">
      <c r="A73" s="36"/>
      <c r="G73" s="138"/>
      <c r="H73" s="44"/>
      <c r="I73" s="45"/>
      <c r="J73" s="44"/>
      <c r="K73" s="138"/>
      <c r="L73" s="45"/>
      <c r="M73" s="45"/>
    </row>
    <row r="74" spans="1:13" ht="16.5" customHeight="1" x14ac:dyDescent="0.5">
      <c r="A74" s="36" t="s">
        <v>197</v>
      </c>
      <c r="B74" s="36"/>
      <c r="F74" s="56"/>
      <c r="G74" s="143"/>
      <c r="H74" s="52"/>
      <c r="I74" s="48"/>
      <c r="J74" s="52"/>
      <c r="K74" s="143"/>
      <c r="L74" s="48"/>
      <c r="M74" s="48"/>
    </row>
    <row r="75" spans="1:13" ht="16.5" customHeight="1" x14ac:dyDescent="0.5">
      <c r="A75" s="36"/>
      <c r="B75" s="36" t="s">
        <v>198</v>
      </c>
      <c r="F75" s="56"/>
      <c r="G75" s="139">
        <f>SUM(G63:G72)</f>
        <v>-128949</v>
      </c>
      <c r="H75" s="44"/>
      <c r="I75" s="50">
        <f>SUM(I63:I72)</f>
        <v>-351716</v>
      </c>
      <c r="J75" s="44"/>
      <c r="K75" s="139">
        <f>SUM(K63:K72)</f>
        <v>-43281.875769999999</v>
      </c>
      <c r="L75" s="48"/>
      <c r="M75" s="50">
        <f>SUM(M63:M72)</f>
        <v>-343981</v>
      </c>
    </row>
    <row r="76" spans="1:13" ht="8.1" customHeight="1" x14ac:dyDescent="0.5">
      <c r="F76" s="57"/>
      <c r="G76" s="163"/>
      <c r="H76" s="44"/>
      <c r="I76" s="53"/>
      <c r="J76" s="44"/>
      <c r="K76" s="163"/>
      <c r="L76" s="53"/>
      <c r="M76" s="53"/>
    </row>
    <row r="77" spans="1:13" ht="16.5" customHeight="1" x14ac:dyDescent="0.5">
      <c r="A77" s="36" t="s">
        <v>77</v>
      </c>
      <c r="F77" s="57"/>
      <c r="G77" s="163"/>
      <c r="H77" s="44"/>
      <c r="I77" s="53"/>
      <c r="J77" s="44"/>
      <c r="K77" s="163"/>
      <c r="L77" s="53"/>
      <c r="M77" s="53"/>
    </row>
    <row r="78" spans="1:13" ht="16.5" customHeight="1" x14ac:dyDescent="0.5">
      <c r="A78" s="3" t="s">
        <v>205</v>
      </c>
      <c r="E78" s="17">
        <v>14</v>
      </c>
      <c r="F78" s="56"/>
      <c r="G78" s="143">
        <v>-12891</v>
      </c>
      <c r="H78" s="52"/>
      <c r="I78" s="48">
        <v>-12361</v>
      </c>
      <c r="J78" s="52"/>
      <c r="K78" s="143">
        <v>0</v>
      </c>
      <c r="L78" s="48"/>
      <c r="M78" s="48" t="s">
        <v>191</v>
      </c>
    </row>
    <row r="79" spans="1:13" ht="16.5" customHeight="1" x14ac:dyDescent="0.5">
      <c r="A79" s="3" t="s">
        <v>170</v>
      </c>
      <c r="E79" s="17">
        <v>16</v>
      </c>
      <c r="F79" s="56"/>
      <c r="G79" s="143">
        <f>K79</f>
        <v>-376000</v>
      </c>
      <c r="H79" s="52"/>
      <c r="I79" s="48">
        <v>-470000</v>
      </c>
      <c r="J79" s="52"/>
      <c r="K79" s="143">
        <v>-376000</v>
      </c>
      <c r="L79" s="48"/>
      <c r="M79" s="48">
        <v>-470000</v>
      </c>
    </row>
    <row r="80" spans="1:13" ht="16.5" customHeight="1" x14ac:dyDescent="0.5">
      <c r="A80" s="3" t="s">
        <v>108</v>
      </c>
      <c r="F80" s="56"/>
      <c r="G80" s="143">
        <v>-5098</v>
      </c>
      <c r="H80" s="44"/>
      <c r="I80" s="48">
        <v>-4875</v>
      </c>
      <c r="J80" s="44"/>
      <c r="K80" s="143">
        <v>0</v>
      </c>
      <c r="L80" s="48"/>
      <c r="M80" s="48" t="s">
        <v>191</v>
      </c>
    </row>
    <row r="81" spans="1:15" ht="16.5" customHeight="1" x14ac:dyDescent="0.5">
      <c r="A81" s="3" t="s">
        <v>195</v>
      </c>
      <c r="F81" s="56"/>
      <c r="G81" s="143"/>
      <c r="H81" s="52"/>
      <c r="I81" s="48"/>
      <c r="J81" s="52"/>
      <c r="K81" s="143"/>
      <c r="L81" s="48"/>
      <c r="M81" s="48"/>
    </row>
    <row r="82" spans="1:15" ht="16.5" customHeight="1" x14ac:dyDescent="0.5">
      <c r="B82" s="3" t="s">
        <v>196</v>
      </c>
      <c r="E82" s="17">
        <v>17</v>
      </c>
      <c r="F82" s="56"/>
      <c r="G82" s="139">
        <v>40378</v>
      </c>
      <c r="H82" s="44"/>
      <c r="I82" s="50" t="s">
        <v>191</v>
      </c>
      <c r="J82" s="44"/>
      <c r="K82" s="139">
        <v>0</v>
      </c>
      <c r="L82" s="48"/>
      <c r="M82" s="50" t="s">
        <v>191</v>
      </c>
    </row>
    <row r="83" spans="1:15" ht="8.1" customHeight="1" x14ac:dyDescent="0.5">
      <c r="A83" s="36"/>
      <c r="G83" s="138"/>
      <c r="H83" s="44"/>
      <c r="I83" s="45"/>
      <c r="J83" s="44"/>
      <c r="K83" s="138"/>
      <c r="L83" s="45"/>
      <c r="M83" s="45"/>
    </row>
    <row r="84" spans="1:15" ht="16.5" customHeight="1" x14ac:dyDescent="0.5">
      <c r="A84" s="36" t="s">
        <v>127</v>
      </c>
      <c r="B84" s="36"/>
      <c r="F84" s="58"/>
      <c r="G84" s="139">
        <f>SUM(G78:G82)</f>
        <v>-353611</v>
      </c>
      <c r="H84" s="48"/>
      <c r="I84" s="50">
        <f>SUM(I78:I82)</f>
        <v>-487236</v>
      </c>
      <c r="J84" s="44"/>
      <c r="K84" s="139">
        <f>SUM(K78:K82)</f>
        <v>-376000</v>
      </c>
      <c r="L84" s="59"/>
      <c r="M84" s="50">
        <f>SUM(M78:M82)</f>
        <v>-470000</v>
      </c>
    </row>
    <row r="85" spans="1:15" ht="8.1" customHeight="1" x14ac:dyDescent="0.5">
      <c r="F85" s="57"/>
      <c r="G85" s="163"/>
      <c r="H85" s="44"/>
      <c r="I85" s="53"/>
      <c r="J85" s="44"/>
      <c r="K85" s="163"/>
      <c r="L85" s="53"/>
      <c r="M85" s="53"/>
    </row>
    <row r="86" spans="1:15" ht="16.5" customHeight="1" x14ac:dyDescent="0.5">
      <c r="A86" s="36" t="s">
        <v>162</v>
      </c>
      <c r="B86" s="36"/>
      <c r="F86" s="55"/>
      <c r="G86" s="155"/>
      <c r="K86" s="155"/>
      <c r="L86" s="3"/>
      <c r="M86" s="3"/>
    </row>
    <row r="87" spans="1:15" ht="16.5" customHeight="1" x14ac:dyDescent="0.5">
      <c r="A87" s="36"/>
      <c r="B87" s="36" t="s">
        <v>163</v>
      </c>
      <c r="F87" s="55"/>
      <c r="G87" s="138">
        <f>SUM(G45,G75,G84)</f>
        <v>20858</v>
      </c>
      <c r="H87" s="44"/>
      <c r="I87" s="45">
        <f>SUM(I45,I75,I84)</f>
        <v>-361361</v>
      </c>
      <c r="J87" s="44"/>
      <c r="K87" s="138">
        <f>SUM(K45,K75,K84)</f>
        <v>1400</v>
      </c>
      <c r="L87" s="45"/>
      <c r="M87" s="45">
        <f>SUM(M45,M75,M84)</f>
        <v>-379550</v>
      </c>
    </row>
    <row r="88" spans="1:15" ht="16.5" customHeight="1" x14ac:dyDescent="0.5">
      <c r="A88" s="3" t="s">
        <v>76</v>
      </c>
      <c r="F88" s="56"/>
      <c r="G88" s="143">
        <v>-349</v>
      </c>
      <c r="H88" s="44"/>
      <c r="I88" s="48">
        <v>872</v>
      </c>
      <c r="J88" s="44"/>
      <c r="K88" s="143">
        <v>0</v>
      </c>
      <c r="L88" s="48"/>
      <c r="M88" s="48">
        <v>0</v>
      </c>
    </row>
    <row r="89" spans="1:15" ht="16.5" customHeight="1" x14ac:dyDescent="0.5">
      <c r="A89" s="3" t="s">
        <v>98</v>
      </c>
      <c r="F89" s="56"/>
      <c r="G89" s="143"/>
      <c r="H89" s="44"/>
      <c r="J89" s="52"/>
      <c r="K89" s="143"/>
      <c r="L89" s="48"/>
    </row>
    <row r="90" spans="1:15" ht="16.5" customHeight="1" x14ac:dyDescent="0.5">
      <c r="B90" s="3" t="s">
        <v>100</v>
      </c>
      <c r="F90" s="56"/>
      <c r="G90" s="139">
        <f>'2-3'!I16</f>
        <v>570432</v>
      </c>
      <c r="H90" s="44"/>
      <c r="I90" s="50">
        <v>826774</v>
      </c>
      <c r="J90" s="52"/>
      <c r="K90" s="139">
        <f>'2-3'!M16</f>
        <v>551755</v>
      </c>
      <c r="L90" s="48"/>
      <c r="M90" s="50">
        <v>804214</v>
      </c>
    </row>
    <row r="91" spans="1:15" ht="8.1" customHeight="1" x14ac:dyDescent="0.5">
      <c r="A91" s="36"/>
      <c r="G91" s="138"/>
      <c r="H91" s="44"/>
      <c r="I91" s="45"/>
      <c r="J91" s="44"/>
      <c r="K91" s="138"/>
      <c r="L91" s="45"/>
      <c r="M91" s="45"/>
    </row>
    <row r="92" spans="1:15" ht="16.5" customHeight="1" x14ac:dyDescent="0.5">
      <c r="A92" s="3" t="s">
        <v>98</v>
      </c>
      <c r="F92" s="40"/>
      <c r="G92" s="163"/>
      <c r="H92" s="44"/>
      <c r="I92" s="53"/>
      <c r="J92" s="44"/>
      <c r="K92" s="163"/>
      <c r="L92" s="54"/>
      <c r="M92" s="53"/>
    </row>
    <row r="93" spans="1:15" ht="16.5" customHeight="1" thickBot="1" x14ac:dyDescent="0.55000000000000004">
      <c r="B93" s="3" t="s">
        <v>99</v>
      </c>
      <c r="F93" s="55"/>
      <c r="G93" s="141">
        <f>SUM(G87:G91)</f>
        <v>590941</v>
      </c>
      <c r="H93" s="44"/>
      <c r="I93" s="60">
        <f>SUM(I87:I91)</f>
        <v>466285</v>
      </c>
      <c r="J93" s="44"/>
      <c r="K93" s="141">
        <f>SUM(K87:K91)</f>
        <v>553155</v>
      </c>
      <c r="L93" s="45"/>
      <c r="M93" s="60">
        <f>SUM(M87:M91)</f>
        <v>424664</v>
      </c>
    </row>
    <row r="94" spans="1:15" ht="8.1" customHeight="1" thickTop="1" x14ac:dyDescent="0.5">
      <c r="F94" s="55"/>
      <c r="G94" s="138"/>
      <c r="H94" s="44"/>
      <c r="I94" s="45"/>
      <c r="J94" s="44"/>
      <c r="K94" s="160"/>
      <c r="L94" s="45"/>
      <c r="M94" s="46"/>
      <c r="O94" s="119"/>
    </row>
    <row r="95" spans="1:15" ht="16.5" customHeight="1" x14ac:dyDescent="0.5">
      <c r="A95" s="36" t="s">
        <v>41</v>
      </c>
      <c r="G95" s="138"/>
      <c r="H95" s="44"/>
      <c r="I95" s="45"/>
      <c r="J95" s="44"/>
      <c r="K95" s="138"/>
      <c r="L95" s="45"/>
      <c r="M95" s="45"/>
    </row>
    <row r="96" spans="1:15" ht="8.1" customHeight="1" x14ac:dyDescent="0.5">
      <c r="A96" s="36"/>
      <c r="G96" s="138"/>
      <c r="H96" s="44"/>
      <c r="I96" s="45"/>
      <c r="J96" s="44"/>
      <c r="K96" s="138"/>
      <c r="L96" s="45"/>
      <c r="M96" s="45"/>
    </row>
    <row r="97" spans="1:14" ht="16.5" customHeight="1" x14ac:dyDescent="0.5">
      <c r="A97" s="3" t="s">
        <v>165</v>
      </c>
      <c r="B97" s="61"/>
      <c r="C97" s="61"/>
      <c r="D97" s="61"/>
      <c r="E97" s="61"/>
      <c r="F97" s="61"/>
      <c r="G97" s="155"/>
      <c r="K97" s="147"/>
    </row>
    <row r="98" spans="1:14" ht="16.5" customHeight="1" x14ac:dyDescent="0.5">
      <c r="B98" s="185" t="s">
        <v>166</v>
      </c>
      <c r="C98" s="185"/>
      <c r="D98" s="185"/>
      <c r="E98" s="47">
        <v>13</v>
      </c>
      <c r="F98" s="61"/>
      <c r="G98" s="138">
        <v>4962</v>
      </c>
      <c r="H98" s="62"/>
      <c r="I98" s="45">
        <v>5588</v>
      </c>
      <c r="J98" s="62"/>
      <c r="K98" s="138">
        <v>1817</v>
      </c>
      <c r="L98" s="62"/>
      <c r="M98" s="45">
        <v>4537</v>
      </c>
    </row>
    <row r="99" spans="1:14" ht="16.5" customHeight="1" x14ac:dyDescent="0.5">
      <c r="A99" s="3" t="s">
        <v>206</v>
      </c>
      <c r="B99" s="61"/>
      <c r="C99" s="61"/>
      <c r="D99" s="61"/>
      <c r="E99" s="61"/>
      <c r="F99" s="61"/>
      <c r="G99" s="155"/>
      <c r="I99" s="1"/>
      <c r="K99" s="147"/>
    </row>
    <row r="100" spans="1:14" ht="16.5" customHeight="1" x14ac:dyDescent="0.5">
      <c r="B100" s="3" t="s">
        <v>207</v>
      </c>
      <c r="C100" s="61"/>
      <c r="D100" s="61"/>
      <c r="E100" s="61"/>
      <c r="F100" s="61"/>
      <c r="G100" s="155">
        <f>'2-3'!G34-'2-3'!I34</f>
        <v>4935</v>
      </c>
      <c r="I100" s="1" t="s">
        <v>191</v>
      </c>
      <c r="K100" s="147" t="s">
        <v>191</v>
      </c>
      <c r="M100" s="1" t="s">
        <v>191</v>
      </c>
    </row>
    <row r="101" spans="1:14" ht="14.25" customHeight="1" x14ac:dyDescent="0.5">
      <c r="B101" s="185"/>
      <c r="C101" s="185"/>
      <c r="D101" s="185"/>
      <c r="E101" s="47"/>
      <c r="F101" s="61"/>
      <c r="G101" s="45"/>
      <c r="H101" s="45"/>
      <c r="I101" s="45"/>
      <c r="J101" s="45"/>
      <c r="K101" s="45"/>
      <c r="L101" s="62"/>
      <c r="M101" s="45"/>
    </row>
    <row r="102" spans="1:14" ht="21.95" customHeight="1" x14ac:dyDescent="0.5">
      <c r="A102" s="15" t="str">
        <f>'2-3'!A53</f>
        <v>The notes to interim financial information on pages 10 to 18 form an integral part of this interim financial information.</v>
      </c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3"/>
    </row>
    <row r="104" spans="1:14" ht="16.5" customHeight="1" x14ac:dyDescent="0.5">
      <c r="G104" s="119"/>
      <c r="K104" s="120"/>
    </row>
    <row r="105" spans="1:14" ht="16.5" customHeight="1" x14ac:dyDescent="0.5">
      <c r="G105" s="119"/>
      <c r="K105" s="119"/>
    </row>
    <row r="106" spans="1:14" ht="16.5" customHeight="1" x14ac:dyDescent="0.5">
      <c r="G106" s="119"/>
      <c r="H106" s="119"/>
      <c r="I106" s="119"/>
      <c r="J106" s="119"/>
      <c r="K106" s="119"/>
      <c r="L106" s="120"/>
      <c r="M106" s="119"/>
    </row>
    <row r="109" spans="1:14" ht="16.5" customHeight="1" x14ac:dyDescent="0.5">
      <c r="K109" s="1" t="s">
        <v>141</v>
      </c>
      <c r="M109" s="1" t="s">
        <v>141</v>
      </c>
    </row>
  </sheetData>
  <mergeCells count="10">
    <mergeCell ref="B101:D101"/>
    <mergeCell ref="K7:M7"/>
    <mergeCell ref="K56:M56"/>
    <mergeCell ref="G6:I6"/>
    <mergeCell ref="G56:I56"/>
    <mergeCell ref="G7:I7"/>
    <mergeCell ref="K6:M6"/>
    <mergeCell ref="G55:I55"/>
    <mergeCell ref="K55:M55"/>
    <mergeCell ref="B98:D98"/>
  </mergeCells>
  <phoneticPr fontId="0" type="noConversion"/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(3-month)</vt:lpstr>
      <vt:lpstr>5 (9-month)</vt:lpstr>
      <vt:lpstr>6</vt:lpstr>
      <vt:lpstr>7</vt:lpstr>
      <vt:lpstr>8-9</vt:lpstr>
      <vt:lpstr>'2-3'!Print_Area</vt:lpstr>
      <vt:lpstr>'4 (3-month)'!Print_Area</vt:lpstr>
      <vt:lpstr>'5 (9-month)'!Print_Area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Management Accountant</cp:lastModifiedBy>
  <cp:lastPrinted>2019-11-07T03:54:04Z</cp:lastPrinted>
  <dcterms:created xsi:type="dcterms:W3CDTF">2001-07-23T02:33:46Z</dcterms:created>
  <dcterms:modified xsi:type="dcterms:W3CDTF">2019-11-14T03:16:43Z</dcterms:modified>
</cp:coreProperties>
</file>