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20730" windowHeight="11160" tabRatio="726" activeTab="5"/>
  </bookViews>
  <sheets>
    <sheet name="BL-3-4" sheetId="14" r:id="rId1"/>
    <sheet name="PL5" sheetId="9" r:id="rId2"/>
    <sheet name="PL6" sheetId="10" r:id="rId3"/>
    <sheet name="SH-7" sheetId="11" r:id="rId4"/>
    <sheet name="SH-8" sheetId="12" r:id="rId5"/>
    <sheet name="CH9-10" sheetId="13" r:id="rId6"/>
  </sheets>
  <definedNames>
    <definedName name="_xlnm.Print_Area" localSheetId="0">'BL-3-4'!$A$1:$J$83</definedName>
    <definedName name="_xlnm.Print_Area" localSheetId="5">'CH9-10'!$A$1:$I$94</definedName>
    <definedName name="_xlnm.Print_Area" localSheetId="1">'PL5'!$A$1:$J$50</definedName>
    <definedName name="_xlnm.Print_Area" localSheetId="2">'PL6'!$A$1:$J$50</definedName>
    <definedName name="_xlnm.Print_Area" localSheetId="3">'SH-7'!$A$1:$O$31</definedName>
    <definedName name="_xlnm.Print_Area" localSheetId="4">'SH-8'!$A$1:$K$31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5" i="13"/>
  <c r="G65"/>
  <c r="E65"/>
  <c r="C65"/>
  <c r="D44" i="14" l="1"/>
  <c r="C81" i="13" l="1"/>
  <c r="G81"/>
  <c r="J28" i="14" l="1"/>
  <c r="F28"/>
  <c r="D16" l="1"/>
  <c r="D50" l="1"/>
  <c r="H26"/>
  <c r="H14"/>
  <c r="D17" i="10" l="1"/>
  <c r="D17" i="9" s="1"/>
  <c r="D34" i="10"/>
  <c r="D33" i="9" s="1"/>
  <c r="D32" i="10"/>
  <c r="D31" i="9" s="1"/>
  <c r="D27" i="10"/>
  <c r="D26"/>
  <c r="D26" i="9" s="1"/>
  <c r="D25" i="10"/>
  <c r="D25" i="9" s="1"/>
  <c r="D22" i="10"/>
  <c r="D22" i="9" s="1"/>
  <c r="D18" i="10"/>
  <c r="D18" i="9" s="1"/>
  <c r="D13" i="10"/>
  <c r="D13" i="9" s="1"/>
  <c r="D12" i="10"/>
  <c r="D12" i="9" s="1"/>
  <c r="H32" i="10"/>
  <c r="H31" i="9" s="1"/>
  <c r="H27" i="10"/>
  <c r="H26"/>
  <c r="H26" i="9" s="1"/>
  <c r="H25" i="10"/>
  <c r="H25" i="9" s="1"/>
  <c r="H22" i="10"/>
  <c r="H22" i="9" s="1"/>
  <c r="H18" i="10"/>
  <c r="H18" i="9" s="1"/>
  <c r="H17" i="10"/>
  <c r="H17" i="9" s="1"/>
  <c r="H13" i="10"/>
  <c r="H13" i="9" s="1"/>
  <c r="H12" i="10"/>
  <c r="H12" i="9" s="1"/>
  <c r="D75" i="14"/>
  <c r="D73"/>
  <c r="D71"/>
  <c r="H75"/>
  <c r="H73"/>
  <c r="H71"/>
  <c r="H55"/>
  <c r="D55"/>
  <c r="D49"/>
  <c r="D48"/>
  <c r="D46"/>
  <c r="D45"/>
  <c r="H50"/>
  <c r="H49"/>
  <c r="H48"/>
  <c r="H46"/>
  <c r="H45"/>
  <c r="H44"/>
  <c r="H27"/>
  <c r="H25"/>
  <c r="H24"/>
  <c r="H23"/>
  <c r="H28" s="1"/>
  <c r="H16"/>
  <c r="H15"/>
  <c r="H13"/>
  <c r="D27"/>
  <c r="D26"/>
  <c r="D25"/>
  <c r="D24"/>
  <c r="D28" s="1"/>
  <c r="D15"/>
  <c r="D14"/>
  <c r="D13"/>
  <c r="D12"/>
  <c r="H12"/>
  <c r="M23" l="1"/>
  <c r="I21" i="12" l="1"/>
  <c r="G21"/>
  <c r="E21"/>
  <c r="C21"/>
  <c r="K24" i="11"/>
  <c r="O24" s="1"/>
  <c r="K16"/>
  <c r="O16" s="1"/>
  <c r="K15"/>
  <c r="O15" s="1"/>
  <c r="I21"/>
  <c r="G21"/>
  <c r="E21"/>
  <c r="C21"/>
  <c r="K71" i="14"/>
  <c r="K21" i="11" l="1"/>
  <c r="E78" i="13"/>
  <c r="E30"/>
  <c r="I78"/>
  <c r="I30"/>
  <c r="I42" s="1"/>
  <c r="K21" i="12"/>
  <c r="G25"/>
  <c r="G26" s="1"/>
  <c r="E25"/>
  <c r="E26" s="1"/>
  <c r="C25"/>
  <c r="C26" s="1"/>
  <c r="M25" i="11"/>
  <c r="M26" s="1"/>
  <c r="G25"/>
  <c r="G26" s="1"/>
  <c r="E25"/>
  <c r="E26" s="1"/>
  <c r="C25"/>
  <c r="C26" s="1"/>
  <c r="J28" i="10"/>
  <c r="J19"/>
  <c r="J14"/>
  <c r="J21" s="1"/>
  <c r="J23" s="1"/>
  <c r="F28"/>
  <c r="F19"/>
  <c r="F14"/>
  <c r="J42" i="9"/>
  <c r="J47" s="1"/>
  <c r="J27"/>
  <c r="J19"/>
  <c r="J14"/>
  <c r="F42"/>
  <c r="F47" s="1"/>
  <c r="F27"/>
  <c r="F19"/>
  <c r="F14"/>
  <c r="F21" s="1"/>
  <c r="F23" s="1"/>
  <c r="F30" s="1"/>
  <c r="F32" s="1"/>
  <c r="F34" s="1"/>
  <c r="J78" i="14"/>
  <c r="J80" s="1"/>
  <c r="F78"/>
  <c r="F80" s="1"/>
  <c r="J56"/>
  <c r="H56"/>
  <c r="F56"/>
  <c r="D56"/>
  <c r="J51"/>
  <c r="H51"/>
  <c r="F51"/>
  <c r="D51"/>
  <c r="J19"/>
  <c r="J30" s="1"/>
  <c r="I19"/>
  <c r="H19"/>
  <c r="G19"/>
  <c r="F19"/>
  <c r="F30" s="1"/>
  <c r="E19"/>
  <c r="D19"/>
  <c r="F57" l="1"/>
  <c r="H57"/>
  <c r="E42" i="13"/>
  <c r="E44" s="1"/>
  <c r="I44"/>
  <c r="I80" s="1"/>
  <c r="I82" s="1"/>
  <c r="F82" i="14"/>
  <c r="F21" i="10"/>
  <c r="F23" s="1"/>
  <c r="J31"/>
  <c r="J33" s="1"/>
  <c r="J35" s="1"/>
  <c r="J38" s="1"/>
  <c r="J57" i="14"/>
  <c r="J82" s="1"/>
  <c r="J83" s="1"/>
  <c r="J21" i="9"/>
  <c r="J23" s="1"/>
  <c r="J30" s="1"/>
  <c r="J32" s="1"/>
  <c r="J34" s="1"/>
  <c r="D57" i="14"/>
  <c r="H30"/>
  <c r="O21" i="11"/>
  <c r="F31" i="10"/>
  <c r="F33" s="1"/>
  <c r="F35" s="1"/>
  <c r="F38" s="1"/>
  <c r="J49" i="9"/>
  <c r="J37"/>
  <c r="F49"/>
  <c r="F37"/>
  <c r="D30" i="14"/>
  <c r="F83"/>
  <c r="J50" i="10" l="1"/>
  <c r="E80" i="13"/>
  <c r="E82" s="1"/>
  <c r="F50" i="10"/>
  <c r="J41"/>
  <c r="J43" s="1"/>
  <c r="J48" s="1"/>
  <c r="I15" i="12" s="1"/>
  <c r="J46" i="10"/>
  <c r="F46"/>
  <c r="F41"/>
  <c r="F43" s="1"/>
  <c r="F48" s="1"/>
  <c r="C78" i="13"/>
  <c r="H28" i="10"/>
  <c r="D28"/>
  <c r="H19"/>
  <c r="D19"/>
  <c r="H14"/>
  <c r="D14"/>
  <c r="H27" i="9"/>
  <c r="D27"/>
  <c r="H19"/>
  <c r="D19"/>
  <c r="H14"/>
  <c r="D14"/>
  <c r="K13" i="12"/>
  <c r="K13" i="11"/>
  <c r="G78" i="13"/>
  <c r="C17" i="12"/>
  <c r="C18" s="1"/>
  <c r="E17"/>
  <c r="E18" s="1"/>
  <c r="G17"/>
  <c r="G18" s="1"/>
  <c r="C58"/>
  <c r="C58" i="11"/>
  <c r="M17"/>
  <c r="M18" s="1"/>
  <c r="G17"/>
  <c r="G18" s="1"/>
  <c r="E17"/>
  <c r="E18" s="1"/>
  <c r="C17"/>
  <c r="C18" s="1"/>
  <c r="I17"/>
  <c r="K17"/>
  <c r="O17"/>
  <c r="K15" i="12" l="1"/>
  <c r="K17" s="1"/>
  <c r="K18" s="1"/>
  <c r="I17"/>
  <c r="I18" s="1"/>
  <c r="D21" i="9"/>
  <c r="D23" s="1"/>
  <c r="D30" s="1"/>
  <c r="D32" s="1"/>
  <c r="D34" s="1"/>
  <c r="D49" s="1"/>
  <c r="H21"/>
  <c r="H23" s="1"/>
  <c r="H30" s="1"/>
  <c r="H32" s="1"/>
  <c r="H34" s="1"/>
  <c r="H49" s="1"/>
  <c r="D21" i="10"/>
  <c r="D23" s="1"/>
  <c r="D31" s="1"/>
  <c r="D33" s="1"/>
  <c r="D35" s="1"/>
  <c r="D50" s="1"/>
  <c r="H21"/>
  <c r="H23" s="1"/>
  <c r="H31" s="1"/>
  <c r="H33" s="1"/>
  <c r="H35" s="1"/>
  <c r="H50" s="1"/>
  <c r="O13" i="11"/>
  <c r="O18" s="1"/>
  <c r="K18"/>
  <c r="I18"/>
  <c r="H37" i="9" l="1"/>
  <c r="H40" s="1"/>
  <c r="H42" s="1"/>
  <c r="D38" i="10"/>
  <c r="D41" s="1"/>
  <c r="D43" s="1"/>
  <c r="H38"/>
  <c r="H46" s="1"/>
  <c r="D37" i="9"/>
  <c r="D40" s="1"/>
  <c r="D42" s="1"/>
  <c r="H41" i="10" l="1"/>
  <c r="H43" s="1"/>
  <c r="H47" i="9"/>
  <c r="H45"/>
  <c r="D47"/>
  <c r="D45"/>
  <c r="D46" i="10"/>
  <c r="D48"/>
  <c r="H48"/>
  <c r="C12" i="13" l="1"/>
  <c r="C30" s="1"/>
  <c r="C42" s="1"/>
  <c r="I23" i="11"/>
  <c r="G12" i="13"/>
  <c r="G30" s="1"/>
  <c r="I23" i="12"/>
  <c r="C44" i="13" l="1"/>
  <c r="G42"/>
  <c r="G44" s="1"/>
  <c r="K23" i="11"/>
  <c r="I25"/>
  <c r="I26" s="1"/>
  <c r="D76" i="14" s="1"/>
  <c r="D78" s="1"/>
  <c r="D80" s="1"/>
  <c r="D82" s="1"/>
  <c r="I25" i="12"/>
  <c r="I26" s="1"/>
  <c r="H76" i="14" s="1"/>
  <c r="H78" s="1"/>
  <c r="H80" s="1"/>
  <c r="H82" s="1"/>
  <c r="K23" i="12"/>
  <c r="K25" s="1"/>
  <c r="K26" s="1"/>
  <c r="G80" i="13" l="1"/>
  <c r="G82" s="1"/>
  <c r="G96" s="1"/>
  <c r="C80"/>
  <c r="C82" s="1"/>
  <c r="C96" s="1"/>
  <c r="H85" i="14"/>
  <c r="H83"/>
  <c r="D85"/>
  <c r="D83"/>
  <c r="O23" i="11"/>
  <c r="O25" s="1"/>
  <c r="O26" s="1"/>
  <c r="K25"/>
  <c r="K26" s="1"/>
</calcChain>
</file>

<file path=xl/sharedStrings.xml><?xml version="1.0" encoding="utf-8"?>
<sst xmlns="http://schemas.openxmlformats.org/spreadsheetml/2006/main" count="345" uniqueCount="178">
  <si>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</si>
  <si>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</si>
  <si>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</si>
  <si>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</si>
  <si>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</si>
  <si>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</si>
  <si>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</si>
  <si>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</si>
  <si>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</si>
  <si>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</si>
  <si>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</si>
  <si>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</si>
  <si>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</si>
  <si>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</si>
  <si>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</si>
  <si>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</si>
  <si>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</si>
  <si>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</si>
  <si>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</si>
  <si>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</si>
  <si>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</si>
  <si>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</si>
  <si>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</si>
  <si>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</si>
  <si>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</si>
  <si>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</si>
  <si>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</si>
  <si>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</si>
  <si>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</si>
  <si>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</si>
  <si>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</si>
  <si>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</si>
  <si>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</si>
  <si>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</si>
  <si>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</si>
  <si>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</si>
  <si>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</si>
  <si>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</si>
  <si>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</si>
  <si>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</si>
  <si>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</si>
  <si>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</si>
  <si>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</si>
  <si>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</si>
  <si>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</si>
  <si>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</si>
  <si>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</si>
  <si>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</si>
  <si>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</si>
  <si>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Equity  </t>
  </si>
  <si>
    <t>owners of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</si>
  <si>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</si>
  <si>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</si>
  <si>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</si>
  <si>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</si>
  <si>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</si>
  <si>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</si>
  <si>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</si>
  <si>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Appropriated to</t>
  </si>
  <si>
    <t>legal reserve</t>
  </si>
  <si>
    <t>Loss</t>
  </si>
  <si>
    <t>(in Baht)</t>
  </si>
  <si>
    <t>Revenues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</si>
  <si>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</si>
  <si>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</si>
  <si>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</si>
  <si>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</si>
  <si>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</si>
  <si>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</si>
  <si>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</si>
  <si>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</si>
  <si>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</si>
  <si>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</si>
  <si>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</si>
  <si>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</si>
  <si>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</si>
  <si>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</si>
  <si>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 xml:space="preserve">31 December 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</si>
  <si>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</si>
  <si>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</si>
  <si>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>Deferred tax liabilities</t>
  </si>
  <si>
    <t>Interest income</t>
  </si>
  <si>
    <t xml:space="preserve">Interest received  </t>
  </si>
  <si>
    <t>Net cash from (used in) investing activities</t>
  </si>
  <si>
    <t>Non-cash transactions</t>
  </si>
  <si>
    <t>deficiency)</t>
  </si>
  <si>
    <t>Finance costs paid</t>
  </si>
  <si>
    <t xml:space="preserve">Unrealised loss on exchange </t>
  </si>
  <si>
    <t>Gain on disposal of current investments</t>
  </si>
  <si>
    <t>equity / (capital</t>
  </si>
  <si>
    <t>paid share</t>
  </si>
  <si>
    <t xml:space="preserve">   to cash receipts (payments)</t>
  </si>
  <si>
    <t>Depreciation and amortization</t>
  </si>
  <si>
    <t>Tax expense</t>
  </si>
  <si>
    <t>Taxes paid</t>
  </si>
  <si>
    <t>Cash and cash equivalents at beginning of period</t>
  </si>
  <si>
    <t>Cash and cash equivalents at ending of period</t>
  </si>
  <si>
    <t>Trade accounts receivable</t>
  </si>
  <si>
    <t>Other accounts receivable</t>
  </si>
  <si>
    <t>Other accounts payable</t>
  </si>
  <si>
    <t>Trade accounts payable</t>
  </si>
  <si>
    <t>Statement of financial position</t>
  </si>
  <si>
    <t xml:space="preserve">   Authorized share capital</t>
  </si>
  <si>
    <t xml:space="preserve">   Issued and paid share capital</t>
  </si>
  <si>
    <t>Provisions for employee benefit</t>
  </si>
  <si>
    <t>Loss before finance costs and</t>
  </si>
  <si>
    <t xml:space="preserve">   income tax expense</t>
  </si>
  <si>
    <t>Loss before income tax expense</t>
  </si>
  <si>
    <t>Share premium on ordinary shares</t>
  </si>
  <si>
    <t>Share</t>
  </si>
  <si>
    <t>premium</t>
  </si>
  <si>
    <t>Revenues from sales of goods</t>
  </si>
  <si>
    <t>Costs of sales of goods</t>
  </si>
  <si>
    <t>Short-term borrowings from financial</t>
  </si>
  <si>
    <t xml:space="preserve">Short-term borrowings from </t>
  </si>
  <si>
    <t xml:space="preserve">    related parties</t>
  </si>
  <si>
    <t>Selling expenses</t>
  </si>
  <si>
    <t xml:space="preserve">   current investments</t>
  </si>
  <si>
    <t xml:space="preserve">   and equipment</t>
  </si>
  <si>
    <t>Proceeds from disposal of current investments</t>
  </si>
  <si>
    <t>Proceeds from short-term borrowings from</t>
  </si>
  <si>
    <t>Repayment of short-term borrowings from</t>
  </si>
  <si>
    <t xml:space="preserve">   related parties</t>
  </si>
  <si>
    <t>Increase of short-term borrowings from</t>
  </si>
  <si>
    <t>Non-current assets classified as</t>
  </si>
  <si>
    <t xml:space="preserve">    held for sale</t>
  </si>
  <si>
    <t>Investments in subsidiaries</t>
  </si>
  <si>
    <t>Investment properties</t>
  </si>
  <si>
    <t xml:space="preserve">   institutions</t>
  </si>
  <si>
    <t>Balance at 1 January 2018</t>
  </si>
  <si>
    <t xml:space="preserve">   Owners of the parent</t>
  </si>
  <si>
    <t xml:space="preserve">   Deficit</t>
  </si>
  <si>
    <t>Gross profits (losses)</t>
  </si>
  <si>
    <t>30 September</t>
  </si>
  <si>
    <t>Statements of comprehensive income (Unaudited)</t>
  </si>
  <si>
    <t>ended 30 September</t>
  </si>
  <si>
    <t>Nine-month period</t>
  </si>
  <si>
    <t>Statements of changes in equity (Unaudited)</t>
  </si>
  <si>
    <t>Nine-month period ended 30 September 2018</t>
  </si>
  <si>
    <t>Balance at 30 September 2018</t>
  </si>
  <si>
    <t>Statements of cash flows (Unaudited)</t>
  </si>
  <si>
    <t>Adjustments to reconcile profit (loss)</t>
  </si>
  <si>
    <t>Dividends income from subsidiaries</t>
  </si>
  <si>
    <t>Acquisition of property, plant and equipment</t>
  </si>
  <si>
    <t>Payment for current investments</t>
  </si>
  <si>
    <t>Dividends received</t>
  </si>
  <si>
    <t>Proceeds from issue of share capital</t>
  </si>
  <si>
    <t>Revenues from rendering of services</t>
  </si>
  <si>
    <t>Costs of rendering of services</t>
  </si>
  <si>
    <t>Reversal of impairment loss on assets</t>
  </si>
  <si>
    <t>Deficit</t>
  </si>
  <si>
    <t xml:space="preserve">Loss on fair value adjustment of </t>
  </si>
  <si>
    <t xml:space="preserve">Gain on disposal of property, plant </t>
  </si>
  <si>
    <t>Proceeds from disposal of property, plant</t>
  </si>
  <si>
    <t>Acquisition of intangible assets</t>
  </si>
  <si>
    <t>Unpaid liabilities from acquisition of property,</t>
  </si>
  <si>
    <t xml:space="preserve">    plant and equipment</t>
  </si>
  <si>
    <t>Transfer of investment properties and property,</t>
  </si>
  <si>
    <t xml:space="preserve">    plant and equipment to non-current assets</t>
  </si>
  <si>
    <t xml:space="preserve">    classified as held for sale</t>
  </si>
  <si>
    <t xml:space="preserve">    related parties to offset with the repayment</t>
  </si>
  <si>
    <t xml:space="preserve">    of short-term borrowings from</t>
  </si>
  <si>
    <t xml:space="preserve">    financial institutions</t>
  </si>
  <si>
    <t>Net cash from (used in) operating activities</t>
  </si>
  <si>
    <t>(Reversal of) loss on inventories devaluation</t>
  </si>
  <si>
    <t>Net cash used in financing activities</t>
  </si>
  <si>
    <t>Net decrease in cash and cash equivalents</t>
  </si>
  <si>
    <t>the parent</t>
  </si>
  <si>
    <t xml:space="preserve">Net cash generated from (used in) operating </t>
  </si>
  <si>
    <t>4, 8</t>
  </si>
  <si>
    <t xml:space="preserve">   of the parent</t>
  </si>
  <si>
    <t>Total equity</t>
  </si>
  <si>
    <t>Nine-month period ended 30 September 2019</t>
  </si>
  <si>
    <t>Balance at 1 January 2019</t>
  </si>
  <si>
    <t>Balance at 30 September 2019</t>
  </si>
  <si>
    <t>Tax expense (income)</t>
  </si>
  <si>
    <t>Reversal of bad and doubtful debts expenses</t>
  </si>
  <si>
    <t>Restricted deposit at a financial institution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</si>
</sst>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</numFmts>
  <fonts count="25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2" fillId="0" borderId="0"/>
    <xf numFmtId="9" fontId="3" fillId="0" borderId="0" applyFont="0" applyFill="0" applyBorder="0" applyAlignment="0" applyProtection="0"/>
  </cellStyleXfs>
  <cellXfs count="185">
    <xf numFmtId="0" fontId="0" fillId="0" borderId="0" xfId="0"/>
    <xf numFmtId="0" fontId="4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center"/>
    </xf>
    <xf numFmtId="0" fontId="12" fillId="0" borderId="0" xfId="0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8" applyNumberFormat="1" applyFont="1" applyFill="1"/>
    <xf numFmtId="0" fontId="4" fillId="0" borderId="0" xfId="5" applyFont="1" applyFill="1" applyAlignment="1">
      <alignment horizontal="left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5" applyFont="1" applyFill="1" applyAlignment="1">
      <alignment horizontal="left" indent="1"/>
    </xf>
    <xf numFmtId="0" fontId="0" fillId="0" borderId="0" xfId="0" applyFill="1" applyAlignment="1">
      <alignment wrapText="1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3" xfId="0" applyFill="1" applyBorder="1" applyAlignment="1"/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7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0" xfId="0" applyFont="1" applyFill="1" applyBorder="1" applyAlignment="1"/>
    <xf numFmtId="0" fontId="12" fillId="0" borderId="0" xfId="0" applyFont="1" applyFill="1" applyBorder="1" applyAlignment="1">
      <alignment horizontal="justify"/>
    </xf>
    <xf numFmtId="0" fontId="11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88" fontId="15" fillId="0" borderId="0" xfId="1" applyFont="1" applyFill="1" applyBorder="1" applyAlignment="1"/>
    <xf numFmtId="188" fontId="17" fillId="0" borderId="0" xfId="1" applyFont="1" applyFill="1" applyBorder="1" applyAlignment="1"/>
    <xf numFmtId="188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88" fontId="4" fillId="0" borderId="1" xfId="1" applyFont="1" applyFill="1" applyBorder="1" applyAlignment="1"/>
    <xf numFmtId="0" fontId="4" fillId="0" borderId="0" xfId="0" applyFont="1" applyFill="1" applyAlignment="1"/>
    <xf numFmtId="189" fontId="3" fillId="0" borderId="0" xfId="0" applyNumberFormat="1" applyFont="1" applyFill="1" applyAlignment="1">
      <alignment horizontal="right"/>
    </xf>
    <xf numFmtId="37" fontId="4" fillId="0" borderId="0" xfId="0" applyNumberFormat="1" applyFont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4" xfId="0" applyNumberFormat="1" applyFont="1" applyFill="1" applyBorder="1" applyAlignment="1">
      <alignment horizontal="right"/>
    </xf>
    <xf numFmtId="9" fontId="15" fillId="0" borderId="0" xfId="10" applyFont="1" applyFill="1" applyBorder="1" applyAlignment="1"/>
    <xf numFmtId="9" fontId="17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191" fontId="3" fillId="0" borderId="0" xfId="1" applyNumberFormat="1" applyFont="1" applyFill="1" applyBorder="1" applyAlignment="1">
      <alignment horizontal="right"/>
    </xf>
    <xf numFmtId="9" fontId="3" fillId="0" borderId="0" xfId="10" applyFont="1" applyFill="1" applyBorder="1" applyAlignment="1"/>
    <xf numFmtId="191" fontId="0" fillId="0" borderId="0" xfId="4" applyNumberFormat="1" applyFont="1" applyFill="1" applyAlignment="1">
      <alignment horizontal="right"/>
    </xf>
    <xf numFmtId="191" fontId="3" fillId="0" borderId="0" xfId="1" applyNumberFormat="1" applyFont="1" applyFill="1" applyBorder="1" applyAlignment="1"/>
    <xf numFmtId="189" fontId="0" fillId="0" borderId="0" xfId="4" applyNumberFormat="1" applyFont="1" applyFill="1" applyAlignment="1">
      <alignment horizontal="right"/>
    </xf>
    <xf numFmtId="191" fontId="0" fillId="0" borderId="4" xfId="4" applyNumberFormat="1" applyFont="1" applyFill="1" applyBorder="1" applyAlignment="1">
      <alignment horizontal="center"/>
    </xf>
    <xf numFmtId="191" fontId="0" fillId="0" borderId="0" xfId="4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191" fontId="4" fillId="0" borderId="0" xfId="1" applyNumberFormat="1" applyFont="1" applyFill="1" applyAlignment="1">
      <alignment wrapText="1"/>
    </xf>
    <xf numFmtId="191" fontId="4" fillId="0" borderId="4" xfId="4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91" fontId="0" fillId="0" borderId="0" xfId="4" applyNumberFormat="1" applyFont="1" applyFill="1" applyBorder="1" applyAlignment="1">
      <alignment horizontal="center"/>
    </xf>
    <xf numFmtId="191" fontId="4" fillId="0" borderId="1" xfId="7" applyNumberFormat="1" applyFont="1" applyFill="1" applyBorder="1"/>
    <xf numFmtId="191" fontId="4" fillId="0" borderId="0" xfId="4" applyNumberFormat="1" applyFont="1" applyFill="1" applyBorder="1" applyAlignment="1">
      <alignment horizontal="center"/>
    </xf>
    <xf numFmtId="191" fontId="4" fillId="0" borderId="5" xfId="7" applyNumberFormat="1" applyFont="1" applyFill="1" applyBorder="1"/>
    <xf numFmtId="191" fontId="0" fillId="0" borderId="0" xfId="4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88" fontId="3" fillId="0" borderId="0" xfId="1" applyFont="1" applyFill="1" applyBorder="1" applyAlignment="1"/>
    <xf numFmtId="191" fontId="0" fillId="0" borderId="4" xfId="1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>
      <alignment horizontal="right"/>
    </xf>
    <xf numFmtId="0" fontId="3" fillId="0" borderId="0" xfId="0" quotePrefix="1" applyFont="1" applyFill="1" applyBorder="1" applyAlignment="1"/>
    <xf numFmtId="188" fontId="3" fillId="0" borderId="0" xfId="4" applyFont="1" applyFill="1" applyBorder="1" applyAlignment="1"/>
    <xf numFmtId="188" fontId="3" fillId="0" borderId="0" xfId="4" applyFont="1" applyFill="1" applyAlignment="1">
      <alignment horizontal="right"/>
    </xf>
    <xf numFmtId="49" fontId="0" fillId="0" borderId="0" xfId="9" applyNumberFormat="1" applyFont="1" applyFill="1" applyBorder="1" applyAlignment="1"/>
    <xf numFmtId="191" fontId="3" fillId="0" borderId="0" xfId="4" applyNumberFormat="1" applyFont="1" applyFill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15" fillId="0" borderId="0" xfId="1" applyNumberFormat="1" applyFont="1" applyFill="1" applyBorder="1" applyAlignment="1"/>
    <xf numFmtId="191" fontId="17" fillId="0" borderId="0" xfId="1" applyNumberFormat="1" applyFont="1" applyFill="1" applyBorder="1" applyAlignment="1"/>
    <xf numFmtId="191" fontId="3" fillId="0" borderId="4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horizontal="right"/>
    </xf>
    <xf numFmtId="191" fontId="3" fillId="0" borderId="4" xfId="4" applyNumberFormat="1" applyFont="1" applyFill="1" applyBorder="1" applyAlignment="1">
      <alignment horizontal="center"/>
    </xf>
    <xf numFmtId="191" fontId="4" fillId="0" borderId="2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6" xfId="0" applyFill="1" applyBorder="1" applyAlignment="1"/>
    <xf numFmtId="191" fontId="4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justify"/>
    </xf>
    <xf numFmtId="0" fontId="4" fillId="0" borderId="0" xfId="0" applyFont="1" applyFill="1" applyAlignment="1">
      <alignment horizontal="left" wrapText="1"/>
    </xf>
    <xf numFmtId="191" fontId="3" fillId="0" borderId="0" xfId="4" applyNumberFormat="1" applyFont="1" applyFill="1" applyBorder="1" applyAlignment="1"/>
    <xf numFmtId="191" fontId="0" fillId="0" borderId="0" xfId="4" applyNumberFormat="1" applyFont="1" applyFill="1" applyBorder="1" applyAlignment="1"/>
    <xf numFmtId="191" fontId="4" fillId="0" borderId="2" xfId="4" applyNumberFormat="1" applyFont="1" applyFill="1" applyBorder="1" applyAlignment="1"/>
    <xf numFmtId="191" fontId="3" fillId="0" borderId="0" xfId="4" applyNumberFormat="1" applyFont="1" applyFill="1" applyBorder="1" applyAlignment="1">
      <alignment horizontal="right"/>
    </xf>
    <xf numFmtId="191" fontId="4" fillId="0" borderId="1" xfId="4" applyNumberFormat="1" applyFont="1" applyFill="1" applyBorder="1" applyAlignment="1"/>
    <xf numFmtId="37" fontId="0" fillId="0" borderId="0" xfId="0" applyNumberFormat="1" applyFill="1" applyBorder="1" applyAlignment="1"/>
    <xf numFmtId="191" fontId="3" fillId="0" borderId="4" xfId="4" applyNumberFormat="1" applyFont="1" applyFill="1" applyBorder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91" fontId="0" fillId="0" borderId="4" xfId="4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/>
    <xf numFmtId="187" fontId="4" fillId="0" borderId="0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8" fontId="23" fillId="0" borderId="0" xfId="1" applyFont="1" applyFill="1" applyBorder="1" applyAlignment="1"/>
    <xf numFmtId="191" fontId="0" fillId="0" borderId="4" xfId="0" applyNumberFormat="1" applyFont="1" applyFill="1" applyBorder="1" applyAlignment="1"/>
    <xf numFmtId="37" fontId="4" fillId="0" borderId="6" xfId="0" applyNumberFormat="1" applyFont="1" applyFill="1" applyBorder="1" applyAlignment="1">
      <alignment horizontal="right"/>
    </xf>
    <xf numFmtId="37" fontId="3" fillId="0" borderId="6" xfId="0" applyNumberFormat="1" applyFont="1" applyFill="1" applyBorder="1" applyAlignment="1"/>
    <xf numFmtId="0" fontId="3" fillId="0" borderId="6" xfId="0" applyFont="1" applyFill="1" applyBorder="1" applyAlignment="1"/>
    <xf numFmtId="0" fontId="11" fillId="0" borderId="0" xfId="0" applyFont="1" applyFill="1" applyBorder="1" applyAlignment="1">
      <alignment horizontal="right"/>
    </xf>
    <xf numFmtId="191" fontId="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right"/>
    </xf>
    <xf numFmtId="188" fontId="17" fillId="0" borderId="0" xfId="1" applyNumberFormat="1" applyFont="1" applyFill="1" applyBorder="1" applyAlignment="1"/>
    <xf numFmtId="0" fontId="12" fillId="0" borderId="0" xfId="0" quotePrefix="1" applyFont="1" applyFill="1" applyBorder="1" applyAlignment="1"/>
    <xf numFmtId="0" fontId="0" fillId="0" borderId="0" xfId="0" quotePrefix="1" applyFont="1" applyFill="1" applyBorder="1" applyAlignment="1"/>
    <xf numFmtId="0" fontId="11" fillId="0" borderId="0" xfId="4" applyNumberFormat="1" applyFont="1" applyFill="1" applyBorder="1" applyAlignment="1">
      <alignment horizontal="center"/>
    </xf>
    <xf numFmtId="191" fontId="4" fillId="0" borderId="0" xfId="7" applyNumberFormat="1" applyFont="1" applyFill="1" applyBorder="1"/>
    <xf numFmtId="49" fontId="3" fillId="0" borderId="0" xfId="9" applyNumberFormat="1" applyFont="1" applyFill="1" applyBorder="1" applyAlignment="1"/>
    <xf numFmtId="191" fontId="3" fillId="0" borderId="4" xfId="1" applyNumberFormat="1" applyFont="1" applyFill="1" applyBorder="1" applyAlignment="1">
      <alignment horizontal="center"/>
    </xf>
    <xf numFmtId="191" fontId="3" fillId="0" borderId="6" xfId="1" applyNumberFormat="1" applyFont="1" applyFill="1" applyBorder="1" applyAlignment="1"/>
    <xf numFmtId="191" fontId="3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8" fontId="15" fillId="0" borderId="0" xfId="0" applyNumberFormat="1" applyFont="1" applyFill="1" applyBorder="1" applyAlignment="1"/>
    <xf numFmtId="188" fontId="17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>
      <alignment horizontal="right"/>
    </xf>
    <xf numFmtId="188" fontId="2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91" fontId="3" fillId="0" borderId="0" xfId="1" applyNumberFormat="1" applyFont="1" applyFill="1" applyBorder="1"/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0" xfId="1" applyFont="1" applyFill="1" applyBorder="1" applyAlignment="1"/>
    <xf numFmtId="188" fontId="3" fillId="0" borderId="0" xfId="10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191" fontId="0" fillId="0" borderId="0" xfId="4" quotePrefix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12" fillId="0" borderId="0" xfId="0" applyFont="1" applyFill="1" applyBorder="1" applyAlignment="1">
      <alignment horizontal="left"/>
    </xf>
    <xf numFmtId="0" fontId="4" fillId="0" borderId="0" xfId="0" applyFont="1" applyFill="1" applyBorder="1" applyAlignment="1"/>
  </cellXfs>
  <cellStyles count="11">
    <cellStyle name="Comma" xfId="1" builtinId="3"/>
    <cellStyle name="Comma 2 2" xfId="2"/>
    <cellStyle name="Comma 3" xfId="3"/>
    <cellStyle name="Comma 3 2" xfId="4"/>
    <cellStyle name="Normal" xfId="0" builtinId="0"/>
    <cellStyle name="Normal 2" xfId="5"/>
    <cellStyle name="Normal 4" xfId="6"/>
    <cellStyle name="Normal 4 2" xfId="7"/>
    <cellStyle name="Normal_BCP_FS 2009 Q1_EN - final_11.05.09" xfId="8"/>
    <cellStyle name="Normal_CF_1" xfId="9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86"/>
  <sheetViews>
    <sheetView view="pageBreakPreview" topLeftCell="A74" zoomScale="85" zoomScaleNormal="100" zoomScaleSheetLayoutView="85" workbookViewId="0">
      <selection activeCell="D91" sqref="D91"/>
    </sheetView>
  </sheetViews>
  <sheetFormatPr defaultColWidth="9.140625" defaultRowHeight="15"/>
  <cols>
    <col min="1" max="1" width="37" style="5" customWidth="1"/>
    <col min="2" max="2" width="5.42578125" style="14" customWidth="1"/>
    <col min="3" max="3" width="1" style="5" customWidth="1"/>
    <col min="4" max="4" width="14.42578125" style="5" customWidth="1"/>
    <col min="5" max="5" width="1.140625" style="5" customWidth="1"/>
    <col min="6" max="6" width="14.42578125" style="5" customWidth="1"/>
    <col min="7" max="7" width="1" style="5" customWidth="1"/>
    <col min="8" max="8" width="14.42578125" style="5" customWidth="1"/>
    <col min="9" max="9" width="1" style="5" customWidth="1"/>
    <col min="10" max="10" width="14.42578125" style="5" customWidth="1"/>
    <col min="11" max="11" width="13.42578125" style="5" hidden="1" customWidth="1"/>
    <col min="12" max="12" width="2" style="5" hidden="1" customWidth="1"/>
    <col min="13" max="13" width="16.5703125" style="161" hidden="1" customWidth="1"/>
    <col min="14" max="14" width="16" style="5" hidden="1" customWidth="1"/>
    <col min="15" max="15" width="9.140625" style="5"/>
    <col min="16" max="17" width="15" style="5" bestFit="1" customWidth="1"/>
    <col min="18" max="16384" width="9.140625" style="5"/>
  </cols>
  <sheetData>
    <row r="1" spans="1:14" s="48" customFormat="1" ht="20.25" customHeight="1">
      <c r="A1" s="24" t="s">
        <v>53</v>
      </c>
      <c r="B1" s="50"/>
      <c r="M1" s="159"/>
    </row>
    <row r="2" spans="1:14" s="48" customFormat="1" ht="20.25" customHeight="1">
      <c r="A2" s="24" t="s">
        <v>54</v>
      </c>
      <c r="B2" s="50"/>
      <c r="M2" s="159"/>
    </row>
    <row r="3" spans="1:14" s="49" customFormat="1" ht="20.25" customHeight="1">
      <c r="A3" s="28" t="s">
        <v>101</v>
      </c>
      <c r="B3" s="51"/>
      <c r="M3" s="160"/>
    </row>
    <row r="4" spans="1:14" ht="20.25" customHeight="1">
      <c r="A4" s="158"/>
    </row>
    <row r="5" spans="1:14" ht="20.25" customHeight="1">
      <c r="A5" s="158"/>
      <c r="D5" s="176" t="s">
        <v>8</v>
      </c>
      <c r="E5" s="176"/>
      <c r="F5" s="176"/>
      <c r="G5" s="155"/>
      <c r="H5" s="176" t="s">
        <v>26</v>
      </c>
      <c r="I5" s="176"/>
      <c r="J5" s="176"/>
    </row>
    <row r="6" spans="1:14" ht="20.25" customHeight="1">
      <c r="A6" s="157"/>
      <c r="B6" s="156"/>
      <c r="C6" s="157"/>
      <c r="D6" s="176" t="s">
        <v>25</v>
      </c>
      <c r="E6" s="176"/>
      <c r="F6" s="176"/>
      <c r="G6" s="158"/>
      <c r="H6" s="176" t="s">
        <v>25</v>
      </c>
      <c r="I6" s="176"/>
      <c r="J6" s="176"/>
    </row>
    <row r="7" spans="1:14" ht="20.25" customHeight="1">
      <c r="C7" s="157"/>
      <c r="D7" s="60" t="s">
        <v>133</v>
      </c>
      <c r="E7" s="131"/>
      <c r="F7" s="60" t="s">
        <v>76</v>
      </c>
      <c r="G7" s="131"/>
      <c r="H7" s="60" t="s">
        <v>133</v>
      </c>
      <c r="I7" s="131"/>
      <c r="J7" s="60" t="s">
        <v>76</v>
      </c>
    </row>
    <row r="8" spans="1:14" ht="20.25" customHeight="1">
      <c r="A8" s="59" t="s">
        <v>10</v>
      </c>
      <c r="B8" s="156" t="s">
        <v>1</v>
      </c>
      <c r="C8" s="157"/>
      <c r="D8" s="157">
        <v>2019</v>
      </c>
      <c r="E8" s="157"/>
      <c r="F8" s="157">
        <v>2018</v>
      </c>
      <c r="G8" s="157"/>
      <c r="H8" s="157">
        <v>2019</v>
      </c>
      <c r="I8" s="157"/>
      <c r="J8" s="157">
        <v>2018</v>
      </c>
    </row>
    <row r="9" spans="1:14" ht="20.25" customHeight="1">
      <c r="B9" s="5"/>
      <c r="D9" s="157" t="s">
        <v>24</v>
      </c>
      <c r="E9" s="157"/>
      <c r="F9" s="157"/>
      <c r="G9" s="157"/>
      <c r="H9" s="157" t="s">
        <v>24</v>
      </c>
      <c r="I9" s="157"/>
      <c r="J9" s="157"/>
    </row>
    <row r="10" spans="1:14" ht="20.25" customHeight="1">
      <c r="A10" s="13"/>
      <c r="B10" s="156"/>
      <c r="C10" s="157"/>
      <c r="D10" s="175" t="s">
        <v>61</v>
      </c>
      <c r="E10" s="175"/>
      <c r="F10" s="175"/>
      <c r="G10" s="175"/>
      <c r="H10" s="175"/>
      <c r="I10" s="175"/>
      <c r="J10" s="175"/>
    </row>
    <row r="11" spans="1:14" ht="20.25" customHeight="1">
      <c r="A11" s="11" t="s">
        <v>11</v>
      </c>
      <c r="B11" s="45"/>
      <c r="C11" s="155"/>
      <c r="D11" s="18"/>
      <c r="E11" s="18"/>
      <c r="F11" s="18"/>
      <c r="G11" s="18"/>
      <c r="H11" s="18"/>
      <c r="I11" s="18"/>
      <c r="J11" s="18"/>
    </row>
    <row r="12" spans="1:14" ht="20.25" customHeight="1">
      <c r="A12" s="5" t="s">
        <v>2</v>
      </c>
      <c r="B12" s="156"/>
      <c r="C12" s="157"/>
      <c r="D12" s="123">
        <f>ROUND(M12,0)</f>
        <v>38189011</v>
      </c>
      <c r="E12" s="123"/>
      <c r="F12" s="123">
        <v>207412138</v>
      </c>
      <c r="G12" s="123"/>
      <c r="H12" s="123">
        <f>ROUND(N12,0)</f>
        <v>11682952</v>
      </c>
      <c r="I12" s="123"/>
      <c r="J12" s="123">
        <v>183065668</v>
      </c>
      <c r="M12" s="161">
        <v>38189011.129999995</v>
      </c>
      <c r="N12" s="161">
        <v>11682952.379999999</v>
      </c>
    </row>
    <row r="13" spans="1:14" ht="20.25" customHeight="1">
      <c r="A13" s="6" t="s">
        <v>97</v>
      </c>
      <c r="B13" s="156">
        <v>5</v>
      </c>
      <c r="C13" s="157"/>
      <c r="D13" s="123">
        <f t="shared" ref="D13:D15" si="0">ROUND(M13,0)</f>
        <v>15985062</v>
      </c>
      <c r="E13" s="123"/>
      <c r="F13" s="124">
        <v>22687899</v>
      </c>
      <c r="G13" s="123"/>
      <c r="H13" s="123">
        <f t="shared" ref="H13:H16" si="1">ROUND(N13,0)</f>
        <v>12512835</v>
      </c>
      <c r="I13" s="123"/>
      <c r="J13" s="123">
        <v>15475489</v>
      </c>
      <c r="K13" s="144"/>
      <c r="M13" s="161">
        <v>15985061.660000002</v>
      </c>
      <c r="N13" s="161">
        <v>12512835.440000001</v>
      </c>
    </row>
    <row r="14" spans="1:14" ht="20.25" customHeight="1">
      <c r="A14" s="6" t="s">
        <v>98</v>
      </c>
      <c r="B14" s="156">
        <v>4</v>
      </c>
      <c r="C14" s="157"/>
      <c r="D14" s="123">
        <f t="shared" si="0"/>
        <v>2274775</v>
      </c>
      <c r="E14" s="123"/>
      <c r="F14" s="126">
        <v>3312515</v>
      </c>
      <c r="G14" s="123"/>
      <c r="H14" s="123">
        <f>ROUND(N14,0)+1</f>
        <v>1998478</v>
      </c>
      <c r="I14" s="123"/>
      <c r="J14" s="123">
        <v>3019772</v>
      </c>
      <c r="K14" s="144"/>
      <c r="M14" s="161">
        <v>2274775.3800000004</v>
      </c>
      <c r="N14" s="161">
        <v>1998477.4500000002</v>
      </c>
    </row>
    <row r="15" spans="1:14" ht="20.25" customHeight="1">
      <c r="A15" s="5" t="s">
        <v>27</v>
      </c>
      <c r="B15" s="156"/>
      <c r="C15" s="157"/>
      <c r="D15" s="123">
        <f t="shared" si="0"/>
        <v>10237071</v>
      </c>
      <c r="E15" s="123"/>
      <c r="F15" s="94">
        <v>19248289</v>
      </c>
      <c r="G15" s="123"/>
      <c r="H15" s="123">
        <f t="shared" si="1"/>
        <v>10143050</v>
      </c>
      <c r="I15" s="123"/>
      <c r="J15" s="123">
        <v>19190961</v>
      </c>
      <c r="M15" s="161">
        <v>10237071.059999984</v>
      </c>
      <c r="N15" s="161">
        <v>10143049.809999984</v>
      </c>
    </row>
    <row r="16" spans="1:14" ht="20.25" customHeight="1">
      <c r="A16" s="5" t="s">
        <v>3</v>
      </c>
      <c r="B16" s="156"/>
      <c r="C16" s="157"/>
      <c r="D16" s="123">
        <f>ROUND(M16,0)-D22</f>
        <v>1599014</v>
      </c>
      <c r="E16" s="123"/>
      <c r="F16" s="123">
        <v>1670684</v>
      </c>
      <c r="G16" s="123"/>
      <c r="H16" s="123">
        <f t="shared" si="1"/>
        <v>1590176</v>
      </c>
      <c r="I16" s="123"/>
      <c r="J16" s="123">
        <v>1608386</v>
      </c>
      <c r="M16" s="161">
        <v>3299013.53</v>
      </c>
      <c r="N16" s="161">
        <v>1590176.38</v>
      </c>
    </row>
    <row r="17" spans="1:14" ht="20.25" hidden="1" customHeight="1">
      <c r="A17" s="20" t="s">
        <v>124</v>
      </c>
      <c r="B17" s="156"/>
      <c r="C17" s="157"/>
      <c r="D17" s="123"/>
      <c r="E17" s="123"/>
      <c r="F17" s="94"/>
      <c r="G17" s="123"/>
      <c r="H17" s="123"/>
      <c r="I17" s="123"/>
      <c r="J17" s="123"/>
      <c r="N17" s="161"/>
    </row>
    <row r="18" spans="1:14" ht="20.25" hidden="1" customHeight="1">
      <c r="A18" s="6" t="s">
        <v>125</v>
      </c>
      <c r="B18" s="156">
        <v>8</v>
      </c>
      <c r="C18" s="157"/>
      <c r="D18" s="123"/>
      <c r="E18" s="123"/>
      <c r="F18" s="94">
        <v>0</v>
      </c>
      <c r="G18" s="123"/>
      <c r="H18" s="123"/>
      <c r="I18" s="123"/>
      <c r="J18" s="123">
        <v>0</v>
      </c>
      <c r="N18" s="161"/>
    </row>
    <row r="19" spans="1:14" ht="20.25" customHeight="1">
      <c r="A19" s="158" t="s">
        <v>12</v>
      </c>
      <c r="B19" s="156"/>
      <c r="C19" s="157"/>
      <c r="D19" s="125">
        <f t="shared" ref="D19:J19" si="2">SUM(D12:D18)</f>
        <v>68284933</v>
      </c>
      <c r="E19" s="3">
        <f t="shared" si="2"/>
        <v>0</v>
      </c>
      <c r="F19" s="125">
        <f t="shared" si="2"/>
        <v>254331525</v>
      </c>
      <c r="G19" s="3">
        <f t="shared" si="2"/>
        <v>0</v>
      </c>
      <c r="H19" s="125">
        <f t="shared" si="2"/>
        <v>37927491</v>
      </c>
      <c r="I19" s="3">
        <f t="shared" si="2"/>
        <v>0</v>
      </c>
      <c r="J19" s="125">
        <f t="shared" si="2"/>
        <v>222360276</v>
      </c>
    </row>
    <row r="20" spans="1:14" ht="20.25" customHeight="1">
      <c r="A20" s="158"/>
      <c r="B20" s="156"/>
      <c r="C20" s="157"/>
      <c r="D20" s="123"/>
      <c r="E20" s="2"/>
      <c r="G20" s="2"/>
      <c r="H20" s="123"/>
      <c r="I20" s="2"/>
      <c r="J20" s="123"/>
    </row>
    <row r="21" spans="1:14" ht="20.25" customHeight="1">
      <c r="A21" s="11" t="s">
        <v>23</v>
      </c>
      <c r="B21" s="156"/>
      <c r="C21" s="157"/>
      <c r="E21" s="2"/>
      <c r="G21" s="2"/>
      <c r="H21" s="123"/>
      <c r="I21" s="2"/>
      <c r="J21" s="123"/>
    </row>
    <row r="22" spans="1:14" ht="20.25" customHeight="1">
      <c r="A22" s="20" t="s">
        <v>177</v>
      </c>
      <c r="B22" s="167">
        <v>12</v>
      </c>
      <c r="C22" s="168"/>
      <c r="D22" s="123">
        <v>1700000</v>
      </c>
      <c r="E22" s="123"/>
      <c r="F22" s="123">
        <v>0</v>
      </c>
      <c r="G22" s="123"/>
      <c r="H22" s="123">
        <v>0</v>
      </c>
      <c r="I22" s="123"/>
      <c r="J22" s="123">
        <v>0</v>
      </c>
      <c r="N22" s="161"/>
    </row>
    <row r="23" spans="1:14" ht="20.25" customHeight="1">
      <c r="A23" s="42" t="s">
        <v>126</v>
      </c>
      <c r="B23" s="156">
        <v>6</v>
      </c>
      <c r="C23" s="157"/>
      <c r="D23" s="124">
        <v>0</v>
      </c>
      <c r="E23" s="2"/>
      <c r="F23" s="126">
        <v>0</v>
      </c>
      <c r="G23" s="69"/>
      <c r="H23" s="123">
        <f t="shared" ref="H23:H27" si="3">ROUND(N23,0)</f>
        <v>133210169</v>
      </c>
      <c r="I23" s="69"/>
      <c r="J23" s="69">
        <v>133210169</v>
      </c>
      <c r="M23" s="161">
        <f>0</f>
        <v>0</v>
      </c>
      <c r="N23" s="161">
        <v>133210168.56999999</v>
      </c>
    </row>
    <row r="24" spans="1:14" ht="20.25" customHeight="1">
      <c r="A24" s="42" t="s">
        <v>127</v>
      </c>
      <c r="B24" s="156"/>
      <c r="C24" s="157"/>
      <c r="D24" s="123">
        <f t="shared" ref="D24:D27" si="4">ROUND(M24,0)</f>
        <v>301261439</v>
      </c>
      <c r="E24" s="2"/>
      <c r="F24" s="126">
        <v>309076814</v>
      </c>
      <c r="G24" s="69"/>
      <c r="H24" s="123">
        <f t="shared" si="3"/>
        <v>301261439</v>
      </c>
      <c r="I24" s="69"/>
      <c r="J24" s="69">
        <v>309076814</v>
      </c>
      <c r="M24" s="161">
        <v>301261439.06999993</v>
      </c>
      <c r="N24" s="161">
        <v>301261439.06999993</v>
      </c>
    </row>
    <row r="25" spans="1:14" ht="20.25" customHeight="1">
      <c r="A25" s="6" t="s">
        <v>28</v>
      </c>
      <c r="B25" s="156">
        <v>7</v>
      </c>
      <c r="C25" s="157"/>
      <c r="D25" s="123">
        <f t="shared" si="4"/>
        <v>270599474</v>
      </c>
      <c r="E25" s="2"/>
      <c r="F25" s="2">
        <v>279677920</v>
      </c>
      <c r="G25" s="69"/>
      <c r="H25" s="123">
        <f t="shared" si="3"/>
        <v>138991980</v>
      </c>
      <c r="I25" s="69"/>
      <c r="J25" s="108">
        <v>146401267</v>
      </c>
      <c r="M25" s="161">
        <v>270599474.1562081</v>
      </c>
      <c r="N25" s="161">
        <v>138991980.10999984</v>
      </c>
    </row>
    <row r="26" spans="1:14" ht="20.25" customHeight="1">
      <c r="A26" s="6" t="s">
        <v>55</v>
      </c>
      <c r="B26" s="156"/>
      <c r="C26" s="157"/>
      <c r="D26" s="123">
        <f t="shared" si="4"/>
        <v>1734520</v>
      </c>
      <c r="E26" s="2"/>
      <c r="F26" s="2">
        <v>2111158</v>
      </c>
      <c r="G26" s="69"/>
      <c r="H26" s="123">
        <f>ROUND(N26,0)+1</f>
        <v>1714129</v>
      </c>
      <c r="I26" s="69"/>
      <c r="J26" s="108">
        <v>2086282</v>
      </c>
      <c r="M26" s="161">
        <v>1734519.9500000007</v>
      </c>
      <c r="N26" s="161">
        <v>1714128.4700000007</v>
      </c>
    </row>
    <row r="27" spans="1:14" ht="20.25" customHeight="1">
      <c r="A27" s="5" t="s">
        <v>4</v>
      </c>
      <c r="B27" s="45"/>
      <c r="C27" s="155"/>
      <c r="D27" s="123">
        <f t="shared" si="4"/>
        <v>1822526</v>
      </c>
      <c r="E27" s="2"/>
      <c r="F27" s="2">
        <v>645878</v>
      </c>
      <c r="G27" s="69"/>
      <c r="H27" s="123">
        <f t="shared" si="3"/>
        <v>1572855</v>
      </c>
      <c r="I27" s="69"/>
      <c r="J27" s="108">
        <v>563807</v>
      </c>
      <c r="M27" s="161">
        <v>1822526.46</v>
      </c>
      <c r="N27" s="161">
        <v>1572855.02</v>
      </c>
    </row>
    <row r="28" spans="1:14" ht="20.25" customHeight="1">
      <c r="A28" s="158" t="s">
        <v>13</v>
      </c>
      <c r="B28" s="156"/>
      <c r="C28" s="157"/>
      <c r="D28" s="125">
        <f>SUM(D22:D27)</f>
        <v>577117959</v>
      </c>
      <c r="E28" s="3"/>
      <c r="F28" s="125">
        <f>SUM(F22:F27)</f>
        <v>591511770</v>
      </c>
      <c r="G28" s="3"/>
      <c r="H28" s="125">
        <f>SUM(H22:H27)</f>
        <v>576750572</v>
      </c>
      <c r="I28" s="3"/>
      <c r="J28" s="125">
        <f>SUM(J22:J27)</f>
        <v>591338339</v>
      </c>
    </row>
    <row r="29" spans="1:14" ht="20.25" customHeight="1">
      <c r="A29" s="158"/>
      <c r="B29" s="156"/>
      <c r="C29" s="157"/>
      <c r="E29" s="2"/>
      <c r="G29" s="2"/>
      <c r="I29" s="2"/>
    </row>
    <row r="30" spans="1:14" ht="20.25" customHeight="1" thickBot="1">
      <c r="A30" s="158" t="s">
        <v>14</v>
      </c>
      <c r="B30" s="45"/>
      <c r="C30" s="155"/>
      <c r="D30" s="127">
        <f>SUM(D19+D28)</f>
        <v>645402892</v>
      </c>
      <c r="E30" s="55"/>
      <c r="F30" s="127">
        <f>SUM(F19+F28)</f>
        <v>845843295</v>
      </c>
      <c r="G30" s="55"/>
      <c r="H30" s="127">
        <f>SUM(H19+H28)</f>
        <v>614678063</v>
      </c>
      <c r="I30" s="55"/>
      <c r="J30" s="127">
        <f>SUM(J19+J28)</f>
        <v>813698615</v>
      </c>
      <c r="K30" s="90"/>
      <c r="N30" s="101"/>
    </row>
    <row r="31" spans="1:14" ht="20.25" customHeight="1" thickTop="1"/>
    <row r="32" spans="1:14" s="48" customFormat="1" ht="20.25" customHeight="1">
      <c r="A32" s="24" t="s">
        <v>53</v>
      </c>
      <c r="B32" s="50"/>
      <c r="M32" s="159"/>
    </row>
    <row r="33" spans="1:17" s="48" customFormat="1" ht="20.25" customHeight="1">
      <c r="A33" s="24" t="s">
        <v>54</v>
      </c>
      <c r="B33" s="50"/>
      <c r="M33" s="159"/>
    </row>
    <row r="34" spans="1:17" s="49" customFormat="1" ht="20.25" customHeight="1">
      <c r="A34" s="28" t="s">
        <v>101</v>
      </c>
      <c r="B34" s="51"/>
      <c r="M34" s="160"/>
    </row>
    <row r="35" spans="1:17" s="49" customFormat="1" ht="20.25" customHeight="1">
      <c r="A35" s="28"/>
      <c r="B35" s="51"/>
      <c r="M35" s="160"/>
    </row>
    <row r="36" spans="1:17" ht="20.25" customHeight="1">
      <c r="A36" s="158"/>
      <c r="D36" s="176" t="s">
        <v>8</v>
      </c>
      <c r="E36" s="176"/>
      <c r="F36" s="176"/>
      <c r="G36" s="155"/>
      <c r="H36" s="176" t="s">
        <v>26</v>
      </c>
      <c r="I36" s="176"/>
      <c r="J36" s="176"/>
    </row>
    <row r="37" spans="1:17" ht="20.25" customHeight="1">
      <c r="A37" s="157"/>
      <c r="B37" s="156"/>
      <c r="C37" s="157"/>
      <c r="D37" s="176" t="s">
        <v>25</v>
      </c>
      <c r="E37" s="176"/>
      <c r="F37" s="176"/>
      <c r="G37" s="158"/>
      <c r="H37" s="176" t="s">
        <v>25</v>
      </c>
      <c r="I37" s="176"/>
      <c r="J37" s="176"/>
    </row>
    <row r="38" spans="1:17" ht="20.25" customHeight="1">
      <c r="C38" s="157"/>
      <c r="D38" s="60" t="s">
        <v>133</v>
      </c>
      <c r="E38" s="131"/>
      <c r="F38" s="60" t="s">
        <v>76</v>
      </c>
      <c r="G38" s="131"/>
      <c r="H38" s="60" t="s">
        <v>133</v>
      </c>
      <c r="I38" s="131"/>
      <c r="J38" s="60" t="s">
        <v>76</v>
      </c>
    </row>
    <row r="39" spans="1:17" ht="20.25" customHeight="1">
      <c r="A39" s="59" t="s">
        <v>32</v>
      </c>
      <c r="B39" s="156" t="s">
        <v>1</v>
      </c>
      <c r="C39" s="157"/>
      <c r="D39" s="157">
        <v>2019</v>
      </c>
      <c r="E39" s="157"/>
      <c r="F39" s="157">
        <v>2018</v>
      </c>
      <c r="G39" s="157"/>
      <c r="H39" s="157">
        <v>2019</v>
      </c>
      <c r="I39" s="157"/>
      <c r="J39" s="157">
        <v>2018</v>
      </c>
    </row>
    <row r="40" spans="1:17" ht="20.25" customHeight="1">
      <c r="B40" s="5"/>
      <c r="D40" s="157" t="s">
        <v>24</v>
      </c>
      <c r="E40" s="157"/>
      <c r="F40" s="157"/>
      <c r="G40" s="157"/>
      <c r="H40" s="157" t="s">
        <v>24</v>
      </c>
      <c r="I40" s="157"/>
      <c r="J40" s="157"/>
    </row>
    <row r="41" spans="1:17" ht="20.25" customHeight="1">
      <c r="A41" s="13"/>
      <c r="B41" s="156"/>
      <c r="C41" s="157"/>
      <c r="D41" s="175" t="s">
        <v>61</v>
      </c>
      <c r="E41" s="175"/>
      <c r="F41" s="175"/>
      <c r="G41" s="175"/>
      <c r="H41" s="175"/>
      <c r="I41" s="175"/>
      <c r="J41" s="175"/>
    </row>
    <row r="42" spans="1:17" ht="20.25" customHeight="1">
      <c r="A42" s="11" t="s">
        <v>15</v>
      </c>
      <c r="B42" s="156"/>
      <c r="C42" s="157"/>
      <c r="D42" s="18"/>
      <c r="E42" s="18"/>
      <c r="F42" s="18"/>
      <c r="G42" s="18"/>
      <c r="H42" s="18"/>
      <c r="I42" s="18"/>
      <c r="J42" s="18"/>
    </row>
    <row r="43" spans="1:17" ht="20.25" customHeight="1">
      <c r="A43" s="6" t="s">
        <v>113</v>
      </c>
      <c r="B43" s="156"/>
      <c r="C43" s="157"/>
      <c r="D43" s="18"/>
      <c r="E43" s="18"/>
      <c r="F43" s="18"/>
    </row>
    <row r="44" spans="1:17" ht="20.25" customHeight="1">
      <c r="A44" s="6" t="s">
        <v>128</v>
      </c>
      <c r="B44" s="156">
        <v>8</v>
      </c>
      <c r="C44" s="157"/>
      <c r="D44" s="123">
        <f t="shared" ref="D44:D46" si="5">ROUND(M44,0)</f>
        <v>10000000</v>
      </c>
      <c r="E44" s="18"/>
      <c r="F44" s="2">
        <v>42574633</v>
      </c>
      <c r="G44" s="69"/>
      <c r="H44" s="123">
        <f t="shared" ref="H44:H46" si="6">ROUND(N44,0)</f>
        <v>10000000</v>
      </c>
      <c r="I44" s="69"/>
      <c r="J44" s="69">
        <v>42574633</v>
      </c>
      <c r="K44" s="144"/>
      <c r="M44" s="161">
        <v>10000000</v>
      </c>
      <c r="N44" s="161">
        <v>10000000</v>
      </c>
    </row>
    <row r="45" spans="1:17" ht="20.25" customHeight="1">
      <c r="A45" s="6" t="s">
        <v>100</v>
      </c>
      <c r="B45" s="156">
        <v>4</v>
      </c>
      <c r="C45" s="157"/>
      <c r="D45" s="123">
        <f t="shared" si="5"/>
        <v>3664343</v>
      </c>
      <c r="E45" s="2"/>
      <c r="F45" s="2">
        <v>6691814</v>
      </c>
      <c r="G45" s="69"/>
      <c r="H45" s="123">
        <f t="shared" si="6"/>
        <v>3648183</v>
      </c>
      <c r="I45" s="69"/>
      <c r="J45" s="69">
        <v>5925612</v>
      </c>
      <c r="M45" s="161">
        <v>3664343.43</v>
      </c>
      <c r="N45" s="161">
        <v>3648182.6</v>
      </c>
      <c r="P45" s="161"/>
      <c r="Q45" s="161"/>
    </row>
    <row r="46" spans="1:17" ht="20.25" customHeight="1">
      <c r="A46" s="6" t="s">
        <v>99</v>
      </c>
      <c r="B46" s="156">
        <v>4</v>
      </c>
      <c r="D46" s="123">
        <f t="shared" si="5"/>
        <v>21505794</v>
      </c>
      <c r="F46" s="2">
        <v>41102076</v>
      </c>
      <c r="H46" s="123">
        <f t="shared" si="6"/>
        <v>21199229</v>
      </c>
      <c r="J46" s="69">
        <v>40069174</v>
      </c>
      <c r="M46" s="161">
        <v>21505793.560000002</v>
      </c>
      <c r="N46" s="161">
        <v>21199229.009999998</v>
      </c>
      <c r="P46" s="161"/>
    </row>
    <row r="47" spans="1:17" ht="20.25" customHeight="1">
      <c r="A47" s="6" t="s">
        <v>114</v>
      </c>
      <c r="C47" s="157"/>
      <c r="D47" s="123"/>
      <c r="E47" s="2"/>
      <c r="F47" s="2"/>
      <c r="G47" s="2"/>
      <c r="H47" s="123"/>
      <c r="I47" s="2"/>
      <c r="J47" s="69"/>
    </row>
    <row r="48" spans="1:17" ht="20.25" customHeight="1">
      <c r="A48" s="6" t="s">
        <v>115</v>
      </c>
      <c r="B48" s="156" t="s">
        <v>169</v>
      </c>
      <c r="C48" s="157"/>
      <c r="D48" s="123">
        <f t="shared" ref="D48:D49" si="7">ROUND(M48,0)</f>
        <v>530000000</v>
      </c>
      <c r="E48" s="2"/>
      <c r="F48" s="128">
        <v>645000000</v>
      </c>
      <c r="G48" s="2"/>
      <c r="H48" s="123">
        <f t="shared" ref="H48:H50" si="8">ROUND(N48,0)</f>
        <v>540000000</v>
      </c>
      <c r="I48" s="2"/>
      <c r="J48" s="126">
        <v>655000000</v>
      </c>
      <c r="M48" s="161">
        <v>530000000</v>
      </c>
      <c r="N48" s="161">
        <v>540000000</v>
      </c>
    </row>
    <row r="49" spans="1:16" ht="20.25" customHeight="1">
      <c r="A49" s="6" t="s">
        <v>51</v>
      </c>
      <c r="B49" s="156"/>
      <c r="C49" s="157"/>
      <c r="D49" s="123">
        <f t="shared" si="7"/>
        <v>3334195</v>
      </c>
      <c r="E49" s="2"/>
      <c r="F49" s="126">
        <v>2260901</v>
      </c>
      <c r="G49" s="2"/>
      <c r="H49" s="123">
        <f t="shared" si="8"/>
        <v>1331190</v>
      </c>
      <c r="I49" s="2"/>
      <c r="J49" s="126">
        <v>1723370</v>
      </c>
      <c r="K49" s="144"/>
      <c r="L49" s="90"/>
      <c r="M49" s="161">
        <v>3334194.5400000005</v>
      </c>
      <c r="N49" s="161">
        <v>1331190.26</v>
      </c>
    </row>
    <row r="50" spans="1:16" ht="20.25" customHeight="1">
      <c r="A50" s="6" t="s">
        <v>5</v>
      </c>
      <c r="B50" s="156"/>
      <c r="C50" s="157"/>
      <c r="D50" s="123">
        <f>ROUND(M50,0)-1</f>
        <v>2284397</v>
      </c>
      <c r="E50" s="2"/>
      <c r="F50" s="162">
        <v>1768085</v>
      </c>
      <c r="G50" s="2"/>
      <c r="H50" s="123">
        <f t="shared" si="8"/>
        <v>1739068</v>
      </c>
      <c r="I50" s="2"/>
      <c r="J50" s="126">
        <v>1412089</v>
      </c>
      <c r="M50" s="161">
        <v>2284397.5299999998</v>
      </c>
      <c r="N50" s="161">
        <v>1739067.6099999999</v>
      </c>
    </row>
    <row r="51" spans="1:16" ht="20.25" customHeight="1">
      <c r="A51" s="158" t="s">
        <v>16</v>
      </c>
      <c r="B51" s="156"/>
      <c r="C51" s="157"/>
      <c r="D51" s="125">
        <f>SUM(D43:D50)</f>
        <v>570788729</v>
      </c>
      <c r="E51" s="3"/>
      <c r="F51" s="125">
        <f>SUM(F43:F50)</f>
        <v>739397509</v>
      </c>
      <c r="G51" s="3"/>
      <c r="H51" s="125">
        <f>SUM(H44:H50)</f>
        <v>577917670</v>
      </c>
      <c r="I51" s="3"/>
      <c r="J51" s="125">
        <f>SUM(J44:J50)</f>
        <v>746704878</v>
      </c>
      <c r="K51" s="90"/>
      <c r="L51" s="90"/>
      <c r="N51" s="144"/>
      <c r="O51" s="144"/>
      <c r="P51" s="144"/>
    </row>
    <row r="52" spans="1:16" ht="20.25" customHeight="1">
      <c r="A52" s="158"/>
      <c r="B52" s="156"/>
      <c r="C52" s="157"/>
      <c r="E52" s="2"/>
      <c r="G52" s="2"/>
      <c r="H52" s="86"/>
      <c r="I52" s="2"/>
      <c r="J52" s="86"/>
      <c r="P52" s="161"/>
    </row>
    <row r="53" spans="1:16" ht="20.25" customHeight="1">
      <c r="A53" s="11" t="s">
        <v>57</v>
      </c>
      <c r="B53" s="156"/>
      <c r="C53" s="157"/>
      <c r="D53" s="18"/>
      <c r="E53" s="18"/>
      <c r="F53" s="18"/>
      <c r="G53" s="18"/>
      <c r="H53" s="18"/>
      <c r="I53" s="18"/>
      <c r="J53" s="18"/>
      <c r="P53" s="161"/>
    </row>
    <row r="54" spans="1:16" ht="20.25" hidden="1" customHeight="1">
      <c r="A54" s="20" t="s">
        <v>80</v>
      </c>
      <c r="B54" s="156"/>
      <c r="C54" s="157"/>
      <c r="D54" s="123"/>
      <c r="E54" s="18"/>
      <c r="F54" s="123"/>
      <c r="G54" s="18"/>
      <c r="H54" s="123"/>
      <c r="I54" s="18"/>
      <c r="J54" s="123"/>
    </row>
    <row r="55" spans="1:16" ht="20.25" customHeight="1">
      <c r="A55" s="6" t="s">
        <v>104</v>
      </c>
      <c r="B55" s="156"/>
      <c r="C55" s="157"/>
      <c r="D55" s="123">
        <f t="shared" ref="D55" si="9">ROUND(M55,0)</f>
        <v>2387740</v>
      </c>
      <c r="E55" s="18"/>
      <c r="F55" s="129">
        <v>2014843</v>
      </c>
      <c r="H55" s="123">
        <f t="shared" ref="H55" si="10">ROUND(N55,0)</f>
        <v>1527824</v>
      </c>
      <c r="I55" s="10"/>
      <c r="J55" s="129">
        <v>1278111</v>
      </c>
      <c r="M55" s="161">
        <v>2387740.3199999998</v>
      </c>
      <c r="N55" s="161">
        <v>1527824.14</v>
      </c>
    </row>
    <row r="56" spans="1:16" ht="20.25" customHeight="1">
      <c r="A56" s="158" t="s">
        <v>67</v>
      </c>
      <c r="B56" s="156"/>
      <c r="C56" s="157"/>
      <c r="D56" s="125">
        <f>SUM(D55)</f>
        <v>2387740</v>
      </c>
      <c r="E56" s="3"/>
      <c r="F56" s="130">
        <f>SUM(F55:F55)</f>
        <v>2014843</v>
      </c>
      <c r="G56" s="3"/>
      <c r="H56" s="125">
        <f>SUM(H55)</f>
        <v>1527824</v>
      </c>
      <c r="I56" s="3"/>
      <c r="J56" s="130">
        <f>SUM(J55:J55)</f>
        <v>1278111</v>
      </c>
    </row>
    <row r="57" spans="1:16" ht="20.25" customHeight="1">
      <c r="A57" s="158" t="s">
        <v>35</v>
      </c>
      <c r="B57" s="156"/>
      <c r="C57" s="157"/>
      <c r="D57" s="125">
        <f>SUM(D51,D56)</f>
        <v>573176469</v>
      </c>
      <c r="E57" s="3"/>
      <c r="F57" s="125">
        <f>SUM(F51,F56)</f>
        <v>741412352</v>
      </c>
      <c r="G57" s="3"/>
      <c r="H57" s="125">
        <f>SUM(H51,H56)</f>
        <v>579445494</v>
      </c>
      <c r="I57" s="3"/>
      <c r="J57" s="125">
        <f>SUM(J51,J56)</f>
        <v>747982989</v>
      </c>
    </row>
    <row r="58" spans="1:16" ht="20.25" customHeight="1">
      <c r="A58" s="158"/>
      <c r="B58" s="156"/>
      <c r="C58" s="157"/>
      <c r="D58" s="3"/>
      <c r="E58" s="3"/>
      <c r="F58" s="3"/>
      <c r="G58" s="3"/>
      <c r="H58" s="12"/>
      <c r="I58" s="3"/>
      <c r="J58" s="12"/>
    </row>
    <row r="59" spans="1:16" s="48" customFormat="1" ht="20.25" hidden="1" customHeight="1">
      <c r="A59" s="24" t="s">
        <v>53</v>
      </c>
      <c r="B59" s="50"/>
      <c r="M59" s="159"/>
    </row>
    <row r="60" spans="1:16" s="48" customFormat="1" ht="20.25" hidden="1" customHeight="1">
      <c r="A60" s="24" t="s">
        <v>54</v>
      </c>
      <c r="B60" s="50"/>
      <c r="M60" s="159"/>
    </row>
    <row r="61" spans="1:16" s="49" customFormat="1" ht="20.25" hidden="1" customHeight="1">
      <c r="A61" s="28" t="s">
        <v>38</v>
      </c>
      <c r="B61" s="51"/>
      <c r="M61" s="160"/>
    </row>
    <row r="62" spans="1:16" s="49" customFormat="1" ht="20.25" hidden="1" customHeight="1">
      <c r="A62" s="28"/>
      <c r="B62" s="51"/>
      <c r="M62" s="160"/>
    </row>
    <row r="63" spans="1:16" ht="20.25" hidden="1" customHeight="1">
      <c r="A63" s="158"/>
      <c r="D63" s="176" t="s">
        <v>8</v>
      </c>
      <c r="E63" s="176"/>
      <c r="F63" s="176"/>
      <c r="G63" s="155"/>
      <c r="H63" s="176" t="s">
        <v>26</v>
      </c>
      <c r="I63" s="176"/>
      <c r="J63" s="176"/>
    </row>
    <row r="64" spans="1:16" ht="20.25" hidden="1" customHeight="1">
      <c r="A64" s="157"/>
      <c r="B64" s="156"/>
      <c r="C64" s="157"/>
      <c r="D64" s="176" t="s">
        <v>25</v>
      </c>
      <c r="E64" s="176"/>
      <c r="F64" s="176"/>
      <c r="G64" s="158"/>
      <c r="H64" s="176" t="s">
        <v>25</v>
      </c>
      <c r="I64" s="176"/>
      <c r="J64" s="176"/>
    </row>
    <row r="65" spans="1:14" ht="20.25" hidden="1" customHeight="1">
      <c r="A65" s="59" t="s">
        <v>32</v>
      </c>
      <c r="B65" s="156" t="s">
        <v>1</v>
      </c>
      <c r="C65" s="157"/>
      <c r="D65" s="60" t="s">
        <v>71</v>
      </c>
      <c r="E65" s="131"/>
      <c r="F65" s="60" t="s">
        <v>77</v>
      </c>
      <c r="G65" s="131"/>
      <c r="H65" s="60" t="s">
        <v>71</v>
      </c>
      <c r="I65" s="131"/>
      <c r="J65" s="60" t="s">
        <v>76</v>
      </c>
    </row>
    <row r="66" spans="1:14" ht="20.25" hidden="1" customHeight="1">
      <c r="A66" s="13"/>
      <c r="B66" s="156"/>
      <c r="C66" s="157"/>
      <c r="D66" s="157">
        <v>2015</v>
      </c>
      <c r="E66" s="157"/>
      <c r="F66" s="157">
        <v>2014</v>
      </c>
      <c r="G66" s="157"/>
      <c r="H66" s="157">
        <v>2015</v>
      </c>
      <c r="I66" s="157"/>
      <c r="J66" s="157">
        <v>2014</v>
      </c>
    </row>
    <row r="67" spans="1:14" ht="20.25" hidden="1" customHeight="1">
      <c r="B67" s="5"/>
      <c r="D67" s="157" t="s">
        <v>24</v>
      </c>
      <c r="E67" s="157"/>
      <c r="F67" s="157"/>
      <c r="G67" s="157"/>
      <c r="H67" s="157" t="s">
        <v>24</v>
      </c>
      <c r="I67" s="157"/>
      <c r="J67" s="157"/>
    </row>
    <row r="68" spans="1:14" ht="20.25" hidden="1" customHeight="1">
      <c r="A68" s="13"/>
      <c r="B68" s="156"/>
      <c r="C68" s="157"/>
      <c r="D68" s="175" t="s">
        <v>61</v>
      </c>
      <c r="E68" s="175"/>
      <c r="F68" s="175"/>
      <c r="G68" s="175"/>
      <c r="H68" s="175"/>
      <c r="I68" s="175"/>
      <c r="J68" s="175"/>
    </row>
    <row r="69" spans="1:14" ht="20.25" customHeight="1">
      <c r="A69" s="11" t="s">
        <v>33</v>
      </c>
      <c r="B69" s="45"/>
      <c r="C69" s="155"/>
      <c r="E69" s="2"/>
      <c r="G69" s="2"/>
      <c r="H69" s="86"/>
      <c r="I69" s="2"/>
      <c r="J69" s="86"/>
    </row>
    <row r="70" spans="1:14" ht="20.25" customHeight="1">
      <c r="A70" s="5" t="s">
        <v>19</v>
      </c>
      <c r="B70" s="156"/>
      <c r="C70" s="155"/>
      <c r="E70" s="2"/>
      <c r="G70" s="2"/>
      <c r="H70" s="86"/>
      <c r="I70" s="2"/>
      <c r="J70" s="86"/>
    </row>
    <row r="71" spans="1:14" ht="20.25" customHeight="1" thickBot="1">
      <c r="A71" s="20" t="s">
        <v>102</v>
      </c>
      <c r="B71" s="156"/>
      <c r="C71" s="157"/>
      <c r="D71" s="132">
        <f t="shared" ref="D71" si="11">ROUND(M71,0)</f>
        <v>352369106</v>
      </c>
      <c r="E71" s="98"/>
      <c r="F71" s="132">
        <v>352369106</v>
      </c>
      <c r="G71" s="2"/>
      <c r="H71" s="132">
        <f t="shared" ref="H71" si="12">ROUND(N71,0)</f>
        <v>352369106</v>
      </c>
      <c r="I71" s="2"/>
      <c r="J71" s="132">
        <v>352369106</v>
      </c>
      <c r="K71" s="90">
        <f>J71+J72</f>
        <v>704738212</v>
      </c>
      <c r="M71" s="161">
        <v>352369106</v>
      </c>
      <c r="N71" s="161">
        <v>352369106</v>
      </c>
    </row>
    <row r="72" spans="1:14" ht="20.25" customHeight="1" thickTop="1">
      <c r="A72" s="20" t="s">
        <v>103</v>
      </c>
      <c r="B72" s="156"/>
      <c r="C72" s="157"/>
      <c r="D72" s="2">
        <v>352369106</v>
      </c>
      <c r="E72" s="98"/>
      <c r="F72" s="2">
        <v>352369106</v>
      </c>
      <c r="G72" s="2"/>
      <c r="H72" s="2">
        <v>352369106</v>
      </c>
      <c r="I72" s="2"/>
      <c r="J72" s="2">
        <v>352369106</v>
      </c>
    </row>
    <row r="73" spans="1:14" ht="20.25" customHeight="1">
      <c r="A73" s="6" t="s">
        <v>108</v>
      </c>
      <c r="B73" s="156"/>
      <c r="C73" s="157"/>
      <c r="D73" s="2">
        <f t="shared" ref="D73" si="13">ROUND(M73,0)</f>
        <v>466074567</v>
      </c>
      <c r="E73" s="2"/>
      <c r="F73" s="2">
        <v>466074567</v>
      </c>
      <c r="G73" s="2"/>
      <c r="H73" s="2">
        <f t="shared" ref="H73" si="14">ROUND(N73,0)</f>
        <v>466074567</v>
      </c>
      <c r="I73" s="2"/>
      <c r="J73" s="2">
        <v>466074567</v>
      </c>
      <c r="M73" s="161">
        <v>466074567.00999999</v>
      </c>
      <c r="N73" s="161">
        <v>466074567.00999999</v>
      </c>
    </row>
    <row r="74" spans="1:14" ht="20.25" customHeight="1">
      <c r="A74" s="6" t="s">
        <v>68</v>
      </c>
      <c r="B74" s="156"/>
      <c r="C74" s="157"/>
      <c r="E74" s="2"/>
      <c r="G74" s="2"/>
      <c r="H74" s="123"/>
      <c r="I74" s="2"/>
      <c r="J74" s="123"/>
    </row>
    <row r="75" spans="1:14" ht="20.25" customHeight="1">
      <c r="A75" s="6" t="s">
        <v>56</v>
      </c>
      <c r="B75" s="156"/>
      <c r="C75" s="157"/>
      <c r="D75" s="2">
        <f t="shared" ref="D75" si="15">ROUND(M75,0)</f>
        <v>10500000</v>
      </c>
      <c r="E75" s="2"/>
      <c r="F75" s="2">
        <v>10500000</v>
      </c>
      <c r="G75" s="2"/>
      <c r="H75" s="2">
        <f t="shared" ref="H75" si="16">ROUND(N75,0)</f>
        <v>10500000</v>
      </c>
      <c r="I75" s="2"/>
      <c r="J75" s="2">
        <v>10500000</v>
      </c>
      <c r="M75" s="161">
        <v>10500000</v>
      </c>
      <c r="N75" s="161">
        <v>10500000</v>
      </c>
    </row>
    <row r="76" spans="1:14" ht="20.25" customHeight="1">
      <c r="A76" s="6" t="s">
        <v>131</v>
      </c>
      <c r="B76" s="156"/>
      <c r="C76" s="157"/>
      <c r="D76" s="133">
        <f>'SH-7'!I26</f>
        <v>-756717250</v>
      </c>
      <c r="E76" s="2"/>
      <c r="F76" s="133">
        <v>-724512730</v>
      </c>
      <c r="G76" s="2"/>
      <c r="H76" s="133">
        <f>'SH-8'!I26</f>
        <v>-793711104</v>
      </c>
      <c r="I76" s="2"/>
      <c r="J76" s="133">
        <v>-763228047</v>
      </c>
      <c r="N76" s="161"/>
    </row>
    <row r="77" spans="1:14" ht="20.25" customHeight="1">
      <c r="A77" s="158" t="s">
        <v>40</v>
      </c>
      <c r="B77" s="156"/>
      <c r="C77" s="157"/>
      <c r="D77" s="2"/>
      <c r="E77" s="2"/>
      <c r="F77" s="2"/>
      <c r="G77" s="2"/>
      <c r="H77" s="126"/>
      <c r="I77" s="2"/>
      <c r="J77" s="126"/>
    </row>
    <row r="78" spans="1:14" ht="20.25" customHeight="1">
      <c r="A78" s="158" t="s">
        <v>170</v>
      </c>
      <c r="B78" s="156"/>
      <c r="C78" s="157"/>
      <c r="D78" s="134">
        <f>SUM(D72:D76)</f>
        <v>72226423</v>
      </c>
      <c r="E78" s="3"/>
      <c r="F78" s="135">
        <f>SUM(F72:F76)</f>
        <v>104430943</v>
      </c>
      <c r="G78" s="3"/>
      <c r="H78" s="134">
        <f>SUM(H72:H76)</f>
        <v>35232569</v>
      </c>
      <c r="I78" s="3"/>
      <c r="J78" s="135">
        <f>SUM(J72:J76)</f>
        <v>65715626</v>
      </c>
    </row>
    <row r="79" spans="1:14" ht="20.25" customHeight="1">
      <c r="A79" s="6" t="s">
        <v>39</v>
      </c>
      <c r="B79" s="156"/>
      <c r="C79" s="157"/>
      <c r="D79" s="126">
        <v>0</v>
      </c>
      <c r="E79" s="71"/>
      <c r="F79" s="126">
        <v>0</v>
      </c>
      <c r="G79" s="71"/>
      <c r="H79" s="126">
        <v>0</v>
      </c>
      <c r="I79" s="71"/>
      <c r="J79" s="126">
        <v>0</v>
      </c>
    </row>
    <row r="80" spans="1:14" ht="20.25" customHeight="1">
      <c r="A80" s="158" t="s">
        <v>171</v>
      </c>
      <c r="B80" s="11"/>
      <c r="C80" s="158"/>
      <c r="D80" s="125">
        <f>SUM(D78:D79)</f>
        <v>72226423</v>
      </c>
      <c r="E80" s="3"/>
      <c r="F80" s="136">
        <f>SUM(F78:F79)</f>
        <v>104430943</v>
      </c>
      <c r="G80" s="3"/>
      <c r="H80" s="125">
        <f>SUM(H78:H79)</f>
        <v>35232569</v>
      </c>
      <c r="I80" s="3"/>
      <c r="J80" s="136">
        <f>SUM(J78:J79)</f>
        <v>65715626</v>
      </c>
    </row>
    <row r="81" spans="1:13" ht="20.25" customHeight="1">
      <c r="A81" s="158"/>
      <c r="B81" s="11"/>
      <c r="C81" s="158"/>
      <c r="E81" s="2"/>
      <c r="G81" s="2"/>
      <c r="H81" s="123"/>
      <c r="I81" s="2"/>
      <c r="J81" s="123"/>
    </row>
    <row r="82" spans="1:13" ht="20.25" customHeight="1" thickBot="1">
      <c r="A82" s="158" t="s">
        <v>34</v>
      </c>
      <c r="B82" s="11"/>
      <c r="C82" s="158"/>
      <c r="D82" s="127">
        <f>SUM(D57+D80)</f>
        <v>645402892</v>
      </c>
      <c r="E82" s="70"/>
      <c r="F82" s="137">
        <f>SUM(F57+F80)</f>
        <v>845843295</v>
      </c>
      <c r="G82" s="70"/>
      <c r="H82" s="127">
        <f>SUM(H57+H80)</f>
        <v>614678063</v>
      </c>
      <c r="I82" s="70"/>
      <c r="J82" s="127">
        <f>SUM(J57+J80)</f>
        <v>813698615</v>
      </c>
      <c r="K82" s="90"/>
    </row>
    <row r="83" spans="1:13" s="61" customFormat="1" ht="20.25" customHeight="1" thickTop="1">
      <c r="B83" s="62"/>
      <c r="D83" s="163">
        <f>D82-D30</f>
        <v>0</v>
      </c>
      <c r="F83" s="138">
        <f>F82-F30</f>
        <v>0</v>
      </c>
      <c r="H83" s="163">
        <f>H82-H30</f>
        <v>0</v>
      </c>
      <c r="J83" s="138">
        <f>J82-J30</f>
        <v>0</v>
      </c>
      <c r="M83" s="163"/>
    </row>
    <row r="84" spans="1:13" ht="20.25" customHeight="1">
      <c r="D84" s="171"/>
      <c r="E84" s="171"/>
      <c r="F84" s="171"/>
      <c r="G84" s="171"/>
      <c r="H84" s="171"/>
      <c r="I84" s="2"/>
      <c r="J84" s="2"/>
    </row>
    <row r="85" spans="1:13" ht="20.25" hidden="1" customHeight="1">
      <c r="D85" s="101">
        <f>D82-D30</f>
        <v>0</v>
      </c>
      <c r="E85" s="171"/>
      <c r="F85" s="171"/>
      <c r="G85" s="171"/>
      <c r="H85" s="171">
        <f>H82-H30</f>
        <v>0</v>
      </c>
      <c r="I85" s="2"/>
      <c r="J85" s="2"/>
    </row>
    <row r="86" spans="1:13">
      <c r="D86" s="101"/>
      <c r="E86" s="101"/>
      <c r="F86" s="101"/>
      <c r="G86" s="101"/>
      <c r="H86" s="101"/>
    </row>
  </sheetData>
  <mergeCells count="15">
    <mergeCell ref="D36:F36"/>
    <mergeCell ref="H36:J36"/>
    <mergeCell ref="D5:F5"/>
    <mergeCell ref="H5:J5"/>
    <mergeCell ref="D6:F6"/>
    <mergeCell ref="H6:J6"/>
    <mergeCell ref="D10:J10"/>
    <mergeCell ref="D68:J68"/>
    <mergeCell ref="D37:F37"/>
    <mergeCell ref="H37:J37"/>
    <mergeCell ref="D41:J41"/>
    <mergeCell ref="D63:F63"/>
    <mergeCell ref="H63:J63"/>
    <mergeCell ref="D64:F64"/>
    <mergeCell ref="H64:J64"/>
  </mergeCells>
  <pageMargins left="0.7" right="0.5" top="0.7" bottom="0.5" header="0.5" footer="0.5"/>
  <pageSetup paperSize="9" scale="85" firstPageNumber="3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51"/>
  <sheetViews>
    <sheetView view="pageBreakPreview" topLeftCell="A36" zoomScale="85" zoomScaleNormal="85" zoomScaleSheetLayoutView="85" workbookViewId="0">
      <selection activeCell="A46" sqref="A46"/>
    </sheetView>
  </sheetViews>
  <sheetFormatPr defaultColWidth="9.140625" defaultRowHeight="20.25" customHeight="1"/>
  <cols>
    <col min="1" max="1" width="42.28515625" style="5" customWidth="1"/>
    <col min="2" max="2" width="5.42578125" style="14" customWidth="1"/>
    <col min="3" max="3" width="1" style="5" customWidth="1"/>
    <col min="4" max="4" width="13" style="5" customWidth="1"/>
    <col min="5" max="5" width="1.140625" style="5" customWidth="1"/>
    <col min="6" max="6" width="13" style="5" customWidth="1"/>
    <col min="7" max="7" width="1" style="5" customWidth="1"/>
    <col min="8" max="8" width="13" style="5" customWidth="1"/>
    <col min="9" max="9" width="1" style="5" customWidth="1"/>
    <col min="10" max="10" width="13" style="5" customWidth="1"/>
    <col min="11" max="17" width="9.140625" style="84"/>
    <col min="18" max="16384" width="9.140625" style="5"/>
  </cols>
  <sheetData>
    <row r="1" spans="1:17" s="48" customFormat="1" ht="18" customHeight="1">
      <c r="A1" s="24" t="s">
        <v>53</v>
      </c>
      <c r="B1" s="50"/>
      <c r="K1" s="74"/>
      <c r="L1" s="74"/>
      <c r="M1" s="74"/>
      <c r="N1" s="74"/>
      <c r="O1" s="74"/>
      <c r="P1" s="74"/>
      <c r="Q1" s="74"/>
    </row>
    <row r="2" spans="1:17" s="48" customFormat="1" ht="18" customHeight="1">
      <c r="A2" s="24" t="s">
        <v>54</v>
      </c>
      <c r="B2" s="50"/>
      <c r="K2" s="74"/>
      <c r="L2" s="74"/>
      <c r="M2" s="74"/>
      <c r="N2" s="74"/>
      <c r="O2" s="74"/>
      <c r="P2" s="74"/>
      <c r="Q2" s="74"/>
    </row>
    <row r="3" spans="1:17" s="49" customFormat="1" ht="18" customHeight="1">
      <c r="A3" s="28" t="s">
        <v>134</v>
      </c>
      <c r="B3" s="51"/>
      <c r="K3" s="75"/>
      <c r="L3" s="75"/>
      <c r="M3" s="75"/>
      <c r="N3" s="75"/>
      <c r="O3" s="75"/>
      <c r="P3" s="75"/>
      <c r="Q3" s="75"/>
    </row>
    <row r="4" spans="1:17" ht="18" customHeight="1">
      <c r="A4" s="1"/>
    </row>
    <row r="5" spans="1:17" ht="18" customHeight="1">
      <c r="A5" s="1"/>
      <c r="D5" s="176" t="s">
        <v>8</v>
      </c>
      <c r="E5" s="176"/>
      <c r="F5" s="176"/>
      <c r="G5" s="44"/>
      <c r="H5" s="176" t="s">
        <v>26</v>
      </c>
      <c r="I5" s="176"/>
      <c r="J5" s="176"/>
    </row>
    <row r="6" spans="1:17" ht="18" customHeight="1">
      <c r="A6" s="80"/>
      <c r="B6" s="9"/>
      <c r="C6" s="80"/>
      <c r="D6" s="176" t="s">
        <v>25</v>
      </c>
      <c r="E6" s="176"/>
      <c r="F6" s="176"/>
      <c r="G6" s="1"/>
      <c r="H6" s="176" t="s">
        <v>25</v>
      </c>
      <c r="I6" s="176"/>
      <c r="J6" s="176"/>
    </row>
    <row r="7" spans="1:17" ht="18" customHeight="1">
      <c r="A7" s="80"/>
      <c r="B7" s="9"/>
      <c r="C7" s="80"/>
      <c r="D7" s="177" t="s">
        <v>79</v>
      </c>
      <c r="E7" s="178"/>
      <c r="F7" s="178"/>
      <c r="G7" s="1"/>
      <c r="H7" s="177" t="s">
        <v>79</v>
      </c>
      <c r="I7" s="178"/>
      <c r="J7" s="178"/>
    </row>
    <row r="8" spans="1:17" ht="18" customHeight="1">
      <c r="A8" s="80"/>
      <c r="B8" s="9"/>
      <c r="C8" s="80"/>
      <c r="D8" s="177" t="s">
        <v>135</v>
      </c>
      <c r="E8" s="178"/>
      <c r="F8" s="178"/>
      <c r="G8" s="1"/>
      <c r="H8" s="177" t="s">
        <v>135</v>
      </c>
      <c r="I8" s="178"/>
      <c r="J8" s="178"/>
    </row>
    <row r="9" spans="1:17" ht="18" customHeight="1">
      <c r="A9" s="80"/>
      <c r="B9" s="9" t="s">
        <v>1</v>
      </c>
      <c r="C9" s="80"/>
      <c r="D9" s="80">
        <v>2019</v>
      </c>
      <c r="E9" s="80"/>
      <c r="F9" s="157">
        <v>2018</v>
      </c>
      <c r="G9" s="80"/>
      <c r="H9" s="80">
        <v>2019</v>
      </c>
      <c r="I9" s="80"/>
      <c r="J9" s="157">
        <v>2018</v>
      </c>
    </row>
    <row r="10" spans="1:17" ht="18" customHeight="1">
      <c r="A10" s="13"/>
      <c r="B10" s="9"/>
      <c r="C10" s="80"/>
      <c r="D10" s="175" t="s">
        <v>61</v>
      </c>
      <c r="E10" s="175"/>
      <c r="F10" s="175"/>
      <c r="G10" s="175"/>
      <c r="H10" s="175"/>
      <c r="I10" s="175"/>
      <c r="J10" s="175"/>
    </row>
    <row r="11" spans="1:17" ht="16.899999999999999" customHeight="1">
      <c r="A11" s="11" t="s">
        <v>62</v>
      </c>
      <c r="B11" s="9"/>
      <c r="C11" s="80"/>
      <c r="D11" s="18"/>
      <c r="E11" s="18"/>
      <c r="F11" s="18"/>
      <c r="G11" s="18"/>
      <c r="H11" s="18"/>
      <c r="I11" s="18"/>
      <c r="J11" s="18"/>
    </row>
    <row r="12" spans="1:17" ht="16.899999999999999" customHeight="1">
      <c r="A12" s="6" t="s">
        <v>111</v>
      </c>
      <c r="B12" s="9"/>
      <c r="C12" s="80"/>
      <c r="D12" s="85">
        <f>'PL6'!D12-36980300</f>
        <v>9486161</v>
      </c>
      <c r="E12" s="86"/>
      <c r="F12" s="85">
        <v>40384379</v>
      </c>
      <c r="G12" s="2"/>
      <c r="H12" s="85">
        <f>'PL6'!H12-36980300</f>
        <v>9486161</v>
      </c>
      <c r="I12" s="86"/>
      <c r="J12" s="85">
        <v>40384379</v>
      </c>
    </row>
    <row r="13" spans="1:17" ht="16.899999999999999" customHeight="1">
      <c r="A13" s="6" t="s">
        <v>147</v>
      </c>
      <c r="B13" s="9"/>
      <c r="C13" s="80"/>
      <c r="D13" s="87">
        <f>'PL6'!D13-33408650</f>
        <v>16743617</v>
      </c>
      <c r="E13" s="86"/>
      <c r="F13" s="87">
        <v>10844715</v>
      </c>
      <c r="G13" s="2"/>
      <c r="H13" s="88">
        <f>'PL6'!H13-15267092</f>
        <v>9930215</v>
      </c>
      <c r="I13" s="2"/>
      <c r="J13" s="88">
        <v>0</v>
      </c>
    </row>
    <row r="14" spans="1:17" ht="16.899999999999999" customHeight="1">
      <c r="A14" s="1" t="s">
        <v>65</v>
      </c>
      <c r="B14" s="165">
        <v>9</v>
      </c>
      <c r="C14" s="44"/>
      <c r="D14" s="64">
        <f>SUM(D12:D13)</f>
        <v>26229778</v>
      </c>
      <c r="E14" s="3"/>
      <c r="F14" s="64">
        <f>SUM(F12:F13)</f>
        <v>51229094</v>
      </c>
      <c r="G14" s="3"/>
      <c r="H14" s="64">
        <f>SUM(H12:H13)</f>
        <v>19416376</v>
      </c>
      <c r="I14" s="3"/>
      <c r="J14" s="64">
        <f>SUM(J12:J13)</f>
        <v>40384379</v>
      </c>
    </row>
    <row r="15" spans="1:17" ht="15.6" customHeight="1">
      <c r="A15" s="1"/>
      <c r="B15" s="45"/>
      <c r="C15" s="44"/>
      <c r="D15" s="65"/>
      <c r="E15" s="3"/>
      <c r="F15" s="65"/>
      <c r="G15" s="3"/>
      <c r="H15" s="65"/>
      <c r="I15" s="3"/>
      <c r="J15" s="65"/>
    </row>
    <row r="16" spans="1:17" ht="16.899999999999999" customHeight="1">
      <c r="A16" s="11" t="s">
        <v>63</v>
      </c>
      <c r="B16" s="9"/>
      <c r="C16" s="80"/>
      <c r="E16" s="2"/>
      <c r="G16" s="2"/>
      <c r="H16" s="2"/>
      <c r="I16" s="2"/>
      <c r="J16" s="2"/>
    </row>
    <row r="17" spans="1:17" ht="16.899999999999999" customHeight="1">
      <c r="A17" s="6" t="s">
        <v>112</v>
      </c>
      <c r="B17" s="9">
        <v>4</v>
      </c>
      <c r="C17" s="80"/>
      <c r="D17" s="87">
        <f>'PL6'!D17-34987276</f>
        <v>6873662</v>
      </c>
      <c r="E17" s="2"/>
      <c r="F17" s="87">
        <v>41433633</v>
      </c>
      <c r="G17" s="2"/>
      <c r="H17" s="89">
        <f>'PL6'!H17-35033264</f>
        <v>6873661</v>
      </c>
      <c r="I17" s="2"/>
      <c r="J17" s="89">
        <v>41559662</v>
      </c>
    </row>
    <row r="18" spans="1:17" ht="16.899999999999999" customHeight="1">
      <c r="A18" s="6" t="s">
        <v>148</v>
      </c>
      <c r="C18" s="80"/>
      <c r="D18" s="87">
        <f>'PL6'!D18-18664907</f>
        <v>12146979</v>
      </c>
      <c r="E18" s="2"/>
      <c r="F18" s="87">
        <v>6229130</v>
      </c>
      <c r="G18" s="2"/>
      <c r="H18" s="88">
        <f>'PL6'!H18-6785617</f>
        <v>5792010</v>
      </c>
      <c r="I18" s="2"/>
      <c r="J18" s="88">
        <v>0</v>
      </c>
    </row>
    <row r="19" spans="1:17" s="20" customFormat="1" ht="16.899999999999999" customHeight="1">
      <c r="A19" s="1" t="s">
        <v>64</v>
      </c>
      <c r="B19" s="9"/>
      <c r="C19" s="79"/>
      <c r="D19" s="64">
        <f>SUM(D17:D18)</f>
        <v>19020641</v>
      </c>
      <c r="E19" s="3"/>
      <c r="F19" s="64">
        <f>SUM(F17:F18)</f>
        <v>47662763</v>
      </c>
      <c r="G19" s="3"/>
      <c r="H19" s="64">
        <f>SUM(H17:H18)</f>
        <v>12665671</v>
      </c>
      <c r="I19" s="3"/>
      <c r="J19" s="64">
        <f>SUM(J17:J18)</f>
        <v>41559662</v>
      </c>
      <c r="K19" s="76"/>
      <c r="L19" s="76"/>
      <c r="M19" s="76"/>
      <c r="N19" s="76"/>
      <c r="O19" s="76"/>
      <c r="P19" s="76"/>
      <c r="Q19" s="76"/>
    </row>
    <row r="20" spans="1:17" ht="15.6" customHeight="1">
      <c r="A20" s="6"/>
      <c r="B20" s="9"/>
      <c r="C20" s="80"/>
      <c r="E20" s="2"/>
      <c r="G20" s="2"/>
      <c r="H20" s="2"/>
      <c r="I20" s="2"/>
      <c r="J20" s="2"/>
    </row>
    <row r="21" spans="1:17" ht="16.899999999999999" customHeight="1">
      <c r="A21" s="1" t="s">
        <v>132</v>
      </c>
      <c r="B21" s="9"/>
      <c r="C21" s="80"/>
      <c r="D21" s="66">
        <f>D14-D19</f>
        <v>7209137</v>
      </c>
      <c r="E21" s="2"/>
      <c r="F21" s="66">
        <f>F14-F19</f>
        <v>3566331</v>
      </c>
      <c r="G21" s="3"/>
      <c r="H21" s="66">
        <f>H14-H19</f>
        <v>6750705</v>
      </c>
      <c r="I21" s="3"/>
      <c r="J21" s="66">
        <f>J14-J19</f>
        <v>-1175283</v>
      </c>
    </row>
    <row r="22" spans="1:17" ht="16.899999999999999" customHeight="1">
      <c r="A22" s="6" t="s">
        <v>6</v>
      </c>
      <c r="B22" s="9">
        <v>4</v>
      </c>
      <c r="C22" s="80"/>
      <c r="D22" s="87">
        <f>'PL6'!D22-318422</f>
        <v>35341</v>
      </c>
      <c r="E22" s="2"/>
      <c r="F22" s="87">
        <v>1101250</v>
      </c>
      <c r="G22" s="2"/>
      <c r="H22" s="89">
        <f>'PL6'!H22-3347306</f>
        <v>1574833</v>
      </c>
      <c r="I22" s="2"/>
      <c r="J22" s="89">
        <v>2615248</v>
      </c>
    </row>
    <row r="23" spans="1:17" s="1" customFormat="1" ht="16.899999999999999" customHeight="1">
      <c r="A23" s="1" t="s">
        <v>66</v>
      </c>
      <c r="B23" s="45"/>
      <c r="C23" s="44"/>
      <c r="D23" s="64">
        <f>D21+D22</f>
        <v>7244478</v>
      </c>
      <c r="E23" s="2"/>
      <c r="F23" s="64">
        <f>F21+F22</f>
        <v>4667581</v>
      </c>
      <c r="G23" s="3"/>
      <c r="H23" s="64">
        <f>H21+H22</f>
        <v>8325538</v>
      </c>
      <c r="I23" s="3"/>
      <c r="J23" s="64">
        <f>J21+J22</f>
        <v>1439965</v>
      </c>
      <c r="K23" s="77"/>
      <c r="L23" s="77"/>
      <c r="M23" s="77"/>
      <c r="N23" s="77"/>
      <c r="O23" s="77"/>
      <c r="P23" s="77"/>
      <c r="Q23" s="77"/>
    </row>
    <row r="24" spans="1:17" s="1" customFormat="1" ht="15.6" customHeight="1">
      <c r="B24" s="45"/>
      <c r="C24" s="44"/>
      <c r="D24" s="65"/>
      <c r="E24" s="2"/>
      <c r="F24" s="65"/>
      <c r="G24" s="3"/>
      <c r="H24" s="65"/>
      <c r="I24" s="3"/>
      <c r="J24" s="65"/>
      <c r="K24" s="77"/>
      <c r="L24" s="77"/>
      <c r="M24" s="77"/>
      <c r="N24" s="77"/>
      <c r="O24" s="77"/>
      <c r="P24" s="77"/>
      <c r="Q24" s="77"/>
    </row>
    <row r="25" spans="1:17" ht="16.899999999999999" customHeight="1">
      <c r="A25" s="4" t="s">
        <v>116</v>
      </c>
      <c r="B25" s="9"/>
      <c r="C25" s="80"/>
      <c r="D25" s="71">
        <f>'PL6'!D25-2747104</f>
        <v>991919</v>
      </c>
      <c r="E25" s="2"/>
      <c r="F25" s="71">
        <v>1773926</v>
      </c>
      <c r="G25" s="2"/>
      <c r="H25" s="72">
        <f>'PL6'!H25-2747104</f>
        <v>991919</v>
      </c>
      <c r="I25" s="2"/>
      <c r="J25" s="72">
        <v>1773926</v>
      </c>
    </row>
    <row r="26" spans="1:17" ht="16.899999999999999" customHeight="1">
      <c r="A26" s="4" t="s">
        <v>30</v>
      </c>
      <c r="B26" s="9">
        <v>4</v>
      </c>
      <c r="C26" s="80"/>
      <c r="D26" s="71">
        <f>'PL6'!D26-21551622</f>
        <v>11632355</v>
      </c>
      <c r="E26" s="2"/>
      <c r="F26" s="71">
        <v>6243305</v>
      </c>
      <c r="G26" s="2"/>
      <c r="H26" s="72">
        <f>'PL6'!H26-19223220</f>
        <v>10176841</v>
      </c>
      <c r="I26" s="2"/>
      <c r="J26" s="72">
        <v>5287720</v>
      </c>
    </row>
    <row r="27" spans="1:17" s="1" customFormat="1" ht="16.899999999999999" customHeight="1">
      <c r="A27" s="46" t="s">
        <v>17</v>
      </c>
      <c r="B27" s="45"/>
      <c r="C27" s="44"/>
      <c r="D27" s="34">
        <f>SUM(D25:D26)</f>
        <v>12624274</v>
      </c>
      <c r="E27" s="2"/>
      <c r="F27" s="34">
        <f>SUM(F25:F26)</f>
        <v>8017231</v>
      </c>
      <c r="G27" s="3"/>
      <c r="H27" s="34">
        <f>SUM(H25:H26)</f>
        <v>11168760</v>
      </c>
      <c r="I27" s="3"/>
      <c r="J27" s="34">
        <f>SUM(J25:J26)</f>
        <v>7061646</v>
      </c>
      <c r="K27" s="77"/>
      <c r="L27" s="77"/>
      <c r="M27" s="77"/>
      <c r="N27" s="77"/>
      <c r="O27" s="77"/>
      <c r="P27" s="77"/>
      <c r="Q27" s="77"/>
    </row>
    <row r="28" spans="1:17" ht="15.6" customHeight="1">
      <c r="A28" s="4"/>
      <c r="B28" s="9"/>
      <c r="C28" s="80"/>
      <c r="D28" s="63"/>
      <c r="E28" s="2"/>
      <c r="F28" s="63"/>
      <c r="G28" s="2"/>
      <c r="H28" s="63"/>
      <c r="I28" s="2"/>
      <c r="J28" s="63"/>
    </row>
    <row r="29" spans="1:17" ht="16.899999999999999" customHeight="1">
      <c r="A29" s="46" t="s">
        <v>105</v>
      </c>
      <c r="B29" s="9"/>
      <c r="C29" s="80"/>
    </row>
    <row r="30" spans="1:17" ht="16.899999999999999" customHeight="1">
      <c r="A30" s="122" t="s">
        <v>106</v>
      </c>
      <c r="B30" s="9"/>
      <c r="C30" s="80"/>
      <c r="D30" s="41">
        <f>D23-D27</f>
        <v>-5379796</v>
      </c>
      <c r="E30" s="2"/>
      <c r="F30" s="41">
        <f>F23-F27</f>
        <v>-3349650</v>
      </c>
      <c r="G30" s="3"/>
      <c r="H30" s="41">
        <f>H23-H27</f>
        <v>-2843222</v>
      </c>
      <c r="I30" s="3"/>
      <c r="J30" s="41">
        <f>J23-J27</f>
        <v>-5621681</v>
      </c>
    </row>
    <row r="31" spans="1:17" ht="16.899999999999999" customHeight="1">
      <c r="A31" s="4" t="s">
        <v>31</v>
      </c>
      <c r="B31" s="9">
        <v>4</v>
      </c>
      <c r="C31" s="80"/>
      <c r="D31" s="73">
        <f>'PL6'!D32-12959833</f>
        <v>6298506</v>
      </c>
      <c r="E31" s="2"/>
      <c r="F31" s="73">
        <v>7461714</v>
      </c>
      <c r="G31" s="3"/>
      <c r="H31" s="88">
        <f>'PL6'!H32-13083807</f>
        <v>6361521</v>
      </c>
      <c r="I31" s="2"/>
      <c r="J31" s="88">
        <v>7524729</v>
      </c>
    </row>
    <row r="32" spans="1:17" ht="16.899999999999999" customHeight="1">
      <c r="A32" s="1" t="s">
        <v>107</v>
      </c>
      <c r="B32" s="45"/>
      <c r="C32" s="44"/>
      <c r="D32" s="66">
        <f>D30-D31</f>
        <v>-11678302</v>
      </c>
      <c r="E32" s="2"/>
      <c r="F32" s="66">
        <f>F30-F31</f>
        <v>-10811364</v>
      </c>
      <c r="G32" s="3"/>
      <c r="H32" s="66">
        <f>H30-H31</f>
        <v>-9204743</v>
      </c>
      <c r="I32" s="3"/>
      <c r="J32" s="66">
        <f>J30-J31</f>
        <v>-13146410</v>
      </c>
    </row>
    <row r="33" spans="1:17" s="20" customFormat="1" ht="16.899999999999999" customHeight="1">
      <c r="A33" s="20" t="s">
        <v>175</v>
      </c>
      <c r="B33" s="9"/>
      <c r="C33" s="79"/>
      <c r="D33" s="139">
        <f>'PL6'!D34-439685</f>
        <v>-116837</v>
      </c>
      <c r="E33" s="17"/>
      <c r="F33" s="139">
        <v>547896</v>
      </c>
      <c r="G33" s="17"/>
      <c r="H33" s="88">
        <v>0</v>
      </c>
      <c r="I33" s="2"/>
      <c r="J33" s="88">
        <v>0</v>
      </c>
      <c r="K33" s="84"/>
      <c r="L33" s="84"/>
      <c r="M33" s="84"/>
      <c r="N33" s="84"/>
      <c r="O33" s="84"/>
      <c r="P33" s="84"/>
      <c r="Q33" s="84"/>
    </row>
    <row r="34" spans="1:17" ht="16.899999999999999" customHeight="1" thickBot="1">
      <c r="A34" s="1" t="s">
        <v>73</v>
      </c>
      <c r="B34" s="45"/>
      <c r="C34" s="44"/>
      <c r="D34" s="120">
        <f>D32-D33</f>
        <v>-11561465</v>
      </c>
      <c r="E34" s="2"/>
      <c r="F34" s="120">
        <f>F32-F33</f>
        <v>-11359260</v>
      </c>
      <c r="G34" s="3"/>
      <c r="H34" s="66">
        <f>H32-H33</f>
        <v>-9204743</v>
      </c>
      <c r="I34" s="3"/>
      <c r="J34" s="66">
        <f>J32-J33</f>
        <v>-13146410</v>
      </c>
    </row>
    <row r="35" spans="1:17" ht="15.6" customHeight="1" thickTop="1">
      <c r="A35" s="1"/>
      <c r="B35" s="45"/>
      <c r="C35" s="44"/>
      <c r="D35" s="1"/>
      <c r="E35" s="2"/>
      <c r="F35" s="158"/>
      <c r="G35" s="3"/>
      <c r="H35" s="140"/>
      <c r="I35" s="3"/>
      <c r="J35" s="140"/>
    </row>
    <row r="36" spans="1:17" ht="16.899999999999999" customHeight="1">
      <c r="A36" s="1" t="s">
        <v>52</v>
      </c>
      <c r="D36" s="92">
        <v>0</v>
      </c>
      <c r="E36" s="3"/>
      <c r="F36" s="92">
        <v>0</v>
      </c>
      <c r="G36" s="1"/>
      <c r="H36" s="92">
        <v>0</v>
      </c>
      <c r="I36" s="1"/>
      <c r="J36" s="92">
        <v>0</v>
      </c>
    </row>
    <row r="37" spans="1:17" ht="16.899999999999999" customHeight="1" thickBot="1">
      <c r="A37" s="1" t="s">
        <v>41</v>
      </c>
      <c r="D37" s="113">
        <f>D34</f>
        <v>-11561465</v>
      </c>
      <c r="E37" s="3"/>
      <c r="F37" s="113">
        <f>F34</f>
        <v>-11359260</v>
      </c>
      <c r="G37" s="3"/>
      <c r="H37" s="113">
        <f>H34</f>
        <v>-9204743</v>
      </c>
      <c r="I37" s="3"/>
      <c r="J37" s="113">
        <f>J34</f>
        <v>-13146410</v>
      </c>
    </row>
    <row r="38" spans="1:17" ht="15.6" customHeight="1" thickTop="1"/>
    <row r="39" spans="1:17" ht="16.899999999999999" customHeight="1">
      <c r="A39" s="8" t="s">
        <v>74</v>
      </c>
    </row>
    <row r="40" spans="1:17" ht="16.899999999999999" customHeight="1">
      <c r="A40" s="37" t="s">
        <v>130</v>
      </c>
      <c r="D40" s="86">
        <f>D37</f>
        <v>-11561465</v>
      </c>
      <c r="F40" s="173">
        <v>-11359260</v>
      </c>
      <c r="G40" s="173"/>
      <c r="H40" s="173">
        <f>H37</f>
        <v>-9204743</v>
      </c>
      <c r="I40" s="173"/>
      <c r="J40" s="173">
        <v>-13146410</v>
      </c>
    </row>
    <row r="41" spans="1:17" ht="16.899999999999999" customHeight="1">
      <c r="A41" s="39" t="s">
        <v>42</v>
      </c>
      <c r="D41" s="88">
        <v>0</v>
      </c>
      <c r="E41" s="2"/>
      <c r="F41" s="88">
        <v>0</v>
      </c>
      <c r="H41" s="88">
        <v>0</v>
      </c>
      <c r="J41" s="88">
        <v>0</v>
      </c>
    </row>
    <row r="42" spans="1:17" ht="16.899999999999999" customHeight="1" thickBot="1">
      <c r="A42" s="8" t="s">
        <v>75</v>
      </c>
      <c r="D42" s="66">
        <f>D40</f>
        <v>-11561465</v>
      </c>
      <c r="E42" s="8"/>
      <c r="F42" s="66">
        <f>F40</f>
        <v>-11359260</v>
      </c>
      <c r="G42" s="8"/>
      <c r="H42" s="66">
        <f>H40</f>
        <v>-9204743</v>
      </c>
      <c r="I42" s="8"/>
      <c r="J42" s="66">
        <f>J40</f>
        <v>-13146410</v>
      </c>
    </row>
    <row r="43" spans="1:17" ht="15.6" customHeight="1" thickTop="1">
      <c r="A43" s="36"/>
      <c r="D43" s="141"/>
      <c r="F43" s="141"/>
      <c r="H43" s="141"/>
      <c r="J43" s="141"/>
    </row>
    <row r="44" spans="1:17" ht="16.899999999999999" customHeight="1">
      <c r="A44" s="68" t="s">
        <v>44</v>
      </c>
    </row>
    <row r="45" spans="1:17" ht="16.899999999999999" customHeight="1">
      <c r="A45" s="37" t="s">
        <v>130</v>
      </c>
      <c r="D45" s="86">
        <f>D42</f>
        <v>-11561465</v>
      </c>
      <c r="F45" s="86">
        <v>-11359260</v>
      </c>
      <c r="G45" s="144"/>
      <c r="H45" s="144">
        <f>H42</f>
        <v>-9204743</v>
      </c>
      <c r="I45" s="144"/>
      <c r="J45" s="144">
        <v>-13146410</v>
      </c>
    </row>
    <row r="46" spans="1:17" ht="16.899999999999999" customHeight="1">
      <c r="A46" s="39" t="s">
        <v>42</v>
      </c>
      <c r="D46" s="88">
        <v>0</v>
      </c>
      <c r="E46" s="2"/>
      <c r="F46" s="88">
        <v>0</v>
      </c>
      <c r="H46" s="88">
        <v>0</v>
      </c>
      <c r="J46" s="88">
        <v>0</v>
      </c>
    </row>
    <row r="47" spans="1:17" ht="16.899999999999999" customHeight="1" thickBot="1">
      <c r="A47" s="68" t="s">
        <v>41</v>
      </c>
      <c r="D47" s="66">
        <f>D42</f>
        <v>-11561465</v>
      </c>
      <c r="E47" s="91"/>
      <c r="F47" s="66">
        <f>F42</f>
        <v>-11359260</v>
      </c>
      <c r="G47" s="91"/>
      <c r="H47" s="66">
        <f>H42</f>
        <v>-9204743</v>
      </c>
      <c r="I47" s="91"/>
      <c r="J47" s="66">
        <f>J42</f>
        <v>-13146410</v>
      </c>
    </row>
    <row r="48" spans="1:17" ht="15.6" customHeight="1" thickTop="1">
      <c r="A48" s="1"/>
      <c r="D48" s="142"/>
      <c r="F48" s="142"/>
      <c r="H48" s="142"/>
      <c r="J48" s="142"/>
    </row>
    <row r="49" spans="1:10" ht="16.899999999999999" customHeight="1" thickBot="1">
      <c r="A49" s="8" t="s">
        <v>78</v>
      </c>
      <c r="B49" s="9">
        <v>10</v>
      </c>
      <c r="D49" s="67">
        <f>D34/'BL-3-4'!K71</f>
        <v>-1.6405332935175085E-2</v>
      </c>
      <c r="E49" s="58"/>
      <c r="F49" s="67">
        <f>F34/503384438</f>
        <v>-2.2565775066729417E-2</v>
      </c>
      <c r="G49" s="58"/>
      <c r="H49" s="67">
        <f>H34/'BL-3-4'!K71</f>
        <v>-1.3061223080096017E-2</v>
      </c>
      <c r="I49" s="58"/>
      <c r="J49" s="67">
        <f>J34/503384438</f>
        <v>-2.6116043738324702E-2</v>
      </c>
    </row>
    <row r="50" spans="1:10" ht="22.5" customHeight="1" thickTop="1">
      <c r="A50" s="8"/>
      <c r="B50" s="9"/>
      <c r="D50" s="58"/>
      <c r="E50" s="58"/>
      <c r="F50" s="58"/>
      <c r="G50" s="58"/>
      <c r="H50" s="58"/>
      <c r="I50" s="58"/>
      <c r="J50" s="58"/>
    </row>
    <row r="51" spans="1:10" ht="24.6" customHeight="1">
      <c r="A51" s="7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5" top="0.7" bottom="0.5" header="0.5" footer="0.5"/>
  <pageSetup paperSize="9" scale="85" firstPageNumber="5" orientation="portrait" useFirstPageNumber="1" r:id="rId1"/>
  <headerFooter alignWithMargins="0">
    <oddFooter>&amp;L
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N51"/>
  <sheetViews>
    <sheetView view="pageBreakPreview" topLeftCell="A41" zoomScaleNormal="85" zoomScaleSheetLayoutView="100" workbookViewId="0">
      <selection activeCell="P37" sqref="P37"/>
    </sheetView>
  </sheetViews>
  <sheetFormatPr defaultColWidth="9.140625" defaultRowHeight="18" customHeight="1"/>
  <cols>
    <col min="1" max="1" width="41.5703125" style="5" customWidth="1"/>
    <col min="2" max="2" width="5.42578125" style="14" customWidth="1"/>
    <col min="3" max="3" width="1" style="5" customWidth="1"/>
    <col min="4" max="4" width="13.28515625" style="5" customWidth="1"/>
    <col min="5" max="5" width="1.140625" style="5" customWidth="1"/>
    <col min="6" max="6" width="13.28515625" style="5" customWidth="1"/>
    <col min="7" max="7" width="1" style="5" customWidth="1"/>
    <col min="8" max="8" width="13.28515625" style="5" customWidth="1"/>
    <col min="9" max="9" width="1" style="5" customWidth="1"/>
    <col min="10" max="10" width="13.28515625" style="5" customWidth="1"/>
    <col min="11" max="12" width="9.140625" style="84"/>
    <col min="13" max="14" width="14.28515625" style="84" hidden="1" customWidth="1"/>
    <col min="15" max="16384" width="9.140625" style="5"/>
  </cols>
  <sheetData>
    <row r="1" spans="1:14" s="48" customFormat="1" ht="16.899999999999999" customHeight="1">
      <c r="A1" s="24" t="s">
        <v>53</v>
      </c>
      <c r="B1" s="50"/>
      <c r="K1" s="74"/>
      <c r="L1" s="74"/>
      <c r="M1" s="74"/>
      <c r="N1" s="74"/>
    </row>
    <row r="2" spans="1:14" s="48" customFormat="1" ht="16.899999999999999" customHeight="1">
      <c r="A2" s="24" t="s">
        <v>54</v>
      </c>
      <c r="B2" s="50"/>
      <c r="K2" s="74"/>
      <c r="L2" s="74"/>
      <c r="M2" s="74"/>
      <c r="N2" s="74"/>
    </row>
    <row r="3" spans="1:14" s="49" customFormat="1" ht="16.899999999999999" customHeight="1">
      <c r="A3" s="28" t="s">
        <v>134</v>
      </c>
      <c r="B3" s="51"/>
      <c r="K3" s="75"/>
      <c r="L3" s="75"/>
      <c r="M3" s="75"/>
      <c r="N3" s="75"/>
    </row>
    <row r="4" spans="1:14" ht="16.899999999999999" customHeight="1">
      <c r="A4" s="1"/>
    </row>
    <row r="5" spans="1:14" ht="16.899999999999999" customHeight="1">
      <c r="A5" s="1"/>
      <c r="D5" s="176" t="s">
        <v>8</v>
      </c>
      <c r="E5" s="176"/>
      <c r="F5" s="176"/>
      <c r="G5" s="44"/>
      <c r="H5" s="176" t="s">
        <v>26</v>
      </c>
      <c r="I5" s="176"/>
      <c r="J5" s="176"/>
    </row>
    <row r="6" spans="1:14" ht="16.899999999999999" customHeight="1">
      <c r="A6" s="80"/>
      <c r="B6" s="9"/>
      <c r="C6" s="80"/>
      <c r="D6" s="176" t="s">
        <v>25</v>
      </c>
      <c r="E6" s="176"/>
      <c r="F6" s="176"/>
      <c r="G6" s="1"/>
      <c r="H6" s="176" t="s">
        <v>25</v>
      </c>
      <c r="I6" s="176"/>
      <c r="J6" s="176"/>
    </row>
    <row r="7" spans="1:14" ht="16.899999999999999" customHeight="1">
      <c r="A7" s="80"/>
      <c r="B7" s="9"/>
      <c r="C7" s="80"/>
      <c r="D7" s="177" t="s">
        <v>136</v>
      </c>
      <c r="E7" s="178"/>
      <c r="F7" s="178"/>
      <c r="G7" s="1"/>
      <c r="H7" s="177" t="s">
        <v>136</v>
      </c>
      <c r="I7" s="178"/>
      <c r="J7" s="178"/>
    </row>
    <row r="8" spans="1:14" ht="16.899999999999999" customHeight="1">
      <c r="A8" s="80"/>
      <c r="B8" s="9"/>
      <c r="C8" s="80"/>
      <c r="D8" s="177" t="s">
        <v>135</v>
      </c>
      <c r="E8" s="178"/>
      <c r="F8" s="178"/>
      <c r="G8" s="1"/>
      <c r="H8" s="177" t="s">
        <v>135</v>
      </c>
      <c r="I8" s="178"/>
      <c r="J8" s="178"/>
    </row>
    <row r="9" spans="1:14" ht="16.899999999999999" customHeight="1">
      <c r="A9" s="80"/>
      <c r="B9" s="9" t="s">
        <v>1</v>
      </c>
      <c r="C9" s="80"/>
      <c r="D9" s="80">
        <v>2019</v>
      </c>
      <c r="E9" s="80"/>
      <c r="F9" s="157">
        <v>2018</v>
      </c>
      <c r="G9" s="80"/>
      <c r="H9" s="80">
        <v>2019</v>
      </c>
      <c r="I9" s="80"/>
      <c r="J9" s="157">
        <v>2018</v>
      </c>
    </row>
    <row r="10" spans="1:14" ht="16.899999999999999" customHeight="1">
      <c r="A10" s="13"/>
      <c r="B10" s="9"/>
      <c r="C10" s="80"/>
      <c r="D10" s="175" t="s">
        <v>61</v>
      </c>
      <c r="E10" s="175"/>
      <c r="F10" s="175"/>
      <c r="G10" s="175"/>
      <c r="H10" s="175"/>
      <c r="I10" s="175"/>
      <c r="J10" s="175"/>
    </row>
    <row r="11" spans="1:14" ht="16.149999999999999" customHeight="1">
      <c r="A11" s="11" t="s">
        <v>62</v>
      </c>
      <c r="B11" s="9"/>
      <c r="C11" s="80"/>
      <c r="D11" s="18"/>
      <c r="E11" s="18"/>
      <c r="F11" s="18"/>
      <c r="G11" s="18"/>
      <c r="H11" s="18"/>
      <c r="I11" s="18"/>
      <c r="J11" s="18"/>
      <c r="L11" s="101"/>
      <c r="M11" s="101"/>
      <c r="N11" s="101"/>
    </row>
    <row r="12" spans="1:14" ht="16.149999999999999" customHeight="1">
      <c r="A12" s="6" t="s">
        <v>111</v>
      </c>
      <c r="B12" s="9"/>
      <c r="C12" s="80"/>
      <c r="D12" s="85">
        <f>ROUND(M12,0)</f>
        <v>46466461</v>
      </c>
      <c r="E12" s="86"/>
      <c r="F12" s="85">
        <v>168573510</v>
      </c>
      <c r="G12" s="2"/>
      <c r="H12" s="85">
        <f>ROUND(N12,0)</f>
        <v>46466461</v>
      </c>
      <c r="I12" s="86"/>
      <c r="J12" s="85">
        <v>168573510</v>
      </c>
      <c r="L12" s="101"/>
      <c r="M12" s="101">
        <v>46466460.699999996</v>
      </c>
      <c r="N12" s="101">
        <v>46466460.699999996</v>
      </c>
    </row>
    <row r="13" spans="1:14" ht="16.149999999999999" customHeight="1">
      <c r="A13" s="6" t="s">
        <v>147</v>
      </c>
      <c r="B13" s="9"/>
      <c r="C13" s="80"/>
      <c r="D13" s="88">
        <f>ROUND(M13,0)</f>
        <v>50152267</v>
      </c>
      <c r="E13" s="86"/>
      <c r="F13" s="88">
        <v>34466476</v>
      </c>
      <c r="G13" s="2"/>
      <c r="H13" s="88">
        <f>ROUND(N13,0)</f>
        <v>25197307</v>
      </c>
      <c r="I13" s="2"/>
      <c r="J13" s="88">
        <v>0</v>
      </c>
      <c r="L13" s="101"/>
      <c r="M13" s="101">
        <v>50152267</v>
      </c>
      <c r="N13" s="101">
        <v>25197307.25</v>
      </c>
    </row>
    <row r="14" spans="1:14" ht="16.149999999999999" customHeight="1">
      <c r="A14" s="1" t="s">
        <v>65</v>
      </c>
      <c r="B14" s="165">
        <v>9</v>
      </c>
      <c r="C14" s="44"/>
      <c r="D14" s="64">
        <f>SUM(D12:D13)</f>
        <v>96618728</v>
      </c>
      <c r="E14" s="3"/>
      <c r="F14" s="64">
        <f>SUM(F12:F13)</f>
        <v>203039986</v>
      </c>
      <c r="G14" s="3"/>
      <c r="H14" s="64">
        <f>SUM(H12:H13)</f>
        <v>71663768</v>
      </c>
      <c r="I14" s="3"/>
      <c r="J14" s="64">
        <f>SUM(J12:J13)</f>
        <v>168573510</v>
      </c>
      <c r="L14" s="101"/>
      <c r="M14" s="101"/>
      <c r="N14" s="101"/>
    </row>
    <row r="15" spans="1:14" ht="16.149999999999999" customHeight="1">
      <c r="A15" s="1"/>
      <c r="B15" s="45"/>
      <c r="C15" s="44"/>
      <c r="D15" s="65"/>
      <c r="E15" s="3"/>
      <c r="F15" s="65"/>
      <c r="G15" s="3"/>
      <c r="H15" s="65"/>
      <c r="I15" s="3"/>
      <c r="J15" s="65"/>
      <c r="L15" s="101"/>
      <c r="M15" s="101"/>
      <c r="N15" s="101"/>
    </row>
    <row r="16" spans="1:14" ht="16.149999999999999" customHeight="1">
      <c r="A16" s="11" t="s">
        <v>63</v>
      </c>
      <c r="B16" s="9"/>
      <c r="C16" s="80"/>
      <c r="D16" s="2"/>
      <c r="E16" s="2"/>
      <c r="F16" s="2"/>
      <c r="G16" s="2"/>
      <c r="H16" s="2"/>
      <c r="I16" s="2"/>
      <c r="J16" s="2"/>
      <c r="L16" s="101"/>
      <c r="M16" s="101"/>
      <c r="N16" s="101"/>
    </row>
    <row r="17" spans="1:14" ht="16.149999999999999" customHeight="1">
      <c r="A17" s="6" t="s">
        <v>112</v>
      </c>
      <c r="B17" s="9">
        <v>4</v>
      </c>
      <c r="C17" s="80"/>
      <c r="D17" s="89">
        <f>ROUND(M17,0)+1</f>
        <v>41860938</v>
      </c>
      <c r="E17" s="2"/>
      <c r="F17" s="89">
        <v>168892842</v>
      </c>
      <c r="G17" s="2"/>
      <c r="H17" s="89">
        <f t="shared" ref="H17:H18" si="0">ROUND(N17,0)</f>
        <v>41906925</v>
      </c>
      <c r="I17" s="2"/>
      <c r="J17" s="89">
        <v>170007466</v>
      </c>
      <c r="L17" s="101"/>
      <c r="M17" s="101">
        <v>41860937.414399981</v>
      </c>
      <c r="N17" s="101">
        <v>41906924.679999985</v>
      </c>
    </row>
    <row r="18" spans="1:14" ht="16.149999999999999" customHeight="1">
      <c r="A18" s="6" t="s">
        <v>148</v>
      </c>
      <c r="C18" s="80"/>
      <c r="D18" s="88">
        <f t="shared" ref="D18" si="1">ROUND(M18,0)</f>
        <v>30811886</v>
      </c>
      <c r="E18" s="2"/>
      <c r="F18" s="88">
        <v>21811655</v>
      </c>
      <c r="G18" s="2"/>
      <c r="H18" s="88">
        <f t="shared" si="0"/>
        <v>12577627</v>
      </c>
      <c r="I18" s="2"/>
      <c r="J18" s="88">
        <v>0</v>
      </c>
      <c r="L18" s="101"/>
      <c r="M18" s="101">
        <v>30811886.065810964</v>
      </c>
      <c r="N18" s="101">
        <v>12577627.300000001</v>
      </c>
    </row>
    <row r="19" spans="1:14" s="20" customFormat="1" ht="16.149999999999999" customHeight="1">
      <c r="A19" s="1" t="s">
        <v>64</v>
      </c>
      <c r="B19" s="9"/>
      <c r="C19" s="79"/>
      <c r="D19" s="64">
        <f>SUM(D17:D18)</f>
        <v>72672824</v>
      </c>
      <c r="E19" s="3"/>
      <c r="F19" s="64">
        <f>SUM(F17:F18)</f>
        <v>190704497</v>
      </c>
      <c r="G19" s="3"/>
      <c r="H19" s="64">
        <f>SUM(H17:H18)</f>
        <v>54484552</v>
      </c>
      <c r="I19" s="3"/>
      <c r="J19" s="64">
        <f>SUM(J17:J18)</f>
        <v>170007466</v>
      </c>
      <c r="K19" s="76"/>
      <c r="L19" s="169"/>
      <c r="M19" s="169"/>
      <c r="N19" s="169"/>
    </row>
    <row r="20" spans="1:14" ht="16.149999999999999" customHeight="1">
      <c r="A20" s="6"/>
      <c r="B20" s="9"/>
      <c r="C20" s="80"/>
      <c r="D20" s="2"/>
      <c r="E20" s="2"/>
      <c r="F20" s="2"/>
      <c r="G20" s="2"/>
      <c r="H20" s="2"/>
      <c r="I20" s="2"/>
      <c r="J20" s="2"/>
      <c r="L20" s="101"/>
      <c r="M20" s="101"/>
      <c r="N20" s="101"/>
    </row>
    <row r="21" spans="1:14" ht="16.149999999999999" customHeight="1">
      <c r="A21" s="1" t="s">
        <v>132</v>
      </c>
      <c r="B21" s="9"/>
      <c r="C21" s="80"/>
      <c r="D21" s="66">
        <f>D14-D19</f>
        <v>23945904</v>
      </c>
      <c r="E21" s="2"/>
      <c r="F21" s="66">
        <f>F14-F19</f>
        <v>12335489</v>
      </c>
      <c r="G21" s="3"/>
      <c r="H21" s="66">
        <f>H14-H19</f>
        <v>17179216</v>
      </c>
      <c r="I21" s="3"/>
      <c r="J21" s="66">
        <f>J14-J19</f>
        <v>-1433956</v>
      </c>
      <c r="L21" s="101"/>
      <c r="M21" s="101"/>
      <c r="N21" s="101"/>
    </row>
    <row r="22" spans="1:14" ht="16.149999999999999" customHeight="1">
      <c r="A22" s="6" t="s">
        <v>6</v>
      </c>
      <c r="B22" s="9">
        <v>4</v>
      </c>
      <c r="C22" s="80"/>
      <c r="D22" s="89">
        <f>ROUND(M22,0)</f>
        <v>353763</v>
      </c>
      <c r="E22" s="2"/>
      <c r="F22" s="89">
        <v>2310208</v>
      </c>
      <c r="G22" s="2"/>
      <c r="H22" s="89">
        <f>ROUND(N22,0)</f>
        <v>4922139</v>
      </c>
      <c r="I22" s="2"/>
      <c r="J22" s="89">
        <v>6681186</v>
      </c>
      <c r="L22" s="101"/>
      <c r="M22" s="101">
        <v>353762.6799999997</v>
      </c>
      <c r="N22" s="101">
        <v>4922138.9699999988</v>
      </c>
    </row>
    <row r="23" spans="1:14" s="1" customFormat="1" ht="16.149999999999999" customHeight="1">
      <c r="A23" s="1" t="s">
        <v>66</v>
      </c>
      <c r="B23" s="45"/>
      <c r="C23" s="44"/>
      <c r="D23" s="64">
        <f>D21+D22</f>
        <v>24299667</v>
      </c>
      <c r="E23" s="2"/>
      <c r="F23" s="64">
        <f>F21+F22</f>
        <v>14645697</v>
      </c>
      <c r="G23" s="3"/>
      <c r="H23" s="64">
        <f>H21+H22</f>
        <v>22101355</v>
      </c>
      <c r="I23" s="3"/>
      <c r="J23" s="64">
        <f>J21+J22</f>
        <v>5247230</v>
      </c>
      <c r="K23" s="77"/>
      <c r="L23" s="58"/>
      <c r="M23" s="58"/>
      <c r="N23" s="58"/>
    </row>
    <row r="24" spans="1:14" s="1" customFormat="1" ht="16.149999999999999" customHeight="1">
      <c r="B24" s="45"/>
      <c r="C24" s="44"/>
      <c r="D24" s="65"/>
      <c r="E24" s="2"/>
      <c r="F24" s="65"/>
      <c r="G24" s="3"/>
      <c r="H24" s="65"/>
      <c r="I24" s="3"/>
      <c r="J24" s="65"/>
      <c r="K24" s="77"/>
      <c r="L24" s="58"/>
      <c r="M24" s="58"/>
      <c r="N24" s="58"/>
    </row>
    <row r="25" spans="1:14" ht="16.149999999999999" customHeight="1">
      <c r="A25" s="4" t="s">
        <v>116</v>
      </c>
      <c r="B25" s="9"/>
      <c r="C25" s="80"/>
      <c r="D25" s="72">
        <f t="shared" ref="D25:D27" si="2">ROUND(M25,0)</f>
        <v>3739023</v>
      </c>
      <c r="E25" s="2"/>
      <c r="F25" s="72">
        <v>5537030</v>
      </c>
      <c r="G25" s="2"/>
      <c r="H25" s="72">
        <f t="shared" ref="H25:H27" si="3">ROUND(N25,0)</f>
        <v>3739023</v>
      </c>
      <c r="I25" s="2"/>
      <c r="J25" s="72">
        <v>5537030</v>
      </c>
      <c r="L25" s="101"/>
      <c r="M25" s="101">
        <v>3739023.4399999995</v>
      </c>
      <c r="N25" s="101">
        <v>3739023.4399999995</v>
      </c>
    </row>
    <row r="26" spans="1:14" ht="16.149999999999999" customHeight="1">
      <c r="A26" s="4" t="s">
        <v>30</v>
      </c>
      <c r="B26" s="9">
        <v>4</v>
      </c>
      <c r="C26" s="80"/>
      <c r="D26" s="72">
        <f t="shared" si="2"/>
        <v>33183977</v>
      </c>
      <c r="E26" s="2"/>
      <c r="F26" s="72">
        <v>36449385</v>
      </c>
      <c r="G26" s="2"/>
      <c r="H26" s="72">
        <f t="shared" si="3"/>
        <v>29400061</v>
      </c>
      <c r="I26" s="2"/>
      <c r="J26" s="72">
        <v>33638851</v>
      </c>
      <c r="L26" s="101"/>
      <c r="M26" s="101">
        <v>33183976.940000001</v>
      </c>
      <c r="N26" s="101">
        <v>29400061.149999999</v>
      </c>
    </row>
    <row r="27" spans="1:14" ht="16.149999999999999" customHeight="1">
      <c r="A27" s="4" t="s">
        <v>149</v>
      </c>
      <c r="B27" s="9"/>
      <c r="C27" s="80"/>
      <c r="D27" s="21">
        <f t="shared" si="2"/>
        <v>0</v>
      </c>
      <c r="E27" s="2"/>
      <c r="F27" s="72">
        <v>-11493462</v>
      </c>
      <c r="G27" s="2"/>
      <c r="H27" s="21">
        <f t="shared" si="3"/>
        <v>0</v>
      </c>
      <c r="I27" s="2"/>
      <c r="J27" s="72">
        <v>-11493462</v>
      </c>
      <c r="L27" s="101"/>
      <c r="M27" s="101"/>
      <c r="N27" s="101">
        <v>0</v>
      </c>
    </row>
    <row r="28" spans="1:14" s="1" customFormat="1" ht="16.149999999999999" customHeight="1">
      <c r="A28" s="46" t="s">
        <v>17</v>
      </c>
      <c r="B28" s="45"/>
      <c r="C28" s="44"/>
      <c r="D28" s="34">
        <f>SUM(D25:D27)</f>
        <v>36923000</v>
      </c>
      <c r="E28" s="2"/>
      <c r="F28" s="34">
        <f>SUM(F25:F27)</f>
        <v>30492953</v>
      </c>
      <c r="G28" s="3"/>
      <c r="H28" s="34">
        <f>SUM(H25:H27)</f>
        <v>33139084</v>
      </c>
      <c r="I28" s="3"/>
      <c r="J28" s="34">
        <f>SUM(J25:J27)</f>
        <v>27682419</v>
      </c>
      <c r="K28" s="77"/>
      <c r="L28" s="77"/>
      <c r="M28" s="77"/>
      <c r="N28" s="77"/>
    </row>
    <row r="29" spans="1:14" ht="16.149999999999999" customHeight="1">
      <c r="A29" s="4"/>
      <c r="B29" s="9"/>
      <c r="C29" s="80"/>
      <c r="D29" s="63"/>
      <c r="E29" s="2"/>
      <c r="F29" s="63"/>
      <c r="G29" s="2"/>
      <c r="H29" s="63"/>
      <c r="I29" s="2"/>
      <c r="J29" s="63"/>
    </row>
    <row r="30" spans="1:14" ht="16.149999999999999" customHeight="1">
      <c r="A30" s="46" t="s">
        <v>105</v>
      </c>
      <c r="B30" s="9"/>
      <c r="C30" s="80"/>
    </row>
    <row r="31" spans="1:14" ht="16.149999999999999" customHeight="1">
      <c r="A31" s="122" t="s">
        <v>106</v>
      </c>
      <c r="B31" s="9"/>
      <c r="C31" s="80"/>
      <c r="D31" s="41">
        <f>D23-D28</f>
        <v>-12623333</v>
      </c>
      <c r="E31" s="2"/>
      <c r="F31" s="41">
        <f>F23-F28</f>
        <v>-15847256</v>
      </c>
      <c r="G31" s="3"/>
      <c r="H31" s="41">
        <f>H23-H28</f>
        <v>-11037729</v>
      </c>
      <c r="I31" s="3"/>
      <c r="J31" s="41">
        <f>J23-J28</f>
        <v>-22435189</v>
      </c>
    </row>
    <row r="32" spans="1:14" ht="16.149999999999999" customHeight="1">
      <c r="A32" s="4" t="s">
        <v>31</v>
      </c>
      <c r="B32" s="9">
        <v>4</v>
      </c>
      <c r="C32" s="80"/>
      <c r="D32" s="88">
        <f>ROUND(M32,0)</f>
        <v>19258339</v>
      </c>
      <c r="E32" s="2"/>
      <c r="F32" s="88">
        <v>22458979</v>
      </c>
      <c r="G32" s="3"/>
      <c r="H32" s="88">
        <f>ROUND(N32,0)</f>
        <v>19445328</v>
      </c>
      <c r="I32" s="2"/>
      <c r="J32" s="88">
        <v>22645968</v>
      </c>
      <c r="M32" s="170">
        <v>19258339.159999996</v>
      </c>
      <c r="N32" s="170">
        <v>19445327.779999997</v>
      </c>
    </row>
    <row r="33" spans="1:14" ht="16.149999999999999" customHeight="1">
      <c r="A33" s="1" t="s">
        <v>107</v>
      </c>
      <c r="B33" s="45"/>
      <c r="C33" s="44"/>
      <c r="D33" s="66">
        <f>D31-D32</f>
        <v>-31881672</v>
      </c>
      <c r="E33" s="2"/>
      <c r="F33" s="66">
        <f>F31-F32</f>
        <v>-38306235</v>
      </c>
      <c r="G33" s="3"/>
      <c r="H33" s="66">
        <f>H31-H32</f>
        <v>-30483057</v>
      </c>
      <c r="I33" s="3"/>
      <c r="J33" s="66">
        <f>J31-J32</f>
        <v>-45081157</v>
      </c>
      <c r="M33" s="101"/>
      <c r="N33" s="101"/>
    </row>
    <row r="34" spans="1:14" s="20" customFormat="1" ht="16.149999999999999" customHeight="1">
      <c r="A34" s="20" t="s">
        <v>93</v>
      </c>
      <c r="B34" s="9"/>
      <c r="C34" s="79"/>
      <c r="D34" s="116">
        <f>ROUND(M34,0)</f>
        <v>322848</v>
      </c>
      <c r="E34" s="17"/>
      <c r="F34" s="116">
        <v>1578024</v>
      </c>
      <c r="G34" s="17"/>
      <c r="H34" s="116">
        <v>0</v>
      </c>
      <c r="I34" s="17"/>
      <c r="J34" s="116">
        <v>0</v>
      </c>
      <c r="K34" s="84"/>
      <c r="L34" s="84"/>
      <c r="M34" s="101">
        <v>322847.52</v>
      </c>
      <c r="N34" s="101">
        <v>0</v>
      </c>
    </row>
    <row r="35" spans="1:14" ht="16.149999999999999" customHeight="1" thickBot="1">
      <c r="A35" s="1" t="s">
        <v>73</v>
      </c>
      <c r="B35" s="45"/>
      <c r="C35" s="44"/>
      <c r="D35" s="66">
        <f>D33-D34</f>
        <v>-32204520</v>
      </c>
      <c r="E35" s="2"/>
      <c r="F35" s="66">
        <f>F33-F34</f>
        <v>-39884259</v>
      </c>
      <c r="G35" s="3"/>
      <c r="H35" s="66">
        <f>H33-H34</f>
        <v>-30483057</v>
      </c>
      <c r="I35" s="3"/>
      <c r="J35" s="66">
        <f>J33-J34</f>
        <v>-45081157</v>
      </c>
    </row>
    <row r="36" spans="1:14" ht="16.149999999999999" customHeight="1" thickTop="1">
      <c r="A36" s="1"/>
      <c r="B36" s="45"/>
      <c r="C36" s="44"/>
      <c r="D36" s="140"/>
      <c r="E36" s="2"/>
      <c r="F36" s="140"/>
      <c r="G36" s="3"/>
      <c r="H36" s="140"/>
      <c r="I36" s="3"/>
      <c r="J36" s="140"/>
    </row>
    <row r="37" spans="1:14" ht="16.149999999999999" customHeight="1">
      <c r="A37" s="1" t="s">
        <v>52</v>
      </c>
      <c r="D37" s="92">
        <v>0</v>
      </c>
      <c r="E37" s="2"/>
      <c r="F37" s="92">
        <v>0</v>
      </c>
      <c r="H37" s="92">
        <v>0</v>
      </c>
      <c r="J37" s="92">
        <v>0</v>
      </c>
    </row>
    <row r="38" spans="1:14" ht="16.149999999999999" customHeight="1" thickBot="1">
      <c r="A38" s="1" t="s">
        <v>41</v>
      </c>
      <c r="D38" s="66">
        <f>D35</f>
        <v>-32204520</v>
      </c>
      <c r="E38" s="3"/>
      <c r="F38" s="66">
        <f>F35</f>
        <v>-39884259</v>
      </c>
      <c r="G38" s="3"/>
      <c r="H38" s="66">
        <f>H35</f>
        <v>-30483057</v>
      </c>
      <c r="I38" s="3"/>
      <c r="J38" s="66">
        <f>J35</f>
        <v>-45081157</v>
      </c>
    </row>
    <row r="39" spans="1:14" ht="16.149999999999999" customHeight="1" thickTop="1">
      <c r="D39" s="142"/>
      <c r="F39" s="142"/>
      <c r="H39" s="142"/>
      <c r="J39" s="142"/>
    </row>
    <row r="40" spans="1:14" ht="16.149999999999999" customHeight="1">
      <c r="A40" s="8" t="s">
        <v>74</v>
      </c>
    </row>
    <row r="41" spans="1:14" ht="16.149999999999999" customHeight="1">
      <c r="A41" s="37" t="s">
        <v>130</v>
      </c>
      <c r="D41" s="86">
        <f>D38</f>
        <v>-32204520</v>
      </c>
      <c r="F41" s="86">
        <f>F38</f>
        <v>-39884259</v>
      </c>
      <c r="H41" s="86">
        <f>H38</f>
        <v>-30483057</v>
      </c>
      <c r="J41" s="86">
        <f>J38</f>
        <v>-45081157</v>
      </c>
    </row>
    <row r="42" spans="1:14" ht="16.149999999999999" customHeight="1">
      <c r="A42" s="39" t="s">
        <v>42</v>
      </c>
      <c r="D42" s="152">
        <v>0</v>
      </c>
      <c r="E42" s="17"/>
      <c r="F42" s="152">
        <v>0</v>
      </c>
      <c r="G42" s="20"/>
      <c r="H42" s="152">
        <v>0</v>
      </c>
      <c r="I42" s="20"/>
      <c r="J42" s="152">
        <v>0</v>
      </c>
    </row>
    <row r="43" spans="1:14" ht="16.149999999999999" customHeight="1" thickBot="1">
      <c r="A43" s="8" t="s">
        <v>75</v>
      </c>
      <c r="D43" s="65">
        <f>D41</f>
        <v>-32204520</v>
      </c>
      <c r="E43" s="8"/>
      <c r="F43" s="65">
        <f>F41</f>
        <v>-39884259</v>
      </c>
      <c r="G43" s="8"/>
      <c r="H43" s="65">
        <f>H41</f>
        <v>-30483057</v>
      </c>
      <c r="I43" s="8"/>
      <c r="J43" s="65">
        <f>J41</f>
        <v>-45081157</v>
      </c>
    </row>
    <row r="44" spans="1:14" ht="16.149999999999999" customHeight="1" thickTop="1">
      <c r="A44" s="36"/>
      <c r="D44" s="153"/>
      <c r="F44" s="153"/>
      <c r="H44" s="153"/>
      <c r="J44" s="153"/>
    </row>
    <row r="45" spans="1:14" ht="16.149999999999999" customHeight="1">
      <c r="A45" s="68" t="s">
        <v>44</v>
      </c>
      <c r="D45" s="86"/>
      <c r="F45" s="86"/>
      <c r="H45" s="86"/>
      <c r="J45" s="86"/>
    </row>
    <row r="46" spans="1:14" ht="16.149999999999999" customHeight="1">
      <c r="A46" s="37" t="s">
        <v>130</v>
      </c>
      <c r="D46" s="86">
        <f>D38</f>
        <v>-32204520</v>
      </c>
      <c r="F46" s="86">
        <f>F38</f>
        <v>-39884259</v>
      </c>
      <c r="H46" s="86">
        <f>H38</f>
        <v>-30483057</v>
      </c>
      <c r="J46" s="86">
        <f>J38</f>
        <v>-45081157</v>
      </c>
    </row>
    <row r="47" spans="1:14" ht="16.149999999999999" customHeight="1">
      <c r="A47" s="39" t="s">
        <v>42</v>
      </c>
      <c r="D47" s="116">
        <v>0</v>
      </c>
      <c r="E47" s="17"/>
      <c r="F47" s="116">
        <v>0</v>
      </c>
      <c r="G47" s="20"/>
      <c r="H47" s="116">
        <v>0</v>
      </c>
      <c r="I47" s="20"/>
      <c r="J47" s="116">
        <v>0</v>
      </c>
    </row>
    <row r="48" spans="1:14" ht="16.149999999999999" customHeight="1" thickBot="1">
      <c r="A48" s="68" t="s">
        <v>41</v>
      </c>
      <c r="D48" s="120">
        <f>D43</f>
        <v>-32204520</v>
      </c>
      <c r="E48" s="91"/>
      <c r="F48" s="120">
        <f>F43</f>
        <v>-39884259</v>
      </c>
      <c r="G48" s="91"/>
      <c r="H48" s="120">
        <f>H43</f>
        <v>-30483057</v>
      </c>
      <c r="I48" s="91"/>
      <c r="J48" s="120">
        <f>J43</f>
        <v>-45081157</v>
      </c>
    </row>
    <row r="49" spans="1:10" ht="16.149999999999999" customHeight="1" thickTop="1">
      <c r="A49" s="1"/>
    </row>
    <row r="50" spans="1:10" ht="16.149999999999999" customHeight="1" thickBot="1">
      <c r="A50" s="8" t="s">
        <v>78</v>
      </c>
      <c r="B50" s="9">
        <v>10</v>
      </c>
      <c r="D50" s="67">
        <f>D35/'BL-3-4'!K71</f>
        <v>-4.5697138954060294E-2</v>
      </c>
      <c r="E50" s="58"/>
      <c r="F50" s="67">
        <f>F35/503384438</f>
        <v>-7.9232205028952438E-2</v>
      </c>
      <c r="G50" s="58"/>
      <c r="H50" s="67">
        <f>H35/'BL-3-4'!K71</f>
        <v>-4.3254440416237855E-2</v>
      </c>
      <c r="I50" s="58"/>
      <c r="J50" s="67">
        <f>J35/503384438</f>
        <v>-8.9556119730503078E-2</v>
      </c>
    </row>
    <row r="51" spans="1:10" ht="23.25" customHeight="1" thickTop="1">
      <c r="A51" s="7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25" top="0.7" bottom="0.5" header="0.5" footer="0.5"/>
  <pageSetup paperSize="9" scale="85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P58"/>
  <sheetViews>
    <sheetView view="pageBreakPreview" topLeftCell="A27" zoomScale="85" zoomScaleNormal="85" zoomScaleSheetLayoutView="85" workbookViewId="0">
      <selection activeCell="R11" sqref="R11"/>
    </sheetView>
  </sheetViews>
  <sheetFormatPr defaultColWidth="9.140625" defaultRowHeight="21" customHeight="1"/>
  <cols>
    <col min="1" max="1" width="42.140625" style="19" customWidth="1"/>
    <col min="2" max="2" width="4.42578125" style="33" customWidth="1"/>
    <col min="3" max="3" width="14" style="19" bestFit="1" customWidth="1"/>
    <col min="4" max="4" width="1.5703125" style="19" customWidth="1"/>
    <col min="5" max="5" width="14.5703125" style="19" customWidth="1"/>
    <col min="6" max="6" width="1.5703125" style="19" customWidth="1"/>
    <col min="7" max="7" width="14" style="19" customWidth="1"/>
    <col min="8" max="8" width="1.5703125" style="19" customWidth="1"/>
    <col min="9" max="9" width="14.5703125" style="19" customWidth="1"/>
    <col min="10" max="10" width="1.42578125" style="6" customWidth="1"/>
    <col min="11" max="11" width="15" style="19" customWidth="1"/>
    <col min="12" max="12" width="1.5703125" style="19" customWidth="1"/>
    <col min="13" max="13" width="10.42578125" style="19" customWidth="1"/>
    <col min="14" max="14" width="1.5703125" style="19" customWidth="1"/>
    <col min="15" max="15" width="14.7109375" style="19" customWidth="1"/>
    <col min="16" max="16384" width="9.140625" style="19"/>
  </cols>
  <sheetData>
    <row r="1" spans="1:16" s="26" customFormat="1" ht="21" customHeight="1">
      <c r="A1" s="24" t="s">
        <v>53</v>
      </c>
      <c r="B1" s="25"/>
      <c r="O1" s="27"/>
    </row>
    <row r="2" spans="1:16" s="26" customFormat="1" ht="21" customHeight="1">
      <c r="A2" s="24" t="s">
        <v>54</v>
      </c>
      <c r="B2" s="25"/>
      <c r="O2" s="27"/>
    </row>
    <row r="3" spans="1:16" s="30" customFormat="1" ht="21" customHeight="1">
      <c r="A3" s="28" t="s">
        <v>137</v>
      </c>
      <c r="B3" s="29"/>
    </row>
    <row r="4" spans="1:16" ht="21" customHeight="1">
      <c r="A4" s="28"/>
      <c r="B4" s="31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</row>
    <row r="5" spans="1:16" ht="21" customHeight="1">
      <c r="A5" s="179"/>
      <c r="B5" s="179"/>
      <c r="C5" s="176" t="s">
        <v>69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</row>
    <row r="6" spans="1:16" ht="21" hidden="1" customHeight="1">
      <c r="A6" s="1"/>
      <c r="B6" s="9"/>
      <c r="C6" s="18"/>
      <c r="D6" s="18"/>
      <c r="E6" s="80"/>
      <c r="F6" s="18"/>
      <c r="J6" s="5"/>
      <c r="L6" s="18"/>
      <c r="M6" s="18"/>
      <c r="N6" s="18"/>
      <c r="O6" s="18"/>
    </row>
    <row r="7" spans="1:16" ht="21" customHeight="1">
      <c r="A7" s="1"/>
      <c r="B7" s="9"/>
      <c r="D7" s="80"/>
      <c r="E7" s="80"/>
      <c r="F7" s="18"/>
      <c r="G7" s="180" t="s">
        <v>68</v>
      </c>
      <c r="H7" s="181"/>
      <c r="I7" s="181"/>
      <c r="J7" s="5"/>
      <c r="K7" s="78" t="s">
        <v>49</v>
      </c>
      <c r="L7" s="18"/>
      <c r="N7" s="80"/>
      <c r="O7" s="80"/>
    </row>
    <row r="8" spans="1:16" ht="21" customHeight="1">
      <c r="A8" s="1"/>
      <c r="B8" s="9"/>
      <c r="C8" s="80" t="s">
        <v>0</v>
      </c>
      <c r="D8" s="80"/>
      <c r="E8" s="80"/>
      <c r="F8" s="18"/>
      <c r="G8" s="43"/>
      <c r="H8" s="80"/>
      <c r="I8" s="80"/>
      <c r="J8" s="5"/>
      <c r="K8" s="32" t="s">
        <v>36</v>
      </c>
      <c r="L8" s="18"/>
      <c r="M8" s="78" t="s">
        <v>47</v>
      </c>
      <c r="N8" s="80"/>
      <c r="O8" s="32" t="s">
        <v>29</v>
      </c>
    </row>
    <row r="9" spans="1:16" ht="21" customHeight="1">
      <c r="A9" s="80"/>
      <c r="B9" s="9"/>
      <c r="C9" s="79" t="s">
        <v>90</v>
      </c>
      <c r="D9" s="80"/>
      <c r="E9" s="79" t="s">
        <v>109</v>
      </c>
      <c r="F9" s="80"/>
      <c r="G9" s="32" t="s">
        <v>58</v>
      </c>
      <c r="I9" s="80"/>
      <c r="J9" s="14"/>
      <c r="K9" s="32" t="s">
        <v>50</v>
      </c>
      <c r="L9" s="14"/>
      <c r="M9" s="78" t="s">
        <v>46</v>
      </c>
      <c r="N9" s="80"/>
      <c r="O9" s="174" t="s">
        <v>89</v>
      </c>
    </row>
    <row r="10" spans="1:16" ht="21" customHeight="1">
      <c r="A10" s="80"/>
      <c r="B10" s="9"/>
      <c r="C10" s="80" t="s">
        <v>9</v>
      </c>
      <c r="D10" s="80"/>
      <c r="E10" s="79" t="s">
        <v>110</v>
      </c>
      <c r="F10" s="80"/>
      <c r="G10" s="78" t="s">
        <v>59</v>
      </c>
      <c r="H10" s="80"/>
      <c r="I10" s="32" t="s">
        <v>150</v>
      </c>
      <c r="J10" s="80"/>
      <c r="K10" s="79" t="s">
        <v>167</v>
      </c>
      <c r="L10" s="5"/>
      <c r="M10" s="80" t="s">
        <v>37</v>
      </c>
      <c r="N10" s="80"/>
      <c r="O10" s="174" t="s">
        <v>85</v>
      </c>
    </row>
    <row r="11" spans="1:16" ht="21" customHeight="1">
      <c r="A11" s="1"/>
      <c r="B11" s="9"/>
      <c r="C11" s="175" t="s">
        <v>61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</row>
    <row r="12" spans="1:16" ht="21" customHeight="1">
      <c r="A12" s="1" t="s">
        <v>138</v>
      </c>
      <c r="B12" s="9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21" customHeight="1">
      <c r="A13" s="22" t="s">
        <v>129</v>
      </c>
      <c r="C13" s="40">
        <v>251692219</v>
      </c>
      <c r="D13" s="12"/>
      <c r="E13" s="40">
        <v>416355938</v>
      </c>
      <c r="F13" s="41"/>
      <c r="G13" s="40">
        <v>10500000</v>
      </c>
      <c r="H13" s="12"/>
      <c r="I13" s="40">
        <v>-660904377</v>
      </c>
      <c r="J13" s="12"/>
      <c r="K13" s="96">
        <f>SUM(C13:I13)</f>
        <v>17643780</v>
      </c>
      <c r="L13" s="12"/>
      <c r="M13" s="41">
        <v>0</v>
      </c>
      <c r="N13" s="12"/>
      <c r="O13" s="40">
        <f>SUM(K13:M13)</f>
        <v>17643780</v>
      </c>
      <c r="P13" s="6"/>
    </row>
    <row r="14" spans="1:16" ht="21" customHeight="1">
      <c r="A14" s="23" t="s">
        <v>43</v>
      </c>
      <c r="C14" s="6"/>
      <c r="D14" s="6"/>
      <c r="E14" s="6"/>
      <c r="F14" s="6"/>
      <c r="G14" s="6"/>
      <c r="H14" s="6"/>
      <c r="I14" s="6"/>
      <c r="K14" s="6"/>
      <c r="L14" s="6"/>
      <c r="M14" s="41"/>
      <c r="N14" s="6"/>
      <c r="O14" s="6"/>
      <c r="P14" s="6"/>
    </row>
    <row r="15" spans="1:16" ht="21" customHeight="1">
      <c r="A15" s="38" t="s">
        <v>60</v>
      </c>
      <c r="C15" s="94">
        <v>0</v>
      </c>
      <c r="D15" s="15"/>
      <c r="E15" s="94">
        <v>0</v>
      </c>
      <c r="F15" s="16"/>
      <c r="G15" s="94">
        <v>0</v>
      </c>
      <c r="H15" s="15"/>
      <c r="I15" s="94">
        <v>-39884259</v>
      </c>
      <c r="J15" s="35"/>
      <c r="K15" s="94">
        <f>SUM(C15:I15)</f>
        <v>-39884259</v>
      </c>
      <c r="L15" s="17"/>
      <c r="M15" s="94">
        <v>0</v>
      </c>
      <c r="N15" s="17"/>
      <c r="O15" s="166">
        <f t="shared" ref="O15:O16" si="0">SUM(K15:M15)</f>
        <v>-39884259</v>
      </c>
      <c r="P15" s="6"/>
    </row>
    <row r="16" spans="1:16" ht="21" customHeight="1">
      <c r="A16" s="38" t="s">
        <v>45</v>
      </c>
      <c r="C16" s="88">
        <v>0</v>
      </c>
      <c r="D16" s="3"/>
      <c r="E16" s="88">
        <v>0</v>
      </c>
      <c r="F16" s="3"/>
      <c r="G16" s="88">
        <v>0</v>
      </c>
      <c r="H16" s="3"/>
      <c r="I16" s="88">
        <v>0</v>
      </c>
      <c r="J16" s="3"/>
      <c r="K16" s="94">
        <f>SUM(C16:I16)</f>
        <v>0</v>
      </c>
      <c r="L16" s="3"/>
      <c r="M16" s="88">
        <v>0</v>
      </c>
      <c r="N16" s="3"/>
      <c r="O16" s="166">
        <f t="shared" si="0"/>
        <v>0</v>
      </c>
      <c r="P16" s="6"/>
    </row>
    <row r="17" spans="1:16" ht="21" customHeight="1">
      <c r="A17" s="23" t="s">
        <v>41</v>
      </c>
      <c r="C17" s="117">
        <f>SUM(C15:C16)</f>
        <v>0</v>
      </c>
      <c r="D17" s="3"/>
      <c r="E17" s="117">
        <f>SUM(E15:E16)</f>
        <v>0</v>
      </c>
      <c r="F17" s="3"/>
      <c r="G17" s="117">
        <f>SUM(G15:G16)</f>
        <v>0</v>
      </c>
      <c r="H17" s="3"/>
      <c r="I17" s="117">
        <f>SUM(I15:I16)</f>
        <v>-39884259</v>
      </c>
      <c r="J17" s="3"/>
      <c r="K17" s="117">
        <f>SUM(K15:K16)</f>
        <v>-39884259</v>
      </c>
      <c r="L17" s="3"/>
      <c r="M17" s="117">
        <f>SUM(M15:M16)</f>
        <v>0</v>
      </c>
      <c r="N17" s="3"/>
      <c r="O17" s="117">
        <f>SUM(O15:O16)</f>
        <v>-39884259</v>
      </c>
      <c r="P17" s="6"/>
    </row>
    <row r="18" spans="1:16" ht="21" customHeight="1" thickBot="1">
      <c r="A18" s="22" t="s">
        <v>139</v>
      </c>
      <c r="C18" s="95">
        <f>C13+C17</f>
        <v>251692219</v>
      </c>
      <c r="D18" s="3"/>
      <c r="E18" s="95">
        <f>E13+E17</f>
        <v>416355938</v>
      </c>
      <c r="F18" s="3"/>
      <c r="G18" s="95">
        <f>G13+G17</f>
        <v>10500000</v>
      </c>
      <c r="H18" s="3"/>
      <c r="I18" s="95">
        <f>I13+I17</f>
        <v>-700788636</v>
      </c>
      <c r="J18" s="3"/>
      <c r="K18" s="95">
        <f>K13+K17</f>
        <v>-22240479</v>
      </c>
      <c r="L18" s="3"/>
      <c r="M18" s="95">
        <f>M13+M17</f>
        <v>0</v>
      </c>
      <c r="N18" s="3"/>
      <c r="O18" s="95">
        <f>O13+O17</f>
        <v>-22240479</v>
      </c>
      <c r="P18" s="6"/>
    </row>
    <row r="19" spans="1:16" ht="21" customHeight="1" thickTop="1">
      <c r="M19" s="119"/>
    </row>
    <row r="20" spans="1:16" ht="21" customHeight="1">
      <c r="A20" s="158" t="s">
        <v>172</v>
      </c>
      <c r="B20" s="156"/>
      <c r="C20" s="2"/>
      <c r="D20" s="2"/>
      <c r="E20" s="2"/>
      <c r="F20" s="2"/>
      <c r="G20" s="2"/>
      <c r="H20" s="2"/>
      <c r="I20" s="2"/>
      <c r="J20" s="2"/>
      <c r="K20" s="2"/>
      <c r="L20" s="2"/>
      <c r="M20" s="164"/>
      <c r="N20" s="2"/>
      <c r="O20" s="2"/>
    </row>
    <row r="21" spans="1:16" ht="21" customHeight="1">
      <c r="A21" s="22" t="s">
        <v>173</v>
      </c>
      <c r="C21" s="40">
        <f>'BL-3-4'!F72</f>
        <v>352369106</v>
      </c>
      <c r="D21" s="12"/>
      <c r="E21" s="40">
        <f>'BL-3-4'!F73</f>
        <v>466074567</v>
      </c>
      <c r="F21" s="41"/>
      <c r="G21" s="40">
        <f>'BL-3-4'!F75</f>
        <v>10500000</v>
      </c>
      <c r="H21" s="12"/>
      <c r="I21" s="40">
        <f>'BL-3-4'!F76</f>
        <v>-724512730</v>
      </c>
      <c r="J21" s="12"/>
      <c r="K21" s="96">
        <f>SUM(C21:I21)</f>
        <v>104430943</v>
      </c>
      <c r="L21" s="12"/>
      <c r="M21" s="41">
        <v>0</v>
      </c>
      <c r="N21" s="12"/>
      <c r="O21" s="40">
        <f>SUM(K21:M21)</f>
        <v>104430943</v>
      </c>
      <c r="P21" s="6"/>
    </row>
    <row r="22" spans="1:16" ht="21" customHeight="1">
      <c r="A22" s="23" t="s">
        <v>43</v>
      </c>
      <c r="C22" s="128"/>
      <c r="D22" s="6"/>
      <c r="E22" s="6"/>
      <c r="F22" s="6"/>
      <c r="G22" s="6"/>
      <c r="H22" s="6"/>
      <c r="I22" s="6"/>
      <c r="K22" s="6"/>
      <c r="L22" s="6"/>
      <c r="M22" s="41"/>
      <c r="N22" s="6"/>
      <c r="O22" s="6"/>
      <c r="P22" s="6"/>
    </row>
    <row r="23" spans="1:16" ht="21" customHeight="1">
      <c r="A23" s="38" t="s">
        <v>60</v>
      </c>
      <c r="C23" s="94">
        <v>0</v>
      </c>
      <c r="D23" s="15"/>
      <c r="E23" s="94">
        <v>0</v>
      </c>
      <c r="F23" s="16"/>
      <c r="G23" s="94">
        <v>0</v>
      </c>
      <c r="H23" s="15"/>
      <c r="I23" s="94">
        <f>'PL6'!D48</f>
        <v>-32204520</v>
      </c>
      <c r="J23" s="35"/>
      <c r="K23" s="94">
        <f>SUM(C23:I23)</f>
        <v>-32204520</v>
      </c>
      <c r="L23" s="17"/>
      <c r="M23" s="94">
        <v>0</v>
      </c>
      <c r="N23" s="17"/>
      <c r="O23" s="166">
        <f t="shared" ref="O23:O24" si="1">SUM(K23:M23)</f>
        <v>-32204520</v>
      </c>
      <c r="P23" s="6"/>
    </row>
    <row r="24" spans="1:16" ht="21" customHeight="1">
      <c r="A24" s="38" t="s">
        <v>45</v>
      </c>
      <c r="C24" s="88">
        <v>0</v>
      </c>
      <c r="D24" s="3"/>
      <c r="E24" s="88">
        <v>0</v>
      </c>
      <c r="F24" s="3"/>
      <c r="G24" s="88">
        <v>0</v>
      </c>
      <c r="H24" s="3"/>
      <c r="I24" s="88">
        <v>0</v>
      </c>
      <c r="J24" s="3"/>
      <c r="K24" s="94">
        <f>SUM(C24:I24)</f>
        <v>0</v>
      </c>
      <c r="L24" s="3"/>
      <c r="M24" s="88">
        <v>0</v>
      </c>
      <c r="N24" s="3"/>
      <c r="O24" s="166">
        <f t="shared" si="1"/>
        <v>0</v>
      </c>
      <c r="P24" s="6"/>
    </row>
    <row r="25" spans="1:16" ht="21" customHeight="1">
      <c r="A25" s="23" t="s">
        <v>41</v>
      </c>
      <c r="C25" s="117">
        <f>SUM(C23:C24)</f>
        <v>0</v>
      </c>
      <c r="D25" s="3"/>
      <c r="E25" s="117">
        <f>SUM(E23:E24)</f>
        <v>0</v>
      </c>
      <c r="F25" s="3"/>
      <c r="G25" s="117">
        <f>SUM(G23:G24)</f>
        <v>0</v>
      </c>
      <c r="H25" s="3"/>
      <c r="I25" s="117">
        <f>SUM(I23:I24)</f>
        <v>-32204520</v>
      </c>
      <c r="J25" s="3"/>
      <c r="K25" s="117">
        <f>SUM(K23:K24)</f>
        <v>-32204520</v>
      </c>
      <c r="L25" s="3"/>
      <c r="M25" s="117">
        <f>SUM(M23:M24)</f>
        <v>0</v>
      </c>
      <c r="N25" s="3"/>
      <c r="O25" s="117">
        <f>SUM(O23:O24)</f>
        <v>-32204520</v>
      </c>
      <c r="P25" s="6"/>
    </row>
    <row r="26" spans="1:16" ht="21" customHeight="1" thickBot="1">
      <c r="A26" s="22" t="s">
        <v>174</v>
      </c>
      <c r="C26" s="95">
        <f>C21+C25</f>
        <v>352369106</v>
      </c>
      <c r="D26" s="3"/>
      <c r="E26" s="95">
        <f>E21+E25</f>
        <v>466074567</v>
      </c>
      <c r="F26" s="3"/>
      <c r="G26" s="95">
        <f>G21+G25</f>
        <v>10500000</v>
      </c>
      <c r="H26" s="3"/>
      <c r="I26" s="95">
        <f>I21+I25</f>
        <v>-756717250</v>
      </c>
      <c r="J26" s="3"/>
      <c r="K26" s="95">
        <f>K21+K25</f>
        <v>72226423</v>
      </c>
      <c r="L26" s="3"/>
      <c r="M26" s="95">
        <f>M21+M25</f>
        <v>0</v>
      </c>
      <c r="N26" s="3"/>
      <c r="O26" s="95">
        <f>O21+O25</f>
        <v>72226423</v>
      </c>
      <c r="P26" s="6"/>
    </row>
    <row r="27" spans="1:16" ht="21" customHeight="1" thickTop="1"/>
    <row r="58" spans="3:3" ht="21" customHeight="1">
      <c r="C58" s="19">
        <f>SUM(C42+C56)</f>
        <v>0</v>
      </c>
    </row>
  </sheetData>
  <mergeCells count="4">
    <mergeCell ref="A5:B5"/>
    <mergeCell ref="C5:O5"/>
    <mergeCell ref="G7:I7"/>
    <mergeCell ref="C11:O11"/>
  </mergeCells>
  <conditionalFormatting sqref="K17">
    <cfRule type="expression" priority="930" stopIfTrue="1">
      <formula>"if(E11&gt;0,#,##0;(#,##0),"-")"</formula>
    </cfRule>
  </conditionalFormatting>
  <conditionalFormatting sqref="K17">
    <cfRule type="expression" priority="929" stopIfTrue="1">
      <formula>"if(E11&gt;0,#,##0;(#,##0),"-")"</formula>
    </cfRule>
  </conditionalFormatting>
  <conditionalFormatting sqref="K17">
    <cfRule type="expression" priority="928" stopIfTrue="1">
      <formula>"if(E11&gt;0,#,##0;(#,##0),"-")"</formula>
    </cfRule>
  </conditionalFormatting>
  <conditionalFormatting sqref="K17">
    <cfRule type="expression" priority="927" stopIfTrue="1">
      <formula>"if(E11&gt;0,#,##0;(#,##0),"-")"</formula>
    </cfRule>
  </conditionalFormatting>
  <conditionalFormatting sqref="K17">
    <cfRule type="expression" priority="926" stopIfTrue="1">
      <formula>"if(E11&gt;0,#,##0;(#,##0),"-")"</formula>
    </cfRule>
  </conditionalFormatting>
  <conditionalFormatting sqref="K17">
    <cfRule type="expression" priority="925" stopIfTrue="1">
      <formula>"if(E11&gt;0,#,##0;(#,##0),"-")"</formula>
    </cfRule>
  </conditionalFormatting>
  <conditionalFormatting sqref="K17">
    <cfRule type="expression" priority="924" stopIfTrue="1">
      <formula>"if(E11&gt;0,#,##0;(#,##0),"-")"</formula>
    </cfRule>
  </conditionalFormatting>
  <conditionalFormatting sqref="K17">
    <cfRule type="expression" priority="923" stopIfTrue="1">
      <formula>"if(E11&gt;0,#,##0;(#,##0),"-")"</formula>
    </cfRule>
  </conditionalFormatting>
  <conditionalFormatting sqref="K17">
    <cfRule type="expression" priority="922" stopIfTrue="1">
      <formula>"if(E11&gt;0,#,##0;(#,##0),"-")"</formula>
    </cfRule>
  </conditionalFormatting>
  <conditionalFormatting sqref="K17">
    <cfRule type="expression" priority="921" stopIfTrue="1">
      <formula>"if(E11&gt;0,#,##0;(#,##0),"-")"</formula>
    </cfRule>
  </conditionalFormatting>
  <conditionalFormatting sqref="K17">
    <cfRule type="expression" priority="920" stopIfTrue="1">
      <formula>"if(E11&gt;0,#,##0;(#,##0),"-")"</formula>
    </cfRule>
  </conditionalFormatting>
  <conditionalFormatting sqref="K17">
    <cfRule type="expression" priority="919" stopIfTrue="1">
      <formula>"if(E11&gt;0,#,##0;(#,##0),"-")"</formula>
    </cfRule>
  </conditionalFormatting>
  <conditionalFormatting sqref="M17">
    <cfRule type="expression" priority="918" stopIfTrue="1">
      <formula>"if(E11&gt;0,#,##0;(#,##0),"-")"</formula>
    </cfRule>
  </conditionalFormatting>
  <conditionalFormatting sqref="G15">
    <cfRule type="expression" priority="491" stopIfTrue="1">
      <formula>"if(E11&gt;0,#,##0;(#,##0),"-")"</formula>
    </cfRule>
  </conditionalFormatting>
  <conditionalFormatting sqref="G16">
    <cfRule type="expression" priority="490" stopIfTrue="1">
      <formula>"if(E11&gt;0,#,##0;(#,##0),"-")"</formula>
    </cfRule>
  </conditionalFormatting>
  <conditionalFormatting sqref="G16">
    <cfRule type="expression" priority="489" stopIfTrue="1">
      <formula>"if(E11&gt;0,#,##0;(#,##0),"-")"</formula>
    </cfRule>
  </conditionalFormatting>
  <conditionalFormatting sqref="G16">
    <cfRule type="expression" priority="488" stopIfTrue="1">
      <formula>"if(E11&gt;0,#,##0;(#,##0),"-")"</formula>
    </cfRule>
  </conditionalFormatting>
  <conditionalFormatting sqref="G16">
    <cfRule type="expression" priority="487" stopIfTrue="1">
      <formula>"if(E11&gt;0,#,##0;(#,##0),"-")"</formula>
    </cfRule>
  </conditionalFormatting>
  <conditionalFormatting sqref="G15">
    <cfRule type="expression" priority="486" stopIfTrue="1">
      <formula>"if(E11&gt;0,#,##0;(#,##0),"-")"</formula>
    </cfRule>
  </conditionalFormatting>
  <conditionalFormatting sqref="G15">
    <cfRule type="expression" priority="485" stopIfTrue="1">
      <formula>"if(E11&gt;0,#,##0;(#,##0),"-")"</formula>
    </cfRule>
  </conditionalFormatting>
  <conditionalFormatting sqref="G16">
    <cfRule type="expression" priority="484" stopIfTrue="1">
      <formula>"if(E11&gt;0,#,##0;(#,##0),"-")"</formula>
    </cfRule>
  </conditionalFormatting>
  <conditionalFormatting sqref="G16">
    <cfRule type="expression" priority="483" stopIfTrue="1">
      <formula>"if(E11&gt;0,#,##0;(#,##0),"-")"</formula>
    </cfRule>
  </conditionalFormatting>
  <conditionalFormatting sqref="G16">
    <cfRule type="expression" priority="482" stopIfTrue="1">
      <formula>"if(E11&gt;0,#,##0;(#,##0),"-")"</formula>
    </cfRule>
  </conditionalFormatting>
  <conditionalFormatting sqref="G16">
    <cfRule type="expression" priority="481" stopIfTrue="1">
      <formula>"if(E11&gt;0,#,##0;(#,##0),"-")"</formula>
    </cfRule>
  </conditionalFormatting>
  <conditionalFormatting sqref="G15">
    <cfRule type="expression" priority="480" stopIfTrue="1">
      <formula>"if(E11&gt;0,#,##0;(#,##0),"-")"</formula>
    </cfRule>
  </conditionalFormatting>
  <conditionalFormatting sqref="G15">
    <cfRule type="expression" priority="479" stopIfTrue="1">
      <formula>"if(E11&gt;0,#,##0;(#,##0),"-")"</formula>
    </cfRule>
  </conditionalFormatting>
  <conditionalFormatting sqref="G16">
    <cfRule type="expression" priority="478" stopIfTrue="1">
      <formula>"if(E11&gt;0,#,##0;(#,##0),"-")"</formula>
    </cfRule>
  </conditionalFormatting>
  <conditionalFormatting sqref="G16">
    <cfRule type="expression" priority="477" stopIfTrue="1">
      <formula>"if(E11&gt;0,#,##0;(#,##0),"-")"</formula>
    </cfRule>
  </conditionalFormatting>
  <conditionalFormatting sqref="G15">
    <cfRule type="expression" priority="476" stopIfTrue="1">
      <formula>"if(E11&gt;0,#,##0;(#,##0),"-")"</formula>
    </cfRule>
  </conditionalFormatting>
  <conditionalFormatting sqref="G15">
    <cfRule type="expression" priority="475" stopIfTrue="1">
      <formula>"if(E11&gt;0,#,##0;(#,##0),"-")"</formula>
    </cfRule>
  </conditionalFormatting>
  <conditionalFormatting sqref="G16">
    <cfRule type="expression" priority="474" stopIfTrue="1">
      <formula>"if(E11&gt;0,#,##0;(#,##0),"-")"</formula>
    </cfRule>
  </conditionalFormatting>
  <conditionalFormatting sqref="G16">
    <cfRule type="expression" priority="473" stopIfTrue="1">
      <formula>"if(E11&gt;0,#,##0;(#,##0),"-")"</formula>
    </cfRule>
  </conditionalFormatting>
  <conditionalFormatting sqref="G15">
    <cfRule type="expression" priority="472" stopIfTrue="1">
      <formula>"if(E11&gt;0,#,##0;(#,##0),"-")"</formula>
    </cfRule>
  </conditionalFormatting>
  <conditionalFormatting sqref="G15">
    <cfRule type="expression" priority="471" stopIfTrue="1">
      <formula>"if(E11&gt;0,#,##0;(#,##0),"-")"</formula>
    </cfRule>
  </conditionalFormatting>
  <conditionalFormatting sqref="G16">
    <cfRule type="expression" priority="470" stopIfTrue="1">
      <formula>"if(E11&gt;0,#,##0;(#,##0),"-")"</formula>
    </cfRule>
  </conditionalFormatting>
  <conditionalFormatting sqref="G16">
    <cfRule type="expression" priority="469" stopIfTrue="1">
      <formula>"if(E11&gt;0,#,##0;(#,##0),"-")"</formula>
    </cfRule>
  </conditionalFormatting>
  <conditionalFormatting sqref="I15:I16">
    <cfRule type="expression" priority="468" stopIfTrue="1">
      <formula>"if(E11&gt;0,#,##0;(#,##0),"-")"</formula>
    </cfRule>
  </conditionalFormatting>
  <conditionalFormatting sqref="I15">
    <cfRule type="expression" priority="467" stopIfTrue="1">
      <formula>"if(E11&gt;0,#,##0;(#,##0),"-")"</formula>
    </cfRule>
  </conditionalFormatting>
  <conditionalFormatting sqref="I15">
    <cfRule type="expression" priority="466" stopIfTrue="1">
      <formula>"if(E11&gt;0,#,##0;(#,##0),"-")"</formula>
    </cfRule>
  </conditionalFormatting>
  <conditionalFormatting sqref="I16">
    <cfRule type="expression" priority="465" stopIfTrue="1">
      <formula>"if(E11&gt;0,#,##0;(#,##0),"-")"</formula>
    </cfRule>
  </conditionalFormatting>
  <conditionalFormatting sqref="I16">
    <cfRule type="expression" priority="464" stopIfTrue="1">
      <formula>"if(E11&gt;0,#,##0;(#,##0),"-")"</formula>
    </cfRule>
  </conditionalFormatting>
  <conditionalFormatting sqref="I15">
    <cfRule type="expression" priority="463" stopIfTrue="1">
      <formula>"if(E11&gt;0,#,##0;(#,##0),"-")"</formula>
    </cfRule>
  </conditionalFormatting>
  <conditionalFormatting sqref="I15">
    <cfRule type="expression" priority="462" stopIfTrue="1">
      <formula>"if(E11&gt;0,#,##0;(#,##0),"-")"</formula>
    </cfRule>
  </conditionalFormatting>
  <conditionalFormatting sqref="I16">
    <cfRule type="expression" priority="461" stopIfTrue="1">
      <formula>"if(E11&gt;0,#,##0;(#,##0),"-")"</formula>
    </cfRule>
  </conditionalFormatting>
  <conditionalFormatting sqref="I16">
    <cfRule type="expression" priority="460" stopIfTrue="1">
      <formula>"if(E11&gt;0,#,##0;(#,##0),"-")"</formula>
    </cfRule>
  </conditionalFormatting>
  <conditionalFormatting sqref="I16">
    <cfRule type="expression" priority="459" stopIfTrue="1">
      <formula>"if(E11&gt;0,#,##0;(#,##0),"-")"</formula>
    </cfRule>
  </conditionalFormatting>
  <conditionalFormatting sqref="I16">
    <cfRule type="expression" priority="458" stopIfTrue="1">
      <formula>"if(E11&gt;0,#,##0;(#,##0),"-")"</formula>
    </cfRule>
  </conditionalFormatting>
  <conditionalFormatting sqref="I15">
    <cfRule type="expression" priority="457" stopIfTrue="1">
      <formula>"if(E11&gt;0,#,##0;(#,##0),"-")"</formula>
    </cfRule>
  </conditionalFormatting>
  <conditionalFormatting sqref="I15">
    <cfRule type="expression" priority="456" stopIfTrue="1">
      <formula>"if(E11&gt;0,#,##0;(#,##0),"-")"</formula>
    </cfRule>
  </conditionalFormatting>
  <conditionalFormatting sqref="I16">
    <cfRule type="expression" priority="455" stopIfTrue="1">
      <formula>"if(E11&gt;0,#,##0;(#,##0),"-")"</formula>
    </cfRule>
  </conditionalFormatting>
  <conditionalFormatting sqref="I16">
    <cfRule type="expression" priority="454" stopIfTrue="1">
      <formula>"if(E11&gt;0,#,##0;(#,##0),"-")"</formula>
    </cfRule>
  </conditionalFormatting>
  <conditionalFormatting sqref="I16">
    <cfRule type="expression" priority="453" stopIfTrue="1">
      <formula>"if(E11&gt;0,#,##0;(#,##0),"-")"</formula>
    </cfRule>
  </conditionalFormatting>
  <conditionalFormatting sqref="I16">
    <cfRule type="expression" priority="452" stopIfTrue="1">
      <formula>"if(E11&gt;0,#,##0;(#,##0),"-")"</formula>
    </cfRule>
  </conditionalFormatting>
  <conditionalFormatting sqref="I15">
    <cfRule type="expression" priority="451" stopIfTrue="1">
      <formula>"if(E11&gt;0,#,##0;(#,##0),"-")"</formula>
    </cfRule>
  </conditionalFormatting>
  <conditionalFormatting sqref="I15">
    <cfRule type="expression" priority="450" stopIfTrue="1">
      <formula>"if(E11&gt;0,#,##0;(#,##0),"-")"</formula>
    </cfRule>
  </conditionalFormatting>
  <conditionalFormatting sqref="I16">
    <cfRule type="expression" priority="449" stopIfTrue="1">
      <formula>"if(E11&gt;0,#,##0;(#,##0),"-")"</formula>
    </cfRule>
  </conditionalFormatting>
  <conditionalFormatting sqref="I16">
    <cfRule type="expression" priority="448" stopIfTrue="1">
      <formula>"if(E11&gt;0,#,##0;(#,##0),"-")"</formula>
    </cfRule>
  </conditionalFormatting>
  <conditionalFormatting sqref="I15">
    <cfRule type="expression" priority="447" stopIfTrue="1">
      <formula>"if(E11&gt;0,#,##0;(#,##0),"-")"</formula>
    </cfRule>
  </conditionalFormatting>
  <conditionalFormatting sqref="I15">
    <cfRule type="expression" priority="446" stopIfTrue="1">
      <formula>"if(E11&gt;0,#,##0;(#,##0),"-")"</formula>
    </cfRule>
  </conditionalFormatting>
  <conditionalFormatting sqref="I16">
    <cfRule type="expression" priority="445" stopIfTrue="1">
      <formula>"if(E11&gt;0,#,##0;(#,##0),"-")"</formula>
    </cfRule>
  </conditionalFormatting>
  <conditionalFormatting sqref="I16">
    <cfRule type="expression" priority="444" stopIfTrue="1">
      <formula>"if(E11&gt;0,#,##0;(#,##0),"-")"</formula>
    </cfRule>
  </conditionalFormatting>
  <conditionalFormatting sqref="I15">
    <cfRule type="expression" priority="443" stopIfTrue="1">
      <formula>"if(E11&gt;0,#,##0;(#,##0),"-")"</formula>
    </cfRule>
  </conditionalFormatting>
  <conditionalFormatting sqref="I15">
    <cfRule type="expression" priority="442" stopIfTrue="1">
      <formula>"if(E11&gt;0,#,##0;(#,##0),"-")"</formula>
    </cfRule>
  </conditionalFormatting>
  <conditionalFormatting sqref="I16">
    <cfRule type="expression" priority="441" stopIfTrue="1">
      <formula>"if(E11&gt;0,#,##0;(#,##0),"-")"</formula>
    </cfRule>
  </conditionalFormatting>
  <conditionalFormatting sqref="I16">
    <cfRule type="expression" priority="440" stopIfTrue="1">
      <formula>"if(E11&gt;0,#,##0;(#,##0),"-")"</formula>
    </cfRule>
  </conditionalFormatting>
  <conditionalFormatting sqref="K15:K16">
    <cfRule type="expression" priority="439" stopIfTrue="1">
      <formula>"if(E11&gt;0,#,##0;(#,##0),"-")"</formula>
    </cfRule>
  </conditionalFormatting>
  <conditionalFormatting sqref="K15:K16">
    <cfRule type="expression" priority="438" stopIfTrue="1">
      <formula>"if(E11&gt;0,#,##0;(#,##0),"-")"</formula>
    </cfRule>
  </conditionalFormatting>
  <conditionalFormatting sqref="K15:K16">
    <cfRule type="expression" priority="437" stopIfTrue="1">
      <formula>"if(E11&gt;0,#,##0;(#,##0),"-")"</formula>
    </cfRule>
  </conditionalFormatting>
  <conditionalFormatting sqref="K16">
    <cfRule type="expression" priority="436" stopIfTrue="1">
      <formula>"if(E11&gt;0,#,##0;(#,##0),"-")"</formula>
    </cfRule>
  </conditionalFormatting>
  <conditionalFormatting sqref="K16">
    <cfRule type="expression" priority="435" stopIfTrue="1">
      <formula>"if(E11&gt;0,#,##0;(#,##0),"-")"</formula>
    </cfRule>
  </conditionalFormatting>
  <conditionalFormatting sqref="K15:K16">
    <cfRule type="expression" priority="434" stopIfTrue="1">
      <formula>"if(E11&gt;0,#,##0;(#,##0),"-")"</formula>
    </cfRule>
  </conditionalFormatting>
  <conditionalFormatting sqref="K15:K16">
    <cfRule type="expression" priority="433" stopIfTrue="1">
      <formula>"if(E11&gt;0,#,##0;(#,##0),"-")"</formula>
    </cfRule>
  </conditionalFormatting>
  <conditionalFormatting sqref="K16">
    <cfRule type="expression" priority="432" stopIfTrue="1">
      <formula>"if(E11&gt;0,#,##0;(#,##0),"-")"</formula>
    </cfRule>
  </conditionalFormatting>
  <conditionalFormatting sqref="K16">
    <cfRule type="expression" priority="431" stopIfTrue="1">
      <formula>"if(E11&gt;0,#,##0;(#,##0),"-")"</formula>
    </cfRule>
  </conditionalFormatting>
  <conditionalFormatting sqref="K16">
    <cfRule type="expression" priority="430" stopIfTrue="1">
      <formula>"if(E11&gt;0,#,##0;(#,##0),"-")"</formula>
    </cfRule>
  </conditionalFormatting>
  <conditionalFormatting sqref="K16">
    <cfRule type="expression" priority="429" stopIfTrue="1">
      <formula>"if(E11&gt;0,#,##0;(#,##0),"-")"</formula>
    </cfRule>
  </conditionalFormatting>
  <conditionalFormatting sqref="K15:K16">
    <cfRule type="expression" priority="428" stopIfTrue="1">
      <formula>"if(E11&gt;0,#,##0;(#,##0),"-")"</formula>
    </cfRule>
  </conditionalFormatting>
  <conditionalFormatting sqref="K15:K16">
    <cfRule type="expression" priority="427" stopIfTrue="1">
      <formula>"if(E11&gt;0,#,##0;(#,##0),"-")"</formula>
    </cfRule>
  </conditionalFormatting>
  <conditionalFormatting sqref="K16">
    <cfRule type="expression" priority="426" stopIfTrue="1">
      <formula>"if(E11&gt;0,#,##0;(#,##0),"-")"</formula>
    </cfRule>
  </conditionalFormatting>
  <conditionalFormatting sqref="K16">
    <cfRule type="expression" priority="425" stopIfTrue="1">
      <formula>"if(E11&gt;0,#,##0;(#,##0),"-")"</formula>
    </cfRule>
  </conditionalFormatting>
  <conditionalFormatting sqref="K16">
    <cfRule type="expression" priority="424" stopIfTrue="1">
      <formula>"if(E11&gt;0,#,##0;(#,##0),"-")"</formula>
    </cfRule>
  </conditionalFormatting>
  <conditionalFormatting sqref="K16">
    <cfRule type="expression" priority="423" stopIfTrue="1">
      <formula>"if(E11&gt;0,#,##0;(#,##0),"-")"</formula>
    </cfRule>
  </conditionalFormatting>
  <conditionalFormatting sqref="K15:K16">
    <cfRule type="expression" priority="422" stopIfTrue="1">
      <formula>"if(E11&gt;0,#,##0;(#,##0),"-")"</formula>
    </cfRule>
  </conditionalFormatting>
  <conditionalFormatting sqref="K15:K16">
    <cfRule type="expression" priority="421" stopIfTrue="1">
      <formula>"if(E11&gt;0,#,##0;(#,##0),"-")"</formula>
    </cfRule>
  </conditionalFormatting>
  <conditionalFormatting sqref="K16">
    <cfRule type="expression" priority="420" stopIfTrue="1">
      <formula>"if(E11&gt;0,#,##0;(#,##0),"-")"</formula>
    </cfRule>
  </conditionalFormatting>
  <conditionalFormatting sqref="K16">
    <cfRule type="expression" priority="419" stopIfTrue="1">
      <formula>"if(E11&gt;0,#,##0;(#,##0),"-")"</formula>
    </cfRule>
  </conditionalFormatting>
  <conditionalFormatting sqref="K15:K16">
    <cfRule type="expression" priority="418" stopIfTrue="1">
      <formula>"if(E11&gt;0,#,##0;(#,##0),"-")"</formula>
    </cfRule>
  </conditionalFormatting>
  <conditionalFormatting sqref="K15:K16">
    <cfRule type="expression" priority="417" stopIfTrue="1">
      <formula>"if(E11&gt;0,#,##0;(#,##0),"-")"</formula>
    </cfRule>
  </conditionalFormatting>
  <conditionalFormatting sqref="K16">
    <cfRule type="expression" priority="416" stopIfTrue="1">
      <formula>"if(E11&gt;0,#,##0;(#,##0),"-")"</formula>
    </cfRule>
  </conditionalFormatting>
  <conditionalFormatting sqref="K16">
    <cfRule type="expression" priority="415" stopIfTrue="1">
      <formula>"if(E11&gt;0,#,##0;(#,##0),"-")"</formula>
    </cfRule>
  </conditionalFormatting>
  <conditionalFormatting sqref="K15:K16">
    <cfRule type="expression" priority="414" stopIfTrue="1">
      <formula>"if(E11&gt;0,#,##0;(#,##0),"-")"</formula>
    </cfRule>
  </conditionalFormatting>
  <conditionalFormatting sqref="K15:K16">
    <cfRule type="expression" priority="413" stopIfTrue="1">
      <formula>"if(E11&gt;0,#,##0;(#,##0),"-")"</formula>
    </cfRule>
  </conditionalFormatting>
  <conditionalFormatting sqref="K16">
    <cfRule type="expression" priority="412" stopIfTrue="1">
      <formula>"if(E11&gt;0,#,##0;(#,##0),"-")"</formula>
    </cfRule>
  </conditionalFormatting>
  <conditionalFormatting sqref="K16">
    <cfRule type="expression" priority="411" stopIfTrue="1">
      <formula>"if(E11&gt;0,#,##0;(#,##0),"-")"</formula>
    </cfRule>
  </conditionalFormatting>
  <conditionalFormatting sqref="M15:M16">
    <cfRule type="expression" priority="410" stopIfTrue="1">
      <formula>"if(E11&gt;0,#,##0;(#,##0),"-")"</formula>
    </cfRule>
  </conditionalFormatting>
  <conditionalFormatting sqref="M15">
    <cfRule type="expression" priority="409" stopIfTrue="1">
      <formula>"if(E11&gt;0,#,##0;(#,##0),"-")"</formula>
    </cfRule>
  </conditionalFormatting>
  <conditionalFormatting sqref="M15">
    <cfRule type="expression" priority="408" stopIfTrue="1">
      <formula>"if(E11&gt;0,#,##0;(#,##0),"-")"</formula>
    </cfRule>
  </conditionalFormatting>
  <conditionalFormatting sqref="M16">
    <cfRule type="expression" priority="386" stopIfTrue="1">
      <formula>"if(E11&gt;0,#,##0;(#,##0),"-")"</formula>
    </cfRule>
  </conditionalFormatting>
  <conditionalFormatting sqref="M15">
    <cfRule type="expression" priority="385" stopIfTrue="1">
      <formula>"if(E11&gt;0,#,##0;(#,##0),"-")"</formula>
    </cfRule>
  </conditionalFormatting>
  <conditionalFormatting sqref="M15">
    <cfRule type="expression" priority="384" stopIfTrue="1">
      <formula>"if(E11&gt;0,#,##0;(#,##0),"-")"</formula>
    </cfRule>
  </conditionalFormatting>
  <conditionalFormatting sqref="M16">
    <cfRule type="expression" priority="383" stopIfTrue="1">
      <formula>"if(E11&gt;0,#,##0;(#,##0),"-")"</formula>
    </cfRule>
  </conditionalFormatting>
  <conditionalFormatting sqref="M16">
    <cfRule type="expression" priority="382" stopIfTrue="1">
      <formula>"if(E11&gt;0,#,##0;(#,##0),"-")"</formula>
    </cfRule>
  </conditionalFormatting>
  <conditionalFormatting sqref="M16">
    <cfRule type="expression" priority="391" stopIfTrue="1">
      <formula>"if(E11&gt;0,#,##0;(#,##0),"-")"</formula>
    </cfRule>
  </conditionalFormatting>
  <conditionalFormatting sqref="M16">
    <cfRule type="expression" priority="390" stopIfTrue="1">
      <formula>"if(E11&gt;0,#,##0;(#,##0),"-")"</formula>
    </cfRule>
  </conditionalFormatting>
  <conditionalFormatting sqref="M15">
    <cfRule type="expression" priority="389" stopIfTrue="1">
      <formula>"if(E11&gt;0,#,##0;(#,##0),"-")"</formula>
    </cfRule>
  </conditionalFormatting>
  <conditionalFormatting sqref="M15">
    <cfRule type="expression" priority="388" stopIfTrue="1">
      <formula>"if(E11&gt;0,#,##0;(#,##0),"-")"</formula>
    </cfRule>
  </conditionalFormatting>
  <conditionalFormatting sqref="M16">
    <cfRule type="expression" priority="387" stopIfTrue="1">
      <formula>"if(E11&gt;0,#,##0;(#,##0),"-")"</formula>
    </cfRule>
  </conditionalFormatting>
  <conditionalFormatting sqref="M16">
    <cfRule type="expression" priority="394" stopIfTrue="1">
      <formula>"if(E11&gt;0,#,##0;(#,##0),"-")"</formula>
    </cfRule>
  </conditionalFormatting>
  <conditionalFormatting sqref="M15">
    <cfRule type="expression" priority="393" stopIfTrue="1">
      <formula>"if(E11&gt;0,#,##0;(#,##0),"-")"</formula>
    </cfRule>
  </conditionalFormatting>
  <conditionalFormatting sqref="C25">
    <cfRule type="expression" priority="352" stopIfTrue="1">
      <formula>"if(E11&gt;0,#,##0;(#,##0),"-")"</formula>
    </cfRule>
  </conditionalFormatting>
  <conditionalFormatting sqref="M16">
    <cfRule type="expression" priority="407" stopIfTrue="1">
      <formula>"if(E11&gt;0,#,##0;(#,##0),"-")"</formula>
    </cfRule>
  </conditionalFormatting>
  <conditionalFormatting sqref="M16">
    <cfRule type="expression" priority="406" stopIfTrue="1">
      <formula>"if(E11&gt;0,#,##0;(#,##0),"-")"</formula>
    </cfRule>
  </conditionalFormatting>
  <conditionalFormatting sqref="M15">
    <cfRule type="expression" priority="405" stopIfTrue="1">
      <formula>"if(E11&gt;0,#,##0;(#,##0),"-")"</formula>
    </cfRule>
  </conditionalFormatting>
  <conditionalFormatting sqref="M15">
    <cfRule type="expression" priority="404" stopIfTrue="1">
      <formula>"if(E11&gt;0,#,##0;(#,##0),"-")"</formula>
    </cfRule>
  </conditionalFormatting>
  <conditionalFormatting sqref="M16">
    <cfRule type="expression" priority="403" stopIfTrue="1">
      <formula>"if(E11&gt;0,#,##0;(#,##0),"-")"</formula>
    </cfRule>
  </conditionalFormatting>
  <conditionalFormatting sqref="M16">
    <cfRule type="expression" priority="402" stopIfTrue="1">
      <formula>"if(E11&gt;0,#,##0;(#,##0),"-")"</formula>
    </cfRule>
  </conditionalFormatting>
  <conditionalFormatting sqref="M16">
    <cfRule type="expression" priority="401" stopIfTrue="1">
      <formula>"if(E11&gt;0,#,##0;(#,##0),"-")"</formula>
    </cfRule>
  </conditionalFormatting>
  <conditionalFormatting sqref="M16">
    <cfRule type="expression" priority="400" stopIfTrue="1">
      <formula>"if(E11&gt;0,#,##0;(#,##0),"-")"</formula>
    </cfRule>
  </conditionalFormatting>
  <conditionalFormatting sqref="M15">
    <cfRule type="expression" priority="399" stopIfTrue="1">
      <formula>"if(E11&gt;0,#,##0;(#,##0),"-")"</formula>
    </cfRule>
  </conditionalFormatting>
  <conditionalFormatting sqref="M15">
    <cfRule type="expression" priority="398" stopIfTrue="1">
      <formula>"if(E11&gt;0,#,##0;(#,##0),"-")"</formula>
    </cfRule>
  </conditionalFormatting>
  <conditionalFormatting sqref="M16">
    <cfRule type="expression" priority="397" stopIfTrue="1">
      <formula>"if(E11&gt;0,#,##0;(#,##0),"-")"</formula>
    </cfRule>
  </conditionalFormatting>
  <conditionalFormatting sqref="M16">
    <cfRule type="expression" priority="396" stopIfTrue="1">
      <formula>"if(E11&gt;0,#,##0;(#,##0),"-")"</formula>
    </cfRule>
  </conditionalFormatting>
  <conditionalFormatting sqref="M16">
    <cfRule type="expression" priority="395" stopIfTrue="1">
      <formula>"if(E11&gt;0,#,##0;(#,##0),"-")"</formula>
    </cfRule>
  </conditionalFormatting>
  <conditionalFormatting sqref="M15">
    <cfRule type="expression" priority="392" stopIfTrue="1">
      <formula>"if(E11&gt;0,#,##0;(#,##0),"-")"</formula>
    </cfRule>
  </conditionalFormatting>
  <conditionalFormatting sqref="C25">
    <cfRule type="expression" priority="351" stopIfTrue="1">
      <formula>"if(E11&gt;0,#,##0;(#,##0),"-")"</formula>
    </cfRule>
  </conditionalFormatting>
  <conditionalFormatting sqref="C25">
    <cfRule type="expression" priority="350" stopIfTrue="1">
      <formula>"if(E11&gt;0,#,##0;(#,##0),"-")"</formula>
    </cfRule>
  </conditionalFormatting>
  <conditionalFormatting sqref="C25">
    <cfRule type="expression" priority="349" stopIfTrue="1">
      <formula>"if(E11&gt;0,#,##0;(#,##0),"-")"</formula>
    </cfRule>
  </conditionalFormatting>
  <conditionalFormatting sqref="C25">
    <cfRule type="expression" priority="348" stopIfTrue="1">
      <formula>"if(E11&gt;0,#,##0;(#,##0),"-")"</formula>
    </cfRule>
  </conditionalFormatting>
  <conditionalFormatting sqref="C25">
    <cfRule type="expression" priority="347" stopIfTrue="1">
      <formula>"if(E11&gt;0,#,##0;(#,##0),"-")"</formula>
    </cfRule>
  </conditionalFormatting>
  <conditionalFormatting sqref="C25">
    <cfRule type="expression" priority="346" stopIfTrue="1">
      <formula>"if(E11&gt;0,#,##0;(#,##0),"-")"</formula>
    </cfRule>
  </conditionalFormatting>
  <conditionalFormatting sqref="C25">
    <cfRule type="expression" priority="345" stopIfTrue="1">
      <formula>"if(E11&gt;0,#,##0;(#,##0),"-")"</formula>
    </cfRule>
  </conditionalFormatting>
  <conditionalFormatting sqref="C25">
    <cfRule type="expression" priority="344" stopIfTrue="1">
      <formula>"if(E11&gt;0,#,##0;(#,##0),"-")"</formula>
    </cfRule>
  </conditionalFormatting>
  <conditionalFormatting sqref="C25">
    <cfRule type="expression" priority="343" stopIfTrue="1">
      <formula>"if(E11&gt;0,#,##0;(#,##0),"-")"</formula>
    </cfRule>
  </conditionalFormatting>
  <conditionalFormatting sqref="C25">
    <cfRule type="expression" priority="342" stopIfTrue="1">
      <formula>"if(E11&gt;0,#,##0;(#,##0),"-")"</formula>
    </cfRule>
  </conditionalFormatting>
  <conditionalFormatting sqref="C25">
    <cfRule type="expression" priority="341" stopIfTrue="1">
      <formula>"if(E11&gt;0,#,##0;(#,##0),"-")"</formula>
    </cfRule>
  </conditionalFormatting>
  <conditionalFormatting sqref="C25">
    <cfRule type="expression" priority="340" stopIfTrue="1">
      <formula>"if(E11&gt;0,#,##0;(#,##0),"-")"</formula>
    </cfRule>
  </conditionalFormatting>
  <conditionalFormatting sqref="E25">
    <cfRule type="expression" priority="339" stopIfTrue="1">
      <formula>"if(E11&gt;0,#,##0;(#,##0),"-")"</formula>
    </cfRule>
  </conditionalFormatting>
  <conditionalFormatting sqref="E25">
    <cfRule type="expression" priority="338" stopIfTrue="1">
      <formula>"if(E11&gt;0,#,##0;(#,##0),"-")"</formula>
    </cfRule>
  </conditionalFormatting>
  <conditionalFormatting sqref="E25">
    <cfRule type="expression" priority="337" stopIfTrue="1">
      <formula>"if(E11&gt;0,#,##0;(#,##0),"-")"</formula>
    </cfRule>
  </conditionalFormatting>
  <conditionalFormatting sqref="E25">
    <cfRule type="expression" priority="336" stopIfTrue="1">
      <formula>"if(E11&gt;0,#,##0;(#,##0),"-")"</formula>
    </cfRule>
  </conditionalFormatting>
  <conditionalFormatting sqref="E25">
    <cfRule type="expression" priority="335" stopIfTrue="1">
      <formula>"if(E11&gt;0,#,##0;(#,##0),"-")"</formula>
    </cfRule>
  </conditionalFormatting>
  <conditionalFormatting sqref="E25">
    <cfRule type="expression" priority="334" stopIfTrue="1">
      <formula>"if(E11&gt;0,#,##0;(#,##0),"-")"</formula>
    </cfRule>
  </conditionalFormatting>
  <conditionalFormatting sqref="E25">
    <cfRule type="expression" priority="333" stopIfTrue="1">
      <formula>"if(E11&gt;0,#,##0;(#,##0),"-")"</formula>
    </cfRule>
  </conditionalFormatting>
  <conditionalFormatting sqref="E25">
    <cfRule type="expression" priority="332" stopIfTrue="1">
      <formula>"if(E11&gt;0,#,##0;(#,##0),"-")"</formula>
    </cfRule>
  </conditionalFormatting>
  <conditionalFormatting sqref="E25">
    <cfRule type="expression" priority="331" stopIfTrue="1">
      <formula>"if(E11&gt;0,#,##0;(#,##0),"-")"</formula>
    </cfRule>
  </conditionalFormatting>
  <conditionalFormatting sqref="E25">
    <cfRule type="expression" priority="330" stopIfTrue="1">
      <formula>"if(E11&gt;0,#,##0;(#,##0),"-")"</formula>
    </cfRule>
  </conditionalFormatting>
  <conditionalFormatting sqref="E25">
    <cfRule type="expression" priority="329" stopIfTrue="1">
      <formula>"if(E11&gt;0,#,##0;(#,##0),"-")"</formula>
    </cfRule>
  </conditionalFormatting>
  <conditionalFormatting sqref="E25">
    <cfRule type="expression" priority="328" stopIfTrue="1">
      <formula>"if(E11&gt;0,#,##0;(#,##0),"-")"</formula>
    </cfRule>
  </conditionalFormatting>
  <conditionalFormatting sqref="E25">
    <cfRule type="expression" priority="327" stopIfTrue="1">
      <formula>"if(E11&gt;0,#,##0;(#,##0),"-")"</formula>
    </cfRule>
  </conditionalFormatting>
  <conditionalFormatting sqref="G25">
    <cfRule type="expression" priority="326" stopIfTrue="1">
      <formula>"if(E11&gt;0,#,##0;(#,##0),"-")"</formula>
    </cfRule>
  </conditionalFormatting>
  <conditionalFormatting sqref="G25">
    <cfRule type="expression" priority="325" stopIfTrue="1">
      <formula>"if(E11&gt;0,#,##0;(#,##0),"-")"</formula>
    </cfRule>
  </conditionalFormatting>
  <conditionalFormatting sqref="G25">
    <cfRule type="expression" priority="324" stopIfTrue="1">
      <formula>"if(E11&gt;0,#,##0;(#,##0),"-")"</formula>
    </cfRule>
  </conditionalFormatting>
  <conditionalFormatting sqref="G25">
    <cfRule type="expression" priority="323" stopIfTrue="1">
      <formula>"if(E11&gt;0,#,##0;(#,##0),"-")"</formula>
    </cfRule>
  </conditionalFormatting>
  <conditionalFormatting sqref="G25">
    <cfRule type="expression" priority="322" stopIfTrue="1">
      <formula>"if(E11&gt;0,#,##0;(#,##0),"-")"</formula>
    </cfRule>
  </conditionalFormatting>
  <conditionalFormatting sqref="G25">
    <cfRule type="expression" priority="321" stopIfTrue="1">
      <formula>"if(E11&gt;0,#,##0;(#,##0),"-")"</formula>
    </cfRule>
  </conditionalFormatting>
  <conditionalFormatting sqref="G25">
    <cfRule type="expression" priority="320" stopIfTrue="1">
      <formula>"if(E11&gt;0,#,##0;(#,##0),"-")"</formula>
    </cfRule>
  </conditionalFormatting>
  <conditionalFormatting sqref="G25">
    <cfRule type="expression" priority="319" stopIfTrue="1">
      <formula>"if(E11&gt;0,#,##0;(#,##0),"-")"</formula>
    </cfRule>
  </conditionalFormatting>
  <conditionalFormatting sqref="G25">
    <cfRule type="expression" priority="318" stopIfTrue="1">
      <formula>"if(E11&gt;0,#,##0;(#,##0),"-")"</formula>
    </cfRule>
  </conditionalFormatting>
  <conditionalFormatting sqref="G25">
    <cfRule type="expression" priority="317" stopIfTrue="1">
      <formula>"if(E11&gt;0,#,##0;(#,##0),"-")"</formula>
    </cfRule>
  </conditionalFormatting>
  <conditionalFormatting sqref="G25">
    <cfRule type="expression" priority="316" stopIfTrue="1">
      <formula>"if(E11&gt;0,#,##0;(#,##0),"-")"</formula>
    </cfRule>
  </conditionalFormatting>
  <conditionalFormatting sqref="G25">
    <cfRule type="expression" priority="315" stopIfTrue="1">
      <formula>"if(E11&gt;0,#,##0;(#,##0),"-")"</formula>
    </cfRule>
  </conditionalFormatting>
  <conditionalFormatting sqref="G25">
    <cfRule type="expression" priority="314" stopIfTrue="1">
      <formula>"if(E11&gt;0,#,##0;(#,##0),"-")"</formula>
    </cfRule>
  </conditionalFormatting>
  <conditionalFormatting sqref="I25">
    <cfRule type="expression" priority="313" stopIfTrue="1">
      <formula>"if(E11&gt;0,#,##0;(#,##0),"-")"</formula>
    </cfRule>
  </conditionalFormatting>
  <conditionalFormatting sqref="I25">
    <cfRule type="expression" priority="312" stopIfTrue="1">
      <formula>"if(E11&gt;0,#,##0;(#,##0),"-")"</formula>
    </cfRule>
  </conditionalFormatting>
  <conditionalFormatting sqref="I25">
    <cfRule type="expression" priority="311" stopIfTrue="1">
      <formula>"if(E11&gt;0,#,##0;(#,##0),"-")"</formula>
    </cfRule>
  </conditionalFormatting>
  <conditionalFormatting sqref="I25">
    <cfRule type="expression" priority="310" stopIfTrue="1">
      <formula>"if(E11&gt;0,#,##0;(#,##0),"-")"</formula>
    </cfRule>
  </conditionalFormatting>
  <conditionalFormatting sqref="I25">
    <cfRule type="expression" priority="309" stopIfTrue="1">
      <formula>"if(E11&gt;0,#,##0;(#,##0),"-")"</formula>
    </cfRule>
  </conditionalFormatting>
  <conditionalFormatting sqref="I25">
    <cfRule type="expression" priority="308" stopIfTrue="1">
      <formula>"if(E11&gt;0,#,##0;(#,##0),"-")"</formula>
    </cfRule>
  </conditionalFormatting>
  <conditionalFormatting sqref="I25">
    <cfRule type="expression" priority="307" stopIfTrue="1">
      <formula>"if(E11&gt;0,#,##0;(#,##0),"-")"</formula>
    </cfRule>
  </conditionalFormatting>
  <conditionalFormatting sqref="I25">
    <cfRule type="expression" priority="306" stopIfTrue="1">
      <formula>"if(E11&gt;0,#,##0;(#,##0),"-")"</formula>
    </cfRule>
  </conditionalFormatting>
  <conditionalFormatting sqref="I25">
    <cfRule type="expression" priority="305" stopIfTrue="1">
      <formula>"if(E11&gt;0,#,##0;(#,##0),"-")"</formula>
    </cfRule>
  </conditionalFormatting>
  <conditionalFormatting sqref="I25">
    <cfRule type="expression" priority="304" stopIfTrue="1">
      <formula>"if(E11&gt;0,#,##0;(#,##0),"-")"</formula>
    </cfRule>
  </conditionalFormatting>
  <conditionalFormatting sqref="I25">
    <cfRule type="expression" priority="303" stopIfTrue="1">
      <formula>"if(E11&gt;0,#,##0;(#,##0),"-")"</formula>
    </cfRule>
  </conditionalFormatting>
  <conditionalFormatting sqref="I25">
    <cfRule type="expression" priority="302" stopIfTrue="1">
      <formula>"if(E11&gt;0,#,##0;(#,##0),"-")"</formula>
    </cfRule>
  </conditionalFormatting>
  <conditionalFormatting sqref="I25">
    <cfRule type="expression" priority="301" stopIfTrue="1">
      <formula>"if(E11&gt;0,#,##0;(#,##0),"-")"</formula>
    </cfRule>
  </conditionalFormatting>
  <conditionalFormatting sqref="K25">
    <cfRule type="expression" priority="300" stopIfTrue="1">
      <formula>"if(E11&gt;0,#,##0;(#,##0),"-")"</formula>
    </cfRule>
  </conditionalFormatting>
  <conditionalFormatting sqref="K25">
    <cfRule type="expression" priority="299" stopIfTrue="1">
      <formula>"if(E11&gt;0,#,##0;(#,##0),"-")"</formula>
    </cfRule>
  </conditionalFormatting>
  <conditionalFormatting sqref="K25">
    <cfRule type="expression" priority="298" stopIfTrue="1">
      <formula>"if(E11&gt;0,#,##0;(#,##0),"-")"</formula>
    </cfRule>
  </conditionalFormatting>
  <conditionalFormatting sqref="K25">
    <cfRule type="expression" priority="297" stopIfTrue="1">
      <formula>"if(E11&gt;0,#,##0;(#,##0),"-")"</formula>
    </cfRule>
  </conditionalFormatting>
  <conditionalFormatting sqref="K25">
    <cfRule type="expression" priority="296" stopIfTrue="1">
      <formula>"if(E11&gt;0,#,##0;(#,##0),"-")"</formula>
    </cfRule>
  </conditionalFormatting>
  <conditionalFormatting sqref="K25">
    <cfRule type="expression" priority="295" stopIfTrue="1">
      <formula>"if(E11&gt;0,#,##0;(#,##0),"-")"</formula>
    </cfRule>
  </conditionalFormatting>
  <conditionalFormatting sqref="K25">
    <cfRule type="expression" priority="294" stopIfTrue="1">
      <formula>"if(E11&gt;0,#,##0;(#,##0),"-")"</formula>
    </cfRule>
  </conditionalFormatting>
  <conditionalFormatting sqref="K25">
    <cfRule type="expression" priority="293" stopIfTrue="1">
      <formula>"if(E11&gt;0,#,##0;(#,##0),"-")"</formula>
    </cfRule>
  </conditionalFormatting>
  <conditionalFormatting sqref="K25">
    <cfRule type="expression" priority="292" stopIfTrue="1">
      <formula>"if(E11&gt;0,#,##0;(#,##0),"-")"</formula>
    </cfRule>
  </conditionalFormatting>
  <conditionalFormatting sqref="K25">
    <cfRule type="expression" priority="291" stopIfTrue="1">
      <formula>"if(E11&gt;0,#,##0;(#,##0),"-")"</formula>
    </cfRule>
  </conditionalFormatting>
  <conditionalFormatting sqref="K25">
    <cfRule type="expression" priority="290" stopIfTrue="1">
      <formula>"if(E11&gt;0,#,##0;(#,##0),"-")"</formula>
    </cfRule>
  </conditionalFormatting>
  <conditionalFormatting sqref="K25">
    <cfRule type="expression" priority="289" stopIfTrue="1">
      <formula>"if(E11&gt;0,#,##0;(#,##0),"-")"</formula>
    </cfRule>
  </conditionalFormatting>
  <conditionalFormatting sqref="K25">
    <cfRule type="expression" priority="288" stopIfTrue="1">
      <formula>"if(E11&gt;0,#,##0;(#,##0),"-")"</formula>
    </cfRule>
  </conditionalFormatting>
  <conditionalFormatting sqref="M25">
    <cfRule type="expression" priority="287" stopIfTrue="1">
      <formula>"if(E11&gt;0,#,##0;(#,##0),"-")"</formula>
    </cfRule>
  </conditionalFormatting>
  <conditionalFormatting sqref="M25">
    <cfRule type="expression" priority="286" stopIfTrue="1">
      <formula>"if(E11&gt;0,#,##0;(#,##0),"-")"</formula>
    </cfRule>
  </conditionalFormatting>
  <conditionalFormatting sqref="M25">
    <cfRule type="expression" priority="285" stopIfTrue="1">
      <formula>"if(E11&gt;0,#,##0;(#,##0),"-")"</formula>
    </cfRule>
  </conditionalFormatting>
  <conditionalFormatting sqref="M25">
    <cfRule type="expression" priority="284" stopIfTrue="1">
      <formula>"if(E11&gt;0,#,##0;(#,##0),"-")"</formula>
    </cfRule>
  </conditionalFormatting>
  <conditionalFormatting sqref="M25">
    <cfRule type="expression" priority="283" stopIfTrue="1">
      <formula>"if(E11&gt;0,#,##0;(#,##0),"-")"</formula>
    </cfRule>
  </conditionalFormatting>
  <conditionalFormatting sqref="M25">
    <cfRule type="expression" priority="282" stopIfTrue="1">
      <formula>"if(E11&gt;0,#,##0;(#,##0),"-")"</formula>
    </cfRule>
  </conditionalFormatting>
  <conditionalFormatting sqref="M25">
    <cfRule type="expression" priority="281" stopIfTrue="1">
      <formula>"if(E11&gt;0,#,##0;(#,##0),"-")"</formula>
    </cfRule>
  </conditionalFormatting>
  <conditionalFormatting sqref="M25">
    <cfRule type="expression" priority="280" stopIfTrue="1">
      <formula>"if(E11&gt;0,#,##0;(#,##0),"-")"</formula>
    </cfRule>
  </conditionalFormatting>
  <conditionalFormatting sqref="M25">
    <cfRule type="expression" priority="279" stopIfTrue="1">
      <formula>"if(E11&gt;0,#,##0;(#,##0),"-")"</formula>
    </cfRule>
  </conditionalFormatting>
  <conditionalFormatting sqref="M25">
    <cfRule type="expression" priority="278" stopIfTrue="1">
      <formula>"if(E11&gt;0,#,##0;(#,##0),"-")"</formula>
    </cfRule>
  </conditionalFormatting>
  <conditionalFormatting sqref="M25">
    <cfRule type="expression" priority="277" stopIfTrue="1">
      <formula>"if(E11&gt;0,#,##0;(#,##0),"-")"</formula>
    </cfRule>
  </conditionalFormatting>
  <conditionalFormatting sqref="M25">
    <cfRule type="expression" priority="276" stopIfTrue="1">
      <formula>"if(E11&gt;0,#,##0;(#,##0),"-")"</formula>
    </cfRule>
  </conditionalFormatting>
  <conditionalFormatting sqref="M25">
    <cfRule type="expression" priority="275" stopIfTrue="1">
      <formula>"if(E11&gt;0,#,##0;(#,##0),"-")"</formula>
    </cfRule>
  </conditionalFormatting>
  <conditionalFormatting sqref="O25">
    <cfRule type="expression" priority="274" stopIfTrue="1">
      <formula>"if(E11&gt;0,#,##0;(#,##0),"-")"</formula>
    </cfRule>
  </conditionalFormatting>
  <conditionalFormatting sqref="O25">
    <cfRule type="expression" priority="273" stopIfTrue="1">
      <formula>"if(E11&gt;0,#,##0;(#,##0),"-")"</formula>
    </cfRule>
  </conditionalFormatting>
  <conditionalFormatting sqref="O25">
    <cfRule type="expression" priority="272" stopIfTrue="1">
      <formula>"if(E11&gt;0,#,##0;(#,##0),"-")"</formula>
    </cfRule>
  </conditionalFormatting>
  <conditionalFormatting sqref="O25">
    <cfRule type="expression" priority="271" stopIfTrue="1">
      <formula>"if(E11&gt;0,#,##0;(#,##0),"-")"</formula>
    </cfRule>
  </conditionalFormatting>
  <conditionalFormatting sqref="O25">
    <cfRule type="expression" priority="270" stopIfTrue="1">
      <formula>"if(E11&gt;0,#,##0;(#,##0),"-")"</formula>
    </cfRule>
  </conditionalFormatting>
  <conditionalFormatting sqref="G17">
    <cfRule type="expression" priority="1000" stopIfTrue="1">
      <formula>"if(E11&gt;0,#,##0;(#,##0),"-")"</formula>
    </cfRule>
  </conditionalFormatting>
  <conditionalFormatting sqref="G17">
    <cfRule type="expression" priority="999" stopIfTrue="1">
      <formula>"if(E11&gt;0,#,##0;(#,##0),"-")"</formula>
    </cfRule>
  </conditionalFormatting>
  <conditionalFormatting sqref="G17">
    <cfRule type="expression" priority="998" stopIfTrue="1">
      <formula>"if(E11&gt;0,#,##0;(#,##0),"-")"</formula>
    </cfRule>
  </conditionalFormatting>
  <conditionalFormatting sqref="G17">
    <cfRule type="expression" priority="997" stopIfTrue="1">
      <formula>"if(E11&gt;0,#,##0;(#,##0),"-")"</formula>
    </cfRule>
  </conditionalFormatting>
  <conditionalFormatting sqref="G17">
    <cfRule type="expression" priority="996" stopIfTrue="1">
      <formula>"if(E11&gt;0,#,##0;(#,##0),"-")"</formula>
    </cfRule>
  </conditionalFormatting>
  <conditionalFormatting sqref="G17">
    <cfRule type="expression" priority="995" stopIfTrue="1">
      <formula>"if(E11&gt;0,#,##0;(#,##0),"-")"</formula>
    </cfRule>
  </conditionalFormatting>
  <conditionalFormatting sqref="G17">
    <cfRule type="expression" priority="994" stopIfTrue="1">
      <formula>"if(E11&gt;0,#,##0;(#,##0),"-")"</formula>
    </cfRule>
  </conditionalFormatting>
  <conditionalFormatting sqref="G17">
    <cfRule type="expression" priority="993" stopIfTrue="1">
      <formula>"if(E11&gt;0,#,##0;(#,##0),"-")"</formula>
    </cfRule>
  </conditionalFormatting>
  <conditionalFormatting sqref="G17">
    <cfRule type="expression" priority="992" stopIfTrue="1">
      <formula>"if(E11&gt;0,#,##0;(#,##0),"-")"</formula>
    </cfRule>
  </conditionalFormatting>
  <conditionalFormatting sqref="G17">
    <cfRule type="expression" priority="991" stopIfTrue="1">
      <formula>"if(E11&gt;0,#,##0;(#,##0),"-")"</formula>
    </cfRule>
  </conditionalFormatting>
  <conditionalFormatting sqref="G17">
    <cfRule type="expression" priority="990" stopIfTrue="1">
      <formula>"if(E11&gt;0,#,##0;(#,##0),"-")"</formula>
    </cfRule>
  </conditionalFormatting>
  <conditionalFormatting sqref="G17">
    <cfRule type="expression" priority="989" stopIfTrue="1">
      <formula>"if(E11&gt;0,#,##0;(#,##0),"-")"</formula>
    </cfRule>
  </conditionalFormatting>
  <conditionalFormatting sqref="I17">
    <cfRule type="expression" priority="988" stopIfTrue="1">
      <formula>"if(E11&gt;0,#,##0;(#,##0),"-")"</formula>
    </cfRule>
  </conditionalFormatting>
  <conditionalFormatting sqref="O17">
    <cfRule type="expression" priority="860" stopIfTrue="1">
      <formula>"if(E11&gt;0,#,##0;(#,##0),"-")"</formula>
    </cfRule>
  </conditionalFormatting>
  <conditionalFormatting sqref="O17">
    <cfRule type="expression" priority="859" stopIfTrue="1">
      <formula>"if(E11&gt;0,#,##0;(#,##0),"-")"</formula>
    </cfRule>
  </conditionalFormatting>
  <conditionalFormatting sqref="O17">
    <cfRule type="expression" priority="858" stopIfTrue="1">
      <formula>"if(E11&gt;0,#,##0;(#,##0),"-")"</formula>
    </cfRule>
  </conditionalFormatting>
  <conditionalFormatting sqref="O17">
    <cfRule type="expression" priority="857" stopIfTrue="1">
      <formula>"if(E11&gt;0,#,##0;(#,##0),"-")"</formula>
    </cfRule>
  </conditionalFormatting>
  <conditionalFormatting sqref="O17">
    <cfRule type="expression" priority="856" stopIfTrue="1">
      <formula>"if(E11&gt;0,#,##0;(#,##0),"-")"</formula>
    </cfRule>
  </conditionalFormatting>
  <conditionalFormatting sqref="C17">
    <cfRule type="expression" priority="1111" stopIfTrue="1">
      <formula>"if(E11&gt;0,#,##0;(#,##0),"-")"</formula>
    </cfRule>
  </conditionalFormatting>
  <conditionalFormatting sqref="I17">
    <cfRule type="expression" priority="959" stopIfTrue="1">
      <formula>"if(E11&gt;0,#,##0;(#,##0),"-")"</formula>
    </cfRule>
  </conditionalFormatting>
  <conditionalFormatting sqref="I17">
    <cfRule type="expression" priority="958" stopIfTrue="1">
      <formula>"if(E11&gt;0,#,##0;(#,##0),"-")"</formula>
    </cfRule>
  </conditionalFormatting>
  <conditionalFormatting sqref="I17">
    <cfRule type="expression" priority="957" stopIfTrue="1">
      <formula>"if(E11&gt;0,#,##0;(#,##0),"-")"</formula>
    </cfRule>
  </conditionalFormatting>
  <conditionalFormatting sqref="I17">
    <cfRule type="expression" priority="956" stopIfTrue="1">
      <formula>"if(E11&gt;0,#,##0;(#,##0),"-")"</formula>
    </cfRule>
  </conditionalFormatting>
  <conditionalFormatting sqref="I17">
    <cfRule type="expression" priority="955" stopIfTrue="1">
      <formula>"if(E11&gt;0,#,##0;(#,##0),"-")"</formula>
    </cfRule>
  </conditionalFormatting>
  <conditionalFormatting sqref="I17">
    <cfRule type="expression" priority="954" stopIfTrue="1">
      <formula>"if(E11&gt;0,#,##0;(#,##0),"-")"</formula>
    </cfRule>
  </conditionalFormatting>
  <conditionalFormatting sqref="I17">
    <cfRule type="expression" priority="953" stopIfTrue="1">
      <formula>"if(E11&gt;0,#,##0;(#,##0),"-")"</formula>
    </cfRule>
  </conditionalFormatting>
  <conditionalFormatting sqref="I17">
    <cfRule type="expression" priority="952" stopIfTrue="1">
      <formula>"if(E11&gt;0,#,##0;(#,##0),"-")"</formula>
    </cfRule>
  </conditionalFormatting>
  <conditionalFormatting sqref="I17">
    <cfRule type="expression" priority="951" stopIfTrue="1">
      <formula>"if(E11&gt;0,#,##0;(#,##0),"-")"</formula>
    </cfRule>
  </conditionalFormatting>
  <conditionalFormatting sqref="I17">
    <cfRule type="expression" priority="950" stopIfTrue="1">
      <formula>"if(E11&gt;0,#,##0;(#,##0),"-")"</formula>
    </cfRule>
  </conditionalFormatting>
  <conditionalFormatting sqref="I17">
    <cfRule type="expression" priority="949" stopIfTrue="1">
      <formula>"if(E11&gt;0,#,##0;(#,##0),"-")"</formula>
    </cfRule>
  </conditionalFormatting>
  <conditionalFormatting sqref="I17">
    <cfRule type="expression" priority="948" stopIfTrue="1">
      <formula>"if(E11&gt;0,#,##0;(#,##0),"-")"</formula>
    </cfRule>
  </conditionalFormatting>
  <conditionalFormatting sqref="K17">
    <cfRule type="expression" priority="947" stopIfTrue="1">
      <formula>"if(E11&gt;0,#,##0;(#,##0),"-")"</formula>
    </cfRule>
  </conditionalFormatting>
  <conditionalFormatting sqref="M17">
    <cfRule type="expression" priority="883" stopIfTrue="1">
      <formula>"if(E11&gt;0,#,##0;(#,##0),"-")"</formula>
    </cfRule>
  </conditionalFormatting>
  <conditionalFormatting sqref="M17">
    <cfRule type="expression" priority="882" stopIfTrue="1">
      <formula>"if(E11&gt;0,#,##0;(#,##0),"-")"</formula>
    </cfRule>
  </conditionalFormatting>
  <conditionalFormatting sqref="M17">
    <cfRule type="expression" priority="881" stopIfTrue="1">
      <formula>"if(E11&gt;0,#,##0;(#,##0),"-")"</formula>
    </cfRule>
  </conditionalFormatting>
  <conditionalFormatting sqref="M17">
    <cfRule type="expression" priority="880" stopIfTrue="1">
      <formula>"if(E11&gt;0,#,##0;(#,##0),"-")"</formula>
    </cfRule>
  </conditionalFormatting>
  <conditionalFormatting sqref="M17">
    <cfRule type="expression" priority="879" stopIfTrue="1">
      <formula>"if(E11&gt;0,#,##0;(#,##0),"-")"</formula>
    </cfRule>
  </conditionalFormatting>
  <conditionalFormatting sqref="M17">
    <cfRule type="expression" priority="878" stopIfTrue="1">
      <formula>"if(E11&gt;0,#,##0;(#,##0),"-")"</formula>
    </cfRule>
  </conditionalFormatting>
  <conditionalFormatting sqref="O17">
    <cfRule type="expression" priority="877" stopIfTrue="1">
      <formula>"if(E11&gt;0,#,##0;(#,##0),"-")"</formula>
    </cfRule>
  </conditionalFormatting>
  <conditionalFormatting sqref="O17">
    <cfRule type="expression" priority="849" stopIfTrue="1">
      <formula>"if(E11&gt;0,#,##0;(#,##0),"-")"</formula>
    </cfRule>
  </conditionalFormatting>
  <conditionalFormatting sqref="C17">
    <cfRule type="expression" priority="1082" stopIfTrue="1">
      <formula>"if(E11&gt;0,#,##0;(#,##0),"-")"</formula>
    </cfRule>
  </conditionalFormatting>
  <conditionalFormatting sqref="C17">
    <cfRule type="expression" priority="1081" stopIfTrue="1">
      <formula>"if(E11&gt;0,#,##0;(#,##0),"-")"</formula>
    </cfRule>
  </conditionalFormatting>
  <conditionalFormatting sqref="C17">
    <cfRule type="expression" priority="1080" stopIfTrue="1">
      <formula>"if(E11&gt;0,#,##0;(#,##0),"-")"</formula>
    </cfRule>
  </conditionalFormatting>
  <conditionalFormatting sqref="C17">
    <cfRule type="expression" priority="1079" stopIfTrue="1">
      <formula>"if(E11&gt;0,#,##0;(#,##0),"-")"</formula>
    </cfRule>
  </conditionalFormatting>
  <conditionalFormatting sqref="C17">
    <cfRule type="expression" priority="1078" stopIfTrue="1">
      <formula>"if(E11&gt;0,#,##0;(#,##0),"-")"</formula>
    </cfRule>
  </conditionalFormatting>
  <conditionalFormatting sqref="C17">
    <cfRule type="expression" priority="1077" stopIfTrue="1">
      <formula>"if(E11&gt;0,#,##0;(#,##0),"-")"</formula>
    </cfRule>
  </conditionalFormatting>
  <conditionalFormatting sqref="C17">
    <cfRule type="expression" priority="1076" stopIfTrue="1">
      <formula>"if(E11&gt;0,#,##0;(#,##0),"-")"</formula>
    </cfRule>
  </conditionalFormatting>
  <conditionalFormatting sqref="C17">
    <cfRule type="expression" priority="1075" stopIfTrue="1">
      <formula>"if(E11&gt;0,#,##0;(#,##0),"-")"</formula>
    </cfRule>
  </conditionalFormatting>
  <conditionalFormatting sqref="C17">
    <cfRule type="expression" priority="1074" stopIfTrue="1">
      <formula>"if(E11&gt;0,#,##0;(#,##0),"-")"</formula>
    </cfRule>
  </conditionalFormatting>
  <conditionalFormatting sqref="C17">
    <cfRule type="expression" priority="1073" stopIfTrue="1">
      <formula>"if(E11&gt;0,#,##0;(#,##0),"-")"</formula>
    </cfRule>
  </conditionalFormatting>
  <conditionalFormatting sqref="C17">
    <cfRule type="expression" priority="1072" stopIfTrue="1">
      <formula>"if(E11&gt;0,#,##0;(#,##0),"-")"</formula>
    </cfRule>
  </conditionalFormatting>
  <conditionalFormatting sqref="C17">
    <cfRule type="expression" priority="1071" stopIfTrue="1">
      <formula>"if(E11&gt;0,#,##0;(#,##0),"-")"</formula>
    </cfRule>
  </conditionalFormatting>
  <conditionalFormatting sqref="E17">
    <cfRule type="expression" priority="1070" stopIfTrue="1">
      <formula>"if(E11&gt;0,#,##0;(#,##0),"-")"</formula>
    </cfRule>
  </conditionalFormatting>
  <conditionalFormatting sqref="E17">
    <cfRule type="expression" priority="1041" stopIfTrue="1">
      <formula>"if(E11&gt;0,#,##0;(#,##0),"-")"</formula>
    </cfRule>
  </conditionalFormatting>
  <conditionalFormatting sqref="E17">
    <cfRule type="expression" priority="1040" stopIfTrue="1">
      <formula>"if(E11&gt;0,#,##0;(#,##0),"-")"</formula>
    </cfRule>
  </conditionalFormatting>
  <conditionalFormatting sqref="E17">
    <cfRule type="expression" priority="1039" stopIfTrue="1">
      <formula>"if(E11&gt;0,#,##0;(#,##0),"-")"</formula>
    </cfRule>
  </conditionalFormatting>
  <conditionalFormatting sqref="E17">
    <cfRule type="expression" priority="1038" stopIfTrue="1">
      <formula>"if(E11&gt;0,#,##0;(#,##0),"-")"</formula>
    </cfRule>
  </conditionalFormatting>
  <conditionalFormatting sqref="E17">
    <cfRule type="expression" priority="1037" stopIfTrue="1">
      <formula>"if(E11&gt;0,#,##0;(#,##0),"-")"</formula>
    </cfRule>
  </conditionalFormatting>
  <conditionalFormatting sqref="E17">
    <cfRule type="expression" priority="1036" stopIfTrue="1">
      <formula>"if(E11&gt;0,#,##0;(#,##0),"-")"</formula>
    </cfRule>
  </conditionalFormatting>
  <conditionalFormatting sqref="E17">
    <cfRule type="expression" priority="1035" stopIfTrue="1">
      <formula>"if(E11&gt;0,#,##0;(#,##0),"-")"</formula>
    </cfRule>
  </conditionalFormatting>
  <conditionalFormatting sqref="E17">
    <cfRule type="expression" priority="1034" stopIfTrue="1">
      <formula>"if(E11&gt;0,#,##0;(#,##0),"-")"</formula>
    </cfRule>
  </conditionalFormatting>
  <conditionalFormatting sqref="E17">
    <cfRule type="expression" priority="1033" stopIfTrue="1">
      <formula>"if(E11&gt;0,#,##0;(#,##0),"-")"</formula>
    </cfRule>
  </conditionalFormatting>
  <conditionalFormatting sqref="E17">
    <cfRule type="expression" priority="1032" stopIfTrue="1">
      <formula>"if(E11&gt;0,#,##0;(#,##0),"-")"</formula>
    </cfRule>
  </conditionalFormatting>
  <conditionalFormatting sqref="E17">
    <cfRule type="expression" priority="1031" stopIfTrue="1">
      <formula>"if(E11&gt;0,#,##0;(#,##0),"-")"</formula>
    </cfRule>
  </conditionalFormatting>
  <conditionalFormatting sqref="E17">
    <cfRule type="expression" priority="1030" stopIfTrue="1">
      <formula>"if(E11&gt;0,#,##0;(#,##0),"-")"</formula>
    </cfRule>
  </conditionalFormatting>
  <conditionalFormatting sqref="G17">
    <cfRule type="expression" priority="1029" stopIfTrue="1">
      <formula>"if(E11&gt;0,#,##0;(#,##0),"-")"</formula>
    </cfRule>
  </conditionalFormatting>
  <conditionalFormatting sqref="M17">
    <cfRule type="expression" priority="889" stopIfTrue="1">
      <formula>"if(E11&gt;0,#,##0;(#,##0),"-")"</formula>
    </cfRule>
  </conditionalFormatting>
  <conditionalFormatting sqref="M17">
    <cfRule type="expression" priority="888" stopIfTrue="1">
      <formula>"if(E11&gt;0,#,##0;(#,##0),"-")"</formula>
    </cfRule>
  </conditionalFormatting>
  <conditionalFormatting sqref="M17">
    <cfRule type="expression" priority="887" stopIfTrue="1">
      <formula>"if(E11&gt;0,#,##0;(#,##0),"-")"</formula>
    </cfRule>
  </conditionalFormatting>
  <conditionalFormatting sqref="M17">
    <cfRule type="expression" priority="886" stopIfTrue="1">
      <formula>"if(E11&gt;0,#,##0;(#,##0),"-")"</formula>
    </cfRule>
  </conditionalFormatting>
  <conditionalFormatting sqref="M17">
    <cfRule type="expression" priority="885" stopIfTrue="1">
      <formula>"if(E11&gt;0,#,##0;(#,##0),"-")"</formula>
    </cfRule>
  </conditionalFormatting>
  <conditionalFormatting sqref="M17">
    <cfRule type="expression" priority="884" stopIfTrue="1">
      <formula>"if(E11&gt;0,#,##0;(#,##0),"-")"</formula>
    </cfRule>
  </conditionalFormatting>
  <conditionalFormatting sqref="O17">
    <cfRule type="expression" priority="855" stopIfTrue="1">
      <formula>"if(E11&gt;0,#,##0;(#,##0),"-")"</formula>
    </cfRule>
  </conditionalFormatting>
  <conditionalFormatting sqref="O17">
    <cfRule type="expression" priority="854" stopIfTrue="1">
      <formula>"if(E11&gt;0,#,##0;(#,##0),"-")"</formula>
    </cfRule>
  </conditionalFormatting>
  <conditionalFormatting sqref="O17">
    <cfRule type="expression" priority="853" stopIfTrue="1">
      <formula>"if(E11&gt;0,#,##0;(#,##0),"-")"</formula>
    </cfRule>
  </conditionalFormatting>
  <conditionalFormatting sqref="O17">
    <cfRule type="expression" priority="852" stopIfTrue="1">
      <formula>"if(E11&gt;0,#,##0;(#,##0),"-")"</formula>
    </cfRule>
  </conditionalFormatting>
  <conditionalFormatting sqref="O17">
    <cfRule type="expression" priority="851" stopIfTrue="1">
      <formula>"if(E11&gt;0,#,##0;(#,##0),"-")"</formula>
    </cfRule>
  </conditionalFormatting>
  <conditionalFormatting sqref="O17">
    <cfRule type="expression" priority="850" stopIfTrue="1">
      <formula>"if(E11&gt;0,#,##0;(#,##0),"-")"</formula>
    </cfRule>
  </conditionalFormatting>
  <conditionalFormatting sqref="E15">
    <cfRule type="expression" priority="521" stopIfTrue="1">
      <formula>"if(E11&gt;0,#,##0;(#,##0),"-")"</formula>
    </cfRule>
  </conditionalFormatting>
  <conditionalFormatting sqref="E15">
    <cfRule type="expression" priority="520" stopIfTrue="1">
      <formula>"if(E11&gt;0,#,##0;(#,##0),"-")"</formula>
    </cfRule>
  </conditionalFormatting>
  <conditionalFormatting sqref="E15:E16">
    <cfRule type="expression" priority="526" stopIfTrue="1">
      <formula>"if(E11&gt;0,#,##0;(#,##0),"-")"</formula>
    </cfRule>
  </conditionalFormatting>
  <conditionalFormatting sqref="E15">
    <cfRule type="expression" priority="525" stopIfTrue="1">
      <formula>"if(E11&gt;0,#,##0;(#,##0),"-")"</formula>
    </cfRule>
  </conditionalFormatting>
  <conditionalFormatting sqref="E15">
    <cfRule type="expression" priority="524" stopIfTrue="1">
      <formula>"if(E11&gt;0,#,##0;(#,##0),"-")"</formula>
    </cfRule>
  </conditionalFormatting>
  <conditionalFormatting sqref="E16">
    <cfRule type="expression" priority="523" stopIfTrue="1">
      <formula>"if(E11&gt;0,#,##0;(#,##0),"-")"</formula>
    </cfRule>
  </conditionalFormatting>
  <conditionalFormatting sqref="E16">
    <cfRule type="expression" priority="522" stopIfTrue="1">
      <formula>"if(E11&gt;0,#,##0;(#,##0),"-")"</formula>
    </cfRule>
  </conditionalFormatting>
  <conditionalFormatting sqref="C16">
    <cfRule type="expression" priority="535" stopIfTrue="1">
      <formula>"if(E11&gt;0,#,##0;(#,##0),"-")"</formula>
    </cfRule>
  </conditionalFormatting>
  <conditionalFormatting sqref="C15">
    <cfRule type="expression" priority="534" stopIfTrue="1">
      <formula>"if(E11&gt;0,#,##0;(#,##0),"-")"</formula>
    </cfRule>
  </conditionalFormatting>
  <conditionalFormatting sqref="C15">
    <cfRule type="expression" priority="533" stopIfTrue="1">
      <formula>"if(E11&gt;0,#,##0;(#,##0),"-")"</formula>
    </cfRule>
  </conditionalFormatting>
  <conditionalFormatting sqref="C15">
    <cfRule type="expression" priority="537" stopIfTrue="1">
      <formula>"if(E11&gt;0,#,##0;(#,##0),"-")"</formula>
    </cfRule>
  </conditionalFormatting>
  <conditionalFormatting sqref="C16">
    <cfRule type="expression" priority="536" stopIfTrue="1">
      <formula>"if(E11&gt;0,#,##0;(#,##0),"-")"</formula>
    </cfRule>
  </conditionalFormatting>
  <conditionalFormatting sqref="E16">
    <cfRule type="expression" priority="517" stopIfTrue="1">
      <formula>"if(E11&gt;0,#,##0;(#,##0),"-")"</formula>
    </cfRule>
  </conditionalFormatting>
  <conditionalFormatting sqref="E16">
    <cfRule type="expression" priority="516" stopIfTrue="1">
      <formula>"if(E11&gt;0,#,##0;(#,##0),"-")"</formula>
    </cfRule>
  </conditionalFormatting>
  <conditionalFormatting sqref="C16">
    <cfRule type="expression" priority="532" stopIfTrue="1">
      <formula>"if(E11&gt;0,#,##0;(#,##0),"-")"</formula>
    </cfRule>
  </conditionalFormatting>
  <conditionalFormatting sqref="C16">
    <cfRule type="expression" priority="531" stopIfTrue="1">
      <formula>"if(E11&gt;0,#,##0;(#,##0),"-")"</formula>
    </cfRule>
  </conditionalFormatting>
  <conditionalFormatting sqref="C15">
    <cfRule type="expression" priority="530" stopIfTrue="1">
      <formula>"if(E11&gt;0,#,##0;(#,##0),"-")"</formula>
    </cfRule>
  </conditionalFormatting>
  <conditionalFormatting sqref="C15">
    <cfRule type="expression" priority="529" stopIfTrue="1">
      <formula>"if(E11&gt;0,#,##0;(#,##0),"-")"</formula>
    </cfRule>
  </conditionalFormatting>
  <conditionalFormatting sqref="C16">
    <cfRule type="expression" priority="528" stopIfTrue="1">
      <formula>"if(E11&gt;0,#,##0;(#,##0),"-")"</formula>
    </cfRule>
  </conditionalFormatting>
  <conditionalFormatting sqref="C16">
    <cfRule type="expression" priority="527" stopIfTrue="1">
      <formula>"if(E11&gt;0,#,##0;(#,##0),"-")"</formula>
    </cfRule>
  </conditionalFormatting>
  <conditionalFormatting sqref="E16">
    <cfRule type="expression" priority="519" stopIfTrue="1">
      <formula>"if(E11&gt;0,#,##0;(#,##0),"-")"</formula>
    </cfRule>
  </conditionalFormatting>
  <conditionalFormatting sqref="E16">
    <cfRule type="expression" priority="518" stopIfTrue="1">
      <formula>"if(E11&gt;0,#,##0;(#,##0),"-")"</formula>
    </cfRule>
  </conditionalFormatting>
  <conditionalFormatting sqref="E15">
    <cfRule type="expression" priority="515" stopIfTrue="1">
      <formula>"if(E11&gt;0,#,##0;(#,##0),"-")"</formula>
    </cfRule>
  </conditionalFormatting>
  <conditionalFormatting sqref="E15">
    <cfRule type="expression" priority="514" stopIfTrue="1">
      <formula>"if(E11&gt;0,#,##0;(#,##0),"-")"</formula>
    </cfRule>
  </conditionalFormatting>
  <conditionalFormatting sqref="E16">
    <cfRule type="expression" priority="513" stopIfTrue="1">
      <formula>"if(E11&gt;0,#,##0;(#,##0),"-")"</formula>
    </cfRule>
  </conditionalFormatting>
  <conditionalFormatting sqref="E16">
    <cfRule type="expression" priority="512" stopIfTrue="1">
      <formula>"if(E11&gt;0,#,##0;(#,##0),"-")"</formula>
    </cfRule>
  </conditionalFormatting>
  <conditionalFormatting sqref="E16">
    <cfRule type="expression" priority="511" stopIfTrue="1">
      <formula>"if(E11&gt;0,#,##0;(#,##0),"-")"</formula>
    </cfRule>
  </conditionalFormatting>
  <conditionalFormatting sqref="E16">
    <cfRule type="expression" priority="510" stopIfTrue="1">
      <formula>"if(E11&gt;0,#,##0;(#,##0),"-")"</formula>
    </cfRule>
  </conditionalFormatting>
  <conditionalFormatting sqref="E15">
    <cfRule type="expression" priority="509" stopIfTrue="1">
      <formula>"if(E11&gt;0,#,##0;(#,##0),"-")"</formula>
    </cfRule>
  </conditionalFormatting>
  <conditionalFormatting sqref="E15">
    <cfRule type="expression" priority="508" stopIfTrue="1">
      <formula>"if(E11&gt;0,#,##0;(#,##0),"-")"</formula>
    </cfRule>
  </conditionalFormatting>
  <conditionalFormatting sqref="E16">
    <cfRule type="expression" priority="507" stopIfTrue="1">
      <formula>"if(E11&gt;0,#,##0;(#,##0),"-")"</formula>
    </cfRule>
  </conditionalFormatting>
  <conditionalFormatting sqref="E16">
    <cfRule type="expression" priority="506" stopIfTrue="1">
      <formula>"if(E11&gt;0,#,##0;(#,##0),"-")"</formula>
    </cfRule>
  </conditionalFormatting>
  <conditionalFormatting sqref="E15">
    <cfRule type="expression" priority="505" stopIfTrue="1">
      <formula>"if(E11&gt;0,#,##0;(#,##0),"-")"</formula>
    </cfRule>
  </conditionalFormatting>
  <conditionalFormatting sqref="E15">
    <cfRule type="expression" priority="504" stopIfTrue="1">
      <formula>"if(E11&gt;0,#,##0;(#,##0),"-")"</formula>
    </cfRule>
  </conditionalFormatting>
  <conditionalFormatting sqref="E16">
    <cfRule type="expression" priority="503" stopIfTrue="1">
      <formula>"if(E11&gt;0,#,##0;(#,##0),"-")"</formula>
    </cfRule>
  </conditionalFormatting>
  <conditionalFormatting sqref="E16">
    <cfRule type="expression" priority="502" stopIfTrue="1">
      <formula>"if(E11&gt;0,#,##0;(#,##0),"-")"</formula>
    </cfRule>
  </conditionalFormatting>
  <conditionalFormatting sqref="E15">
    <cfRule type="expression" priority="501" stopIfTrue="1">
      <formula>"if(E11&gt;0,#,##0;(#,##0),"-")"</formula>
    </cfRule>
  </conditionalFormatting>
  <conditionalFormatting sqref="E15">
    <cfRule type="expression" priority="500" stopIfTrue="1">
      <formula>"if(E11&gt;0,#,##0;(#,##0),"-")"</formula>
    </cfRule>
  </conditionalFormatting>
  <conditionalFormatting sqref="E16">
    <cfRule type="expression" priority="499" stopIfTrue="1">
      <formula>"if(E11&gt;0,#,##0;(#,##0),"-")"</formula>
    </cfRule>
  </conditionalFormatting>
  <conditionalFormatting sqref="E16">
    <cfRule type="expression" priority="498" stopIfTrue="1">
      <formula>"if(E11&gt;0,#,##0;(#,##0),"-")"</formula>
    </cfRule>
  </conditionalFormatting>
  <conditionalFormatting sqref="G15:G16">
    <cfRule type="expression" priority="497" stopIfTrue="1">
      <formula>"if(E11&gt;0,#,##0;(#,##0),"-")"</formula>
    </cfRule>
  </conditionalFormatting>
  <conditionalFormatting sqref="G15">
    <cfRule type="expression" priority="496" stopIfTrue="1">
      <formula>"if(E11&gt;0,#,##0;(#,##0),"-")"</formula>
    </cfRule>
  </conditionalFormatting>
  <conditionalFormatting sqref="G15">
    <cfRule type="expression" priority="495" stopIfTrue="1">
      <formula>"if(E11&gt;0,#,##0;(#,##0),"-")"</formula>
    </cfRule>
  </conditionalFormatting>
  <conditionalFormatting sqref="G16">
    <cfRule type="expression" priority="494" stopIfTrue="1">
      <formula>"if(E11&gt;0,#,##0;(#,##0),"-")"</formula>
    </cfRule>
  </conditionalFormatting>
  <conditionalFormatting sqref="G16">
    <cfRule type="expression" priority="493" stopIfTrue="1">
      <formula>"if(E11&gt;0,#,##0;(#,##0),"-")"</formula>
    </cfRule>
  </conditionalFormatting>
  <conditionalFormatting sqref="G15">
    <cfRule type="expression" priority="492" stopIfTrue="1">
      <formula>"if(E11&gt;0,#,##0;(#,##0),"-")"</formula>
    </cfRule>
  </conditionalFormatting>
  <conditionalFormatting sqref="K13">
    <cfRule type="expression" priority="577" stopIfTrue="1">
      <formula>"if(E11&gt;0,#,##0;(#,##0),"-")"</formula>
    </cfRule>
  </conditionalFormatting>
  <conditionalFormatting sqref="K13">
    <cfRule type="expression" priority="576" stopIfTrue="1">
      <formula>"if(E11&gt;0,#,##0;(#,##0),"-")"</formula>
    </cfRule>
  </conditionalFormatting>
  <conditionalFormatting sqref="C16">
    <cfRule type="expression" priority="541" stopIfTrue="1">
      <formula>"if(E11&gt;0,#,##0;(#,##0),"-")"</formula>
    </cfRule>
  </conditionalFormatting>
  <conditionalFormatting sqref="C16">
    <cfRule type="expression" priority="540" stopIfTrue="1">
      <formula>"if(E11&gt;0,#,##0;(#,##0),"-")"</formula>
    </cfRule>
  </conditionalFormatting>
  <conditionalFormatting sqref="C16">
    <cfRule type="expression" priority="546" stopIfTrue="1">
      <formula>"if(E11&gt;0,#,##0;(#,##0),"-")"</formula>
    </cfRule>
  </conditionalFormatting>
  <conditionalFormatting sqref="C16">
    <cfRule type="expression" priority="545" stopIfTrue="1">
      <formula>"if(E11&gt;0,#,##0;(#,##0),"-")"</formula>
    </cfRule>
  </conditionalFormatting>
  <conditionalFormatting sqref="C15">
    <cfRule type="expression" priority="544" stopIfTrue="1">
      <formula>"if(E11&gt;0,#,##0;(#,##0),"-")"</formula>
    </cfRule>
  </conditionalFormatting>
  <conditionalFormatting sqref="C15">
    <cfRule type="expression" priority="543" stopIfTrue="1">
      <formula>"if(E11&gt;0,#,##0;(#,##0),"-")"</formula>
    </cfRule>
  </conditionalFormatting>
  <conditionalFormatting sqref="C16">
    <cfRule type="expression" priority="542" stopIfTrue="1">
      <formula>"if(E11&gt;0,#,##0;(#,##0),"-")"</formula>
    </cfRule>
  </conditionalFormatting>
  <conditionalFormatting sqref="C15:C16">
    <cfRule type="expression" priority="555" stopIfTrue="1">
      <formula>"if(E11&gt;0,#,##0;(#,##0),"-")"</formula>
    </cfRule>
  </conditionalFormatting>
  <conditionalFormatting sqref="C15">
    <cfRule type="expression" priority="554" stopIfTrue="1">
      <formula>"if(E11&gt;0,#,##0;(#,##0),"-")"</formula>
    </cfRule>
  </conditionalFormatting>
  <conditionalFormatting sqref="C15">
    <cfRule type="expression" priority="553" stopIfTrue="1">
      <formula>"if(E11&gt;0,#,##0;(#,##0),"-")"</formula>
    </cfRule>
  </conditionalFormatting>
  <conditionalFormatting sqref="C16">
    <cfRule type="expression" priority="552" stopIfTrue="1">
      <formula>"if(E11&gt;0,#,##0;(#,##0),"-")"</formula>
    </cfRule>
  </conditionalFormatting>
  <conditionalFormatting sqref="C16">
    <cfRule type="expression" priority="551" stopIfTrue="1">
      <formula>"if(E11&gt;0,#,##0;(#,##0),"-")"</formula>
    </cfRule>
  </conditionalFormatting>
  <conditionalFormatting sqref="C15">
    <cfRule type="expression" priority="550" stopIfTrue="1">
      <formula>"if(E11&gt;0,#,##0;(#,##0),"-")"</formula>
    </cfRule>
  </conditionalFormatting>
  <conditionalFormatting sqref="C15">
    <cfRule type="expression" priority="549" stopIfTrue="1">
      <formula>"if(E11&gt;0,#,##0;(#,##0),"-")"</formula>
    </cfRule>
  </conditionalFormatting>
  <conditionalFormatting sqref="C16">
    <cfRule type="expression" priority="548" stopIfTrue="1">
      <formula>"if(E11&gt;0,#,##0;(#,##0),"-")"</formula>
    </cfRule>
  </conditionalFormatting>
  <conditionalFormatting sqref="C16">
    <cfRule type="expression" priority="547" stopIfTrue="1">
      <formula>"if(E11&gt;0,#,##0;(#,##0),"-")"</formula>
    </cfRule>
  </conditionalFormatting>
  <conditionalFormatting sqref="C16">
    <cfRule type="expression" priority="539" stopIfTrue="1">
      <formula>"if(E11&gt;0,#,##0;(#,##0),"-")"</formula>
    </cfRule>
  </conditionalFormatting>
  <conditionalFormatting sqref="C15">
    <cfRule type="expression" priority="538" stopIfTrue="1">
      <formula>"if(E11&gt;0,#,##0;(#,##0),"-")"</formula>
    </cfRule>
  </conditionalFormatting>
  <conditionalFormatting sqref="O25">
    <cfRule type="expression" priority="269" stopIfTrue="1">
      <formula>"if(E11&gt;0,#,##0;(#,##0),"-")"</formula>
    </cfRule>
  </conditionalFormatting>
  <conditionalFormatting sqref="O25">
    <cfRule type="expression" priority="262" stopIfTrue="1">
      <formula>"if(E11&gt;0,#,##0;(#,##0),"-")"</formula>
    </cfRule>
  </conditionalFormatting>
  <conditionalFormatting sqref="O25">
    <cfRule type="expression" priority="268" stopIfTrue="1">
      <formula>"if(E11&gt;0,#,##0;(#,##0),"-")"</formula>
    </cfRule>
  </conditionalFormatting>
  <conditionalFormatting sqref="O25">
    <cfRule type="expression" priority="267" stopIfTrue="1">
      <formula>"if(E11&gt;0,#,##0;(#,##0),"-")"</formula>
    </cfRule>
  </conditionalFormatting>
  <conditionalFormatting sqref="O25">
    <cfRule type="expression" priority="266" stopIfTrue="1">
      <formula>"if(E11&gt;0,#,##0;(#,##0),"-")"</formula>
    </cfRule>
  </conditionalFormatting>
  <conditionalFormatting sqref="O25">
    <cfRule type="expression" priority="265" stopIfTrue="1">
      <formula>"if(E11&gt;0,#,##0;(#,##0),"-")"</formula>
    </cfRule>
  </conditionalFormatting>
  <conditionalFormatting sqref="O25">
    <cfRule type="expression" priority="264" stopIfTrue="1">
      <formula>"if(E11&gt;0,#,##0;(#,##0),"-")"</formula>
    </cfRule>
  </conditionalFormatting>
  <conditionalFormatting sqref="O25">
    <cfRule type="expression" priority="263" stopIfTrue="1">
      <formula>"if(E11&gt;0,#,##0;(#,##0),"-")"</formula>
    </cfRule>
  </conditionalFormatting>
  <conditionalFormatting sqref="C24">
    <cfRule type="expression" priority="245" stopIfTrue="1">
      <formula>"if(E11&gt;0,#,##0;(#,##0),"-")"</formula>
    </cfRule>
  </conditionalFormatting>
  <conditionalFormatting sqref="C24">
    <cfRule type="expression" priority="244" stopIfTrue="1">
      <formula>"if(E11&gt;0,#,##0;(#,##0),"-")"</formula>
    </cfRule>
  </conditionalFormatting>
  <conditionalFormatting sqref="C24">
    <cfRule type="expression" priority="250" stopIfTrue="1">
      <formula>"if(E11&gt;0,#,##0;(#,##0),"-")"</formula>
    </cfRule>
  </conditionalFormatting>
  <conditionalFormatting sqref="C24">
    <cfRule type="expression" priority="249" stopIfTrue="1">
      <formula>"if(E11&gt;0,#,##0;(#,##0),"-")"</formula>
    </cfRule>
  </conditionalFormatting>
  <conditionalFormatting sqref="C23">
    <cfRule type="expression" priority="248" stopIfTrue="1">
      <formula>"if(E11&gt;0,#,##0;(#,##0),"-")"</formula>
    </cfRule>
  </conditionalFormatting>
  <conditionalFormatting sqref="C23">
    <cfRule type="expression" priority="247" stopIfTrue="1">
      <formula>"if(E11&gt;0,#,##0;(#,##0),"-")"</formula>
    </cfRule>
  </conditionalFormatting>
  <conditionalFormatting sqref="C24">
    <cfRule type="expression" priority="246" stopIfTrue="1">
      <formula>"if(E11&gt;0,#,##0;(#,##0),"-")"</formula>
    </cfRule>
  </conditionalFormatting>
  <conditionalFormatting sqref="C23:C24">
    <cfRule type="expression" priority="259" stopIfTrue="1">
      <formula>"if(E11&gt;0,#,##0;(#,##0),"-")"</formula>
    </cfRule>
  </conditionalFormatting>
  <conditionalFormatting sqref="C23">
    <cfRule type="expression" priority="258" stopIfTrue="1">
      <formula>"if(E11&gt;0,#,##0;(#,##0),"-")"</formula>
    </cfRule>
  </conditionalFormatting>
  <conditionalFormatting sqref="C23">
    <cfRule type="expression" priority="257" stopIfTrue="1">
      <formula>"if(E11&gt;0,#,##0;(#,##0),"-")"</formula>
    </cfRule>
  </conditionalFormatting>
  <conditionalFormatting sqref="C23">
    <cfRule type="expression" priority="241" stopIfTrue="1">
      <formula>"if(E11&gt;0,#,##0;(#,##0),"-")"</formula>
    </cfRule>
  </conditionalFormatting>
  <conditionalFormatting sqref="C24">
    <cfRule type="expression" priority="240" stopIfTrue="1">
      <formula>"if(E11&gt;0,#,##0;(#,##0),"-")"</formula>
    </cfRule>
  </conditionalFormatting>
  <conditionalFormatting sqref="C24">
    <cfRule type="expression" priority="256" stopIfTrue="1">
      <formula>"if(E11&gt;0,#,##0;(#,##0),"-")"</formula>
    </cfRule>
  </conditionalFormatting>
  <conditionalFormatting sqref="C24">
    <cfRule type="expression" priority="255" stopIfTrue="1">
      <formula>"if(E11&gt;0,#,##0;(#,##0),"-")"</formula>
    </cfRule>
  </conditionalFormatting>
  <conditionalFormatting sqref="C23">
    <cfRule type="expression" priority="254" stopIfTrue="1">
      <formula>"if(E11&gt;0,#,##0;(#,##0),"-")"</formula>
    </cfRule>
  </conditionalFormatting>
  <conditionalFormatting sqref="C23">
    <cfRule type="expression" priority="253" stopIfTrue="1">
      <formula>"if(E11&gt;0,#,##0;(#,##0),"-")"</formula>
    </cfRule>
  </conditionalFormatting>
  <conditionalFormatting sqref="C24">
    <cfRule type="expression" priority="252" stopIfTrue="1">
      <formula>"if(E11&gt;0,#,##0;(#,##0),"-")"</formula>
    </cfRule>
  </conditionalFormatting>
  <conditionalFormatting sqref="C24">
    <cfRule type="expression" priority="251" stopIfTrue="1">
      <formula>"if(E11&gt;0,#,##0;(#,##0),"-")"</formula>
    </cfRule>
  </conditionalFormatting>
  <conditionalFormatting sqref="C24">
    <cfRule type="expression" priority="243" stopIfTrue="1">
      <formula>"if(E11&gt;0,#,##0;(#,##0),"-")"</formula>
    </cfRule>
  </conditionalFormatting>
  <conditionalFormatting sqref="C23">
    <cfRule type="expression" priority="242" stopIfTrue="1">
      <formula>"if(E11&gt;0,#,##0;(#,##0),"-")"</formula>
    </cfRule>
  </conditionalFormatting>
  <conditionalFormatting sqref="C24">
    <cfRule type="expression" priority="239" stopIfTrue="1">
      <formula>"if(E11&gt;0,#,##0;(#,##0),"-")"</formula>
    </cfRule>
  </conditionalFormatting>
  <conditionalFormatting sqref="C23">
    <cfRule type="expression" priority="238" stopIfTrue="1">
      <formula>"if(E11&gt;0,#,##0;(#,##0),"-")"</formula>
    </cfRule>
  </conditionalFormatting>
  <conditionalFormatting sqref="C23">
    <cfRule type="expression" priority="237" stopIfTrue="1">
      <formula>"if(E11&gt;0,#,##0;(#,##0),"-")"</formula>
    </cfRule>
  </conditionalFormatting>
  <conditionalFormatting sqref="C24">
    <cfRule type="expression" priority="236" stopIfTrue="1">
      <formula>"if(E11&gt;0,#,##0;(#,##0),"-")"</formula>
    </cfRule>
  </conditionalFormatting>
  <conditionalFormatting sqref="C24">
    <cfRule type="expression" priority="235" stopIfTrue="1">
      <formula>"if(E11&gt;0,#,##0;(#,##0),"-")"</formula>
    </cfRule>
  </conditionalFormatting>
  <conditionalFormatting sqref="C23">
    <cfRule type="expression" priority="234" stopIfTrue="1">
      <formula>"if(E11&gt;0,#,##0;(#,##0),"-")"</formula>
    </cfRule>
  </conditionalFormatting>
  <conditionalFormatting sqref="C23">
    <cfRule type="expression" priority="233" stopIfTrue="1">
      <formula>"if(E11&gt;0,#,##0;(#,##0),"-")"</formula>
    </cfRule>
  </conditionalFormatting>
  <conditionalFormatting sqref="C24">
    <cfRule type="expression" priority="232" stopIfTrue="1">
      <formula>"if(E11&gt;0,#,##0;(#,##0),"-")"</formula>
    </cfRule>
  </conditionalFormatting>
  <conditionalFormatting sqref="C24">
    <cfRule type="expression" priority="231" stopIfTrue="1">
      <formula>"if(E11&gt;0,#,##0;(#,##0),"-")"</formula>
    </cfRule>
  </conditionalFormatting>
  <conditionalFormatting sqref="E24">
    <cfRule type="expression" priority="216" stopIfTrue="1">
      <formula>"if(E11&gt;0,#,##0;(#,##0),"-")"</formula>
    </cfRule>
  </conditionalFormatting>
  <conditionalFormatting sqref="E24">
    <cfRule type="expression" priority="215" stopIfTrue="1">
      <formula>"if(E11&gt;0,#,##0;(#,##0),"-")"</formula>
    </cfRule>
  </conditionalFormatting>
  <conditionalFormatting sqref="E24">
    <cfRule type="expression" priority="221" stopIfTrue="1">
      <formula>"if(E11&gt;0,#,##0;(#,##0),"-")"</formula>
    </cfRule>
  </conditionalFormatting>
  <conditionalFormatting sqref="E24">
    <cfRule type="expression" priority="220" stopIfTrue="1">
      <formula>"if(E11&gt;0,#,##0;(#,##0),"-")"</formula>
    </cfRule>
  </conditionalFormatting>
  <conditionalFormatting sqref="E23">
    <cfRule type="expression" priority="219" stopIfTrue="1">
      <formula>"if(E11&gt;0,#,##0;(#,##0),"-")"</formula>
    </cfRule>
  </conditionalFormatting>
  <conditionalFormatting sqref="E23">
    <cfRule type="expression" priority="218" stopIfTrue="1">
      <formula>"if(E11&gt;0,#,##0;(#,##0),"-")"</formula>
    </cfRule>
  </conditionalFormatting>
  <conditionalFormatting sqref="E24">
    <cfRule type="expression" priority="217" stopIfTrue="1">
      <formula>"if(E11&gt;0,#,##0;(#,##0),"-")"</formula>
    </cfRule>
  </conditionalFormatting>
  <conditionalFormatting sqref="E23:E24">
    <cfRule type="expression" priority="230" stopIfTrue="1">
      <formula>"if(E11&gt;0,#,##0;(#,##0),"-")"</formula>
    </cfRule>
  </conditionalFormatting>
  <conditionalFormatting sqref="E23">
    <cfRule type="expression" priority="229" stopIfTrue="1">
      <formula>"if(E11&gt;0,#,##0;(#,##0),"-")"</formula>
    </cfRule>
  </conditionalFormatting>
  <conditionalFormatting sqref="E23">
    <cfRule type="expression" priority="228" stopIfTrue="1">
      <formula>"if(E11&gt;0,#,##0;(#,##0),"-")"</formula>
    </cfRule>
  </conditionalFormatting>
  <conditionalFormatting sqref="E23">
    <cfRule type="expression" priority="212" stopIfTrue="1">
      <formula>"if(E11&gt;0,#,##0;(#,##0),"-")"</formula>
    </cfRule>
  </conditionalFormatting>
  <conditionalFormatting sqref="E24">
    <cfRule type="expression" priority="211" stopIfTrue="1">
      <formula>"if(E11&gt;0,#,##0;(#,##0),"-")"</formula>
    </cfRule>
  </conditionalFormatting>
  <conditionalFormatting sqref="E24">
    <cfRule type="expression" priority="227" stopIfTrue="1">
      <formula>"if(E11&gt;0,#,##0;(#,##0),"-")"</formula>
    </cfRule>
  </conditionalFormatting>
  <conditionalFormatting sqref="E24">
    <cfRule type="expression" priority="226" stopIfTrue="1">
      <formula>"if(E11&gt;0,#,##0;(#,##0),"-")"</formula>
    </cfRule>
  </conditionalFormatting>
  <conditionalFormatting sqref="E23">
    <cfRule type="expression" priority="225" stopIfTrue="1">
      <formula>"if(E11&gt;0,#,##0;(#,##0),"-")"</formula>
    </cfRule>
  </conditionalFormatting>
  <conditionalFormatting sqref="E23">
    <cfRule type="expression" priority="224" stopIfTrue="1">
      <formula>"if(E11&gt;0,#,##0;(#,##0),"-")"</formula>
    </cfRule>
  </conditionalFormatting>
  <conditionalFormatting sqref="E24">
    <cfRule type="expression" priority="223" stopIfTrue="1">
      <formula>"if(E11&gt;0,#,##0;(#,##0),"-")"</formula>
    </cfRule>
  </conditionalFormatting>
  <conditionalFormatting sqref="E24">
    <cfRule type="expression" priority="222" stopIfTrue="1">
      <formula>"if(E11&gt;0,#,##0;(#,##0),"-")"</formula>
    </cfRule>
  </conditionalFormatting>
  <conditionalFormatting sqref="E24">
    <cfRule type="expression" priority="214" stopIfTrue="1">
      <formula>"if(E11&gt;0,#,##0;(#,##0),"-")"</formula>
    </cfRule>
  </conditionalFormatting>
  <conditionalFormatting sqref="E23">
    <cfRule type="expression" priority="213" stopIfTrue="1">
      <formula>"if(E11&gt;0,#,##0;(#,##0),"-")"</formula>
    </cfRule>
  </conditionalFormatting>
  <conditionalFormatting sqref="E24">
    <cfRule type="expression" priority="210" stopIfTrue="1">
      <formula>"if(E11&gt;0,#,##0;(#,##0),"-")"</formula>
    </cfRule>
  </conditionalFormatting>
  <conditionalFormatting sqref="E23">
    <cfRule type="expression" priority="209" stopIfTrue="1">
      <formula>"if(E11&gt;0,#,##0;(#,##0),"-")"</formula>
    </cfRule>
  </conditionalFormatting>
  <conditionalFormatting sqref="E23">
    <cfRule type="expression" priority="208" stopIfTrue="1">
      <formula>"if(E11&gt;0,#,##0;(#,##0),"-")"</formula>
    </cfRule>
  </conditionalFormatting>
  <conditionalFormatting sqref="E24">
    <cfRule type="expression" priority="207" stopIfTrue="1">
      <formula>"if(E11&gt;0,#,##0;(#,##0),"-")"</formula>
    </cfRule>
  </conditionalFormatting>
  <conditionalFormatting sqref="E24">
    <cfRule type="expression" priority="206" stopIfTrue="1">
      <formula>"if(E11&gt;0,#,##0;(#,##0),"-")"</formula>
    </cfRule>
  </conditionalFormatting>
  <conditionalFormatting sqref="E23">
    <cfRule type="expression" priority="205" stopIfTrue="1">
      <formula>"if(E11&gt;0,#,##0;(#,##0),"-")"</formula>
    </cfRule>
  </conditionalFormatting>
  <conditionalFormatting sqref="E23">
    <cfRule type="expression" priority="204" stopIfTrue="1">
      <formula>"if(E11&gt;0,#,##0;(#,##0),"-")"</formula>
    </cfRule>
  </conditionalFormatting>
  <conditionalFormatting sqref="E24">
    <cfRule type="expression" priority="203" stopIfTrue="1">
      <formula>"if(E11&gt;0,#,##0;(#,##0),"-")"</formula>
    </cfRule>
  </conditionalFormatting>
  <conditionalFormatting sqref="E24">
    <cfRule type="expression" priority="202" stopIfTrue="1">
      <formula>"if(E11&gt;0,#,##0;(#,##0),"-")"</formula>
    </cfRule>
  </conditionalFormatting>
  <conditionalFormatting sqref="G24">
    <cfRule type="expression" priority="187" stopIfTrue="1">
      <formula>"if(E11&gt;0,#,##0;(#,##0),"-")"</formula>
    </cfRule>
  </conditionalFormatting>
  <conditionalFormatting sqref="G24">
    <cfRule type="expression" priority="186" stopIfTrue="1">
      <formula>"if(E11&gt;0,#,##0;(#,##0),"-")"</formula>
    </cfRule>
  </conditionalFormatting>
  <conditionalFormatting sqref="G24">
    <cfRule type="expression" priority="192" stopIfTrue="1">
      <formula>"if(E11&gt;0,#,##0;(#,##0),"-")"</formula>
    </cfRule>
  </conditionalFormatting>
  <conditionalFormatting sqref="G24">
    <cfRule type="expression" priority="191" stopIfTrue="1">
      <formula>"if(E11&gt;0,#,##0;(#,##0),"-")"</formula>
    </cfRule>
  </conditionalFormatting>
  <conditionalFormatting sqref="G23">
    <cfRule type="expression" priority="190" stopIfTrue="1">
      <formula>"if(E11&gt;0,#,##0;(#,##0),"-")"</formula>
    </cfRule>
  </conditionalFormatting>
  <conditionalFormatting sqref="G23">
    <cfRule type="expression" priority="189" stopIfTrue="1">
      <formula>"if(E11&gt;0,#,##0;(#,##0),"-")"</formula>
    </cfRule>
  </conditionalFormatting>
  <conditionalFormatting sqref="G24">
    <cfRule type="expression" priority="188" stopIfTrue="1">
      <formula>"if(E11&gt;0,#,##0;(#,##0),"-")"</formula>
    </cfRule>
  </conditionalFormatting>
  <conditionalFormatting sqref="G23:G24">
    <cfRule type="expression" priority="201" stopIfTrue="1">
      <formula>"if(E11&gt;0,#,##0;(#,##0),"-")"</formula>
    </cfRule>
  </conditionalFormatting>
  <conditionalFormatting sqref="G23">
    <cfRule type="expression" priority="200" stopIfTrue="1">
      <formula>"if(E11&gt;0,#,##0;(#,##0),"-")"</formula>
    </cfRule>
  </conditionalFormatting>
  <conditionalFormatting sqref="G23">
    <cfRule type="expression" priority="199" stopIfTrue="1">
      <formula>"if(E11&gt;0,#,##0;(#,##0),"-")"</formula>
    </cfRule>
  </conditionalFormatting>
  <conditionalFormatting sqref="G23">
    <cfRule type="expression" priority="183" stopIfTrue="1">
      <formula>"if(E11&gt;0,#,##0;(#,##0),"-")"</formula>
    </cfRule>
  </conditionalFormatting>
  <conditionalFormatting sqref="G24">
    <cfRule type="expression" priority="182" stopIfTrue="1">
      <formula>"if(E11&gt;0,#,##0;(#,##0),"-")"</formula>
    </cfRule>
  </conditionalFormatting>
  <conditionalFormatting sqref="G24">
    <cfRule type="expression" priority="198" stopIfTrue="1">
      <formula>"if(E11&gt;0,#,##0;(#,##0),"-")"</formula>
    </cfRule>
  </conditionalFormatting>
  <conditionalFormatting sqref="G24">
    <cfRule type="expression" priority="197" stopIfTrue="1">
      <formula>"if(E11&gt;0,#,##0;(#,##0),"-")"</formula>
    </cfRule>
  </conditionalFormatting>
  <conditionalFormatting sqref="G23">
    <cfRule type="expression" priority="196" stopIfTrue="1">
      <formula>"if(E11&gt;0,#,##0;(#,##0),"-")"</formula>
    </cfRule>
  </conditionalFormatting>
  <conditionalFormatting sqref="G23">
    <cfRule type="expression" priority="195" stopIfTrue="1">
      <formula>"if(E11&gt;0,#,##0;(#,##0),"-")"</formula>
    </cfRule>
  </conditionalFormatting>
  <conditionalFormatting sqref="G24">
    <cfRule type="expression" priority="194" stopIfTrue="1">
      <formula>"if(E11&gt;0,#,##0;(#,##0),"-")"</formula>
    </cfRule>
  </conditionalFormatting>
  <conditionalFormatting sqref="G24">
    <cfRule type="expression" priority="193" stopIfTrue="1">
      <formula>"if(E11&gt;0,#,##0;(#,##0),"-")"</formula>
    </cfRule>
  </conditionalFormatting>
  <conditionalFormatting sqref="G24">
    <cfRule type="expression" priority="185" stopIfTrue="1">
      <formula>"if(E11&gt;0,#,##0;(#,##0),"-")"</formula>
    </cfRule>
  </conditionalFormatting>
  <conditionalFormatting sqref="G23">
    <cfRule type="expression" priority="184" stopIfTrue="1">
      <formula>"if(E11&gt;0,#,##0;(#,##0),"-")"</formula>
    </cfRule>
  </conditionalFormatting>
  <conditionalFormatting sqref="G24">
    <cfRule type="expression" priority="181" stopIfTrue="1">
      <formula>"if(E11&gt;0,#,##0;(#,##0),"-")"</formula>
    </cfRule>
  </conditionalFormatting>
  <conditionalFormatting sqref="G23">
    <cfRule type="expression" priority="180" stopIfTrue="1">
      <formula>"if(E11&gt;0,#,##0;(#,##0),"-")"</formula>
    </cfRule>
  </conditionalFormatting>
  <conditionalFormatting sqref="G23">
    <cfRule type="expression" priority="179" stopIfTrue="1">
      <formula>"if(E11&gt;0,#,##0;(#,##0),"-")"</formula>
    </cfRule>
  </conditionalFormatting>
  <conditionalFormatting sqref="G24">
    <cfRule type="expression" priority="178" stopIfTrue="1">
      <formula>"if(E11&gt;0,#,##0;(#,##0),"-")"</formula>
    </cfRule>
  </conditionalFormatting>
  <conditionalFormatting sqref="G24">
    <cfRule type="expression" priority="177" stopIfTrue="1">
      <formula>"if(E11&gt;0,#,##0;(#,##0),"-")"</formula>
    </cfRule>
  </conditionalFormatting>
  <conditionalFormatting sqref="G23">
    <cfRule type="expression" priority="176" stopIfTrue="1">
      <formula>"if(E11&gt;0,#,##0;(#,##0),"-")"</formula>
    </cfRule>
  </conditionalFormatting>
  <conditionalFormatting sqref="G23">
    <cfRule type="expression" priority="175" stopIfTrue="1">
      <formula>"if(E11&gt;0,#,##0;(#,##0),"-")"</formula>
    </cfRule>
  </conditionalFormatting>
  <conditionalFormatting sqref="G24">
    <cfRule type="expression" priority="174" stopIfTrue="1">
      <formula>"if(E11&gt;0,#,##0;(#,##0),"-")"</formula>
    </cfRule>
  </conditionalFormatting>
  <conditionalFormatting sqref="G24">
    <cfRule type="expression" priority="173" stopIfTrue="1">
      <formula>"if(E11&gt;0,#,##0;(#,##0),"-")"</formula>
    </cfRule>
  </conditionalFormatting>
  <conditionalFormatting sqref="I24">
    <cfRule type="expression" priority="158" stopIfTrue="1">
      <formula>"if(E11&gt;0,#,##0;(#,##0),"-")"</formula>
    </cfRule>
  </conditionalFormatting>
  <conditionalFormatting sqref="I24">
    <cfRule type="expression" priority="157" stopIfTrue="1">
      <formula>"if(E11&gt;0,#,##0;(#,##0),"-")"</formula>
    </cfRule>
  </conditionalFormatting>
  <conditionalFormatting sqref="I24">
    <cfRule type="expression" priority="163" stopIfTrue="1">
      <formula>"if(E11&gt;0,#,##0;(#,##0),"-")"</formula>
    </cfRule>
  </conditionalFormatting>
  <conditionalFormatting sqref="I24">
    <cfRule type="expression" priority="162" stopIfTrue="1">
      <formula>"if(E11&gt;0,#,##0;(#,##0),"-")"</formula>
    </cfRule>
  </conditionalFormatting>
  <conditionalFormatting sqref="I23">
    <cfRule type="expression" priority="161" stopIfTrue="1">
      <formula>"if(E11&gt;0,#,##0;(#,##0),"-")"</formula>
    </cfRule>
  </conditionalFormatting>
  <conditionalFormatting sqref="I23">
    <cfRule type="expression" priority="160" stopIfTrue="1">
      <formula>"if(E11&gt;0,#,##0;(#,##0),"-")"</formula>
    </cfRule>
  </conditionalFormatting>
  <conditionalFormatting sqref="I24">
    <cfRule type="expression" priority="159" stopIfTrue="1">
      <formula>"if(E11&gt;0,#,##0;(#,##0),"-")"</formula>
    </cfRule>
  </conditionalFormatting>
  <conditionalFormatting sqref="I23:I24">
    <cfRule type="expression" priority="172" stopIfTrue="1">
      <formula>"if(E11&gt;0,#,##0;(#,##0),"-")"</formula>
    </cfRule>
  </conditionalFormatting>
  <conditionalFormatting sqref="I23">
    <cfRule type="expression" priority="171" stopIfTrue="1">
      <formula>"if(E11&gt;0,#,##0;(#,##0),"-")"</formula>
    </cfRule>
  </conditionalFormatting>
  <conditionalFormatting sqref="I23">
    <cfRule type="expression" priority="170" stopIfTrue="1">
      <formula>"if(E11&gt;0,#,##0;(#,##0),"-")"</formula>
    </cfRule>
  </conditionalFormatting>
  <conditionalFormatting sqref="I23">
    <cfRule type="expression" priority="154" stopIfTrue="1">
      <formula>"if(E11&gt;0,#,##0;(#,##0),"-")"</formula>
    </cfRule>
  </conditionalFormatting>
  <conditionalFormatting sqref="I24">
    <cfRule type="expression" priority="153" stopIfTrue="1">
      <formula>"if(E11&gt;0,#,##0;(#,##0),"-")"</formula>
    </cfRule>
  </conditionalFormatting>
  <conditionalFormatting sqref="I24">
    <cfRule type="expression" priority="169" stopIfTrue="1">
      <formula>"if(E11&gt;0,#,##0;(#,##0),"-")"</formula>
    </cfRule>
  </conditionalFormatting>
  <conditionalFormatting sqref="I24">
    <cfRule type="expression" priority="168" stopIfTrue="1">
      <formula>"if(E11&gt;0,#,##0;(#,##0),"-")"</formula>
    </cfRule>
  </conditionalFormatting>
  <conditionalFormatting sqref="I23">
    <cfRule type="expression" priority="167" stopIfTrue="1">
      <formula>"if(E11&gt;0,#,##0;(#,##0),"-")"</formula>
    </cfRule>
  </conditionalFormatting>
  <conditionalFormatting sqref="I23">
    <cfRule type="expression" priority="166" stopIfTrue="1">
      <formula>"if(E11&gt;0,#,##0;(#,##0),"-")"</formula>
    </cfRule>
  </conditionalFormatting>
  <conditionalFormatting sqref="I24">
    <cfRule type="expression" priority="165" stopIfTrue="1">
      <formula>"if(E11&gt;0,#,##0;(#,##0),"-")"</formula>
    </cfRule>
  </conditionalFormatting>
  <conditionalFormatting sqref="I24">
    <cfRule type="expression" priority="164" stopIfTrue="1">
      <formula>"if(E11&gt;0,#,##0;(#,##0),"-")"</formula>
    </cfRule>
  </conditionalFormatting>
  <conditionalFormatting sqref="I24">
    <cfRule type="expression" priority="156" stopIfTrue="1">
      <formula>"if(E11&gt;0,#,##0;(#,##0),"-")"</formula>
    </cfRule>
  </conditionalFormatting>
  <conditionalFormatting sqref="I23">
    <cfRule type="expression" priority="155" stopIfTrue="1">
      <formula>"if(E11&gt;0,#,##0;(#,##0),"-")"</formula>
    </cfRule>
  </conditionalFormatting>
  <conditionalFormatting sqref="I24">
    <cfRule type="expression" priority="152" stopIfTrue="1">
      <formula>"if(E11&gt;0,#,##0;(#,##0),"-")"</formula>
    </cfRule>
  </conditionalFormatting>
  <conditionalFormatting sqref="I23">
    <cfRule type="expression" priority="151" stopIfTrue="1">
      <formula>"if(E11&gt;0,#,##0;(#,##0),"-")"</formula>
    </cfRule>
  </conditionalFormatting>
  <conditionalFormatting sqref="I23">
    <cfRule type="expression" priority="150" stopIfTrue="1">
      <formula>"if(E11&gt;0,#,##0;(#,##0),"-")"</formula>
    </cfRule>
  </conditionalFormatting>
  <conditionalFormatting sqref="I24">
    <cfRule type="expression" priority="149" stopIfTrue="1">
      <formula>"if(E11&gt;0,#,##0;(#,##0),"-")"</formula>
    </cfRule>
  </conditionalFormatting>
  <conditionalFormatting sqref="I24">
    <cfRule type="expression" priority="148" stopIfTrue="1">
      <formula>"if(E11&gt;0,#,##0;(#,##0),"-")"</formula>
    </cfRule>
  </conditionalFormatting>
  <conditionalFormatting sqref="I23">
    <cfRule type="expression" priority="147" stopIfTrue="1">
      <formula>"if(E11&gt;0,#,##0;(#,##0),"-")"</formula>
    </cfRule>
  </conditionalFormatting>
  <conditionalFormatting sqref="I23">
    <cfRule type="expression" priority="146" stopIfTrue="1">
      <formula>"if(E11&gt;0,#,##0;(#,##0),"-")"</formula>
    </cfRule>
  </conditionalFormatting>
  <conditionalFormatting sqref="I24">
    <cfRule type="expression" priority="145" stopIfTrue="1">
      <formula>"if(E11&gt;0,#,##0;(#,##0),"-")"</formula>
    </cfRule>
  </conditionalFormatting>
  <conditionalFormatting sqref="I24">
    <cfRule type="expression" priority="144" stopIfTrue="1">
      <formula>"if(E11&gt;0,#,##0;(#,##0),"-")"</formula>
    </cfRule>
  </conditionalFormatting>
  <conditionalFormatting sqref="M24">
    <cfRule type="expression" priority="100" stopIfTrue="1">
      <formula>"if(E11&gt;0,#,##0;(#,##0),"-")"</formula>
    </cfRule>
  </conditionalFormatting>
  <conditionalFormatting sqref="M24">
    <cfRule type="expression" priority="99" stopIfTrue="1">
      <formula>"if(E11&gt;0,#,##0;(#,##0),"-")"</formula>
    </cfRule>
  </conditionalFormatting>
  <conditionalFormatting sqref="M24">
    <cfRule type="expression" priority="105" stopIfTrue="1">
      <formula>"if(E11&gt;0,#,##0;(#,##0),"-")"</formula>
    </cfRule>
  </conditionalFormatting>
  <conditionalFormatting sqref="M24">
    <cfRule type="expression" priority="104" stopIfTrue="1">
      <formula>"if(E11&gt;0,#,##0;(#,##0),"-")"</formula>
    </cfRule>
  </conditionalFormatting>
  <conditionalFormatting sqref="M23">
    <cfRule type="expression" priority="103" stopIfTrue="1">
      <formula>"if(E11&gt;0,#,##0;(#,##0),"-")"</formula>
    </cfRule>
  </conditionalFormatting>
  <conditionalFormatting sqref="M23">
    <cfRule type="expression" priority="102" stopIfTrue="1">
      <formula>"if(E11&gt;0,#,##0;(#,##0),"-")"</formula>
    </cfRule>
  </conditionalFormatting>
  <conditionalFormatting sqref="M24">
    <cfRule type="expression" priority="101" stopIfTrue="1">
      <formula>"if(E11&gt;0,#,##0;(#,##0),"-")"</formula>
    </cfRule>
  </conditionalFormatting>
  <conditionalFormatting sqref="M23:M24">
    <cfRule type="expression" priority="114" stopIfTrue="1">
      <formula>"if(E11&gt;0,#,##0;(#,##0),"-")"</formula>
    </cfRule>
  </conditionalFormatting>
  <conditionalFormatting sqref="M23">
    <cfRule type="expression" priority="113" stopIfTrue="1">
      <formula>"if(E11&gt;0,#,##0;(#,##0),"-")"</formula>
    </cfRule>
  </conditionalFormatting>
  <conditionalFormatting sqref="M23">
    <cfRule type="expression" priority="112" stopIfTrue="1">
      <formula>"if(E11&gt;0,#,##0;(#,##0),"-")"</formula>
    </cfRule>
  </conditionalFormatting>
  <conditionalFormatting sqref="M23">
    <cfRule type="expression" priority="96" stopIfTrue="1">
      <formula>"if(E11&gt;0,#,##0;(#,##0),"-")"</formula>
    </cfRule>
  </conditionalFormatting>
  <conditionalFormatting sqref="M24">
    <cfRule type="expression" priority="95" stopIfTrue="1">
      <formula>"if(E11&gt;0,#,##0;(#,##0),"-")"</formula>
    </cfRule>
  </conditionalFormatting>
  <conditionalFormatting sqref="M24">
    <cfRule type="expression" priority="111" stopIfTrue="1">
      <formula>"if(E11&gt;0,#,##0;(#,##0),"-")"</formula>
    </cfRule>
  </conditionalFormatting>
  <conditionalFormatting sqref="M24">
    <cfRule type="expression" priority="110" stopIfTrue="1">
      <formula>"if(E11&gt;0,#,##0;(#,##0),"-")"</formula>
    </cfRule>
  </conditionalFormatting>
  <conditionalFormatting sqref="M23">
    <cfRule type="expression" priority="109" stopIfTrue="1">
      <formula>"if(E11&gt;0,#,##0;(#,##0),"-")"</formula>
    </cfRule>
  </conditionalFormatting>
  <conditionalFormatting sqref="M23">
    <cfRule type="expression" priority="108" stopIfTrue="1">
      <formula>"if(E11&gt;0,#,##0;(#,##0),"-")"</formula>
    </cfRule>
  </conditionalFormatting>
  <conditionalFormatting sqref="M24">
    <cfRule type="expression" priority="107" stopIfTrue="1">
      <formula>"if(E11&gt;0,#,##0;(#,##0),"-")"</formula>
    </cfRule>
  </conditionalFormatting>
  <conditionalFormatting sqref="M24">
    <cfRule type="expression" priority="106" stopIfTrue="1">
      <formula>"if(E11&gt;0,#,##0;(#,##0),"-")"</formula>
    </cfRule>
  </conditionalFormatting>
  <conditionalFormatting sqref="M24">
    <cfRule type="expression" priority="98" stopIfTrue="1">
      <formula>"if(E11&gt;0,#,##0;(#,##0),"-")"</formula>
    </cfRule>
  </conditionalFormatting>
  <conditionalFormatting sqref="M23">
    <cfRule type="expression" priority="97" stopIfTrue="1">
      <formula>"if(E11&gt;0,#,##0;(#,##0),"-")"</formula>
    </cfRule>
  </conditionalFormatting>
  <conditionalFormatting sqref="M24">
    <cfRule type="expression" priority="94" stopIfTrue="1">
      <formula>"if(E11&gt;0,#,##0;(#,##0),"-")"</formula>
    </cfRule>
  </conditionalFormatting>
  <conditionalFormatting sqref="M23">
    <cfRule type="expression" priority="93" stopIfTrue="1">
      <formula>"if(E11&gt;0,#,##0;(#,##0),"-")"</formula>
    </cfRule>
  </conditionalFormatting>
  <conditionalFormatting sqref="M23">
    <cfRule type="expression" priority="92" stopIfTrue="1">
      <formula>"if(E11&gt;0,#,##0;(#,##0),"-")"</formula>
    </cfRule>
  </conditionalFormatting>
  <conditionalFormatting sqref="M24">
    <cfRule type="expression" priority="91" stopIfTrue="1">
      <formula>"if(E11&gt;0,#,##0;(#,##0),"-")"</formula>
    </cfRule>
  </conditionalFormatting>
  <conditionalFormatting sqref="M24">
    <cfRule type="expression" priority="90" stopIfTrue="1">
      <formula>"if(E11&gt;0,#,##0;(#,##0),"-")"</formula>
    </cfRule>
  </conditionalFormatting>
  <conditionalFormatting sqref="M23">
    <cfRule type="expression" priority="89" stopIfTrue="1">
      <formula>"if(E11&gt;0,#,##0;(#,##0),"-")"</formula>
    </cfRule>
  </conditionalFormatting>
  <conditionalFormatting sqref="M23">
    <cfRule type="expression" priority="88" stopIfTrue="1">
      <formula>"if(E11&gt;0,#,##0;(#,##0),"-")"</formula>
    </cfRule>
  </conditionalFormatting>
  <conditionalFormatting sqref="M24">
    <cfRule type="expression" priority="87" stopIfTrue="1">
      <formula>"if(E11&gt;0,#,##0;(#,##0),"-")"</formula>
    </cfRule>
  </conditionalFormatting>
  <conditionalFormatting sqref="M24">
    <cfRule type="expression" priority="86" stopIfTrue="1">
      <formula>"if(E11&gt;0,#,##0;(#,##0),"-")"</formula>
    </cfRule>
  </conditionalFormatting>
  <conditionalFormatting sqref="K21">
    <cfRule type="expression" priority="44" stopIfTrue="1">
      <formula>"if(E11&gt;0,#,##0;(#,##0),"-")"</formula>
    </cfRule>
  </conditionalFormatting>
  <conditionalFormatting sqref="K21">
    <cfRule type="expression" priority="43" stopIfTrue="1">
      <formula>"if(E11&gt;0,#,##0;(#,##0),"-")"</formula>
    </cfRule>
  </conditionalFormatting>
  <conditionalFormatting sqref="K23:K24">
    <cfRule type="expression" priority="29" stopIfTrue="1">
      <formula>"if(E11&gt;0,#,##0;(#,##0),"-")"</formula>
    </cfRule>
  </conditionalFormatting>
  <conditionalFormatting sqref="K23:K24">
    <cfRule type="expression" priority="28" stopIfTrue="1">
      <formula>"if(E11&gt;0,#,##0;(#,##0),"-")"</formula>
    </cfRule>
  </conditionalFormatting>
  <conditionalFormatting sqref="K23:K24">
    <cfRule type="expression" priority="27" stopIfTrue="1">
      <formula>"if(E11&gt;0,#,##0;(#,##0),"-")"</formula>
    </cfRule>
  </conditionalFormatting>
  <conditionalFormatting sqref="K24">
    <cfRule type="expression" priority="26" stopIfTrue="1">
      <formula>"if(E11&gt;0,#,##0;(#,##0),"-")"</formula>
    </cfRule>
  </conditionalFormatting>
  <conditionalFormatting sqref="K24">
    <cfRule type="expression" priority="25" stopIfTrue="1">
      <formula>"if(E11&gt;0,#,##0;(#,##0),"-")"</formula>
    </cfRule>
  </conditionalFormatting>
  <conditionalFormatting sqref="K23:K24">
    <cfRule type="expression" priority="24" stopIfTrue="1">
      <formula>"if(E11&gt;0,#,##0;(#,##0),"-")"</formula>
    </cfRule>
  </conditionalFormatting>
  <conditionalFormatting sqref="K23:K24">
    <cfRule type="expression" priority="23" stopIfTrue="1">
      <formula>"if(E11&gt;0,#,##0;(#,##0),"-")"</formula>
    </cfRule>
  </conditionalFormatting>
  <conditionalFormatting sqref="K24">
    <cfRule type="expression" priority="22" stopIfTrue="1">
      <formula>"if(E11&gt;0,#,##0;(#,##0),"-")"</formula>
    </cfRule>
  </conditionalFormatting>
  <conditionalFormatting sqref="K24">
    <cfRule type="expression" priority="21" stopIfTrue="1">
      <formula>"if(E11&gt;0,#,##0;(#,##0),"-")"</formula>
    </cfRule>
  </conditionalFormatting>
  <conditionalFormatting sqref="K24">
    <cfRule type="expression" priority="20" stopIfTrue="1">
      <formula>"if(E11&gt;0,#,##0;(#,##0),"-")"</formula>
    </cfRule>
  </conditionalFormatting>
  <conditionalFormatting sqref="K24">
    <cfRule type="expression" priority="19" stopIfTrue="1">
      <formula>"if(E11&gt;0,#,##0;(#,##0),"-")"</formula>
    </cfRule>
  </conditionalFormatting>
  <conditionalFormatting sqref="K23:K24">
    <cfRule type="expression" priority="18" stopIfTrue="1">
      <formula>"if(E11&gt;0,#,##0;(#,##0),"-")"</formula>
    </cfRule>
  </conditionalFormatting>
  <conditionalFormatting sqref="K23:K24">
    <cfRule type="expression" priority="17" stopIfTrue="1">
      <formula>"if(E11&gt;0,#,##0;(#,##0),"-")"</formula>
    </cfRule>
  </conditionalFormatting>
  <conditionalFormatting sqref="K24">
    <cfRule type="expression" priority="16" stopIfTrue="1">
      <formula>"if(E11&gt;0,#,##0;(#,##0),"-")"</formula>
    </cfRule>
  </conditionalFormatting>
  <conditionalFormatting sqref="K24">
    <cfRule type="expression" priority="15" stopIfTrue="1">
      <formula>"if(E11&gt;0,#,##0;(#,##0),"-")"</formula>
    </cfRule>
  </conditionalFormatting>
  <conditionalFormatting sqref="K24">
    <cfRule type="expression" priority="14" stopIfTrue="1">
      <formula>"if(E11&gt;0,#,##0;(#,##0),"-")"</formula>
    </cfRule>
  </conditionalFormatting>
  <conditionalFormatting sqref="K24">
    <cfRule type="expression" priority="13" stopIfTrue="1">
      <formula>"if(E11&gt;0,#,##0;(#,##0),"-")"</formula>
    </cfRule>
  </conditionalFormatting>
  <conditionalFormatting sqref="K23:K24">
    <cfRule type="expression" priority="12" stopIfTrue="1">
      <formula>"if(E11&gt;0,#,##0;(#,##0),"-")"</formula>
    </cfRule>
  </conditionalFormatting>
  <conditionalFormatting sqref="K23:K24">
    <cfRule type="expression" priority="11" stopIfTrue="1">
      <formula>"if(E11&gt;0,#,##0;(#,##0),"-")"</formula>
    </cfRule>
  </conditionalFormatting>
  <conditionalFormatting sqref="K24">
    <cfRule type="expression" priority="10" stopIfTrue="1">
      <formula>"if(E11&gt;0,#,##0;(#,##0),"-")"</formula>
    </cfRule>
  </conditionalFormatting>
  <conditionalFormatting sqref="K24">
    <cfRule type="expression" priority="9" stopIfTrue="1">
      <formula>"if(E11&gt;0,#,##0;(#,##0),"-")"</formula>
    </cfRule>
  </conditionalFormatting>
  <conditionalFormatting sqref="K23:K24">
    <cfRule type="expression" priority="8" stopIfTrue="1">
      <formula>"if(E11&gt;0,#,##0;(#,##0),"-")"</formula>
    </cfRule>
  </conditionalFormatting>
  <conditionalFormatting sqref="K23:K24">
    <cfRule type="expression" priority="7" stopIfTrue="1">
      <formula>"if(E11&gt;0,#,##0;(#,##0),"-")"</formula>
    </cfRule>
  </conditionalFormatting>
  <conditionalFormatting sqref="K24">
    <cfRule type="expression" priority="6" stopIfTrue="1">
      <formula>"if(E11&gt;0,#,##0;(#,##0),"-")"</formula>
    </cfRule>
  </conditionalFormatting>
  <conditionalFormatting sqref="K24">
    <cfRule type="expression" priority="5" stopIfTrue="1">
      <formula>"if(E11&gt;0,#,##0;(#,##0),"-")"</formula>
    </cfRule>
  </conditionalFormatting>
  <conditionalFormatting sqref="K23:K24">
    <cfRule type="expression" priority="4" stopIfTrue="1">
      <formula>"if(E11&gt;0,#,##0;(#,##0),"-")"</formula>
    </cfRule>
  </conditionalFormatting>
  <conditionalFormatting sqref="K23:K24">
    <cfRule type="expression" priority="3" stopIfTrue="1">
      <formula>"if(E11&gt;0,#,##0;(#,##0),"-")"</formula>
    </cfRule>
  </conditionalFormatting>
  <conditionalFormatting sqref="K24">
    <cfRule type="expression" priority="2" stopIfTrue="1">
      <formula>"if(E11&gt;0,#,##0;(#,##0),"-")"</formula>
    </cfRule>
  </conditionalFormatting>
  <conditionalFormatting sqref="K24">
    <cfRule type="expression" priority="1" stopIfTrue="1">
      <formula>"if(E11&gt;0,#,##0;(#,##0),"-")"</formula>
    </cfRule>
  </conditionalFormatting>
  <pageMargins left="0.7" right="0.5" top="0.7" bottom="0.5" header="0.5" footer="0.5"/>
  <pageSetup paperSize="9" scale="85" firstPageNumber="7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O61"/>
  <sheetViews>
    <sheetView view="pageBreakPreview" topLeftCell="A32" zoomScale="85" zoomScaleNormal="85" zoomScaleSheetLayoutView="85" workbookViewId="0">
      <selection activeCell="C11" sqref="C11:K11"/>
    </sheetView>
  </sheetViews>
  <sheetFormatPr defaultColWidth="9.140625" defaultRowHeight="21" customHeight="1"/>
  <cols>
    <col min="1" max="1" width="51.28515625" style="19" customWidth="1"/>
    <col min="2" max="2" width="10.28515625" style="33" customWidth="1"/>
    <col min="3" max="3" width="16.140625" style="19" customWidth="1"/>
    <col min="4" max="4" width="1.42578125" style="19" customWidth="1"/>
    <col min="5" max="5" width="16" style="19" customWidth="1"/>
    <col min="6" max="6" width="1.42578125" style="19" customWidth="1"/>
    <col min="7" max="7" width="16" style="19" customWidth="1"/>
    <col min="8" max="8" width="1.140625" style="19" customWidth="1"/>
    <col min="9" max="9" width="16.5703125" style="19" customWidth="1"/>
    <col min="10" max="10" width="1.42578125" style="6" customWidth="1"/>
    <col min="11" max="11" width="16" style="19" customWidth="1"/>
    <col min="12" max="16384" width="9.140625" style="19"/>
  </cols>
  <sheetData>
    <row r="1" spans="1:15" s="26" customFormat="1" ht="20.25" customHeight="1">
      <c r="A1" s="24" t="s">
        <v>53</v>
      </c>
      <c r="B1" s="25"/>
    </row>
    <row r="2" spans="1:15" s="26" customFormat="1" ht="20.25" customHeight="1">
      <c r="A2" s="24" t="s">
        <v>54</v>
      </c>
      <c r="B2" s="25"/>
    </row>
    <row r="3" spans="1:15" s="30" customFormat="1" ht="20.25" customHeight="1">
      <c r="A3" s="28" t="s">
        <v>137</v>
      </c>
      <c r="B3" s="29"/>
    </row>
    <row r="4" spans="1:15" ht="20.25" customHeight="1">
      <c r="A4" s="28"/>
      <c r="B4" s="31"/>
      <c r="C4" s="93"/>
      <c r="D4" s="93"/>
      <c r="E4" s="93"/>
      <c r="F4" s="93"/>
      <c r="G4" s="93"/>
      <c r="H4" s="93"/>
      <c r="I4" s="93"/>
      <c r="J4" s="93"/>
      <c r="K4" s="93"/>
    </row>
    <row r="5" spans="1:15" ht="20.25" customHeight="1">
      <c r="A5" s="179"/>
      <c r="B5" s="179"/>
      <c r="C5" s="176" t="s">
        <v>70</v>
      </c>
      <c r="D5" s="176"/>
      <c r="E5" s="176"/>
      <c r="F5" s="176"/>
      <c r="G5" s="176"/>
      <c r="H5" s="176"/>
      <c r="I5" s="176"/>
      <c r="J5" s="176"/>
      <c r="K5" s="176"/>
    </row>
    <row r="6" spans="1:15" ht="20.25" hidden="1" customHeight="1">
      <c r="A6" s="1"/>
      <c r="B6" s="9"/>
      <c r="C6" s="18"/>
      <c r="D6" s="18"/>
      <c r="E6" s="80"/>
      <c r="F6" s="18"/>
      <c r="J6" s="5"/>
      <c r="K6" s="78"/>
    </row>
    <row r="7" spans="1:15" ht="20.25" customHeight="1">
      <c r="A7" s="1"/>
      <c r="B7" s="9"/>
      <c r="D7" s="80"/>
      <c r="E7" s="80"/>
      <c r="F7" s="18"/>
      <c r="G7" s="180" t="s">
        <v>68</v>
      </c>
      <c r="H7" s="180"/>
      <c r="I7" s="180"/>
      <c r="J7" s="5"/>
      <c r="K7" s="32"/>
    </row>
    <row r="8" spans="1:15" ht="20.25" customHeight="1">
      <c r="A8" s="1"/>
      <c r="B8" s="9"/>
      <c r="C8" s="80" t="s">
        <v>0</v>
      </c>
      <c r="D8" s="80"/>
      <c r="E8" s="80"/>
      <c r="F8" s="18"/>
      <c r="G8" s="43"/>
      <c r="H8" s="80"/>
      <c r="I8" s="80"/>
      <c r="J8" s="5"/>
      <c r="K8" s="32" t="s">
        <v>29</v>
      </c>
    </row>
    <row r="9" spans="1:15" ht="20.25" customHeight="1">
      <c r="A9" s="80"/>
      <c r="B9" s="9"/>
      <c r="C9" s="79" t="s">
        <v>90</v>
      </c>
      <c r="D9" s="80"/>
      <c r="E9" s="79" t="s">
        <v>109</v>
      </c>
      <c r="F9" s="80"/>
      <c r="G9" s="32" t="s">
        <v>58</v>
      </c>
      <c r="I9" s="80"/>
      <c r="J9" s="14"/>
      <c r="K9" s="79" t="s">
        <v>89</v>
      </c>
    </row>
    <row r="10" spans="1:15" ht="20.25" customHeight="1">
      <c r="A10" s="80"/>
      <c r="B10" s="9"/>
      <c r="C10" s="80" t="s">
        <v>9</v>
      </c>
      <c r="D10" s="80"/>
      <c r="E10" s="79" t="s">
        <v>110</v>
      </c>
      <c r="F10" s="80"/>
      <c r="G10" s="78" t="s">
        <v>59</v>
      </c>
      <c r="H10" s="80"/>
      <c r="I10" s="32" t="s">
        <v>150</v>
      </c>
      <c r="J10" s="80"/>
      <c r="K10" s="79" t="s">
        <v>85</v>
      </c>
    </row>
    <row r="11" spans="1:15" ht="19.5" customHeight="1">
      <c r="A11" s="1"/>
      <c r="B11" s="9"/>
      <c r="C11" s="175" t="s">
        <v>61</v>
      </c>
      <c r="D11" s="175"/>
      <c r="E11" s="175"/>
      <c r="F11" s="175"/>
      <c r="G11" s="175"/>
      <c r="H11" s="175"/>
      <c r="I11" s="175"/>
      <c r="J11" s="175"/>
      <c r="K11" s="175"/>
    </row>
    <row r="12" spans="1:15" ht="20.25" customHeight="1">
      <c r="A12" s="1" t="s">
        <v>138</v>
      </c>
      <c r="B12" s="9"/>
      <c r="C12" s="21"/>
      <c r="D12" s="21"/>
      <c r="E12" s="21"/>
      <c r="F12" s="21"/>
      <c r="G12" s="21"/>
      <c r="H12" s="17"/>
      <c r="I12" s="21"/>
      <c r="J12" s="17"/>
      <c r="K12" s="21"/>
      <c r="L12" s="20"/>
    </row>
    <row r="13" spans="1:15" ht="20.25" customHeight="1">
      <c r="A13" s="22" t="s">
        <v>129</v>
      </c>
      <c r="C13" s="150">
        <v>251692219</v>
      </c>
      <c r="D13" s="3"/>
      <c r="E13" s="150">
        <v>416355938</v>
      </c>
      <c r="F13" s="3"/>
      <c r="G13" s="150">
        <v>10500000</v>
      </c>
      <c r="H13" s="12"/>
      <c r="I13" s="40">
        <v>-681457193</v>
      </c>
      <c r="J13" s="12"/>
      <c r="K13" s="40">
        <f>SUM(C13:I13)</f>
        <v>-2909036</v>
      </c>
      <c r="L13" s="6"/>
    </row>
    <row r="14" spans="1:15" ht="20.25" customHeight="1">
      <c r="A14" s="23" t="s">
        <v>43</v>
      </c>
      <c r="C14" s="6"/>
      <c r="D14" s="6"/>
      <c r="E14" s="6"/>
      <c r="F14" s="6"/>
      <c r="G14" s="6"/>
      <c r="H14" s="6"/>
      <c r="I14" s="6"/>
      <c r="K14" s="6"/>
      <c r="L14" s="6"/>
      <c r="M14" s="6"/>
      <c r="N14" s="6"/>
      <c r="O14" s="6"/>
    </row>
    <row r="15" spans="1:15" ht="20.25" customHeight="1">
      <c r="A15" s="38" t="s">
        <v>60</v>
      </c>
      <c r="C15" s="94">
        <v>0</v>
      </c>
      <c r="D15" s="15"/>
      <c r="E15" s="94">
        <v>0</v>
      </c>
      <c r="F15" s="16"/>
      <c r="G15" s="94">
        <v>0</v>
      </c>
      <c r="H15" s="15"/>
      <c r="I15" s="94">
        <f>'PL6'!J48</f>
        <v>-45081157</v>
      </c>
      <c r="J15" s="35"/>
      <c r="K15" s="94">
        <f>SUM(I15:J15)</f>
        <v>-45081157</v>
      </c>
      <c r="L15" s="6"/>
    </row>
    <row r="16" spans="1:15" ht="20.25" customHeight="1">
      <c r="A16" s="38" t="s">
        <v>45</v>
      </c>
      <c r="C16" s="88">
        <v>0</v>
      </c>
      <c r="D16" s="3"/>
      <c r="E16" s="88">
        <v>0</v>
      </c>
      <c r="F16" s="3"/>
      <c r="G16" s="88">
        <v>0</v>
      </c>
      <c r="H16" s="3"/>
      <c r="I16" s="88">
        <v>0</v>
      </c>
      <c r="J16" s="3"/>
      <c r="K16" s="88">
        <v>0</v>
      </c>
      <c r="L16" s="6"/>
    </row>
    <row r="17" spans="1:15" ht="20.25" customHeight="1">
      <c r="A17" s="23" t="s">
        <v>41</v>
      </c>
      <c r="C17" s="96">
        <f>SUM(C15:C16)</f>
        <v>0</v>
      </c>
      <c r="D17" s="3"/>
      <c r="E17" s="96">
        <f>SUM(E15:E16)</f>
        <v>0</v>
      </c>
      <c r="F17" s="3"/>
      <c r="G17" s="96">
        <f>SUM(G15:G16)</f>
        <v>0</v>
      </c>
      <c r="H17" s="3"/>
      <c r="I17" s="96">
        <f>SUM(I15:I16)</f>
        <v>-45081157</v>
      </c>
      <c r="J17" s="3"/>
      <c r="K17" s="96">
        <f>SUM(K15:K16)</f>
        <v>-45081157</v>
      </c>
      <c r="L17" s="6"/>
    </row>
    <row r="18" spans="1:15" ht="20.25" customHeight="1" thickBot="1">
      <c r="A18" s="22" t="s">
        <v>139</v>
      </c>
      <c r="C18" s="97">
        <f>C13+C17</f>
        <v>251692219</v>
      </c>
      <c r="D18" s="3"/>
      <c r="E18" s="97">
        <f>E13+E17</f>
        <v>416355938</v>
      </c>
      <c r="F18" s="3"/>
      <c r="G18" s="97">
        <f>G13+G17</f>
        <v>10500000</v>
      </c>
      <c r="H18" s="3"/>
      <c r="I18" s="97">
        <f>I13+I17</f>
        <v>-726538350</v>
      </c>
      <c r="J18" s="3"/>
      <c r="K18" s="97">
        <f>K13+K17</f>
        <v>-47990193</v>
      </c>
      <c r="L18" s="6"/>
    </row>
    <row r="19" spans="1:15" ht="20.25" customHeight="1" thickTop="1"/>
    <row r="20" spans="1:15" ht="20.25" customHeight="1">
      <c r="A20" s="158" t="s">
        <v>172</v>
      </c>
      <c r="B20" s="156"/>
      <c r="C20" s="21"/>
      <c r="D20" s="21"/>
      <c r="E20" s="21"/>
      <c r="F20" s="21"/>
      <c r="G20" s="21"/>
      <c r="H20" s="17"/>
      <c r="I20" s="21"/>
      <c r="J20" s="17"/>
      <c r="K20" s="21"/>
      <c r="L20" s="20"/>
    </row>
    <row r="21" spans="1:15" ht="20.25" customHeight="1">
      <c r="A21" s="22" t="s">
        <v>173</v>
      </c>
      <c r="C21" s="150">
        <f>'BL-3-4'!J72</f>
        <v>352369106</v>
      </c>
      <c r="D21" s="3"/>
      <c r="E21" s="150">
        <f>'BL-3-4'!J73</f>
        <v>466074567</v>
      </c>
      <c r="F21" s="3"/>
      <c r="G21" s="150">
        <f>'BL-3-4'!J75</f>
        <v>10500000</v>
      </c>
      <c r="H21" s="12"/>
      <c r="I21" s="40">
        <f>'BL-3-4'!J76</f>
        <v>-763228047</v>
      </c>
      <c r="J21" s="12"/>
      <c r="K21" s="40">
        <f>SUM(C21:I21)</f>
        <v>65715626</v>
      </c>
      <c r="L21" s="6"/>
    </row>
    <row r="22" spans="1:15" ht="20.25" customHeight="1">
      <c r="A22" s="23" t="s">
        <v>43</v>
      </c>
      <c r="C22" s="6"/>
      <c r="D22" s="6"/>
      <c r="E22" s="6"/>
      <c r="F22" s="6"/>
      <c r="G22" s="6"/>
      <c r="H22" s="6"/>
      <c r="I22" s="6"/>
      <c r="K22" s="6"/>
      <c r="L22" s="6"/>
      <c r="M22" s="6"/>
      <c r="N22" s="6"/>
      <c r="O22" s="6"/>
    </row>
    <row r="23" spans="1:15" ht="20.25" customHeight="1">
      <c r="A23" s="38" t="s">
        <v>60</v>
      </c>
      <c r="C23" s="94">
        <v>0</v>
      </c>
      <c r="D23" s="15"/>
      <c r="E23" s="94">
        <v>0</v>
      </c>
      <c r="F23" s="16"/>
      <c r="G23" s="94">
        <v>0</v>
      </c>
      <c r="H23" s="15"/>
      <c r="I23" s="94">
        <f>'PL6'!H48</f>
        <v>-30483057</v>
      </c>
      <c r="J23" s="35"/>
      <c r="K23" s="94">
        <f>SUM(I23:J23)</f>
        <v>-30483057</v>
      </c>
      <c r="L23" s="6"/>
    </row>
    <row r="24" spans="1:15" ht="20.25" customHeight="1">
      <c r="A24" s="38" t="s">
        <v>45</v>
      </c>
      <c r="C24" s="88">
        <v>0</v>
      </c>
      <c r="D24" s="3"/>
      <c r="E24" s="88">
        <v>0</v>
      </c>
      <c r="F24" s="3"/>
      <c r="G24" s="88">
        <v>0</v>
      </c>
      <c r="H24" s="3"/>
      <c r="I24" s="88">
        <v>0</v>
      </c>
      <c r="J24" s="3"/>
      <c r="K24" s="88">
        <v>0</v>
      </c>
      <c r="L24" s="6"/>
    </row>
    <row r="25" spans="1:15" ht="20.25" customHeight="1">
      <c r="A25" s="23" t="s">
        <v>41</v>
      </c>
      <c r="C25" s="96">
        <f>SUM(C23:C24)</f>
        <v>0</v>
      </c>
      <c r="D25" s="3"/>
      <c r="E25" s="96">
        <f>SUM(E23:E24)</f>
        <v>0</v>
      </c>
      <c r="F25" s="3"/>
      <c r="G25" s="96">
        <f>SUM(G23:G24)</f>
        <v>0</v>
      </c>
      <c r="H25" s="3"/>
      <c r="I25" s="96">
        <f>SUM(I23:I24)</f>
        <v>-30483057</v>
      </c>
      <c r="J25" s="3"/>
      <c r="K25" s="96">
        <f>SUM(K23:K24)</f>
        <v>-30483057</v>
      </c>
      <c r="L25" s="6"/>
    </row>
    <row r="26" spans="1:15" ht="20.25" customHeight="1" thickBot="1">
      <c r="A26" s="22" t="s">
        <v>174</v>
      </c>
      <c r="C26" s="97">
        <f>C21+C25</f>
        <v>352369106</v>
      </c>
      <c r="D26" s="3"/>
      <c r="E26" s="97">
        <f>E21+E25</f>
        <v>466074567</v>
      </c>
      <c r="F26" s="3"/>
      <c r="G26" s="97">
        <f>G21+G25</f>
        <v>10500000</v>
      </c>
      <c r="H26" s="3"/>
      <c r="I26" s="97">
        <f>I21+I25</f>
        <v>-793711104</v>
      </c>
      <c r="J26" s="3"/>
      <c r="K26" s="97">
        <f>K21+K25</f>
        <v>35232569</v>
      </c>
      <c r="L26" s="6"/>
    </row>
    <row r="27" spans="1:15" ht="20.25" customHeight="1" thickTop="1"/>
    <row r="28" spans="1:15" ht="20.25" customHeight="1"/>
    <row r="29" spans="1:15" ht="20.25" customHeight="1"/>
    <row r="30" spans="1:15" ht="20.25" customHeight="1"/>
    <row r="31" spans="1:15" ht="20.25" customHeight="1"/>
    <row r="32" spans="1:15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spans="3:3" ht="20.25" customHeight="1"/>
    <row r="50" spans="3:3" ht="20.25" customHeight="1"/>
    <row r="51" spans="3:3" ht="20.25" customHeight="1"/>
    <row r="52" spans="3:3" ht="20.25" customHeight="1"/>
    <row r="53" spans="3:3" ht="20.25" customHeight="1"/>
    <row r="54" spans="3:3" ht="20.25" customHeight="1"/>
    <row r="55" spans="3:3" ht="20.25" customHeight="1"/>
    <row r="56" spans="3:3" ht="20.25" customHeight="1"/>
    <row r="57" spans="3:3" ht="20.25" customHeight="1"/>
    <row r="58" spans="3:3" ht="20.25" customHeight="1">
      <c r="C58" s="19">
        <f>SUM(C42+C56)</f>
        <v>0</v>
      </c>
    </row>
    <row r="59" spans="3:3" ht="20.25" customHeight="1"/>
    <row r="60" spans="3:3" ht="20.25" customHeight="1"/>
    <row r="61" spans="3:3" ht="20.25" customHeight="1"/>
  </sheetData>
  <mergeCells count="4">
    <mergeCell ref="A5:B5"/>
    <mergeCell ref="C5:K5"/>
    <mergeCell ref="G7:I7"/>
    <mergeCell ref="C11:K11"/>
  </mergeCells>
  <conditionalFormatting sqref="I17">
    <cfRule type="expression" priority="1377" stopIfTrue="1">
      <formula>"if(E11&gt;0,#,##0;(#,##0),"-")"</formula>
    </cfRule>
  </conditionalFormatting>
  <conditionalFormatting sqref="I17">
    <cfRule type="expression" priority="1376" stopIfTrue="1">
      <formula>"if(E11&gt;0,#,##0;(#,##0),"-")"</formula>
    </cfRule>
  </conditionalFormatting>
  <conditionalFormatting sqref="I17">
    <cfRule type="expression" priority="1375" stopIfTrue="1">
      <formula>"if(E11&gt;0,#,##0;(#,##0),"-")"</formula>
    </cfRule>
  </conditionalFormatting>
  <conditionalFormatting sqref="I17">
    <cfRule type="expression" priority="1378" stopIfTrue="1">
      <formula>"if(E11&gt;0,#,##0;(#,##0),"-")"</formula>
    </cfRule>
  </conditionalFormatting>
  <conditionalFormatting sqref="I17">
    <cfRule type="expression" priority="1370" stopIfTrue="1">
      <formula>"if(E11&gt;0,#,##0;(#,##0),"-")"</formula>
    </cfRule>
  </conditionalFormatting>
  <conditionalFormatting sqref="I17">
    <cfRule type="expression" priority="1363" stopIfTrue="1">
      <formula>"if(E11&gt;0,#,##0;(#,##0),"-")"</formula>
    </cfRule>
  </conditionalFormatting>
  <conditionalFormatting sqref="I17">
    <cfRule type="expression" priority="1362" stopIfTrue="1">
      <formula>"if(E11&gt;0,#,##0;(#,##0),"-")"</formula>
    </cfRule>
  </conditionalFormatting>
  <conditionalFormatting sqref="K17">
    <cfRule type="expression" priority="1291" stopIfTrue="1">
      <formula>"if(E11&gt;0,#,##0;(#,##0),"-")"</formula>
    </cfRule>
  </conditionalFormatting>
  <conditionalFormatting sqref="K17">
    <cfRule type="expression" priority="1286" stopIfTrue="1">
      <formula>"if(E11&gt;0,#,##0;(#,##0),"-")"</formula>
    </cfRule>
  </conditionalFormatting>
  <conditionalFormatting sqref="K17">
    <cfRule type="expression" priority="1285" stopIfTrue="1">
      <formula>"if(E11&gt;0,#,##0;(#,##0),"-")"</formula>
    </cfRule>
  </conditionalFormatting>
  <conditionalFormatting sqref="K17">
    <cfRule type="expression" priority="1318" stopIfTrue="1">
      <formula>"if(E11&gt;0,#,##0;(#,##0),"-")"</formula>
    </cfRule>
  </conditionalFormatting>
  <conditionalFormatting sqref="K17">
    <cfRule type="expression" priority="1317" stopIfTrue="1">
      <formula>"if(E11&gt;0,#,##0;(#,##0),"-")"</formula>
    </cfRule>
  </conditionalFormatting>
  <conditionalFormatting sqref="K17">
    <cfRule type="expression" priority="1316" stopIfTrue="1">
      <formula>"if(E11&gt;0,#,##0;(#,##0),"-")"</formula>
    </cfRule>
  </conditionalFormatting>
  <conditionalFormatting sqref="K17">
    <cfRule type="expression" priority="1315" stopIfTrue="1">
      <formula>"if(E11&gt;0,#,##0;(#,##0),"-")"</formula>
    </cfRule>
  </conditionalFormatting>
  <conditionalFormatting sqref="K17">
    <cfRule type="expression" priority="1314" stopIfTrue="1">
      <formula>"if(E11&gt;0,#,##0;(#,##0),"-")"</formula>
    </cfRule>
  </conditionalFormatting>
  <conditionalFormatting sqref="K17">
    <cfRule type="expression" priority="1313" stopIfTrue="1">
      <formula>"if(E11&gt;0,#,##0;(#,##0),"-")"</formula>
    </cfRule>
  </conditionalFormatting>
  <conditionalFormatting sqref="C15">
    <cfRule type="expression" priority="779" stopIfTrue="1">
      <formula>"if(E11&gt;0,#,##0;(#,##0),"-")"</formula>
    </cfRule>
  </conditionalFormatting>
  <conditionalFormatting sqref="C15">
    <cfRule type="expression" priority="778" stopIfTrue="1">
      <formula>"if(E11&gt;0,#,##0;(#,##0),"-")"</formula>
    </cfRule>
  </conditionalFormatting>
  <conditionalFormatting sqref="I17">
    <cfRule type="expression" priority="1394" stopIfTrue="1">
      <formula>"if(E11&gt;0,#,##0;(#,##0),"-")"</formula>
    </cfRule>
  </conditionalFormatting>
  <conditionalFormatting sqref="I17">
    <cfRule type="expression" priority="1393" stopIfTrue="1">
      <formula>"if(E11&gt;0,#,##0;(#,##0),"-")"</formula>
    </cfRule>
  </conditionalFormatting>
  <conditionalFormatting sqref="I17">
    <cfRule type="expression" priority="1392" stopIfTrue="1">
      <formula>"if(E11&gt;0,#,##0;(#,##0),"-")"</formula>
    </cfRule>
  </conditionalFormatting>
  <conditionalFormatting sqref="I17">
    <cfRule type="expression" priority="1391" stopIfTrue="1">
      <formula>"if(E11&gt;0,#,##0;(#,##0),"-")"</formula>
    </cfRule>
  </conditionalFormatting>
  <conditionalFormatting sqref="I17">
    <cfRule type="expression" priority="1390" stopIfTrue="1">
      <formula>"if(E11&gt;0,#,##0;(#,##0),"-")"</formula>
    </cfRule>
  </conditionalFormatting>
  <conditionalFormatting sqref="I17">
    <cfRule type="expression" priority="1389" stopIfTrue="1">
      <formula>"if(E11&gt;0,#,##0;(#,##0),"-")"</formula>
    </cfRule>
  </conditionalFormatting>
  <conditionalFormatting sqref="I17">
    <cfRule type="expression" priority="1388" stopIfTrue="1">
      <formula>"if(E11&gt;0,#,##0;(#,##0),"-")"</formula>
    </cfRule>
  </conditionalFormatting>
  <conditionalFormatting sqref="I17">
    <cfRule type="expression" priority="1387" stopIfTrue="1">
      <formula>"if(E11&gt;0,#,##0;(#,##0),"-")"</formula>
    </cfRule>
  </conditionalFormatting>
  <conditionalFormatting sqref="I17">
    <cfRule type="expression" priority="1386" stopIfTrue="1">
      <formula>"if(E11&gt;0,#,##0;(#,##0),"-")"</formula>
    </cfRule>
  </conditionalFormatting>
  <conditionalFormatting sqref="I17">
    <cfRule type="expression" priority="1385" stopIfTrue="1">
      <formula>"if(E11&gt;0,#,##0;(#,##0),"-")"</formula>
    </cfRule>
  </conditionalFormatting>
  <conditionalFormatting sqref="I17">
    <cfRule type="expression" priority="1384" stopIfTrue="1">
      <formula>"if(E11&gt;0,#,##0;(#,##0),"-")"</formula>
    </cfRule>
  </conditionalFormatting>
  <conditionalFormatting sqref="I17">
    <cfRule type="expression" priority="1383" stopIfTrue="1">
      <formula>"if(E11&gt;0,#,##0;(#,##0),"-")"</formula>
    </cfRule>
  </conditionalFormatting>
  <conditionalFormatting sqref="I17">
    <cfRule type="expression" priority="1382" stopIfTrue="1">
      <formula>"if(E11&gt;0,#,##0;(#,##0),"-")"</formula>
    </cfRule>
  </conditionalFormatting>
  <conditionalFormatting sqref="I17">
    <cfRule type="expression" priority="1381" stopIfTrue="1">
      <formula>"if(E11&gt;0,#,##0;(#,##0),"-")"</formula>
    </cfRule>
  </conditionalFormatting>
  <conditionalFormatting sqref="I17">
    <cfRule type="expression" priority="1380" stopIfTrue="1">
      <formula>"if(E11&gt;0,#,##0;(#,##0),"-")"</formula>
    </cfRule>
  </conditionalFormatting>
  <conditionalFormatting sqref="I17">
    <cfRule type="expression" priority="1379" stopIfTrue="1">
      <formula>"if(E11&gt;0,#,##0;(#,##0),"-")"</formula>
    </cfRule>
  </conditionalFormatting>
  <conditionalFormatting sqref="C16">
    <cfRule type="expression" priority="788" stopIfTrue="1">
      <formula>"if(E11&gt;0,#,##0;(#,##0),"-")"</formula>
    </cfRule>
  </conditionalFormatting>
  <conditionalFormatting sqref="K17">
    <cfRule type="expression" priority="1312" stopIfTrue="1">
      <formula>"if(E11&gt;0,#,##0;(#,##0),"-")"</formula>
    </cfRule>
  </conditionalFormatting>
  <conditionalFormatting sqref="K17">
    <cfRule type="expression" priority="1311" stopIfTrue="1">
      <formula>"if(E11&gt;0,#,##0;(#,##0),"-")"</formula>
    </cfRule>
  </conditionalFormatting>
  <conditionalFormatting sqref="K17">
    <cfRule type="expression" priority="1310" stopIfTrue="1">
      <formula>"if(E11&gt;0,#,##0;(#,##0),"-")"</formula>
    </cfRule>
  </conditionalFormatting>
  <conditionalFormatting sqref="K17">
    <cfRule type="expression" priority="1309" stopIfTrue="1">
      <formula>"if(E11&gt;0,#,##0;(#,##0),"-")"</formula>
    </cfRule>
  </conditionalFormatting>
  <conditionalFormatting sqref="K17">
    <cfRule type="expression" priority="1308" stopIfTrue="1">
      <formula>"if(E11&gt;0,#,##0;(#,##0),"-")"</formula>
    </cfRule>
  </conditionalFormatting>
  <conditionalFormatting sqref="K17">
    <cfRule type="expression" priority="1307" stopIfTrue="1">
      <formula>"if(E11&gt;0,#,##0;(#,##0),"-")"</formula>
    </cfRule>
  </conditionalFormatting>
  <conditionalFormatting sqref="K17">
    <cfRule type="expression" priority="1306" stopIfTrue="1">
      <formula>"if(E11&gt;0,#,##0;(#,##0),"-")"</formula>
    </cfRule>
  </conditionalFormatting>
  <conditionalFormatting sqref="K17">
    <cfRule type="expression" priority="1305" stopIfTrue="1">
      <formula>"if(E11&gt;0,#,##0;(#,##0),"-")"</formula>
    </cfRule>
  </conditionalFormatting>
  <conditionalFormatting sqref="K17">
    <cfRule type="expression" priority="1304" stopIfTrue="1">
      <formula>"if(E11&gt;0,#,##0;(#,##0),"-")"</formula>
    </cfRule>
  </conditionalFormatting>
  <conditionalFormatting sqref="K17">
    <cfRule type="expression" priority="1303" stopIfTrue="1">
      <formula>"if(E11&gt;0,#,##0;(#,##0),"-")"</formula>
    </cfRule>
  </conditionalFormatting>
  <conditionalFormatting sqref="K17">
    <cfRule type="expression" priority="1302" stopIfTrue="1">
      <formula>"if(E11&gt;0,#,##0;(#,##0),"-")"</formula>
    </cfRule>
  </conditionalFormatting>
  <conditionalFormatting sqref="K17">
    <cfRule type="expression" priority="1301" stopIfTrue="1">
      <formula>"if(E11&gt;0,#,##0;(#,##0),"-")"</formula>
    </cfRule>
  </conditionalFormatting>
  <conditionalFormatting sqref="K17">
    <cfRule type="expression" priority="1300" stopIfTrue="1">
      <formula>"if(E11&gt;0,#,##0;(#,##0),"-")"</formula>
    </cfRule>
  </conditionalFormatting>
  <conditionalFormatting sqref="K17">
    <cfRule type="expression" priority="1299" stopIfTrue="1">
      <formula>"if(E11&gt;0,#,##0;(#,##0),"-")"</formula>
    </cfRule>
  </conditionalFormatting>
  <conditionalFormatting sqref="K17">
    <cfRule type="expression" priority="1298" stopIfTrue="1">
      <formula>"if(E11&gt;0,#,##0;(#,##0),"-")"</formula>
    </cfRule>
  </conditionalFormatting>
  <conditionalFormatting sqref="K17">
    <cfRule type="expression" priority="1297" stopIfTrue="1">
      <formula>"if(E11&gt;0,#,##0;(#,##0),"-")"</formula>
    </cfRule>
  </conditionalFormatting>
  <conditionalFormatting sqref="K17">
    <cfRule type="expression" priority="1296" stopIfTrue="1">
      <formula>"if(E11&gt;0,#,##0;(#,##0),"-")"</formula>
    </cfRule>
  </conditionalFormatting>
  <conditionalFormatting sqref="K17">
    <cfRule type="expression" priority="1295" stopIfTrue="1">
      <formula>"if(E11&gt;0,#,##0;(#,##0),"-")"</formula>
    </cfRule>
  </conditionalFormatting>
  <conditionalFormatting sqref="K17">
    <cfRule type="expression" priority="1294" stopIfTrue="1">
      <formula>"if(E11&gt;0,#,##0;(#,##0),"-")"</formula>
    </cfRule>
  </conditionalFormatting>
  <conditionalFormatting sqref="C16">
    <cfRule type="expression" priority="777" stopIfTrue="1">
      <formula>"if(E11&gt;0,#,##0;(#,##0),"-")"</formula>
    </cfRule>
  </conditionalFormatting>
  <conditionalFormatting sqref="C16">
    <cfRule type="expression" priority="776" stopIfTrue="1">
      <formula>"if(E11&gt;0,#,##0;(#,##0),"-")"</formula>
    </cfRule>
  </conditionalFormatting>
  <conditionalFormatting sqref="C15:C16">
    <cfRule type="expression" priority="800" stopIfTrue="1">
      <formula>"if(E11&gt;0,#,##0;(#,##0),"-")"</formula>
    </cfRule>
  </conditionalFormatting>
  <conditionalFormatting sqref="C15:C16">
    <cfRule type="expression" priority="799" stopIfTrue="1">
      <formula>"if(E11&gt;0,#,##0;(#,##0),"-")"</formula>
    </cfRule>
  </conditionalFormatting>
  <conditionalFormatting sqref="C15">
    <cfRule type="expression" priority="798" stopIfTrue="1">
      <formula>"if(E11&gt;0,#,##0;(#,##0),"-")"</formula>
    </cfRule>
  </conditionalFormatting>
  <conditionalFormatting sqref="C15">
    <cfRule type="expression" priority="797" stopIfTrue="1">
      <formula>"if(E11&gt;0,#,##0;(#,##0),"-")"</formula>
    </cfRule>
  </conditionalFormatting>
  <conditionalFormatting sqref="C16">
    <cfRule type="expression" priority="796" stopIfTrue="1">
      <formula>"if(E11&gt;0,#,##0;(#,##0),"-")"</formula>
    </cfRule>
  </conditionalFormatting>
  <conditionalFormatting sqref="C16">
    <cfRule type="expression" priority="795" stopIfTrue="1">
      <formula>"if(E11&gt;0,#,##0;(#,##0),"-")"</formula>
    </cfRule>
  </conditionalFormatting>
  <conditionalFormatting sqref="C15:C16">
    <cfRule type="expression" priority="794" stopIfTrue="1">
      <formula>"if(E11&gt;0,#,##0;(#,##0),"-")"</formula>
    </cfRule>
  </conditionalFormatting>
  <conditionalFormatting sqref="C15">
    <cfRule type="expression" priority="793" stopIfTrue="1">
      <formula>"if(E11&gt;0,#,##0;(#,##0),"-")"</formula>
    </cfRule>
  </conditionalFormatting>
  <conditionalFormatting sqref="C15">
    <cfRule type="expression" priority="792" stopIfTrue="1">
      <formula>"if(E11&gt;0,#,##0;(#,##0),"-")"</formula>
    </cfRule>
  </conditionalFormatting>
  <conditionalFormatting sqref="C16">
    <cfRule type="expression" priority="791" stopIfTrue="1">
      <formula>"if(E11&gt;0,#,##0;(#,##0),"-")"</formula>
    </cfRule>
  </conditionalFormatting>
  <conditionalFormatting sqref="C16">
    <cfRule type="expression" priority="790" stopIfTrue="1">
      <formula>"if(E11&gt;0,#,##0;(#,##0),"-")"</formula>
    </cfRule>
  </conditionalFormatting>
  <conditionalFormatting sqref="C16">
    <cfRule type="expression" priority="789" stopIfTrue="1">
      <formula>"if(E11&gt;0,#,##0;(#,##0),"-")"</formula>
    </cfRule>
  </conditionalFormatting>
  <conditionalFormatting sqref="E16">
    <cfRule type="expression" priority="695" stopIfTrue="1">
      <formula>"if(E11&gt;0,#,##0;(#,##0),"-")"</formula>
    </cfRule>
  </conditionalFormatting>
  <conditionalFormatting sqref="C16">
    <cfRule type="expression" priority="755" stopIfTrue="1">
      <formula>"if(E11&gt;0,#,##0;(#,##0),"-")"</formula>
    </cfRule>
  </conditionalFormatting>
  <conditionalFormatting sqref="C16">
    <cfRule type="expression" priority="754" stopIfTrue="1">
      <formula>"if(E11&gt;0,#,##0;(#,##0),"-")"</formula>
    </cfRule>
  </conditionalFormatting>
  <conditionalFormatting sqref="C15:C16">
    <cfRule type="expression" priority="753" stopIfTrue="1">
      <formula>"if(E11&gt;0,#,##0;(#,##0),"-")"</formula>
    </cfRule>
  </conditionalFormatting>
  <conditionalFormatting sqref="C15">
    <cfRule type="expression" priority="752" stopIfTrue="1">
      <formula>"if(E11&gt;0,#,##0;(#,##0),"-")"</formula>
    </cfRule>
  </conditionalFormatting>
  <conditionalFormatting sqref="C15">
    <cfRule type="expression" priority="751" stopIfTrue="1">
      <formula>"if(E11&gt;0,#,##0;(#,##0),"-")"</formula>
    </cfRule>
  </conditionalFormatting>
  <conditionalFormatting sqref="C16">
    <cfRule type="expression" priority="750" stopIfTrue="1">
      <formula>"if(E11&gt;0,#,##0;(#,##0),"-")"</formula>
    </cfRule>
  </conditionalFormatting>
  <conditionalFormatting sqref="C16">
    <cfRule type="expression" priority="749" stopIfTrue="1">
      <formula>"if(E11&gt;0,#,##0;(#,##0),"-")"</formula>
    </cfRule>
  </conditionalFormatting>
  <conditionalFormatting sqref="C16">
    <cfRule type="expression" priority="748" stopIfTrue="1">
      <formula>"if(E11&gt;0,#,##0;(#,##0),"-")"</formula>
    </cfRule>
  </conditionalFormatting>
  <conditionalFormatting sqref="C16">
    <cfRule type="expression" priority="747" stopIfTrue="1">
      <formula>"if(E11&gt;0,#,##0;(#,##0),"-")"</formula>
    </cfRule>
  </conditionalFormatting>
  <conditionalFormatting sqref="C15:C16">
    <cfRule type="expression" priority="746" stopIfTrue="1">
      <formula>"if(E11&gt;0,#,##0;(#,##0),"-")"</formula>
    </cfRule>
  </conditionalFormatting>
  <conditionalFormatting sqref="C15">
    <cfRule type="expression" priority="745" stopIfTrue="1">
      <formula>"if(E11&gt;0,#,##0;(#,##0),"-")"</formula>
    </cfRule>
  </conditionalFormatting>
  <conditionalFormatting sqref="C15">
    <cfRule type="expression" priority="744" stopIfTrue="1">
      <formula>"if(E11&gt;0,#,##0;(#,##0),"-")"</formula>
    </cfRule>
  </conditionalFormatting>
  <conditionalFormatting sqref="C16">
    <cfRule type="expression" priority="743" stopIfTrue="1">
      <formula>"if(E11&gt;0,#,##0;(#,##0),"-")"</formula>
    </cfRule>
  </conditionalFormatting>
  <conditionalFormatting sqref="C16">
    <cfRule type="expression" priority="742" stopIfTrue="1">
      <formula>"if(E11&gt;0,#,##0;(#,##0),"-")"</formula>
    </cfRule>
  </conditionalFormatting>
  <conditionalFormatting sqref="C16">
    <cfRule type="expression" priority="741" stopIfTrue="1">
      <formula>"if(E11&gt;0,#,##0;(#,##0),"-")"</formula>
    </cfRule>
  </conditionalFormatting>
  <conditionalFormatting sqref="C16">
    <cfRule type="expression" priority="740" stopIfTrue="1">
      <formula>"if(E11&gt;0,#,##0;(#,##0),"-")"</formula>
    </cfRule>
  </conditionalFormatting>
  <conditionalFormatting sqref="E15:E16">
    <cfRule type="expression" priority="739" stopIfTrue="1">
      <formula>"if(E11&gt;0,#,##0;(#,##0),"-")"</formula>
    </cfRule>
  </conditionalFormatting>
  <conditionalFormatting sqref="E15:E16">
    <cfRule type="expression" priority="738" stopIfTrue="1">
      <formula>"if(E11&gt;0,#,##0;(#,##0),"-")"</formula>
    </cfRule>
  </conditionalFormatting>
  <conditionalFormatting sqref="E15">
    <cfRule type="expression" priority="737" stopIfTrue="1">
      <formula>"if(E11&gt;0,#,##0;(#,##0),"-")"</formula>
    </cfRule>
  </conditionalFormatting>
  <conditionalFormatting sqref="E15">
    <cfRule type="expression" priority="736" stopIfTrue="1">
      <formula>"if(E11&gt;0,#,##0;(#,##0),"-")"</formula>
    </cfRule>
  </conditionalFormatting>
  <conditionalFormatting sqref="E16">
    <cfRule type="expression" priority="735" stopIfTrue="1">
      <formula>"if(E11&gt;0,#,##0;(#,##0),"-")"</formula>
    </cfRule>
  </conditionalFormatting>
  <conditionalFormatting sqref="E16">
    <cfRule type="expression" priority="734" stopIfTrue="1">
      <formula>"if(E11&gt;0,#,##0;(#,##0),"-")"</formula>
    </cfRule>
  </conditionalFormatting>
  <conditionalFormatting sqref="E15:E16">
    <cfRule type="expression" priority="733" stopIfTrue="1">
      <formula>"if(E11&gt;0,#,##0;(#,##0),"-")"</formula>
    </cfRule>
  </conditionalFormatting>
  <conditionalFormatting sqref="E15">
    <cfRule type="expression" priority="732" stopIfTrue="1">
      <formula>"if(E11&gt;0,#,##0;(#,##0),"-")"</formula>
    </cfRule>
  </conditionalFormatting>
  <conditionalFormatting sqref="E15">
    <cfRule type="expression" priority="731" stopIfTrue="1">
      <formula>"if(E11&gt;0,#,##0;(#,##0),"-")"</formula>
    </cfRule>
  </conditionalFormatting>
  <conditionalFormatting sqref="E16">
    <cfRule type="expression" priority="730" stopIfTrue="1">
      <formula>"if(E11&gt;0,#,##0;(#,##0),"-")"</formula>
    </cfRule>
  </conditionalFormatting>
  <conditionalFormatting sqref="E16">
    <cfRule type="expression" priority="729" stopIfTrue="1">
      <formula>"if(E11&gt;0,#,##0;(#,##0),"-")"</formula>
    </cfRule>
  </conditionalFormatting>
  <conditionalFormatting sqref="E16">
    <cfRule type="expression" priority="728" stopIfTrue="1">
      <formula>"if(E11&gt;0,#,##0;(#,##0),"-")"</formula>
    </cfRule>
  </conditionalFormatting>
  <conditionalFormatting sqref="E16">
    <cfRule type="expression" priority="727" stopIfTrue="1">
      <formula>"if(E11&gt;0,#,##0;(#,##0),"-")"</formula>
    </cfRule>
  </conditionalFormatting>
  <conditionalFormatting sqref="E15:E16">
    <cfRule type="expression" priority="726" stopIfTrue="1">
      <formula>"if(E11&gt;0,#,##0;(#,##0),"-")"</formula>
    </cfRule>
  </conditionalFormatting>
  <conditionalFormatting sqref="E15">
    <cfRule type="expression" priority="725" stopIfTrue="1">
      <formula>"if(E11&gt;0,#,##0;(#,##0),"-")"</formula>
    </cfRule>
  </conditionalFormatting>
  <conditionalFormatting sqref="E15">
    <cfRule type="expression" priority="724" stopIfTrue="1">
      <formula>"if(E11&gt;0,#,##0;(#,##0),"-")"</formula>
    </cfRule>
  </conditionalFormatting>
  <conditionalFormatting sqref="E16">
    <cfRule type="expression" priority="723" stopIfTrue="1">
      <formula>"if(E11&gt;0,#,##0;(#,##0),"-")"</formula>
    </cfRule>
  </conditionalFormatting>
  <conditionalFormatting sqref="E16">
    <cfRule type="expression" priority="722" stopIfTrue="1">
      <formula>"if(E11&gt;0,#,##0;(#,##0),"-")"</formula>
    </cfRule>
  </conditionalFormatting>
  <conditionalFormatting sqref="E16">
    <cfRule type="expression" priority="721" stopIfTrue="1">
      <formula>"if(E11&gt;0,#,##0;(#,##0),"-")"</formula>
    </cfRule>
  </conditionalFormatting>
  <conditionalFormatting sqref="E16">
    <cfRule type="expression" priority="720" stopIfTrue="1">
      <formula>"if(E11&gt;0,#,##0;(#,##0),"-")"</formula>
    </cfRule>
  </conditionalFormatting>
  <conditionalFormatting sqref="E15:E16">
    <cfRule type="expression" priority="719" stopIfTrue="1">
      <formula>"if(E11&gt;0,#,##0;(#,##0),"-")"</formula>
    </cfRule>
  </conditionalFormatting>
  <conditionalFormatting sqref="E15">
    <cfRule type="expression" priority="718" stopIfTrue="1">
      <formula>"if(E11&gt;0,#,##0;(#,##0),"-")"</formula>
    </cfRule>
  </conditionalFormatting>
  <conditionalFormatting sqref="E15">
    <cfRule type="expression" priority="717" stopIfTrue="1">
      <formula>"if(E11&gt;0,#,##0;(#,##0),"-")"</formula>
    </cfRule>
  </conditionalFormatting>
  <conditionalFormatting sqref="E16">
    <cfRule type="expression" priority="716" stopIfTrue="1">
      <formula>"if(E11&gt;0,#,##0;(#,##0),"-")"</formula>
    </cfRule>
  </conditionalFormatting>
  <conditionalFormatting sqref="E16">
    <cfRule type="expression" priority="715" stopIfTrue="1">
      <formula>"if(E11&gt;0,#,##0;(#,##0),"-")"</formula>
    </cfRule>
  </conditionalFormatting>
  <conditionalFormatting sqref="E16">
    <cfRule type="expression" priority="714" stopIfTrue="1">
      <formula>"if(E11&gt;0,#,##0;(#,##0),"-")"</formula>
    </cfRule>
  </conditionalFormatting>
  <conditionalFormatting sqref="E16">
    <cfRule type="expression" priority="713" stopIfTrue="1">
      <formula>"if(E11&gt;0,#,##0;(#,##0),"-")"</formula>
    </cfRule>
  </conditionalFormatting>
  <conditionalFormatting sqref="E16">
    <cfRule type="expression" priority="712" stopIfTrue="1">
      <formula>"if(E11&gt;0,#,##0;(#,##0),"-")"</formula>
    </cfRule>
  </conditionalFormatting>
  <conditionalFormatting sqref="E16">
    <cfRule type="expression" priority="711" stopIfTrue="1">
      <formula>"if(E11&gt;0,#,##0;(#,##0),"-")"</formula>
    </cfRule>
  </conditionalFormatting>
  <conditionalFormatting sqref="E16">
    <cfRule type="expression" priority="710" stopIfTrue="1">
      <formula>"if(E11&gt;0,#,##0;(#,##0),"-")"</formula>
    </cfRule>
  </conditionalFormatting>
  <conditionalFormatting sqref="E16">
    <cfRule type="expression" priority="709" stopIfTrue="1">
      <formula>"if(E11&gt;0,#,##0;(#,##0),"-")"</formula>
    </cfRule>
  </conditionalFormatting>
  <conditionalFormatting sqref="E16">
    <cfRule type="expression" priority="708" stopIfTrue="1">
      <formula>"if(E11&gt;0,#,##0;(#,##0),"-")"</formula>
    </cfRule>
  </conditionalFormatting>
  <conditionalFormatting sqref="E16">
    <cfRule type="expression" priority="707" stopIfTrue="1">
      <formula>"if(E11&gt;0,#,##0;(#,##0),"-")"</formula>
    </cfRule>
  </conditionalFormatting>
  <conditionalFormatting sqref="E16">
    <cfRule type="expression" priority="706" stopIfTrue="1">
      <formula>"if(E11&gt;0,#,##0;(#,##0),"-")"</formula>
    </cfRule>
  </conditionalFormatting>
  <conditionalFormatting sqref="E16">
    <cfRule type="expression" priority="705" stopIfTrue="1">
      <formula>"if(E11&gt;0,#,##0;(#,##0),"-")"</formula>
    </cfRule>
  </conditionalFormatting>
  <conditionalFormatting sqref="E15:E16">
    <cfRule type="expression" priority="704" stopIfTrue="1">
      <formula>"if(E11&gt;0,#,##0;(#,##0),"-")"</formula>
    </cfRule>
  </conditionalFormatting>
  <conditionalFormatting sqref="E15">
    <cfRule type="expression" priority="703" stopIfTrue="1">
      <formula>"if(E11&gt;0,#,##0;(#,##0),"-")"</formula>
    </cfRule>
  </conditionalFormatting>
  <conditionalFormatting sqref="E15">
    <cfRule type="expression" priority="702" stopIfTrue="1">
      <formula>"if(E11&gt;0,#,##0;(#,##0),"-")"</formula>
    </cfRule>
  </conditionalFormatting>
  <conditionalFormatting sqref="E16">
    <cfRule type="expression" priority="701" stopIfTrue="1">
      <formula>"if(E11&gt;0,#,##0;(#,##0),"-")"</formula>
    </cfRule>
  </conditionalFormatting>
  <conditionalFormatting sqref="E16">
    <cfRule type="expression" priority="700" stopIfTrue="1">
      <formula>"if(E11&gt;0,#,##0;(#,##0),"-")"</formula>
    </cfRule>
  </conditionalFormatting>
  <conditionalFormatting sqref="E15:E16">
    <cfRule type="expression" priority="699" stopIfTrue="1">
      <formula>"if(E11&gt;0,#,##0;(#,##0),"-")"</formula>
    </cfRule>
  </conditionalFormatting>
  <conditionalFormatting sqref="E15">
    <cfRule type="expression" priority="698" stopIfTrue="1">
      <formula>"if(E11&gt;0,#,##0;(#,##0),"-")"</formula>
    </cfRule>
  </conditionalFormatting>
  <conditionalFormatting sqref="E15">
    <cfRule type="expression" priority="697" stopIfTrue="1">
      <formula>"if(E11&gt;0,#,##0;(#,##0),"-")"</formula>
    </cfRule>
  </conditionalFormatting>
  <conditionalFormatting sqref="E16">
    <cfRule type="expression" priority="696" stopIfTrue="1">
      <formula>"if(E11&gt;0,#,##0;(#,##0),"-")"</formula>
    </cfRule>
  </conditionalFormatting>
  <conditionalFormatting sqref="G16">
    <cfRule type="expression" priority="634" stopIfTrue="1">
      <formula>"if(E11&gt;0,#,##0;(#,##0),"-")"</formula>
    </cfRule>
  </conditionalFormatting>
  <conditionalFormatting sqref="E16">
    <cfRule type="expression" priority="694" stopIfTrue="1">
      <formula>"if(E11&gt;0,#,##0;(#,##0),"-")"</formula>
    </cfRule>
  </conditionalFormatting>
  <conditionalFormatting sqref="E16">
    <cfRule type="expression" priority="693" stopIfTrue="1">
      <formula>"if(E11&gt;0,#,##0;(#,##0),"-")"</formula>
    </cfRule>
  </conditionalFormatting>
  <conditionalFormatting sqref="E15:E16">
    <cfRule type="expression" priority="692" stopIfTrue="1">
      <formula>"if(E11&gt;0,#,##0;(#,##0),"-")"</formula>
    </cfRule>
  </conditionalFormatting>
  <conditionalFormatting sqref="E15">
    <cfRule type="expression" priority="691" stopIfTrue="1">
      <formula>"if(E11&gt;0,#,##0;(#,##0),"-")"</formula>
    </cfRule>
  </conditionalFormatting>
  <conditionalFormatting sqref="E15">
    <cfRule type="expression" priority="690" stopIfTrue="1">
      <formula>"if(E11&gt;0,#,##0;(#,##0),"-")"</formula>
    </cfRule>
  </conditionalFormatting>
  <conditionalFormatting sqref="E16">
    <cfRule type="expression" priority="689" stopIfTrue="1">
      <formula>"if(E11&gt;0,#,##0;(#,##0),"-")"</formula>
    </cfRule>
  </conditionalFormatting>
  <conditionalFormatting sqref="E16">
    <cfRule type="expression" priority="688" stopIfTrue="1">
      <formula>"if(E11&gt;0,#,##0;(#,##0),"-")"</formula>
    </cfRule>
  </conditionalFormatting>
  <conditionalFormatting sqref="E16">
    <cfRule type="expression" priority="687" stopIfTrue="1">
      <formula>"if(E11&gt;0,#,##0;(#,##0),"-")"</formula>
    </cfRule>
  </conditionalFormatting>
  <conditionalFormatting sqref="E16">
    <cfRule type="expression" priority="686" stopIfTrue="1">
      <formula>"if(E11&gt;0,#,##0;(#,##0),"-")"</formula>
    </cfRule>
  </conditionalFormatting>
  <conditionalFormatting sqref="E15:E16">
    <cfRule type="expression" priority="685" stopIfTrue="1">
      <formula>"if(E11&gt;0,#,##0;(#,##0),"-")"</formula>
    </cfRule>
  </conditionalFormatting>
  <conditionalFormatting sqref="E15">
    <cfRule type="expression" priority="684" stopIfTrue="1">
      <formula>"if(E11&gt;0,#,##0;(#,##0),"-")"</formula>
    </cfRule>
  </conditionalFormatting>
  <conditionalFormatting sqref="E15">
    <cfRule type="expression" priority="683" stopIfTrue="1">
      <formula>"if(E11&gt;0,#,##0;(#,##0),"-")"</formula>
    </cfRule>
  </conditionalFormatting>
  <conditionalFormatting sqref="E16">
    <cfRule type="expression" priority="682" stopIfTrue="1">
      <formula>"if(E11&gt;0,#,##0;(#,##0),"-")"</formula>
    </cfRule>
  </conditionalFormatting>
  <conditionalFormatting sqref="E16">
    <cfRule type="expression" priority="681" stopIfTrue="1">
      <formula>"if(E11&gt;0,#,##0;(#,##0),"-")"</formula>
    </cfRule>
  </conditionalFormatting>
  <conditionalFormatting sqref="E16">
    <cfRule type="expression" priority="680" stopIfTrue="1">
      <formula>"if(E11&gt;0,#,##0;(#,##0),"-")"</formula>
    </cfRule>
  </conditionalFormatting>
  <conditionalFormatting sqref="E16">
    <cfRule type="expression" priority="679" stopIfTrue="1">
      <formula>"if(E11&gt;0,#,##0;(#,##0),"-")"</formula>
    </cfRule>
  </conditionalFormatting>
  <conditionalFormatting sqref="G15:G16">
    <cfRule type="expression" priority="678" stopIfTrue="1">
      <formula>"if(E11&gt;0,#,##0;(#,##0),"-")"</formula>
    </cfRule>
  </conditionalFormatting>
  <conditionalFormatting sqref="G15:G16">
    <cfRule type="expression" priority="677" stopIfTrue="1">
      <formula>"if(E11&gt;0,#,##0;(#,##0),"-")"</formula>
    </cfRule>
  </conditionalFormatting>
  <conditionalFormatting sqref="G15">
    <cfRule type="expression" priority="676" stopIfTrue="1">
      <formula>"if(E11&gt;0,#,##0;(#,##0),"-")"</formula>
    </cfRule>
  </conditionalFormatting>
  <conditionalFormatting sqref="G15">
    <cfRule type="expression" priority="675" stopIfTrue="1">
      <formula>"if(E11&gt;0,#,##0;(#,##0),"-")"</formula>
    </cfRule>
  </conditionalFormatting>
  <conditionalFormatting sqref="G16">
    <cfRule type="expression" priority="674" stopIfTrue="1">
      <formula>"if(E11&gt;0,#,##0;(#,##0),"-")"</formula>
    </cfRule>
  </conditionalFormatting>
  <conditionalFormatting sqref="G16">
    <cfRule type="expression" priority="673" stopIfTrue="1">
      <formula>"if(E11&gt;0,#,##0;(#,##0),"-")"</formula>
    </cfRule>
  </conditionalFormatting>
  <conditionalFormatting sqref="G15:G16">
    <cfRule type="expression" priority="672" stopIfTrue="1">
      <formula>"if(E11&gt;0,#,##0;(#,##0),"-")"</formula>
    </cfRule>
  </conditionalFormatting>
  <conditionalFormatting sqref="G15">
    <cfRule type="expression" priority="671" stopIfTrue="1">
      <formula>"if(E11&gt;0,#,##0;(#,##0),"-")"</formula>
    </cfRule>
  </conditionalFormatting>
  <conditionalFormatting sqref="G15">
    <cfRule type="expression" priority="670" stopIfTrue="1">
      <formula>"if(E11&gt;0,#,##0;(#,##0),"-")"</formula>
    </cfRule>
  </conditionalFormatting>
  <conditionalFormatting sqref="G16">
    <cfRule type="expression" priority="669" stopIfTrue="1">
      <formula>"if(E11&gt;0,#,##0;(#,##0),"-")"</formula>
    </cfRule>
  </conditionalFormatting>
  <conditionalFormatting sqref="G16">
    <cfRule type="expression" priority="668" stopIfTrue="1">
      <formula>"if(E11&gt;0,#,##0;(#,##0),"-")"</formula>
    </cfRule>
  </conditionalFormatting>
  <conditionalFormatting sqref="G16">
    <cfRule type="expression" priority="667" stopIfTrue="1">
      <formula>"if(E11&gt;0,#,##0;(#,##0),"-")"</formula>
    </cfRule>
  </conditionalFormatting>
  <conditionalFormatting sqref="G16">
    <cfRule type="expression" priority="666" stopIfTrue="1">
      <formula>"if(E11&gt;0,#,##0;(#,##0),"-")"</formula>
    </cfRule>
  </conditionalFormatting>
  <conditionalFormatting sqref="G15:G16">
    <cfRule type="expression" priority="665" stopIfTrue="1">
      <formula>"if(E11&gt;0,#,##0;(#,##0),"-")"</formula>
    </cfRule>
  </conditionalFormatting>
  <conditionalFormatting sqref="G15">
    <cfRule type="expression" priority="664" stopIfTrue="1">
      <formula>"if(E11&gt;0,#,##0;(#,##0),"-")"</formula>
    </cfRule>
  </conditionalFormatting>
  <conditionalFormatting sqref="G15">
    <cfRule type="expression" priority="663" stopIfTrue="1">
      <formula>"if(E11&gt;0,#,##0;(#,##0),"-")"</formula>
    </cfRule>
  </conditionalFormatting>
  <conditionalFormatting sqref="G16">
    <cfRule type="expression" priority="662" stopIfTrue="1">
      <formula>"if(E11&gt;0,#,##0;(#,##0),"-")"</formula>
    </cfRule>
  </conditionalFormatting>
  <conditionalFormatting sqref="G16">
    <cfRule type="expression" priority="661" stopIfTrue="1">
      <formula>"if(E11&gt;0,#,##0;(#,##0),"-")"</formula>
    </cfRule>
  </conditionalFormatting>
  <conditionalFormatting sqref="G16">
    <cfRule type="expression" priority="660" stopIfTrue="1">
      <formula>"if(E11&gt;0,#,##0;(#,##0),"-")"</formula>
    </cfRule>
  </conditionalFormatting>
  <conditionalFormatting sqref="G16">
    <cfRule type="expression" priority="659" stopIfTrue="1">
      <formula>"if(E11&gt;0,#,##0;(#,##0),"-")"</formula>
    </cfRule>
  </conditionalFormatting>
  <conditionalFormatting sqref="G15:G16">
    <cfRule type="expression" priority="658" stopIfTrue="1">
      <formula>"if(E11&gt;0,#,##0;(#,##0),"-")"</formula>
    </cfRule>
  </conditionalFormatting>
  <conditionalFormatting sqref="G15">
    <cfRule type="expression" priority="657" stopIfTrue="1">
      <formula>"if(E11&gt;0,#,##0;(#,##0),"-")"</formula>
    </cfRule>
  </conditionalFormatting>
  <conditionalFormatting sqref="G15">
    <cfRule type="expression" priority="656" stopIfTrue="1">
      <formula>"if(E11&gt;0,#,##0;(#,##0),"-")"</formula>
    </cfRule>
  </conditionalFormatting>
  <conditionalFormatting sqref="G16">
    <cfRule type="expression" priority="655" stopIfTrue="1">
      <formula>"if(E11&gt;0,#,##0;(#,##0),"-")"</formula>
    </cfRule>
  </conditionalFormatting>
  <conditionalFormatting sqref="G16">
    <cfRule type="expression" priority="654" stopIfTrue="1">
      <formula>"if(E11&gt;0,#,##0;(#,##0),"-")"</formula>
    </cfRule>
  </conditionalFormatting>
  <conditionalFormatting sqref="G16">
    <cfRule type="expression" priority="653" stopIfTrue="1">
      <formula>"if(E11&gt;0,#,##0;(#,##0),"-")"</formula>
    </cfRule>
  </conditionalFormatting>
  <conditionalFormatting sqref="G16">
    <cfRule type="expression" priority="652" stopIfTrue="1">
      <formula>"if(E11&gt;0,#,##0;(#,##0),"-")"</formula>
    </cfRule>
  </conditionalFormatting>
  <conditionalFormatting sqref="G16">
    <cfRule type="expression" priority="651" stopIfTrue="1">
      <formula>"if(E11&gt;0,#,##0;(#,##0),"-")"</formula>
    </cfRule>
  </conditionalFormatting>
  <conditionalFormatting sqref="G16">
    <cfRule type="expression" priority="650" stopIfTrue="1">
      <formula>"if(E11&gt;0,#,##0;(#,##0),"-")"</formula>
    </cfRule>
  </conditionalFormatting>
  <conditionalFormatting sqref="G16">
    <cfRule type="expression" priority="649" stopIfTrue="1">
      <formula>"if(E11&gt;0,#,##0;(#,##0),"-")"</formula>
    </cfRule>
  </conditionalFormatting>
  <conditionalFormatting sqref="G16">
    <cfRule type="expression" priority="648" stopIfTrue="1">
      <formula>"if(E11&gt;0,#,##0;(#,##0),"-")"</formula>
    </cfRule>
  </conditionalFormatting>
  <conditionalFormatting sqref="G16">
    <cfRule type="expression" priority="647" stopIfTrue="1">
      <formula>"if(E11&gt;0,#,##0;(#,##0),"-")"</formula>
    </cfRule>
  </conditionalFormatting>
  <conditionalFormatting sqref="G16">
    <cfRule type="expression" priority="646" stopIfTrue="1">
      <formula>"if(E11&gt;0,#,##0;(#,##0),"-")"</formula>
    </cfRule>
  </conditionalFormatting>
  <conditionalFormatting sqref="G16">
    <cfRule type="expression" priority="645" stopIfTrue="1">
      <formula>"if(E11&gt;0,#,##0;(#,##0),"-")"</formula>
    </cfRule>
  </conditionalFormatting>
  <conditionalFormatting sqref="G16">
    <cfRule type="expression" priority="644" stopIfTrue="1">
      <formula>"if(E11&gt;0,#,##0;(#,##0),"-")"</formula>
    </cfRule>
  </conditionalFormatting>
  <conditionalFormatting sqref="G15:G16">
    <cfRule type="expression" priority="643" stopIfTrue="1">
      <formula>"if(E11&gt;0,#,##0;(#,##0),"-")"</formula>
    </cfRule>
  </conditionalFormatting>
  <conditionalFormatting sqref="G15">
    <cfRule type="expression" priority="642" stopIfTrue="1">
      <formula>"if(E11&gt;0,#,##0;(#,##0),"-")"</formula>
    </cfRule>
  </conditionalFormatting>
  <conditionalFormatting sqref="G15">
    <cfRule type="expression" priority="641" stopIfTrue="1">
      <formula>"if(E11&gt;0,#,##0;(#,##0),"-")"</formula>
    </cfRule>
  </conditionalFormatting>
  <conditionalFormatting sqref="G16">
    <cfRule type="expression" priority="640" stopIfTrue="1">
      <formula>"if(E11&gt;0,#,##0;(#,##0),"-")"</formula>
    </cfRule>
  </conditionalFormatting>
  <conditionalFormatting sqref="G16">
    <cfRule type="expression" priority="639" stopIfTrue="1">
      <formula>"if(E11&gt;0,#,##0;(#,##0),"-")"</formula>
    </cfRule>
  </conditionalFormatting>
  <conditionalFormatting sqref="G15:G16">
    <cfRule type="expression" priority="638" stopIfTrue="1">
      <formula>"if(E11&gt;0,#,##0;(#,##0),"-")"</formula>
    </cfRule>
  </conditionalFormatting>
  <conditionalFormatting sqref="G15">
    <cfRule type="expression" priority="637" stopIfTrue="1">
      <formula>"if(E11&gt;0,#,##0;(#,##0),"-")"</formula>
    </cfRule>
  </conditionalFormatting>
  <conditionalFormatting sqref="G15">
    <cfRule type="expression" priority="636" stopIfTrue="1">
      <formula>"if(E11&gt;0,#,##0;(#,##0),"-")"</formula>
    </cfRule>
  </conditionalFormatting>
  <conditionalFormatting sqref="G16">
    <cfRule type="expression" priority="635" stopIfTrue="1">
      <formula>"if(E11&gt;0,#,##0;(#,##0),"-")"</formula>
    </cfRule>
  </conditionalFormatting>
  <conditionalFormatting sqref="I15">
    <cfRule type="expression" priority="603" stopIfTrue="1">
      <formula>"if(E11&gt;0,#,##0;(#,##0),"-")"</formula>
    </cfRule>
  </conditionalFormatting>
  <conditionalFormatting sqref="I16">
    <cfRule type="expression" priority="585" stopIfTrue="1">
      <formula>"if(E11&gt;0,#,##0;(#,##0),"-")"</formula>
    </cfRule>
  </conditionalFormatting>
  <conditionalFormatting sqref="I16">
    <cfRule type="expression" priority="584" stopIfTrue="1">
      <formula>"if(E11&gt;0,#,##0;(#,##0),"-")"</formula>
    </cfRule>
  </conditionalFormatting>
  <conditionalFormatting sqref="I16">
    <cfRule type="expression" priority="583" stopIfTrue="1">
      <formula>"if(E11&gt;0,#,##0;(#,##0),"-")"</formula>
    </cfRule>
  </conditionalFormatting>
  <conditionalFormatting sqref="I16">
    <cfRule type="expression" priority="586" stopIfTrue="1">
      <formula>"if(E11&gt;0,#,##0;(#,##0),"-")"</formula>
    </cfRule>
  </conditionalFormatting>
  <conditionalFormatting sqref="I15:I16">
    <cfRule type="expression" priority="582" stopIfTrue="1">
      <formula>"if(E11&gt;0,#,##0;(#,##0),"-")"</formula>
    </cfRule>
  </conditionalFormatting>
  <conditionalFormatting sqref="I15">
    <cfRule type="expression" priority="581" stopIfTrue="1">
      <formula>"if(E11&gt;0,#,##0;(#,##0),"-")"</formula>
    </cfRule>
  </conditionalFormatting>
  <conditionalFormatting sqref="I15">
    <cfRule type="expression" priority="580" stopIfTrue="1">
      <formula>"if(E11&gt;0,#,##0;(#,##0),"-")"</formula>
    </cfRule>
  </conditionalFormatting>
  <conditionalFormatting sqref="I16">
    <cfRule type="expression" priority="579" stopIfTrue="1">
      <formula>"if(E11&gt;0,#,##0;(#,##0),"-")"</formula>
    </cfRule>
  </conditionalFormatting>
  <conditionalFormatting sqref="I16">
    <cfRule type="expression" priority="578" stopIfTrue="1">
      <formula>"if(E11&gt;0,#,##0;(#,##0),"-")"</formula>
    </cfRule>
  </conditionalFormatting>
  <conditionalFormatting sqref="I15:I16">
    <cfRule type="expression" priority="577" stopIfTrue="1">
      <formula>"if(E11&gt;0,#,##0;(#,##0),"-")"</formula>
    </cfRule>
  </conditionalFormatting>
  <conditionalFormatting sqref="I15">
    <cfRule type="expression" priority="576" stopIfTrue="1">
      <formula>"if(E11&gt;0,#,##0;(#,##0),"-")"</formula>
    </cfRule>
  </conditionalFormatting>
  <conditionalFormatting sqref="I15">
    <cfRule type="expression" priority="575" stopIfTrue="1">
      <formula>"if(E11&gt;0,#,##0;(#,##0),"-")"</formula>
    </cfRule>
  </conditionalFormatting>
  <conditionalFormatting sqref="I16">
    <cfRule type="expression" priority="574" stopIfTrue="1">
      <formula>"if(E11&gt;0,#,##0;(#,##0),"-")"</formula>
    </cfRule>
  </conditionalFormatting>
  <conditionalFormatting sqref="I16">
    <cfRule type="expression" priority="573" stopIfTrue="1">
      <formula>"if(E11&gt;0,#,##0;(#,##0),"-")"</formula>
    </cfRule>
  </conditionalFormatting>
  <conditionalFormatting sqref="I16">
    <cfRule type="expression" priority="572" stopIfTrue="1">
      <formula>"if(E11&gt;0,#,##0;(#,##0),"-")"</formula>
    </cfRule>
  </conditionalFormatting>
  <conditionalFormatting sqref="I16">
    <cfRule type="expression" priority="571" stopIfTrue="1">
      <formula>"if(E11&gt;0,#,##0;(#,##0),"-")"</formula>
    </cfRule>
  </conditionalFormatting>
  <conditionalFormatting sqref="I15:I16">
    <cfRule type="expression" priority="570" stopIfTrue="1">
      <formula>"if(E11&gt;0,#,##0;(#,##0),"-")"</formula>
    </cfRule>
  </conditionalFormatting>
  <conditionalFormatting sqref="I15">
    <cfRule type="expression" priority="569" stopIfTrue="1">
      <formula>"if(E11&gt;0,#,##0;(#,##0),"-")"</formula>
    </cfRule>
  </conditionalFormatting>
  <conditionalFormatting sqref="I15">
    <cfRule type="expression" priority="568" stopIfTrue="1">
      <formula>"if(E11&gt;0,#,##0;(#,##0),"-")"</formula>
    </cfRule>
  </conditionalFormatting>
  <conditionalFormatting sqref="I16">
    <cfRule type="expression" priority="567" stopIfTrue="1">
      <formula>"if(E11&gt;0,#,##0;(#,##0),"-")"</formula>
    </cfRule>
  </conditionalFormatting>
  <conditionalFormatting sqref="I16">
    <cfRule type="expression" priority="566" stopIfTrue="1">
      <formula>"if(E11&gt;0,#,##0;(#,##0),"-")"</formula>
    </cfRule>
  </conditionalFormatting>
  <conditionalFormatting sqref="I16">
    <cfRule type="expression" priority="565" stopIfTrue="1">
      <formula>"if(E11&gt;0,#,##0;(#,##0),"-")"</formula>
    </cfRule>
  </conditionalFormatting>
  <conditionalFormatting sqref="I16">
    <cfRule type="expression" priority="564" stopIfTrue="1">
      <formula>"if(E11&gt;0,#,##0;(#,##0),"-")"</formula>
    </cfRule>
  </conditionalFormatting>
  <conditionalFormatting sqref="I15:I16">
    <cfRule type="expression" priority="563" stopIfTrue="1">
      <formula>"if(E11&gt;0,#,##0;(#,##0),"-")"</formula>
    </cfRule>
  </conditionalFormatting>
  <conditionalFormatting sqref="I15">
    <cfRule type="expression" priority="562" stopIfTrue="1">
      <formula>"if(E11&gt;0,#,##0;(#,##0),"-")"</formula>
    </cfRule>
  </conditionalFormatting>
  <conditionalFormatting sqref="I15">
    <cfRule type="expression" priority="561" stopIfTrue="1">
      <formula>"if(E11&gt;0,#,##0;(#,##0),"-")"</formula>
    </cfRule>
  </conditionalFormatting>
  <conditionalFormatting sqref="K16">
    <cfRule type="expression" priority="531" stopIfTrue="1">
      <formula>"if(E11&gt;0,#,##0;(#,##0),"-")"</formula>
    </cfRule>
  </conditionalFormatting>
  <conditionalFormatting sqref="K16">
    <cfRule type="expression" priority="530" stopIfTrue="1">
      <formula>"if(E11&gt;0,#,##0;(#,##0),"-")"</formula>
    </cfRule>
  </conditionalFormatting>
  <conditionalFormatting sqref="K16">
    <cfRule type="expression" priority="529" stopIfTrue="1">
      <formula>"if(E11&gt;0,#,##0;(#,##0),"-")"</formula>
    </cfRule>
  </conditionalFormatting>
  <conditionalFormatting sqref="K16">
    <cfRule type="expression" priority="528" stopIfTrue="1">
      <formula>"if(E11&gt;0,#,##0;(#,##0),"-")"</formula>
    </cfRule>
  </conditionalFormatting>
  <conditionalFormatting sqref="K16">
    <cfRule type="expression" priority="527" stopIfTrue="1">
      <formula>"if(E11&gt;0,#,##0;(#,##0),"-")"</formula>
    </cfRule>
  </conditionalFormatting>
  <conditionalFormatting sqref="K16">
    <cfRule type="expression" priority="526" stopIfTrue="1">
      <formula>"if(E11&gt;0,#,##0;(#,##0),"-")"</formula>
    </cfRule>
  </conditionalFormatting>
  <conditionalFormatting sqref="K16">
    <cfRule type="expression" priority="525" stopIfTrue="1">
      <formula>"if(E11&gt;0,#,##0;(#,##0),"-")"</formula>
    </cfRule>
  </conditionalFormatting>
  <conditionalFormatting sqref="K16">
    <cfRule type="expression" priority="524" stopIfTrue="1">
      <formula>"if(E11&gt;0,#,##0;(#,##0),"-")"</formula>
    </cfRule>
  </conditionalFormatting>
  <conditionalFormatting sqref="K16">
    <cfRule type="expression" priority="523" stopIfTrue="1">
      <formula>"if(E11&gt;0,#,##0;(#,##0),"-")"</formula>
    </cfRule>
  </conditionalFormatting>
  <conditionalFormatting sqref="K16">
    <cfRule type="expression" priority="522" stopIfTrue="1">
      <formula>"if(E11&gt;0,#,##0;(#,##0),"-")"</formula>
    </cfRule>
  </conditionalFormatting>
  <conditionalFormatting sqref="K15:K16">
    <cfRule type="expression" priority="521" stopIfTrue="1">
      <formula>"if(E11&gt;0,#,##0;(#,##0),"-")"</formula>
    </cfRule>
  </conditionalFormatting>
  <conditionalFormatting sqref="K15">
    <cfRule type="expression" priority="520" stopIfTrue="1">
      <formula>"if(E11&gt;0,#,##0;(#,##0),"-")"</formula>
    </cfRule>
  </conditionalFormatting>
  <conditionalFormatting sqref="K15">
    <cfRule type="expression" priority="519" stopIfTrue="1">
      <formula>"if(E11&gt;0,#,##0;(#,##0),"-")"</formula>
    </cfRule>
  </conditionalFormatting>
  <conditionalFormatting sqref="I16">
    <cfRule type="expression" priority="558" stopIfTrue="1">
      <formula>"if(E11&gt;0,#,##0;(#,##0),"-")"</formula>
    </cfRule>
  </conditionalFormatting>
  <conditionalFormatting sqref="I16">
    <cfRule type="expression" priority="557" stopIfTrue="1">
      <formula>"if(E11&gt;0,#,##0;(#,##0),"-")"</formula>
    </cfRule>
  </conditionalFormatting>
  <conditionalFormatting sqref="K15:K16">
    <cfRule type="expression" priority="556" stopIfTrue="1">
      <formula>"if(E11&gt;0,#,##0;(#,##0),"-")"</formula>
    </cfRule>
  </conditionalFormatting>
  <conditionalFormatting sqref="K15:K16">
    <cfRule type="expression" priority="555" stopIfTrue="1">
      <formula>"if(E11&gt;0,#,##0;(#,##0),"-")"</formula>
    </cfRule>
  </conditionalFormatting>
  <conditionalFormatting sqref="K15">
    <cfRule type="expression" priority="554" stopIfTrue="1">
      <formula>"if(E11&gt;0,#,##0;(#,##0),"-")"</formula>
    </cfRule>
  </conditionalFormatting>
  <conditionalFormatting sqref="K15">
    <cfRule type="expression" priority="553" stopIfTrue="1">
      <formula>"if(E11&gt;0,#,##0;(#,##0),"-")"</formula>
    </cfRule>
  </conditionalFormatting>
  <conditionalFormatting sqref="K16">
    <cfRule type="expression" priority="518" stopIfTrue="1">
      <formula>"if(E11&gt;0,#,##0;(#,##0),"-")"</formula>
    </cfRule>
  </conditionalFormatting>
  <conditionalFormatting sqref="K16">
    <cfRule type="expression" priority="517" stopIfTrue="1">
      <formula>"if(E11&gt;0,#,##0;(#,##0),"-")"</formula>
    </cfRule>
  </conditionalFormatting>
  <conditionalFormatting sqref="K15:K16">
    <cfRule type="expression" priority="516" stopIfTrue="1">
      <formula>"if(E11&gt;0,#,##0;(#,##0),"-")"</formula>
    </cfRule>
  </conditionalFormatting>
  <conditionalFormatting sqref="K15">
    <cfRule type="expression" priority="515" stopIfTrue="1">
      <formula>"if(E11&gt;0,#,##0;(#,##0),"-")"</formula>
    </cfRule>
  </conditionalFormatting>
  <conditionalFormatting sqref="K15">
    <cfRule type="expression" priority="514" stopIfTrue="1">
      <formula>"if(E11&gt;0,#,##0;(#,##0),"-")"</formula>
    </cfRule>
  </conditionalFormatting>
  <conditionalFormatting sqref="K16">
    <cfRule type="expression" priority="513" stopIfTrue="1">
      <formula>"if(E11&gt;0,#,##0;(#,##0),"-")"</formula>
    </cfRule>
  </conditionalFormatting>
  <conditionalFormatting sqref="I15">
    <cfRule type="expression" priority="602" stopIfTrue="1">
      <formula>"if(E11&gt;0,#,##0;(#,##0),"-")"</formula>
    </cfRule>
  </conditionalFormatting>
  <conditionalFormatting sqref="I16">
    <cfRule type="expression" priority="601" stopIfTrue="1">
      <formula>"if(E11&gt;0,#,##0;(#,##0),"-")"</formula>
    </cfRule>
  </conditionalFormatting>
  <conditionalFormatting sqref="I16">
    <cfRule type="expression" priority="600" stopIfTrue="1">
      <formula>"if(E11&gt;0,#,##0;(#,##0),"-")"</formula>
    </cfRule>
  </conditionalFormatting>
  <conditionalFormatting sqref="I16">
    <cfRule type="expression" priority="599" stopIfTrue="1">
      <formula>"if(E11&gt;0,#,##0;(#,##0),"-")"</formula>
    </cfRule>
  </conditionalFormatting>
  <conditionalFormatting sqref="I16">
    <cfRule type="expression" priority="598" stopIfTrue="1">
      <formula>"if(E11&gt;0,#,##0;(#,##0),"-")"</formula>
    </cfRule>
  </conditionalFormatting>
  <conditionalFormatting sqref="I15:I16">
    <cfRule type="expression" priority="597" stopIfTrue="1">
      <formula>"if(E11&gt;0,#,##0;(#,##0),"-")"</formula>
    </cfRule>
  </conditionalFormatting>
  <conditionalFormatting sqref="I15">
    <cfRule type="expression" priority="596" stopIfTrue="1">
      <formula>"if(E11&gt;0,#,##0;(#,##0),"-")"</formula>
    </cfRule>
  </conditionalFormatting>
  <conditionalFormatting sqref="I15">
    <cfRule type="expression" priority="595" stopIfTrue="1">
      <formula>"if(E11&gt;0,#,##0;(#,##0),"-")"</formula>
    </cfRule>
  </conditionalFormatting>
  <conditionalFormatting sqref="I16">
    <cfRule type="expression" priority="594" stopIfTrue="1">
      <formula>"if(E11&gt;0,#,##0;(#,##0),"-")"</formula>
    </cfRule>
  </conditionalFormatting>
  <conditionalFormatting sqref="I16">
    <cfRule type="expression" priority="593" stopIfTrue="1">
      <formula>"if(E11&gt;0,#,##0;(#,##0),"-")"</formula>
    </cfRule>
  </conditionalFormatting>
  <conditionalFormatting sqref="I16">
    <cfRule type="expression" priority="592" stopIfTrue="1">
      <formula>"if(E11&gt;0,#,##0;(#,##0),"-")"</formula>
    </cfRule>
  </conditionalFormatting>
  <conditionalFormatting sqref="I16">
    <cfRule type="expression" priority="591" stopIfTrue="1">
      <formula>"if(E11&gt;0,#,##0;(#,##0),"-")"</formula>
    </cfRule>
  </conditionalFormatting>
  <conditionalFormatting sqref="I16">
    <cfRule type="expression" priority="590" stopIfTrue="1">
      <formula>"if(E11&gt;0,#,##0;(#,##0),"-")"</formula>
    </cfRule>
  </conditionalFormatting>
  <conditionalFormatting sqref="I16">
    <cfRule type="expression" priority="589" stopIfTrue="1">
      <formula>"if(E11&gt;0,#,##0;(#,##0),"-")"</formula>
    </cfRule>
  </conditionalFormatting>
  <conditionalFormatting sqref="I16">
    <cfRule type="expression" priority="588" stopIfTrue="1">
      <formula>"if(E11&gt;0,#,##0;(#,##0),"-")"</formula>
    </cfRule>
  </conditionalFormatting>
  <conditionalFormatting sqref="I16">
    <cfRule type="expression" priority="587" stopIfTrue="1">
      <formula>"if(E11&gt;0,#,##0;(#,##0),"-")"</formula>
    </cfRule>
  </conditionalFormatting>
  <conditionalFormatting sqref="I16">
    <cfRule type="expression" priority="560" stopIfTrue="1">
      <formula>"if(E11&gt;0,#,##0;(#,##0),"-")"</formula>
    </cfRule>
  </conditionalFormatting>
  <conditionalFormatting sqref="I16">
    <cfRule type="expression" priority="559" stopIfTrue="1">
      <formula>"if(E11&gt;0,#,##0;(#,##0),"-")"</formula>
    </cfRule>
  </conditionalFormatting>
  <conditionalFormatting sqref="K16">
    <cfRule type="expression" priority="498" stopIfTrue="1">
      <formula>"if(E11&gt;0,#,##0;(#,##0),"-")"</formula>
    </cfRule>
  </conditionalFormatting>
  <conditionalFormatting sqref="K16">
    <cfRule type="expression" priority="552" stopIfTrue="1">
      <formula>"if(E11&gt;0,#,##0;(#,##0),"-")"</formula>
    </cfRule>
  </conditionalFormatting>
  <conditionalFormatting sqref="K16">
    <cfRule type="expression" priority="551" stopIfTrue="1">
      <formula>"if(E11&gt;0,#,##0;(#,##0),"-")"</formula>
    </cfRule>
  </conditionalFormatting>
  <conditionalFormatting sqref="K15:K16">
    <cfRule type="expression" priority="550" stopIfTrue="1">
      <formula>"if(E11&gt;0,#,##0;(#,##0),"-")"</formula>
    </cfRule>
  </conditionalFormatting>
  <conditionalFormatting sqref="K15">
    <cfRule type="expression" priority="549" stopIfTrue="1">
      <formula>"if(E11&gt;0,#,##0;(#,##0),"-")"</formula>
    </cfRule>
  </conditionalFormatting>
  <conditionalFormatting sqref="K15">
    <cfRule type="expression" priority="548" stopIfTrue="1">
      <formula>"if(E11&gt;0,#,##0;(#,##0),"-")"</formula>
    </cfRule>
  </conditionalFormatting>
  <conditionalFormatting sqref="K16">
    <cfRule type="expression" priority="547" stopIfTrue="1">
      <formula>"if(E11&gt;0,#,##0;(#,##0),"-")"</formula>
    </cfRule>
  </conditionalFormatting>
  <conditionalFormatting sqref="K16">
    <cfRule type="expression" priority="546" stopIfTrue="1">
      <formula>"if(E11&gt;0,#,##0;(#,##0),"-")"</formula>
    </cfRule>
  </conditionalFormatting>
  <conditionalFormatting sqref="K16">
    <cfRule type="expression" priority="545" stopIfTrue="1">
      <formula>"if(E11&gt;0,#,##0;(#,##0),"-")"</formula>
    </cfRule>
  </conditionalFormatting>
  <conditionalFormatting sqref="K16">
    <cfRule type="expression" priority="544" stopIfTrue="1">
      <formula>"if(E11&gt;0,#,##0;(#,##0),"-")"</formula>
    </cfRule>
  </conditionalFormatting>
  <conditionalFormatting sqref="K15:K16">
    <cfRule type="expression" priority="543" stopIfTrue="1">
      <formula>"if(E11&gt;0,#,##0;(#,##0),"-")"</formula>
    </cfRule>
  </conditionalFormatting>
  <conditionalFormatting sqref="K15">
    <cfRule type="expression" priority="542" stopIfTrue="1">
      <formula>"if(E11&gt;0,#,##0;(#,##0),"-")"</formula>
    </cfRule>
  </conditionalFormatting>
  <conditionalFormatting sqref="K15">
    <cfRule type="expression" priority="541" stopIfTrue="1">
      <formula>"if(E11&gt;0,#,##0;(#,##0),"-")"</formula>
    </cfRule>
  </conditionalFormatting>
  <conditionalFormatting sqref="K16">
    <cfRule type="expression" priority="540" stopIfTrue="1">
      <formula>"if(E11&gt;0,#,##0;(#,##0),"-")"</formula>
    </cfRule>
  </conditionalFormatting>
  <conditionalFormatting sqref="K16">
    <cfRule type="expression" priority="539" stopIfTrue="1">
      <formula>"if(E11&gt;0,#,##0;(#,##0),"-")"</formula>
    </cfRule>
  </conditionalFormatting>
  <conditionalFormatting sqref="K16">
    <cfRule type="expression" priority="538" stopIfTrue="1">
      <formula>"if(E11&gt;0,#,##0;(#,##0),"-")"</formula>
    </cfRule>
  </conditionalFormatting>
  <conditionalFormatting sqref="K16">
    <cfRule type="expression" priority="537" stopIfTrue="1">
      <formula>"if(E11&gt;0,#,##0;(#,##0),"-")"</formula>
    </cfRule>
  </conditionalFormatting>
  <conditionalFormatting sqref="K15:K16">
    <cfRule type="expression" priority="536" stopIfTrue="1">
      <formula>"if(E11&gt;0,#,##0;(#,##0),"-")"</formula>
    </cfRule>
  </conditionalFormatting>
  <conditionalFormatting sqref="K15">
    <cfRule type="expression" priority="535" stopIfTrue="1">
      <formula>"if(E11&gt;0,#,##0;(#,##0),"-")"</formula>
    </cfRule>
  </conditionalFormatting>
  <conditionalFormatting sqref="K15">
    <cfRule type="expression" priority="534" stopIfTrue="1">
      <formula>"if(E11&gt;0,#,##0;(#,##0),"-")"</formula>
    </cfRule>
  </conditionalFormatting>
  <conditionalFormatting sqref="K16">
    <cfRule type="expression" priority="533" stopIfTrue="1">
      <formula>"if(E11&gt;0,#,##0;(#,##0),"-")"</formula>
    </cfRule>
  </conditionalFormatting>
  <conditionalFormatting sqref="K16">
    <cfRule type="expression" priority="532" stopIfTrue="1">
      <formula>"if(E11&gt;0,#,##0;(#,##0),"-")"</formula>
    </cfRule>
  </conditionalFormatting>
  <conditionalFormatting sqref="K16">
    <cfRule type="expression" priority="512" stopIfTrue="1">
      <formula>"if(E11&gt;0,#,##0;(#,##0),"-")"</formula>
    </cfRule>
  </conditionalFormatting>
  <conditionalFormatting sqref="K16">
    <cfRule type="expression" priority="511" stopIfTrue="1">
      <formula>"if(E11&gt;0,#,##0;(#,##0),"-")"</formula>
    </cfRule>
  </conditionalFormatting>
  <conditionalFormatting sqref="K16">
    <cfRule type="expression" priority="510" stopIfTrue="1">
      <formula>"if(E11&gt;0,#,##0;(#,##0),"-")"</formula>
    </cfRule>
  </conditionalFormatting>
  <conditionalFormatting sqref="K15:K16">
    <cfRule type="expression" priority="509" stopIfTrue="1">
      <formula>"if(E11&gt;0,#,##0;(#,##0),"-")"</formula>
    </cfRule>
  </conditionalFormatting>
  <conditionalFormatting sqref="K15">
    <cfRule type="expression" priority="508" stopIfTrue="1">
      <formula>"if(E11&gt;0,#,##0;(#,##0),"-")"</formula>
    </cfRule>
  </conditionalFormatting>
  <conditionalFormatting sqref="K15">
    <cfRule type="expression" priority="507" stopIfTrue="1">
      <formula>"if(E11&gt;0,#,##0;(#,##0),"-")"</formula>
    </cfRule>
  </conditionalFormatting>
  <conditionalFormatting sqref="K16">
    <cfRule type="expression" priority="506" stopIfTrue="1">
      <formula>"if(E11&gt;0,#,##0;(#,##0),"-")"</formula>
    </cfRule>
  </conditionalFormatting>
  <conditionalFormatting sqref="K16">
    <cfRule type="expression" priority="505" stopIfTrue="1">
      <formula>"if(E11&gt;0,#,##0;(#,##0),"-")"</formula>
    </cfRule>
  </conditionalFormatting>
  <conditionalFormatting sqref="K16">
    <cfRule type="expression" priority="504" stopIfTrue="1">
      <formula>"if(E11&gt;0,#,##0;(#,##0),"-")"</formula>
    </cfRule>
  </conditionalFormatting>
  <conditionalFormatting sqref="K16">
    <cfRule type="expression" priority="503" stopIfTrue="1">
      <formula>"if(E11&gt;0,#,##0;(#,##0),"-")"</formula>
    </cfRule>
  </conditionalFormatting>
  <conditionalFormatting sqref="K15:K16">
    <cfRule type="expression" priority="502" stopIfTrue="1">
      <formula>"if(E11&gt;0,#,##0;(#,##0),"-")"</formula>
    </cfRule>
  </conditionalFormatting>
  <conditionalFormatting sqref="K15">
    <cfRule type="expression" priority="501" stopIfTrue="1">
      <formula>"if(E11&gt;0,#,##0;(#,##0),"-")"</formula>
    </cfRule>
  </conditionalFormatting>
  <conditionalFormatting sqref="K15">
    <cfRule type="expression" priority="500" stopIfTrue="1">
      <formula>"if(E11&gt;0,#,##0;(#,##0),"-")"</formula>
    </cfRule>
  </conditionalFormatting>
  <conditionalFormatting sqref="K16">
    <cfRule type="expression" priority="499" stopIfTrue="1">
      <formula>"if(E11&gt;0,#,##0;(#,##0),"-")"</formula>
    </cfRule>
  </conditionalFormatting>
  <conditionalFormatting sqref="E25">
    <cfRule type="expression" priority="437" stopIfTrue="1">
      <formula>"if(E11&gt;0,#,##0;(#,##0),"-")"</formula>
    </cfRule>
  </conditionalFormatting>
  <conditionalFormatting sqref="K16">
    <cfRule type="expression" priority="497" stopIfTrue="1">
      <formula>"if(E11&gt;0,#,##0;(#,##0),"-")"</formula>
    </cfRule>
  </conditionalFormatting>
  <conditionalFormatting sqref="K16">
    <cfRule type="expression" priority="496" stopIfTrue="1">
      <formula>"if(E11&gt;0,#,##0;(#,##0),"-")"</formula>
    </cfRule>
  </conditionalFormatting>
  <conditionalFormatting sqref="C25">
    <cfRule type="expression" priority="495" stopIfTrue="1">
      <formula>"if(E11&gt;0,#,##0;(#,##0),"-")"</formula>
    </cfRule>
  </conditionalFormatting>
  <conditionalFormatting sqref="C25">
    <cfRule type="expression" priority="494" stopIfTrue="1">
      <formula>"if(E11&gt;0,#,##0;(#,##0),"-")"</formula>
    </cfRule>
  </conditionalFormatting>
  <conditionalFormatting sqref="C25">
    <cfRule type="expression" priority="493" stopIfTrue="1">
      <formula>"if(E11&gt;0,#,##0;(#,##0),"-")"</formula>
    </cfRule>
  </conditionalFormatting>
  <conditionalFormatting sqref="C25">
    <cfRule type="expression" priority="492" stopIfTrue="1">
      <formula>"if(E11&gt;0,#,##0;(#,##0),"-")"</formula>
    </cfRule>
  </conditionalFormatting>
  <conditionalFormatting sqref="C25">
    <cfRule type="expression" priority="491" stopIfTrue="1">
      <formula>"if(E11&gt;0,#,##0;(#,##0),"-")"</formula>
    </cfRule>
  </conditionalFormatting>
  <conditionalFormatting sqref="C25">
    <cfRule type="expression" priority="490" stopIfTrue="1">
      <formula>"if(E11&gt;0,#,##0;(#,##0),"-")"</formula>
    </cfRule>
  </conditionalFormatting>
  <conditionalFormatting sqref="C25">
    <cfRule type="expression" priority="489" stopIfTrue="1">
      <formula>"if(E11&gt;0,#,##0;(#,##0),"-")"</formula>
    </cfRule>
  </conditionalFormatting>
  <conditionalFormatting sqref="C25">
    <cfRule type="expression" priority="488" stopIfTrue="1">
      <formula>"if(E11&gt;0,#,##0;(#,##0),"-")"</formula>
    </cfRule>
  </conditionalFormatting>
  <conditionalFormatting sqref="C25">
    <cfRule type="expression" priority="487" stopIfTrue="1">
      <formula>"if(E11&gt;0,#,##0;(#,##0),"-")"</formula>
    </cfRule>
  </conditionalFormatting>
  <conditionalFormatting sqref="C25">
    <cfRule type="expression" priority="486" stopIfTrue="1">
      <formula>"if(E11&gt;0,#,##0;(#,##0),"-")"</formula>
    </cfRule>
  </conditionalFormatting>
  <conditionalFormatting sqref="C25">
    <cfRule type="expression" priority="485" stopIfTrue="1">
      <formula>"if(E11&gt;0,#,##0;(#,##0),"-")"</formula>
    </cfRule>
  </conditionalFormatting>
  <conditionalFormatting sqref="C25">
    <cfRule type="expression" priority="484" stopIfTrue="1">
      <formula>"if(E11&gt;0,#,##0;(#,##0),"-")"</formula>
    </cfRule>
  </conditionalFormatting>
  <conditionalFormatting sqref="C25">
    <cfRule type="expression" priority="483" stopIfTrue="1">
      <formula>"if(E11&gt;0,#,##0;(#,##0),"-")"</formula>
    </cfRule>
  </conditionalFormatting>
  <conditionalFormatting sqref="C25">
    <cfRule type="expression" priority="482" stopIfTrue="1">
      <formula>"if(E11&gt;0,#,##0;(#,##0),"-")"</formula>
    </cfRule>
  </conditionalFormatting>
  <conditionalFormatting sqref="C25">
    <cfRule type="expression" priority="481" stopIfTrue="1">
      <formula>"if(E11&gt;0,#,##0;(#,##0),"-")"</formula>
    </cfRule>
  </conditionalFormatting>
  <conditionalFormatting sqref="C25">
    <cfRule type="expression" priority="480" stopIfTrue="1">
      <formula>"if(E11&gt;0,#,##0;(#,##0),"-")"</formula>
    </cfRule>
  </conditionalFormatting>
  <conditionalFormatting sqref="C25">
    <cfRule type="expression" priority="479" stopIfTrue="1">
      <formula>"if(E11&gt;0,#,##0;(#,##0),"-")"</formula>
    </cfRule>
  </conditionalFormatting>
  <conditionalFormatting sqref="C25">
    <cfRule type="expression" priority="478" stopIfTrue="1">
      <formula>"if(E11&gt;0,#,##0;(#,##0),"-")"</formula>
    </cfRule>
  </conditionalFormatting>
  <conditionalFormatting sqref="C25">
    <cfRule type="expression" priority="477" stopIfTrue="1">
      <formula>"if(E11&gt;0,#,##0;(#,##0),"-")"</formula>
    </cfRule>
  </conditionalFormatting>
  <conditionalFormatting sqref="C25">
    <cfRule type="expression" priority="476" stopIfTrue="1">
      <formula>"if(E11&gt;0,#,##0;(#,##0),"-")"</formula>
    </cfRule>
  </conditionalFormatting>
  <conditionalFormatting sqref="C25">
    <cfRule type="expression" priority="475" stopIfTrue="1">
      <formula>"if(E11&gt;0,#,##0;(#,##0),"-")"</formula>
    </cfRule>
  </conditionalFormatting>
  <conditionalFormatting sqref="C25">
    <cfRule type="expression" priority="474" stopIfTrue="1">
      <formula>"if(E11&gt;0,#,##0;(#,##0),"-")"</formula>
    </cfRule>
  </conditionalFormatting>
  <conditionalFormatting sqref="C25">
    <cfRule type="expression" priority="473" stopIfTrue="1">
      <formula>"if(E11&gt;0,#,##0;(#,##0),"-")"</formula>
    </cfRule>
  </conditionalFormatting>
  <conditionalFormatting sqref="C25">
    <cfRule type="expression" priority="472" stopIfTrue="1">
      <formula>"if(E11&gt;0,#,##0;(#,##0),"-")"</formula>
    </cfRule>
  </conditionalFormatting>
  <conditionalFormatting sqref="C25">
    <cfRule type="expression" priority="471" stopIfTrue="1">
      <formula>"if(E11&gt;0,#,##0;(#,##0),"-")"</formula>
    </cfRule>
  </conditionalFormatting>
  <conditionalFormatting sqref="C25">
    <cfRule type="expression" priority="470" stopIfTrue="1">
      <formula>"if(E11&gt;0,#,##0;(#,##0),"-")"</formula>
    </cfRule>
  </conditionalFormatting>
  <conditionalFormatting sqref="C25">
    <cfRule type="expression" priority="469" stopIfTrue="1">
      <formula>"if(E11&gt;0,#,##0;(#,##0),"-")"</formula>
    </cfRule>
  </conditionalFormatting>
  <conditionalFormatting sqref="C25">
    <cfRule type="expression" priority="468" stopIfTrue="1">
      <formula>"if(E11&gt;0,#,##0;(#,##0),"-")"</formula>
    </cfRule>
  </conditionalFormatting>
  <conditionalFormatting sqref="C25">
    <cfRule type="expression" priority="467" stopIfTrue="1">
      <formula>"if(E11&gt;0,#,##0;(#,##0),"-")"</formula>
    </cfRule>
  </conditionalFormatting>
  <conditionalFormatting sqref="C25">
    <cfRule type="expression" priority="466" stopIfTrue="1">
      <formula>"if(E11&gt;0,#,##0;(#,##0),"-")"</formula>
    </cfRule>
  </conditionalFormatting>
  <conditionalFormatting sqref="C25">
    <cfRule type="expression" priority="465" stopIfTrue="1">
      <formula>"if(E11&gt;0,#,##0;(#,##0),"-")"</formula>
    </cfRule>
  </conditionalFormatting>
  <conditionalFormatting sqref="C25">
    <cfRule type="expression" priority="464" stopIfTrue="1">
      <formula>"if(E11&gt;0,#,##0;(#,##0),"-")"</formula>
    </cfRule>
  </conditionalFormatting>
  <conditionalFormatting sqref="C25">
    <cfRule type="expression" priority="463" stopIfTrue="1">
      <formula>"if(E11&gt;0,#,##0;(#,##0),"-")"</formula>
    </cfRule>
  </conditionalFormatting>
  <conditionalFormatting sqref="E25">
    <cfRule type="expression" priority="462" stopIfTrue="1">
      <formula>"if(E11&gt;0,#,##0;(#,##0),"-")"</formula>
    </cfRule>
  </conditionalFormatting>
  <conditionalFormatting sqref="E25">
    <cfRule type="expression" priority="461" stopIfTrue="1">
      <formula>"if(E11&gt;0,#,##0;(#,##0),"-")"</formula>
    </cfRule>
  </conditionalFormatting>
  <conditionalFormatting sqref="E25">
    <cfRule type="expression" priority="460" stopIfTrue="1">
      <formula>"if(E11&gt;0,#,##0;(#,##0),"-")"</formula>
    </cfRule>
  </conditionalFormatting>
  <conditionalFormatting sqref="E25">
    <cfRule type="expression" priority="459" stopIfTrue="1">
      <formula>"if(E11&gt;0,#,##0;(#,##0),"-")"</formula>
    </cfRule>
  </conditionalFormatting>
  <conditionalFormatting sqref="E25">
    <cfRule type="expression" priority="458" stopIfTrue="1">
      <formula>"if(E11&gt;0,#,##0;(#,##0),"-")"</formula>
    </cfRule>
  </conditionalFormatting>
  <conditionalFormatting sqref="E25">
    <cfRule type="expression" priority="457" stopIfTrue="1">
      <formula>"if(E11&gt;0,#,##0;(#,##0),"-")"</formula>
    </cfRule>
  </conditionalFormatting>
  <conditionalFormatting sqref="E25">
    <cfRule type="expression" priority="456" stopIfTrue="1">
      <formula>"if(E11&gt;0,#,##0;(#,##0),"-")"</formula>
    </cfRule>
  </conditionalFormatting>
  <conditionalFormatting sqref="E25">
    <cfRule type="expression" priority="455" stopIfTrue="1">
      <formula>"if(E11&gt;0,#,##0;(#,##0),"-")"</formula>
    </cfRule>
  </conditionalFormatting>
  <conditionalFormatting sqref="E25">
    <cfRule type="expression" priority="454" stopIfTrue="1">
      <formula>"if(E11&gt;0,#,##0;(#,##0),"-")"</formula>
    </cfRule>
  </conditionalFormatting>
  <conditionalFormatting sqref="E25">
    <cfRule type="expression" priority="453" stopIfTrue="1">
      <formula>"if(E11&gt;0,#,##0;(#,##0),"-")"</formula>
    </cfRule>
  </conditionalFormatting>
  <conditionalFormatting sqref="E25">
    <cfRule type="expression" priority="452" stopIfTrue="1">
      <formula>"if(E11&gt;0,#,##0;(#,##0),"-")"</formula>
    </cfRule>
  </conditionalFormatting>
  <conditionalFormatting sqref="E25">
    <cfRule type="expression" priority="451" stopIfTrue="1">
      <formula>"if(E11&gt;0,#,##0;(#,##0),"-")"</formula>
    </cfRule>
  </conditionalFormatting>
  <conditionalFormatting sqref="E25">
    <cfRule type="expression" priority="450" stopIfTrue="1">
      <formula>"if(E11&gt;0,#,##0;(#,##0),"-")"</formula>
    </cfRule>
  </conditionalFormatting>
  <conditionalFormatting sqref="E25">
    <cfRule type="expression" priority="449" stopIfTrue="1">
      <formula>"if(E11&gt;0,#,##0;(#,##0),"-")"</formula>
    </cfRule>
  </conditionalFormatting>
  <conditionalFormatting sqref="E25">
    <cfRule type="expression" priority="448" stopIfTrue="1">
      <formula>"if(E11&gt;0,#,##0;(#,##0),"-")"</formula>
    </cfRule>
  </conditionalFormatting>
  <conditionalFormatting sqref="E25">
    <cfRule type="expression" priority="447" stopIfTrue="1">
      <formula>"if(E11&gt;0,#,##0;(#,##0),"-")"</formula>
    </cfRule>
  </conditionalFormatting>
  <conditionalFormatting sqref="E25">
    <cfRule type="expression" priority="446" stopIfTrue="1">
      <formula>"if(E11&gt;0,#,##0;(#,##0),"-")"</formula>
    </cfRule>
  </conditionalFormatting>
  <conditionalFormatting sqref="E25">
    <cfRule type="expression" priority="445" stopIfTrue="1">
      <formula>"if(E11&gt;0,#,##0;(#,##0),"-")"</formula>
    </cfRule>
  </conditionalFormatting>
  <conditionalFormatting sqref="E25">
    <cfRule type="expression" priority="444" stopIfTrue="1">
      <formula>"if(E11&gt;0,#,##0;(#,##0),"-")"</formula>
    </cfRule>
  </conditionalFormatting>
  <conditionalFormatting sqref="E25">
    <cfRule type="expression" priority="443" stopIfTrue="1">
      <formula>"if(E11&gt;0,#,##0;(#,##0),"-")"</formula>
    </cfRule>
  </conditionalFormatting>
  <conditionalFormatting sqref="E25">
    <cfRule type="expression" priority="442" stopIfTrue="1">
      <formula>"if(E11&gt;0,#,##0;(#,##0),"-")"</formula>
    </cfRule>
  </conditionalFormatting>
  <conditionalFormatting sqref="E25">
    <cfRule type="expression" priority="441" stopIfTrue="1">
      <formula>"if(E11&gt;0,#,##0;(#,##0),"-")"</formula>
    </cfRule>
  </conditionalFormatting>
  <conditionalFormatting sqref="E25">
    <cfRule type="expression" priority="440" stopIfTrue="1">
      <formula>"if(E11&gt;0,#,##0;(#,##0),"-")"</formula>
    </cfRule>
  </conditionalFormatting>
  <conditionalFormatting sqref="E25">
    <cfRule type="expression" priority="439" stopIfTrue="1">
      <formula>"if(E11&gt;0,#,##0;(#,##0),"-")"</formula>
    </cfRule>
  </conditionalFormatting>
  <conditionalFormatting sqref="E25">
    <cfRule type="expression" priority="438" stopIfTrue="1">
      <formula>"if(E11&gt;0,#,##0;(#,##0),"-")"</formula>
    </cfRule>
  </conditionalFormatting>
  <conditionalFormatting sqref="I25">
    <cfRule type="expression" priority="376" stopIfTrue="1">
      <formula>"if(E11&gt;0,#,##0;(#,##0),"-")"</formula>
    </cfRule>
  </conditionalFormatting>
  <conditionalFormatting sqref="E25">
    <cfRule type="expression" priority="436" stopIfTrue="1">
      <formula>"if(E11&gt;0,#,##0;(#,##0),"-")"</formula>
    </cfRule>
  </conditionalFormatting>
  <conditionalFormatting sqref="E25">
    <cfRule type="expression" priority="435" stopIfTrue="1">
      <formula>"if(E11&gt;0,#,##0;(#,##0),"-")"</formula>
    </cfRule>
  </conditionalFormatting>
  <conditionalFormatting sqref="E25">
    <cfRule type="expression" priority="434" stopIfTrue="1">
      <formula>"if(E11&gt;0,#,##0;(#,##0),"-")"</formula>
    </cfRule>
  </conditionalFormatting>
  <conditionalFormatting sqref="E25">
    <cfRule type="expression" priority="433" stopIfTrue="1">
      <formula>"if(E11&gt;0,#,##0;(#,##0),"-")"</formula>
    </cfRule>
  </conditionalFormatting>
  <conditionalFormatting sqref="E25">
    <cfRule type="expression" priority="432" stopIfTrue="1">
      <formula>"if(E11&gt;0,#,##0;(#,##0),"-")"</formula>
    </cfRule>
  </conditionalFormatting>
  <conditionalFormatting sqref="E25">
    <cfRule type="expression" priority="431" stopIfTrue="1">
      <formula>"if(E11&gt;0,#,##0;(#,##0),"-")"</formula>
    </cfRule>
  </conditionalFormatting>
  <conditionalFormatting sqref="E25">
    <cfRule type="expression" priority="430" stopIfTrue="1">
      <formula>"if(E11&gt;0,#,##0;(#,##0),"-")"</formula>
    </cfRule>
  </conditionalFormatting>
  <conditionalFormatting sqref="G25">
    <cfRule type="expression" priority="429" stopIfTrue="1">
      <formula>"if(E11&gt;0,#,##0;(#,##0),"-")"</formula>
    </cfRule>
  </conditionalFormatting>
  <conditionalFormatting sqref="G25">
    <cfRule type="expression" priority="428" stopIfTrue="1">
      <formula>"if(E11&gt;0,#,##0;(#,##0),"-")"</formula>
    </cfRule>
  </conditionalFormatting>
  <conditionalFormatting sqref="G25">
    <cfRule type="expression" priority="427" stopIfTrue="1">
      <formula>"if(E11&gt;0,#,##0;(#,##0),"-")"</formula>
    </cfRule>
  </conditionalFormatting>
  <conditionalFormatting sqref="G25">
    <cfRule type="expression" priority="426" stopIfTrue="1">
      <formula>"if(E11&gt;0,#,##0;(#,##0),"-")"</formula>
    </cfRule>
  </conditionalFormatting>
  <conditionalFormatting sqref="G25">
    <cfRule type="expression" priority="425" stopIfTrue="1">
      <formula>"if(E11&gt;0,#,##0;(#,##0),"-")"</formula>
    </cfRule>
  </conditionalFormatting>
  <conditionalFormatting sqref="G25">
    <cfRule type="expression" priority="424" stopIfTrue="1">
      <formula>"if(E11&gt;0,#,##0;(#,##0),"-")"</formula>
    </cfRule>
  </conditionalFormatting>
  <conditionalFormatting sqref="G25">
    <cfRule type="expression" priority="423" stopIfTrue="1">
      <formula>"if(E11&gt;0,#,##0;(#,##0),"-")"</formula>
    </cfRule>
  </conditionalFormatting>
  <conditionalFormatting sqref="G25">
    <cfRule type="expression" priority="422" stopIfTrue="1">
      <formula>"if(E11&gt;0,#,##0;(#,##0),"-")"</formula>
    </cfRule>
  </conditionalFormatting>
  <conditionalFormatting sqref="G25">
    <cfRule type="expression" priority="421" stopIfTrue="1">
      <formula>"if(E11&gt;0,#,##0;(#,##0),"-")"</formula>
    </cfRule>
  </conditionalFormatting>
  <conditionalFormatting sqref="G25">
    <cfRule type="expression" priority="420" stopIfTrue="1">
      <formula>"if(E11&gt;0,#,##0;(#,##0),"-")"</formula>
    </cfRule>
  </conditionalFormatting>
  <conditionalFormatting sqref="G25">
    <cfRule type="expression" priority="419" stopIfTrue="1">
      <formula>"if(E11&gt;0,#,##0;(#,##0),"-")"</formula>
    </cfRule>
  </conditionalFormatting>
  <conditionalFormatting sqref="G25">
    <cfRule type="expression" priority="418" stopIfTrue="1">
      <formula>"if(E11&gt;0,#,##0;(#,##0),"-")"</formula>
    </cfRule>
  </conditionalFormatting>
  <conditionalFormatting sqref="G25">
    <cfRule type="expression" priority="417" stopIfTrue="1">
      <formula>"if(E11&gt;0,#,##0;(#,##0),"-")"</formula>
    </cfRule>
  </conditionalFormatting>
  <conditionalFormatting sqref="G25">
    <cfRule type="expression" priority="416" stopIfTrue="1">
      <formula>"if(E11&gt;0,#,##0;(#,##0),"-")"</formula>
    </cfRule>
  </conditionalFormatting>
  <conditionalFormatting sqref="G25">
    <cfRule type="expression" priority="415" stopIfTrue="1">
      <formula>"if(E11&gt;0,#,##0;(#,##0),"-")"</formula>
    </cfRule>
  </conditionalFormatting>
  <conditionalFormatting sqref="G25">
    <cfRule type="expression" priority="414" stopIfTrue="1">
      <formula>"if(E11&gt;0,#,##0;(#,##0),"-")"</formula>
    </cfRule>
  </conditionalFormatting>
  <conditionalFormatting sqref="G25">
    <cfRule type="expression" priority="413" stopIfTrue="1">
      <formula>"if(E11&gt;0,#,##0;(#,##0),"-")"</formula>
    </cfRule>
  </conditionalFormatting>
  <conditionalFormatting sqref="G25">
    <cfRule type="expression" priority="412" stopIfTrue="1">
      <formula>"if(E11&gt;0,#,##0;(#,##0),"-")"</formula>
    </cfRule>
  </conditionalFormatting>
  <conditionalFormatting sqref="G25">
    <cfRule type="expression" priority="411" stopIfTrue="1">
      <formula>"if(E11&gt;0,#,##0;(#,##0),"-")"</formula>
    </cfRule>
  </conditionalFormatting>
  <conditionalFormatting sqref="G25">
    <cfRule type="expression" priority="410" stopIfTrue="1">
      <formula>"if(E11&gt;0,#,##0;(#,##0),"-")"</formula>
    </cfRule>
  </conditionalFormatting>
  <conditionalFormatting sqref="G25">
    <cfRule type="expression" priority="409" stopIfTrue="1">
      <formula>"if(E11&gt;0,#,##0;(#,##0),"-")"</formula>
    </cfRule>
  </conditionalFormatting>
  <conditionalFormatting sqref="G25">
    <cfRule type="expression" priority="408" stopIfTrue="1">
      <formula>"if(E11&gt;0,#,##0;(#,##0),"-")"</formula>
    </cfRule>
  </conditionalFormatting>
  <conditionalFormatting sqref="G25">
    <cfRule type="expression" priority="407" stopIfTrue="1">
      <formula>"if(E11&gt;0,#,##0;(#,##0),"-")"</formula>
    </cfRule>
  </conditionalFormatting>
  <conditionalFormatting sqref="G25">
    <cfRule type="expression" priority="406" stopIfTrue="1">
      <formula>"if(E11&gt;0,#,##0;(#,##0),"-")"</formula>
    </cfRule>
  </conditionalFormatting>
  <conditionalFormatting sqref="G25">
    <cfRule type="expression" priority="405" stopIfTrue="1">
      <formula>"if(E11&gt;0,#,##0;(#,##0),"-")"</formula>
    </cfRule>
  </conditionalFormatting>
  <conditionalFormatting sqref="G25">
    <cfRule type="expression" priority="404" stopIfTrue="1">
      <formula>"if(E11&gt;0,#,##0;(#,##0),"-")"</formula>
    </cfRule>
  </conditionalFormatting>
  <conditionalFormatting sqref="G25">
    <cfRule type="expression" priority="403" stopIfTrue="1">
      <formula>"if(E11&gt;0,#,##0;(#,##0),"-")"</formula>
    </cfRule>
  </conditionalFormatting>
  <conditionalFormatting sqref="G25">
    <cfRule type="expression" priority="402" stopIfTrue="1">
      <formula>"if(E11&gt;0,#,##0;(#,##0),"-")"</formula>
    </cfRule>
  </conditionalFormatting>
  <conditionalFormatting sqref="G25">
    <cfRule type="expression" priority="401" stopIfTrue="1">
      <formula>"if(E11&gt;0,#,##0;(#,##0),"-")"</formula>
    </cfRule>
  </conditionalFormatting>
  <conditionalFormatting sqref="G25">
    <cfRule type="expression" priority="400" stopIfTrue="1">
      <formula>"if(E11&gt;0,#,##0;(#,##0),"-")"</formula>
    </cfRule>
  </conditionalFormatting>
  <conditionalFormatting sqref="G25">
    <cfRule type="expression" priority="399" stopIfTrue="1">
      <formula>"if(E11&gt;0,#,##0;(#,##0),"-")"</formula>
    </cfRule>
  </conditionalFormatting>
  <conditionalFormatting sqref="G25">
    <cfRule type="expression" priority="398" stopIfTrue="1">
      <formula>"if(E11&gt;0,#,##0;(#,##0),"-")"</formula>
    </cfRule>
  </conditionalFormatting>
  <conditionalFormatting sqref="G25">
    <cfRule type="expression" priority="397" stopIfTrue="1">
      <formula>"if(E11&gt;0,#,##0;(#,##0),"-")"</formula>
    </cfRule>
  </conditionalFormatting>
  <conditionalFormatting sqref="I25">
    <cfRule type="expression" priority="396" stopIfTrue="1">
      <formula>"if(E11&gt;0,#,##0;(#,##0),"-")"</formula>
    </cfRule>
  </conditionalFormatting>
  <conditionalFormatting sqref="I25">
    <cfRule type="expression" priority="395" stopIfTrue="1">
      <formula>"if(E11&gt;0,#,##0;(#,##0),"-")"</formula>
    </cfRule>
  </conditionalFormatting>
  <conditionalFormatting sqref="I25">
    <cfRule type="expression" priority="394" stopIfTrue="1">
      <formula>"if(E11&gt;0,#,##0;(#,##0),"-")"</formula>
    </cfRule>
  </conditionalFormatting>
  <conditionalFormatting sqref="I25">
    <cfRule type="expression" priority="393" stopIfTrue="1">
      <formula>"if(E11&gt;0,#,##0;(#,##0),"-")"</formula>
    </cfRule>
  </conditionalFormatting>
  <conditionalFormatting sqref="I25">
    <cfRule type="expression" priority="392" stopIfTrue="1">
      <formula>"if(E11&gt;0,#,##0;(#,##0),"-")"</formula>
    </cfRule>
  </conditionalFormatting>
  <conditionalFormatting sqref="I25">
    <cfRule type="expression" priority="391" stopIfTrue="1">
      <formula>"if(E11&gt;0,#,##0;(#,##0),"-")"</formula>
    </cfRule>
  </conditionalFormatting>
  <conditionalFormatting sqref="I25">
    <cfRule type="expression" priority="390" stopIfTrue="1">
      <formula>"if(E11&gt;0,#,##0;(#,##0),"-")"</formula>
    </cfRule>
  </conditionalFormatting>
  <conditionalFormatting sqref="I25">
    <cfRule type="expression" priority="389" stopIfTrue="1">
      <formula>"if(E11&gt;0,#,##0;(#,##0),"-")"</formula>
    </cfRule>
  </conditionalFormatting>
  <conditionalFormatting sqref="I25">
    <cfRule type="expression" priority="388" stopIfTrue="1">
      <formula>"if(E11&gt;0,#,##0;(#,##0),"-")"</formula>
    </cfRule>
  </conditionalFormatting>
  <conditionalFormatting sqref="I25">
    <cfRule type="expression" priority="387" stopIfTrue="1">
      <formula>"if(E11&gt;0,#,##0;(#,##0),"-")"</formula>
    </cfRule>
  </conditionalFormatting>
  <conditionalFormatting sqref="I25">
    <cfRule type="expression" priority="386" stopIfTrue="1">
      <formula>"if(E11&gt;0,#,##0;(#,##0),"-")"</formula>
    </cfRule>
  </conditionalFormatting>
  <conditionalFormatting sqref="I25">
    <cfRule type="expression" priority="385" stopIfTrue="1">
      <formula>"if(E11&gt;0,#,##0;(#,##0),"-")"</formula>
    </cfRule>
  </conditionalFormatting>
  <conditionalFormatting sqref="I25">
    <cfRule type="expression" priority="384" stopIfTrue="1">
      <formula>"if(E11&gt;0,#,##0;(#,##0),"-")"</formula>
    </cfRule>
  </conditionalFormatting>
  <conditionalFormatting sqref="I25">
    <cfRule type="expression" priority="383" stopIfTrue="1">
      <formula>"if(E11&gt;0,#,##0;(#,##0),"-")"</formula>
    </cfRule>
  </conditionalFormatting>
  <conditionalFormatting sqref="I25">
    <cfRule type="expression" priority="382" stopIfTrue="1">
      <formula>"if(E11&gt;0,#,##0;(#,##0),"-")"</formula>
    </cfRule>
  </conditionalFormatting>
  <conditionalFormatting sqref="I25">
    <cfRule type="expression" priority="381" stopIfTrue="1">
      <formula>"if(E11&gt;0,#,##0;(#,##0),"-")"</formula>
    </cfRule>
  </conditionalFormatting>
  <conditionalFormatting sqref="I25">
    <cfRule type="expression" priority="380" stopIfTrue="1">
      <formula>"if(E11&gt;0,#,##0;(#,##0),"-")"</formula>
    </cfRule>
  </conditionalFormatting>
  <conditionalFormatting sqref="I25">
    <cfRule type="expression" priority="379" stopIfTrue="1">
      <formula>"if(E11&gt;0,#,##0;(#,##0),"-")"</formula>
    </cfRule>
  </conditionalFormatting>
  <conditionalFormatting sqref="I25">
    <cfRule type="expression" priority="378" stopIfTrue="1">
      <formula>"if(E11&gt;0,#,##0;(#,##0),"-")"</formula>
    </cfRule>
  </conditionalFormatting>
  <conditionalFormatting sqref="I25">
    <cfRule type="expression" priority="377" stopIfTrue="1">
      <formula>"if(E11&gt;0,#,##0;(#,##0),"-")"</formula>
    </cfRule>
  </conditionalFormatting>
  <conditionalFormatting sqref="C17">
    <cfRule type="expression" priority="1656" stopIfTrue="1">
      <formula>"if(E11&gt;0,#,##0;(#,##0),"-")"</formula>
    </cfRule>
  </conditionalFormatting>
  <conditionalFormatting sqref="C17">
    <cfRule type="expression" priority="1655" stopIfTrue="1">
      <formula>"if(E11&gt;0,#,##0;(#,##0),"-")"</formula>
    </cfRule>
  </conditionalFormatting>
  <conditionalFormatting sqref="C17">
    <cfRule type="expression" priority="1654" stopIfTrue="1">
      <formula>"if(E11&gt;0,#,##0;(#,##0),"-")"</formula>
    </cfRule>
  </conditionalFormatting>
  <conditionalFormatting sqref="C17">
    <cfRule type="expression" priority="1653" stopIfTrue="1">
      <formula>"if(E11&gt;0,#,##0;(#,##0),"-")"</formula>
    </cfRule>
  </conditionalFormatting>
  <conditionalFormatting sqref="C17">
    <cfRule type="expression" priority="1652" stopIfTrue="1">
      <formula>"if(E11&gt;0,#,##0;(#,##0),"-")"</formula>
    </cfRule>
  </conditionalFormatting>
  <conditionalFormatting sqref="C17">
    <cfRule type="expression" priority="1651" stopIfTrue="1">
      <formula>"if(E11&gt;0,#,##0;(#,##0),"-")"</formula>
    </cfRule>
  </conditionalFormatting>
  <conditionalFormatting sqref="C17">
    <cfRule type="expression" priority="1703" stopIfTrue="1">
      <formula>"if(E11&gt;0,#,##0;(#,##0),"-")"</formula>
    </cfRule>
  </conditionalFormatting>
  <conditionalFormatting sqref="C17">
    <cfRule type="expression" priority="1702" stopIfTrue="1">
      <formula>"if(E11&gt;0,#,##0;(#,##0),"-")"</formula>
    </cfRule>
  </conditionalFormatting>
  <conditionalFormatting sqref="C17">
    <cfRule type="expression" priority="1697" stopIfTrue="1">
      <formula>"if(E11&gt;0,#,##0;(#,##0),"-")"</formula>
    </cfRule>
  </conditionalFormatting>
  <conditionalFormatting sqref="C17">
    <cfRule type="expression" priority="1690" stopIfTrue="1">
      <formula>"if(E11&gt;0,#,##0;(#,##0),"-")"</formula>
    </cfRule>
  </conditionalFormatting>
  <conditionalFormatting sqref="C17">
    <cfRule type="expression" priority="1689" stopIfTrue="1">
      <formula>"if(E11&gt;0,#,##0;(#,##0),"-")"</formula>
    </cfRule>
  </conditionalFormatting>
  <conditionalFormatting sqref="C17">
    <cfRule type="expression" priority="1666" stopIfTrue="1">
      <formula>"if(E11&gt;0,#,##0;(#,##0),"-")"</formula>
    </cfRule>
  </conditionalFormatting>
  <conditionalFormatting sqref="C17">
    <cfRule type="expression" priority="1665" stopIfTrue="1">
      <formula>"if(E11&gt;0,#,##0;(#,##0),"-")"</formula>
    </cfRule>
  </conditionalFormatting>
  <conditionalFormatting sqref="C17">
    <cfRule type="expression" priority="1664" stopIfTrue="1">
      <formula>"if(E11&gt;0,#,##0;(#,##0),"-")"</formula>
    </cfRule>
  </conditionalFormatting>
  <conditionalFormatting sqref="C17">
    <cfRule type="expression" priority="1663" stopIfTrue="1">
      <formula>"if(E11&gt;0,#,##0;(#,##0),"-")"</formula>
    </cfRule>
  </conditionalFormatting>
  <conditionalFormatting sqref="C17">
    <cfRule type="expression" priority="1662" stopIfTrue="1">
      <formula>"if(E11&gt;0,#,##0;(#,##0),"-")"</formula>
    </cfRule>
  </conditionalFormatting>
  <conditionalFormatting sqref="C17">
    <cfRule type="expression" priority="1661" stopIfTrue="1">
      <formula>"if(E11&gt;0,#,##0;(#,##0),"-")"</formula>
    </cfRule>
  </conditionalFormatting>
  <conditionalFormatting sqref="C17">
    <cfRule type="expression" priority="1660" stopIfTrue="1">
      <formula>"if(E11&gt;0,#,##0;(#,##0),"-")"</formula>
    </cfRule>
  </conditionalFormatting>
  <conditionalFormatting sqref="C17">
    <cfRule type="expression" priority="1659" stopIfTrue="1">
      <formula>"if(E11&gt;0,#,##0;(#,##0),"-")"</formula>
    </cfRule>
  </conditionalFormatting>
  <conditionalFormatting sqref="C17">
    <cfRule type="expression" priority="1658" stopIfTrue="1">
      <formula>"if(E11&gt;0,#,##0;(#,##0),"-")"</formula>
    </cfRule>
  </conditionalFormatting>
  <conditionalFormatting sqref="C17">
    <cfRule type="expression" priority="1657" stopIfTrue="1">
      <formula>"if(E11&gt;0,#,##0;(#,##0),"-")"</formula>
    </cfRule>
  </conditionalFormatting>
  <conditionalFormatting sqref="E17">
    <cfRule type="expression" priority="1601" stopIfTrue="1">
      <formula>"if(E11&gt;0,#,##0;(#,##0),"-")"</formula>
    </cfRule>
  </conditionalFormatting>
  <conditionalFormatting sqref="E17">
    <cfRule type="expression" priority="1600" stopIfTrue="1">
      <formula>"if(E11&gt;0,#,##0;(#,##0),"-")"</formula>
    </cfRule>
  </conditionalFormatting>
  <conditionalFormatting sqref="E17">
    <cfRule type="expression" priority="1555" stopIfTrue="1">
      <formula>"if(E11&gt;0,#,##0;(#,##0),"-")"</formula>
    </cfRule>
  </conditionalFormatting>
  <conditionalFormatting sqref="E17">
    <cfRule type="expression" priority="1554" stopIfTrue="1">
      <formula>"if(E11&gt;0,#,##0;(#,##0),"-")"</formula>
    </cfRule>
  </conditionalFormatting>
  <conditionalFormatting sqref="E17">
    <cfRule type="expression" priority="1553" stopIfTrue="1">
      <formula>"if(E11&gt;0,#,##0;(#,##0),"-")"</formula>
    </cfRule>
  </conditionalFormatting>
  <conditionalFormatting sqref="E17">
    <cfRule type="expression" priority="1548" stopIfTrue="1">
      <formula>"if(E11&gt;0,#,##0;(#,##0),"-")"</formula>
    </cfRule>
  </conditionalFormatting>
  <conditionalFormatting sqref="E17">
    <cfRule type="expression" priority="1541" stopIfTrue="1">
      <formula>"if(E11&gt;0,#,##0;(#,##0),"-")"</formula>
    </cfRule>
  </conditionalFormatting>
  <conditionalFormatting sqref="E17">
    <cfRule type="expression" priority="1540" stopIfTrue="1">
      <formula>"if(E11&gt;0,#,##0;(#,##0),"-")"</formula>
    </cfRule>
  </conditionalFormatting>
  <conditionalFormatting sqref="G17">
    <cfRule type="expression" priority="1452" stopIfTrue="1">
      <formula>"if(E11&gt;0,#,##0;(#,##0),"-")"</formula>
    </cfRule>
  </conditionalFormatting>
  <conditionalFormatting sqref="C17">
    <cfRule type="expression" priority="1650" stopIfTrue="1">
      <formula>"if(E11&gt;0,#,##0;(#,##0),"-")"</formula>
    </cfRule>
  </conditionalFormatting>
  <conditionalFormatting sqref="C17">
    <cfRule type="expression" priority="1649" stopIfTrue="1">
      <formula>"if(E11&gt;0,#,##0;(#,##0),"-")"</formula>
    </cfRule>
  </conditionalFormatting>
  <conditionalFormatting sqref="C17">
    <cfRule type="expression" priority="1648" stopIfTrue="1">
      <formula>"if(E11&gt;0,#,##0;(#,##0),"-")"</formula>
    </cfRule>
  </conditionalFormatting>
  <conditionalFormatting sqref="C17">
    <cfRule type="expression" priority="1647" stopIfTrue="1">
      <formula>"if(E11&gt;0,#,##0;(#,##0),"-")"</formula>
    </cfRule>
  </conditionalFormatting>
  <conditionalFormatting sqref="C17">
    <cfRule type="expression" priority="1646" stopIfTrue="1">
      <formula>"if(E11&gt;0,#,##0;(#,##0),"-")"</formula>
    </cfRule>
  </conditionalFormatting>
  <conditionalFormatting sqref="C17">
    <cfRule type="expression" priority="1645" stopIfTrue="1">
      <formula>"if(E11&gt;0,#,##0;(#,##0),"-")"</formula>
    </cfRule>
  </conditionalFormatting>
  <conditionalFormatting sqref="C17">
    <cfRule type="expression" priority="1644" stopIfTrue="1">
      <formula>"if(E11&gt;0,#,##0;(#,##0),"-")"</formula>
    </cfRule>
  </conditionalFormatting>
  <conditionalFormatting sqref="C17">
    <cfRule type="expression" priority="1643" stopIfTrue="1">
      <formula>"if(E11&gt;0,#,##0;(#,##0),"-")"</formula>
    </cfRule>
  </conditionalFormatting>
  <conditionalFormatting sqref="C17">
    <cfRule type="expression" priority="1642" stopIfTrue="1">
      <formula>"if(E11&gt;0,#,##0;(#,##0),"-")"</formula>
    </cfRule>
  </conditionalFormatting>
  <conditionalFormatting sqref="C17">
    <cfRule type="expression" priority="1637" stopIfTrue="1">
      <formula>"if(E11&gt;0,#,##0;(#,##0),"-")"</formula>
    </cfRule>
  </conditionalFormatting>
  <conditionalFormatting sqref="C17">
    <cfRule type="expression" priority="1630" stopIfTrue="1">
      <formula>"if(E11&gt;0,#,##0;(#,##0),"-")"</formula>
    </cfRule>
  </conditionalFormatting>
  <conditionalFormatting sqref="C17">
    <cfRule type="expression" priority="1629" stopIfTrue="1">
      <formula>"if(E11&gt;0,#,##0;(#,##0),"-")"</formula>
    </cfRule>
  </conditionalFormatting>
  <conditionalFormatting sqref="I17">
    <cfRule type="expression" priority="1423" stopIfTrue="1">
      <formula>"if(E11&gt;0,#,##0;(#,##0),"-")"</formula>
    </cfRule>
  </conditionalFormatting>
  <conditionalFormatting sqref="I17">
    <cfRule type="expression" priority="1422" stopIfTrue="1">
      <formula>"if(E11&gt;0,#,##0;(#,##0),"-")"</formula>
    </cfRule>
  </conditionalFormatting>
  <conditionalFormatting sqref="G17">
    <cfRule type="expression" priority="1488" stopIfTrue="1">
      <formula>"if(E11&gt;0,#,##0;(#,##0),"-")"</formula>
    </cfRule>
  </conditionalFormatting>
  <conditionalFormatting sqref="G17">
    <cfRule type="expression" priority="1487" stopIfTrue="1">
      <formula>"if(E11&gt;0,#,##0;(#,##0),"-")"</formula>
    </cfRule>
  </conditionalFormatting>
  <conditionalFormatting sqref="G17">
    <cfRule type="expression" priority="1486" stopIfTrue="1">
      <formula>"if(E11&gt;0,#,##0;(#,##0),"-")"</formula>
    </cfRule>
  </conditionalFormatting>
  <conditionalFormatting sqref="G17">
    <cfRule type="expression" priority="1485" stopIfTrue="1">
      <formula>"if(E11&gt;0,#,##0;(#,##0),"-")"</formula>
    </cfRule>
  </conditionalFormatting>
  <conditionalFormatting sqref="G17">
    <cfRule type="expression" priority="1484" stopIfTrue="1">
      <formula>"if(E11&gt;0,#,##0;(#,##0),"-")"</formula>
    </cfRule>
  </conditionalFormatting>
  <conditionalFormatting sqref="G17">
    <cfRule type="expression" priority="1483" stopIfTrue="1">
      <formula>"if(E11&gt;0,#,##0;(#,##0),"-")"</formula>
    </cfRule>
  </conditionalFormatting>
  <conditionalFormatting sqref="G17">
    <cfRule type="expression" priority="1482" stopIfTrue="1">
      <formula>"if(E11&gt;0,#,##0;(#,##0),"-")"</formula>
    </cfRule>
  </conditionalFormatting>
  <conditionalFormatting sqref="G17">
    <cfRule type="expression" priority="1481" stopIfTrue="1">
      <formula>"if(E11&gt;0,#,##0;(#,##0),"-")"</formula>
    </cfRule>
  </conditionalFormatting>
  <conditionalFormatting sqref="G17">
    <cfRule type="expression" priority="1480" stopIfTrue="1">
      <formula>"if(E11&gt;0,#,##0;(#,##0),"-")"</formula>
    </cfRule>
  </conditionalFormatting>
  <conditionalFormatting sqref="G17">
    <cfRule type="expression" priority="1479" stopIfTrue="1">
      <formula>"if(E11&gt;0,#,##0;(#,##0),"-")"</formula>
    </cfRule>
  </conditionalFormatting>
  <conditionalFormatting sqref="G17">
    <cfRule type="expression" priority="1478" stopIfTrue="1">
      <formula>"if(E11&gt;0,#,##0;(#,##0),"-")"</formula>
    </cfRule>
  </conditionalFormatting>
  <conditionalFormatting sqref="G17">
    <cfRule type="expression" priority="1477" stopIfTrue="1">
      <formula>"if(E11&gt;0,#,##0;(#,##0),"-")"</formula>
    </cfRule>
  </conditionalFormatting>
  <conditionalFormatting sqref="G17">
    <cfRule type="expression" priority="1476" stopIfTrue="1">
      <formula>"if(E11&gt;0,#,##0;(#,##0),"-")"</formula>
    </cfRule>
  </conditionalFormatting>
  <conditionalFormatting sqref="G17">
    <cfRule type="expression" priority="1475" stopIfTrue="1">
      <formula>"if(E11&gt;0,#,##0;(#,##0),"-")"</formula>
    </cfRule>
  </conditionalFormatting>
  <conditionalFormatting sqref="G17">
    <cfRule type="expression" priority="1474" stopIfTrue="1">
      <formula>"if(E11&gt;0,#,##0;(#,##0),"-")"</formula>
    </cfRule>
  </conditionalFormatting>
  <conditionalFormatting sqref="G17">
    <cfRule type="expression" priority="1473" stopIfTrue="1">
      <formula>"if(E11&gt;0,#,##0;(#,##0),"-")"</formula>
    </cfRule>
  </conditionalFormatting>
  <conditionalFormatting sqref="G17">
    <cfRule type="expression" priority="1472" stopIfTrue="1">
      <formula>"if(E11&gt;0,#,##0;(#,##0),"-")"</formula>
    </cfRule>
  </conditionalFormatting>
  <conditionalFormatting sqref="G17">
    <cfRule type="expression" priority="1471" stopIfTrue="1">
      <formula>"if(E11&gt;0,#,##0;(#,##0),"-")"</formula>
    </cfRule>
  </conditionalFormatting>
  <conditionalFormatting sqref="G17">
    <cfRule type="expression" priority="1470" stopIfTrue="1">
      <formula>"if(E11&gt;0,#,##0;(#,##0),"-")"</formula>
    </cfRule>
  </conditionalFormatting>
  <conditionalFormatting sqref="G17">
    <cfRule type="expression" priority="1469" stopIfTrue="1">
      <formula>"if(E11&gt;0,#,##0;(#,##0),"-")"</formula>
    </cfRule>
  </conditionalFormatting>
  <conditionalFormatting sqref="G17">
    <cfRule type="expression" priority="1468" stopIfTrue="1">
      <formula>"if(E11&gt;0,#,##0;(#,##0),"-")"</formula>
    </cfRule>
  </conditionalFormatting>
  <conditionalFormatting sqref="G17">
    <cfRule type="expression" priority="1467" stopIfTrue="1">
      <formula>"if(E11&gt;0,#,##0;(#,##0),"-")"</formula>
    </cfRule>
  </conditionalFormatting>
  <conditionalFormatting sqref="G17">
    <cfRule type="expression" priority="1466" stopIfTrue="1">
      <formula>"if(E11&gt;0,#,##0;(#,##0),"-")"</formula>
    </cfRule>
  </conditionalFormatting>
  <conditionalFormatting sqref="G17">
    <cfRule type="expression" priority="1465" stopIfTrue="1">
      <formula>"if(E11&gt;0,#,##0;(#,##0),"-")"</formula>
    </cfRule>
  </conditionalFormatting>
  <conditionalFormatting sqref="G17">
    <cfRule type="expression" priority="1464" stopIfTrue="1">
      <formula>"if(E11&gt;0,#,##0;(#,##0),"-")"</formula>
    </cfRule>
  </conditionalFormatting>
  <conditionalFormatting sqref="G17">
    <cfRule type="expression" priority="1459" stopIfTrue="1">
      <formula>"if(E11&gt;0,#,##0;(#,##0),"-")"</formula>
    </cfRule>
  </conditionalFormatting>
  <conditionalFormatting sqref="E17">
    <cfRule type="expression" priority="1614" stopIfTrue="1">
      <formula>"if(E11&gt;0,#,##0;(#,##0),"-")"</formula>
    </cfRule>
  </conditionalFormatting>
  <conditionalFormatting sqref="E17">
    <cfRule type="expression" priority="1613" stopIfTrue="1">
      <formula>"if(E11&gt;0,#,##0;(#,##0),"-")"</formula>
    </cfRule>
  </conditionalFormatting>
  <conditionalFormatting sqref="E17">
    <cfRule type="expression" priority="1608" stopIfTrue="1">
      <formula>"if(E11&gt;0,#,##0;(#,##0),"-")"</formula>
    </cfRule>
  </conditionalFormatting>
  <conditionalFormatting sqref="I17">
    <cfRule type="expression" priority="1399" stopIfTrue="1">
      <formula>"if(E11&gt;0,#,##0;(#,##0),"-")"</formula>
    </cfRule>
  </conditionalFormatting>
  <conditionalFormatting sqref="I17">
    <cfRule type="expression" priority="1398" stopIfTrue="1">
      <formula>"if(E11&gt;0,#,##0;(#,##0),"-")"</formula>
    </cfRule>
  </conditionalFormatting>
  <conditionalFormatting sqref="I17">
    <cfRule type="expression" priority="1397" stopIfTrue="1">
      <formula>"if(E11&gt;0,#,##0;(#,##0),"-")"</formula>
    </cfRule>
  </conditionalFormatting>
  <conditionalFormatting sqref="I17">
    <cfRule type="expression" priority="1396" stopIfTrue="1">
      <formula>"if(E11&gt;0,#,##0;(#,##0),"-")"</formula>
    </cfRule>
  </conditionalFormatting>
  <conditionalFormatting sqref="I17">
    <cfRule type="expression" priority="1395" stopIfTrue="1">
      <formula>"if(E11&gt;0,#,##0;(#,##0),"-")"</formula>
    </cfRule>
  </conditionalFormatting>
  <conditionalFormatting sqref="K17">
    <cfRule type="expression" priority="1347" stopIfTrue="1">
      <formula>"if(E11&gt;0,#,##0;(#,##0),"-")"</formula>
    </cfRule>
  </conditionalFormatting>
  <conditionalFormatting sqref="K17">
    <cfRule type="expression" priority="1346" stopIfTrue="1">
      <formula>"if(E11&gt;0,#,##0;(#,##0),"-")"</formula>
    </cfRule>
  </conditionalFormatting>
  <conditionalFormatting sqref="K17">
    <cfRule type="expression" priority="1343" stopIfTrue="1">
      <formula>"if(E11&gt;0,#,##0;(#,##0),"-")"</formula>
    </cfRule>
  </conditionalFormatting>
  <conditionalFormatting sqref="K17">
    <cfRule type="expression" priority="1338" stopIfTrue="1">
      <formula>"if(E11&gt;0,#,##0;(#,##0),"-")"</formula>
    </cfRule>
  </conditionalFormatting>
  <conditionalFormatting sqref="K17">
    <cfRule type="expression" priority="1337" stopIfTrue="1">
      <formula>"if(E11&gt;0,#,##0;(#,##0),"-")"</formula>
    </cfRule>
  </conditionalFormatting>
  <conditionalFormatting sqref="E17">
    <cfRule type="expression" priority="1577" stopIfTrue="1">
      <formula>"if(E11&gt;0,#,##0;(#,##0),"-")"</formula>
    </cfRule>
  </conditionalFormatting>
  <conditionalFormatting sqref="E17">
    <cfRule type="expression" priority="1576" stopIfTrue="1">
      <formula>"if(E11&gt;0,#,##0;(#,##0),"-")"</formula>
    </cfRule>
  </conditionalFormatting>
  <conditionalFormatting sqref="E17">
    <cfRule type="expression" priority="1575" stopIfTrue="1">
      <formula>"if(E11&gt;0,#,##0;(#,##0),"-")"</formula>
    </cfRule>
  </conditionalFormatting>
  <conditionalFormatting sqref="E17">
    <cfRule type="expression" priority="1574" stopIfTrue="1">
      <formula>"if(E11&gt;0,#,##0;(#,##0),"-")"</formula>
    </cfRule>
  </conditionalFormatting>
  <conditionalFormatting sqref="E17">
    <cfRule type="expression" priority="1573" stopIfTrue="1">
      <formula>"if(E11&gt;0,#,##0;(#,##0),"-")"</formula>
    </cfRule>
  </conditionalFormatting>
  <conditionalFormatting sqref="E17">
    <cfRule type="expression" priority="1572" stopIfTrue="1">
      <formula>"if(E11&gt;0,#,##0;(#,##0),"-")"</formula>
    </cfRule>
  </conditionalFormatting>
  <conditionalFormatting sqref="E17">
    <cfRule type="expression" priority="1571" stopIfTrue="1">
      <formula>"if(E11&gt;0,#,##0;(#,##0),"-")"</formula>
    </cfRule>
  </conditionalFormatting>
  <conditionalFormatting sqref="E17">
    <cfRule type="expression" priority="1570" stopIfTrue="1">
      <formula>"if(E11&gt;0,#,##0;(#,##0),"-")"</formula>
    </cfRule>
  </conditionalFormatting>
  <conditionalFormatting sqref="E17">
    <cfRule type="expression" priority="1569" stopIfTrue="1">
      <formula>"if(E11&gt;0,#,##0;(#,##0),"-")"</formula>
    </cfRule>
  </conditionalFormatting>
  <conditionalFormatting sqref="E17">
    <cfRule type="expression" priority="1568" stopIfTrue="1">
      <formula>"if(E11&gt;0,#,##0;(#,##0),"-")"</formula>
    </cfRule>
  </conditionalFormatting>
  <conditionalFormatting sqref="E17">
    <cfRule type="expression" priority="1567" stopIfTrue="1">
      <formula>"if(E11&gt;0,#,##0;(#,##0),"-")"</formula>
    </cfRule>
  </conditionalFormatting>
  <conditionalFormatting sqref="E17">
    <cfRule type="expression" priority="1566" stopIfTrue="1">
      <formula>"if(E11&gt;0,#,##0;(#,##0),"-")"</formula>
    </cfRule>
  </conditionalFormatting>
  <conditionalFormatting sqref="E17">
    <cfRule type="expression" priority="1565" stopIfTrue="1">
      <formula>"if(E11&gt;0,#,##0;(#,##0),"-")"</formula>
    </cfRule>
  </conditionalFormatting>
  <conditionalFormatting sqref="E17">
    <cfRule type="expression" priority="1564" stopIfTrue="1">
      <formula>"if(E11&gt;0,#,##0;(#,##0),"-")"</formula>
    </cfRule>
  </conditionalFormatting>
  <conditionalFormatting sqref="E17">
    <cfRule type="expression" priority="1563" stopIfTrue="1">
      <formula>"if(E11&gt;0,#,##0;(#,##0),"-")"</formula>
    </cfRule>
  </conditionalFormatting>
  <conditionalFormatting sqref="E17">
    <cfRule type="expression" priority="1562" stopIfTrue="1">
      <formula>"if(E11&gt;0,#,##0;(#,##0),"-")"</formula>
    </cfRule>
  </conditionalFormatting>
  <conditionalFormatting sqref="E17">
    <cfRule type="expression" priority="1561" stopIfTrue="1">
      <formula>"if(E11&gt;0,#,##0;(#,##0),"-")"</formula>
    </cfRule>
  </conditionalFormatting>
  <conditionalFormatting sqref="E17">
    <cfRule type="expression" priority="1560" stopIfTrue="1">
      <formula>"if(E11&gt;0,#,##0;(#,##0),"-")"</formula>
    </cfRule>
  </conditionalFormatting>
  <conditionalFormatting sqref="E17">
    <cfRule type="expression" priority="1559" stopIfTrue="1">
      <formula>"if(E11&gt;0,#,##0;(#,##0),"-")"</formula>
    </cfRule>
  </conditionalFormatting>
  <conditionalFormatting sqref="E17">
    <cfRule type="expression" priority="1558" stopIfTrue="1">
      <formula>"if(E11&gt;0,#,##0;(#,##0),"-")"</formula>
    </cfRule>
  </conditionalFormatting>
  <conditionalFormatting sqref="E17">
    <cfRule type="expression" priority="1557" stopIfTrue="1">
      <formula>"if(E11&gt;0,#,##0;(#,##0),"-")"</formula>
    </cfRule>
  </conditionalFormatting>
  <conditionalFormatting sqref="E17">
    <cfRule type="expression" priority="1556" stopIfTrue="1">
      <formula>"if(E11&gt;0,#,##0;(#,##0),"-")"</formula>
    </cfRule>
  </conditionalFormatting>
  <conditionalFormatting sqref="G17">
    <cfRule type="expression" priority="1525" stopIfTrue="1">
      <formula>"if(E11&gt;0,#,##0;(#,##0),"-")"</formula>
    </cfRule>
  </conditionalFormatting>
  <conditionalFormatting sqref="G17">
    <cfRule type="expression" priority="1524" stopIfTrue="1">
      <formula>"if(E11&gt;0,#,##0;(#,##0),"-")"</formula>
    </cfRule>
  </conditionalFormatting>
  <conditionalFormatting sqref="G17">
    <cfRule type="expression" priority="1519" stopIfTrue="1">
      <formula>"if(E11&gt;0,#,##0;(#,##0),"-")"</formula>
    </cfRule>
  </conditionalFormatting>
  <conditionalFormatting sqref="G17">
    <cfRule type="expression" priority="1451" stopIfTrue="1">
      <formula>"if(E11&gt;0,#,##0;(#,##0),"-")"</formula>
    </cfRule>
  </conditionalFormatting>
  <conditionalFormatting sqref="I17">
    <cfRule type="expression" priority="1436" stopIfTrue="1">
      <formula>"if(E11&gt;0,#,##0;(#,##0),"-")"</formula>
    </cfRule>
  </conditionalFormatting>
  <conditionalFormatting sqref="I17">
    <cfRule type="expression" priority="1435" stopIfTrue="1">
      <formula>"if(E11&gt;0,#,##0;(#,##0),"-")"</formula>
    </cfRule>
  </conditionalFormatting>
  <conditionalFormatting sqref="I17">
    <cfRule type="expression" priority="1430" stopIfTrue="1">
      <formula>"if(E11&gt;0,#,##0;(#,##0),"-")"</formula>
    </cfRule>
  </conditionalFormatting>
  <conditionalFormatting sqref="G17">
    <cfRule type="expression" priority="1511" stopIfTrue="1">
      <formula>"if(E11&gt;0,#,##0;(#,##0),"-")"</formula>
    </cfRule>
  </conditionalFormatting>
  <conditionalFormatting sqref="G17">
    <cfRule type="expression" priority="1512" stopIfTrue="1">
      <formula>"if(E11&gt;0,#,##0;(#,##0),"-")"</formula>
    </cfRule>
  </conditionalFormatting>
  <conditionalFormatting sqref="C16">
    <cfRule type="expression" priority="768" stopIfTrue="1">
      <formula>"if(E11&gt;0,#,##0;(#,##0),"-")"</formula>
    </cfRule>
  </conditionalFormatting>
  <conditionalFormatting sqref="C16">
    <cfRule type="expression" priority="767" stopIfTrue="1">
      <formula>"if(E11&gt;0,#,##0;(#,##0),"-")"</formula>
    </cfRule>
  </conditionalFormatting>
  <conditionalFormatting sqref="C16">
    <cfRule type="expression" priority="766" stopIfTrue="1">
      <formula>"if(E11&gt;0,#,##0;(#,##0),"-")"</formula>
    </cfRule>
  </conditionalFormatting>
  <conditionalFormatting sqref="C15:C16">
    <cfRule type="expression" priority="765" stopIfTrue="1">
      <formula>"if(E11&gt;0,#,##0;(#,##0),"-")"</formula>
    </cfRule>
  </conditionalFormatting>
  <conditionalFormatting sqref="C15">
    <cfRule type="expression" priority="764" stopIfTrue="1">
      <formula>"if(E11&gt;0,#,##0;(#,##0),"-")"</formula>
    </cfRule>
  </conditionalFormatting>
  <conditionalFormatting sqref="C15">
    <cfRule type="expression" priority="763" stopIfTrue="1">
      <formula>"if(E11&gt;0,#,##0;(#,##0),"-")"</formula>
    </cfRule>
  </conditionalFormatting>
  <conditionalFormatting sqref="C16">
    <cfRule type="expression" priority="762" stopIfTrue="1">
      <formula>"if(E11&gt;0,#,##0;(#,##0),"-")"</formula>
    </cfRule>
  </conditionalFormatting>
  <conditionalFormatting sqref="C16">
    <cfRule type="expression" priority="761" stopIfTrue="1">
      <formula>"if(E11&gt;0,#,##0;(#,##0),"-")"</formula>
    </cfRule>
  </conditionalFormatting>
  <conditionalFormatting sqref="C15:C16">
    <cfRule type="expression" priority="760" stopIfTrue="1">
      <formula>"if(E11&gt;0,#,##0;(#,##0),"-")"</formula>
    </cfRule>
  </conditionalFormatting>
  <conditionalFormatting sqref="C15">
    <cfRule type="expression" priority="759" stopIfTrue="1">
      <formula>"if(E11&gt;0,#,##0;(#,##0),"-")"</formula>
    </cfRule>
  </conditionalFormatting>
  <conditionalFormatting sqref="C15">
    <cfRule type="expression" priority="758" stopIfTrue="1">
      <formula>"if(E11&gt;0,#,##0;(#,##0),"-")"</formula>
    </cfRule>
  </conditionalFormatting>
  <conditionalFormatting sqref="C16">
    <cfRule type="expression" priority="757" stopIfTrue="1">
      <formula>"if(E11&gt;0,#,##0;(#,##0),"-")"</formula>
    </cfRule>
  </conditionalFormatting>
  <conditionalFormatting sqref="C16">
    <cfRule type="expression" priority="756" stopIfTrue="1">
      <formula>"if(E11&gt;0,#,##0;(#,##0),"-")"</formula>
    </cfRule>
  </conditionalFormatting>
  <conditionalFormatting sqref="C15:C16">
    <cfRule type="expression" priority="787" stopIfTrue="1">
      <formula>"if(E11&gt;0,#,##0;(#,##0),"-")"</formula>
    </cfRule>
  </conditionalFormatting>
  <conditionalFormatting sqref="C15">
    <cfRule type="expression" priority="786" stopIfTrue="1">
      <formula>"if(E11&gt;0,#,##0;(#,##0),"-")"</formula>
    </cfRule>
  </conditionalFormatting>
  <conditionalFormatting sqref="C15">
    <cfRule type="expression" priority="785" stopIfTrue="1">
      <formula>"if(E11&gt;0,#,##0;(#,##0),"-")"</formula>
    </cfRule>
  </conditionalFormatting>
  <conditionalFormatting sqref="C16">
    <cfRule type="expression" priority="784" stopIfTrue="1">
      <formula>"if(E11&gt;0,#,##0;(#,##0),"-")"</formula>
    </cfRule>
  </conditionalFormatting>
  <conditionalFormatting sqref="C16">
    <cfRule type="expression" priority="783" stopIfTrue="1">
      <formula>"if(E11&gt;0,#,##0;(#,##0),"-")"</formula>
    </cfRule>
  </conditionalFormatting>
  <conditionalFormatting sqref="C16">
    <cfRule type="expression" priority="782" stopIfTrue="1">
      <formula>"if(E11&gt;0,#,##0;(#,##0),"-")"</formula>
    </cfRule>
  </conditionalFormatting>
  <conditionalFormatting sqref="C16">
    <cfRule type="expression" priority="781" stopIfTrue="1">
      <formula>"if(E11&gt;0,#,##0;(#,##0),"-")"</formula>
    </cfRule>
  </conditionalFormatting>
  <conditionalFormatting sqref="C15:C16">
    <cfRule type="expression" priority="780" stopIfTrue="1">
      <formula>"if(E11&gt;0,#,##0;(#,##0),"-")"</formula>
    </cfRule>
  </conditionalFormatting>
  <conditionalFormatting sqref="C16">
    <cfRule type="expression" priority="775" stopIfTrue="1">
      <formula>"if(E11&gt;0,#,##0;(#,##0),"-")"</formula>
    </cfRule>
  </conditionalFormatting>
  <conditionalFormatting sqref="C16">
    <cfRule type="expression" priority="774" stopIfTrue="1">
      <formula>"if(E11&gt;0,#,##0;(#,##0),"-")"</formula>
    </cfRule>
  </conditionalFormatting>
  <conditionalFormatting sqref="C16">
    <cfRule type="expression" priority="773" stopIfTrue="1">
      <formula>"if(E11&gt;0,#,##0;(#,##0),"-")"</formula>
    </cfRule>
  </conditionalFormatting>
  <conditionalFormatting sqref="C16">
    <cfRule type="expression" priority="772" stopIfTrue="1">
      <formula>"if(E11&gt;0,#,##0;(#,##0),"-")"</formula>
    </cfRule>
  </conditionalFormatting>
  <conditionalFormatting sqref="C16">
    <cfRule type="expression" priority="771" stopIfTrue="1">
      <formula>"if(E11&gt;0,#,##0;(#,##0),"-")"</formula>
    </cfRule>
  </conditionalFormatting>
  <conditionalFormatting sqref="C16">
    <cfRule type="expression" priority="770" stopIfTrue="1">
      <formula>"if(E11&gt;0,#,##0;(#,##0),"-")"</formula>
    </cfRule>
  </conditionalFormatting>
  <conditionalFormatting sqref="C16">
    <cfRule type="expression" priority="769" stopIfTrue="1">
      <formula>"if(E11&gt;0,#,##0;(#,##0),"-")"</formula>
    </cfRule>
  </conditionalFormatting>
  <conditionalFormatting sqref="G16">
    <cfRule type="expression" priority="633" stopIfTrue="1">
      <formula>"if(E11&gt;0,#,##0;(#,##0),"-")"</formula>
    </cfRule>
  </conditionalFormatting>
  <conditionalFormatting sqref="G16">
    <cfRule type="expression" priority="632" stopIfTrue="1">
      <formula>"if(E11&gt;0,#,##0;(#,##0),"-")"</formula>
    </cfRule>
  </conditionalFormatting>
  <conditionalFormatting sqref="G15:G16">
    <cfRule type="expression" priority="631" stopIfTrue="1">
      <formula>"if(E11&gt;0,#,##0;(#,##0),"-")"</formula>
    </cfRule>
  </conditionalFormatting>
  <conditionalFormatting sqref="G15">
    <cfRule type="expression" priority="630" stopIfTrue="1">
      <formula>"if(E11&gt;0,#,##0;(#,##0),"-")"</formula>
    </cfRule>
  </conditionalFormatting>
  <conditionalFormatting sqref="G15">
    <cfRule type="expression" priority="629" stopIfTrue="1">
      <formula>"if(E11&gt;0,#,##0;(#,##0),"-")"</formula>
    </cfRule>
  </conditionalFormatting>
  <conditionalFormatting sqref="G16">
    <cfRule type="expression" priority="628" stopIfTrue="1">
      <formula>"if(E11&gt;0,#,##0;(#,##0),"-")"</formula>
    </cfRule>
  </conditionalFormatting>
  <conditionalFormatting sqref="G16">
    <cfRule type="expression" priority="627" stopIfTrue="1">
      <formula>"if(E11&gt;0,#,##0;(#,##0),"-")"</formula>
    </cfRule>
  </conditionalFormatting>
  <conditionalFormatting sqref="G16">
    <cfRule type="expression" priority="626" stopIfTrue="1">
      <formula>"if(E11&gt;0,#,##0;(#,##0),"-")"</formula>
    </cfRule>
  </conditionalFormatting>
  <conditionalFormatting sqref="G16">
    <cfRule type="expression" priority="625" stopIfTrue="1">
      <formula>"if(E11&gt;0,#,##0;(#,##0),"-")"</formula>
    </cfRule>
  </conditionalFormatting>
  <conditionalFormatting sqref="G15:G16">
    <cfRule type="expression" priority="624" stopIfTrue="1">
      <formula>"if(E11&gt;0,#,##0;(#,##0),"-")"</formula>
    </cfRule>
  </conditionalFormatting>
  <conditionalFormatting sqref="G15">
    <cfRule type="expression" priority="623" stopIfTrue="1">
      <formula>"if(E11&gt;0,#,##0;(#,##0),"-")"</formula>
    </cfRule>
  </conditionalFormatting>
  <conditionalFormatting sqref="G15">
    <cfRule type="expression" priority="622" stopIfTrue="1">
      <formula>"if(E11&gt;0,#,##0;(#,##0),"-")"</formula>
    </cfRule>
  </conditionalFormatting>
  <conditionalFormatting sqref="G16">
    <cfRule type="expression" priority="621" stopIfTrue="1">
      <formula>"if(E11&gt;0,#,##0;(#,##0),"-")"</formula>
    </cfRule>
  </conditionalFormatting>
  <conditionalFormatting sqref="G16">
    <cfRule type="expression" priority="620" stopIfTrue="1">
      <formula>"if(E11&gt;0,#,##0;(#,##0),"-")"</formula>
    </cfRule>
  </conditionalFormatting>
  <conditionalFormatting sqref="G16">
    <cfRule type="expression" priority="619" stopIfTrue="1">
      <formula>"if(E11&gt;0,#,##0;(#,##0),"-")"</formula>
    </cfRule>
  </conditionalFormatting>
  <conditionalFormatting sqref="G16">
    <cfRule type="expression" priority="618" stopIfTrue="1">
      <formula>"if(E11&gt;0,#,##0;(#,##0),"-")"</formula>
    </cfRule>
  </conditionalFormatting>
  <conditionalFormatting sqref="I15:I16">
    <cfRule type="expression" priority="617" stopIfTrue="1">
      <formula>"if(E11&gt;0,#,##0;(#,##0),"-")"</formula>
    </cfRule>
  </conditionalFormatting>
  <conditionalFormatting sqref="I15:I16">
    <cfRule type="expression" priority="616" stopIfTrue="1">
      <formula>"if(E11&gt;0,#,##0;(#,##0),"-")"</formula>
    </cfRule>
  </conditionalFormatting>
  <conditionalFormatting sqref="I15">
    <cfRule type="expression" priority="615" stopIfTrue="1">
      <formula>"if(E11&gt;0,#,##0;(#,##0),"-")"</formula>
    </cfRule>
  </conditionalFormatting>
  <conditionalFormatting sqref="I15">
    <cfRule type="expression" priority="614" stopIfTrue="1">
      <formula>"if(E11&gt;0,#,##0;(#,##0),"-")"</formula>
    </cfRule>
  </conditionalFormatting>
  <conditionalFormatting sqref="I16">
    <cfRule type="expression" priority="613" stopIfTrue="1">
      <formula>"if(E11&gt;0,#,##0;(#,##0),"-")"</formula>
    </cfRule>
  </conditionalFormatting>
  <conditionalFormatting sqref="I16">
    <cfRule type="expression" priority="612" stopIfTrue="1">
      <formula>"if(E11&gt;0,#,##0;(#,##0),"-")"</formula>
    </cfRule>
  </conditionalFormatting>
  <conditionalFormatting sqref="I15:I16">
    <cfRule type="expression" priority="611" stopIfTrue="1">
      <formula>"if(E11&gt;0,#,##0;(#,##0),"-")"</formula>
    </cfRule>
  </conditionalFormatting>
  <conditionalFormatting sqref="I15">
    <cfRule type="expression" priority="610" stopIfTrue="1">
      <formula>"if(E11&gt;0,#,##0;(#,##0),"-")"</formula>
    </cfRule>
  </conditionalFormatting>
  <conditionalFormatting sqref="I15">
    <cfRule type="expression" priority="609" stopIfTrue="1">
      <formula>"if(E11&gt;0,#,##0;(#,##0),"-")"</formula>
    </cfRule>
  </conditionalFormatting>
  <conditionalFormatting sqref="I16">
    <cfRule type="expression" priority="608" stopIfTrue="1">
      <formula>"if(E11&gt;0,#,##0;(#,##0),"-")"</formula>
    </cfRule>
  </conditionalFormatting>
  <conditionalFormatting sqref="I16">
    <cfRule type="expression" priority="607" stopIfTrue="1">
      <formula>"if(E11&gt;0,#,##0;(#,##0),"-")"</formula>
    </cfRule>
  </conditionalFormatting>
  <conditionalFormatting sqref="I16">
    <cfRule type="expression" priority="606" stopIfTrue="1">
      <formula>"if(E11&gt;0,#,##0;(#,##0),"-")"</formula>
    </cfRule>
  </conditionalFormatting>
  <conditionalFormatting sqref="I16">
    <cfRule type="expression" priority="605" stopIfTrue="1">
      <formula>"if(E11&gt;0,#,##0;(#,##0),"-")"</formula>
    </cfRule>
  </conditionalFormatting>
  <conditionalFormatting sqref="I15:I16">
    <cfRule type="expression" priority="604" stopIfTrue="1">
      <formula>"if(E11&gt;0,#,##0;(#,##0),"-")"</formula>
    </cfRule>
  </conditionalFormatting>
  <conditionalFormatting sqref="I25">
    <cfRule type="expression" priority="369" stopIfTrue="1">
      <formula>"if(E11&gt;0,#,##0;(#,##0),"-")"</formula>
    </cfRule>
  </conditionalFormatting>
  <conditionalFormatting sqref="I25">
    <cfRule type="expression" priority="368" stopIfTrue="1">
      <formula>"if(E11&gt;0,#,##0;(#,##0),"-")"</formula>
    </cfRule>
  </conditionalFormatting>
  <conditionalFormatting sqref="I25">
    <cfRule type="expression" priority="367" stopIfTrue="1">
      <formula>"if(E11&gt;0,#,##0;(#,##0),"-")"</formula>
    </cfRule>
  </conditionalFormatting>
  <conditionalFormatting sqref="I25">
    <cfRule type="expression" priority="370" stopIfTrue="1">
      <formula>"if(E11&gt;0,#,##0;(#,##0),"-")"</formula>
    </cfRule>
  </conditionalFormatting>
  <conditionalFormatting sqref="I25">
    <cfRule type="expression" priority="366" stopIfTrue="1">
      <formula>"if(E11&gt;0,#,##0;(#,##0),"-")"</formula>
    </cfRule>
  </conditionalFormatting>
  <conditionalFormatting sqref="I25">
    <cfRule type="expression" priority="365" stopIfTrue="1">
      <formula>"if(E11&gt;0,#,##0;(#,##0),"-")"</formula>
    </cfRule>
  </conditionalFormatting>
  <conditionalFormatting sqref="I25">
    <cfRule type="expression" priority="364" stopIfTrue="1">
      <formula>"if(E11&gt;0,#,##0;(#,##0),"-")"</formula>
    </cfRule>
  </conditionalFormatting>
  <conditionalFormatting sqref="K25">
    <cfRule type="expression" priority="333" stopIfTrue="1">
      <formula>"if(E11&gt;0,#,##0;(#,##0),"-")"</formula>
    </cfRule>
  </conditionalFormatting>
  <conditionalFormatting sqref="K25">
    <cfRule type="expression" priority="332" stopIfTrue="1">
      <formula>"if(E11&gt;0,#,##0;(#,##0),"-")"</formula>
    </cfRule>
  </conditionalFormatting>
  <conditionalFormatting sqref="K25">
    <cfRule type="expression" priority="331" stopIfTrue="1">
      <formula>"if(E11&gt;0,#,##0;(#,##0),"-")"</formula>
    </cfRule>
  </conditionalFormatting>
  <conditionalFormatting sqref="K25">
    <cfRule type="expression" priority="358" stopIfTrue="1">
      <formula>"if(E11&gt;0,#,##0;(#,##0),"-")"</formula>
    </cfRule>
  </conditionalFormatting>
  <conditionalFormatting sqref="K25">
    <cfRule type="expression" priority="357" stopIfTrue="1">
      <formula>"if(E11&gt;0,#,##0;(#,##0),"-")"</formula>
    </cfRule>
  </conditionalFormatting>
  <conditionalFormatting sqref="K25">
    <cfRule type="expression" priority="356" stopIfTrue="1">
      <formula>"if(E11&gt;0,#,##0;(#,##0),"-")"</formula>
    </cfRule>
  </conditionalFormatting>
  <conditionalFormatting sqref="K25">
    <cfRule type="expression" priority="355" stopIfTrue="1">
      <formula>"if(E11&gt;0,#,##0;(#,##0),"-")"</formula>
    </cfRule>
  </conditionalFormatting>
  <conditionalFormatting sqref="K25">
    <cfRule type="expression" priority="354" stopIfTrue="1">
      <formula>"if(E11&gt;0,#,##0;(#,##0),"-")"</formula>
    </cfRule>
  </conditionalFormatting>
  <conditionalFormatting sqref="K25">
    <cfRule type="expression" priority="353" stopIfTrue="1">
      <formula>"if(E11&gt;0,#,##0;(#,##0),"-")"</formula>
    </cfRule>
  </conditionalFormatting>
  <conditionalFormatting sqref="K25">
    <cfRule type="expression" priority="361" stopIfTrue="1">
      <formula>"if(E11&gt;0,#,##0;(#,##0),"-")"</formula>
    </cfRule>
  </conditionalFormatting>
  <conditionalFormatting sqref="K25">
    <cfRule type="expression" priority="360" stopIfTrue="1">
      <formula>"if(E11&gt;0,#,##0;(#,##0),"-")"</formula>
    </cfRule>
  </conditionalFormatting>
  <conditionalFormatting sqref="K25">
    <cfRule type="expression" priority="359" stopIfTrue="1">
      <formula>"if(E11&gt;0,#,##0;(#,##0),"-")"</formula>
    </cfRule>
  </conditionalFormatting>
  <conditionalFormatting sqref="K25">
    <cfRule type="expression" priority="352" stopIfTrue="1">
      <formula>"if(E11&gt;0,#,##0;(#,##0),"-")"</formula>
    </cfRule>
  </conditionalFormatting>
  <conditionalFormatting sqref="K25">
    <cfRule type="expression" priority="351" stopIfTrue="1">
      <formula>"if(E11&gt;0,#,##0;(#,##0),"-")"</formula>
    </cfRule>
  </conditionalFormatting>
  <conditionalFormatting sqref="I25">
    <cfRule type="expression" priority="375" stopIfTrue="1">
      <formula>"if(E11&gt;0,#,##0;(#,##0),"-")"</formula>
    </cfRule>
  </conditionalFormatting>
  <conditionalFormatting sqref="I25">
    <cfRule type="expression" priority="374" stopIfTrue="1">
      <formula>"if(E11&gt;0,#,##0;(#,##0),"-")"</formula>
    </cfRule>
  </conditionalFormatting>
  <conditionalFormatting sqref="I25">
    <cfRule type="expression" priority="373" stopIfTrue="1">
      <formula>"if(E11&gt;0,#,##0;(#,##0),"-")"</formula>
    </cfRule>
  </conditionalFormatting>
  <conditionalFormatting sqref="I25">
    <cfRule type="expression" priority="372" stopIfTrue="1">
      <formula>"if(E11&gt;0,#,##0;(#,##0),"-")"</formula>
    </cfRule>
  </conditionalFormatting>
  <conditionalFormatting sqref="I25">
    <cfRule type="expression" priority="371" stopIfTrue="1">
      <formula>"if(E11&gt;0,#,##0;(#,##0),"-")"</formula>
    </cfRule>
  </conditionalFormatting>
  <conditionalFormatting sqref="K25">
    <cfRule type="expression" priority="350" stopIfTrue="1">
      <formula>"if(E11&gt;0,#,##0;(#,##0),"-")"</formula>
    </cfRule>
  </conditionalFormatting>
  <conditionalFormatting sqref="K25">
    <cfRule type="expression" priority="349" stopIfTrue="1">
      <formula>"if(E11&gt;0,#,##0;(#,##0),"-")"</formula>
    </cfRule>
  </conditionalFormatting>
  <conditionalFormatting sqref="K25">
    <cfRule type="expression" priority="348" stopIfTrue="1">
      <formula>"if(E11&gt;0,#,##0;(#,##0),"-")"</formula>
    </cfRule>
  </conditionalFormatting>
  <conditionalFormatting sqref="K25">
    <cfRule type="expression" priority="347" stopIfTrue="1">
      <formula>"if(E11&gt;0,#,##0;(#,##0),"-")"</formula>
    </cfRule>
  </conditionalFormatting>
  <conditionalFormatting sqref="K25">
    <cfRule type="expression" priority="346" stopIfTrue="1">
      <formula>"if(E11&gt;0,#,##0;(#,##0),"-")"</formula>
    </cfRule>
  </conditionalFormatting>
  <conditionalFormatting sqref="K25">
    <cfRule type="expression" priority="345" stopIfTrue="1">
      <formula>"if(E11&gt;0,#,##0;(#,##0),"-")"</formula>
    </cfRule>
  </conditionalFormatting>
  <conditionalFormatting sqref="K25">
    <cfRule type="expression" priority="344" stopIfTrue="1">
      <formula>"if(E11&gt;0,#,##0;(#,##0),"-")"</formula>
    </cfRule>
  </conditionalFormatting>
  <conditionalFormatting sqref="K25">
    <cfRule type="expression" priority="343" stopIfTrue="1">
      <formula>"if(E11&gt;0,#,##0;(#,##0),"-")"</formula>
    </cfRule>
  </conditionalFormatting>
  <conditionalFormatting sqref="K25">
    <cfRule type="expression" priority="342" stopIfTrue="1">
      <formula>"if(E11&gt;0,#,##0;(#,##0),"-")"</formula>
    </cfRule>
  </conditionalFormatting>
  <conditionalFormatting sqref="K25">
    <cfRule type="expression" priority="341" stopIfTrue="1">
      <formula>"if(E11&gt;0,#,##0;(#,##0),"-")"</formula>
    </cfRule>
  </conditionalFormatting>
  <conditionalFormatting sqref="K25">
    <cfRule type="expression" priority="340" stopIfTrue="1">
      <formula>"if(E11&gt;0,#,##0;(#,##0),"-")"</formula>
    </cfRule>
  </conditionalFormatting>
  <conditionalFormatting sqref="K25">
    <cfRule type="expression" priority="339" stopIfTrue="1">
      <formula>"if(E11&gt;0,#,##0;(#,##0),"-")"</formula>
    </cfRule>
  </conditionalFormatting>
  <conditionalFormatting sqref="K25">
    <cfRule type="expression" priority="338" stopIfTrue="1">
      <formula>"if(E11&gt;0,#,##0;(#,##0),"-")"</formula>
    </cfRule>
  </conditionalFormatting>
  <conditionalFormatting sqref="K25">
    <cfRule type="expression" priority="337" stopIfTrue="1">
      <formula>"if(E11&gt;0,#,##0;(#,##0),"-")"</formula>
    </cfRule>
  </conditionalFormatting>
  <conditionalFormatting sqref="K25">
    <cfRule type="expression" priority="336" stopIfTrue="1">
      <formula>"if(E11&gt;0,#,##0;(#,##0),"-")"</formula>
    </cfRule>
  </conditionalFormatting>
  <conditionalFormatting sqref="K25">
    <cfRule type="expression" priority="335" stopIfTrue="1">
      <formula>"if(E11&gt;0,#,##0;(#,##0),"-")"</formula>
    </cfRule>
  </conditionalFormatting>
  <conditionalFormatting sqref="K25">
    <cfRule type="expression" priority="334" stopIfTrue="1">
      <formula>"if(E11&gt;0,#,##0;(#,##0),"-")"</formula>
    </cfRule>
  </conditionalFormatting>
  <conditionalFormatting sqref="K25">
    <cfRule type="expression" priority="363" stopIfTrue="1">
      <formula>"if(E11&gt;0,#,##0;(#,##0),"-")"</formula>
    </cfRule>
  </conditionalFormatting>
  <conditionalFormatting sqref="K25">
    <cfRule type="expression" priority="362" stopIfTrue="1">
      <formula>"if(E11&gt;0,#,##0;(#,##0),"-")"</formula>
    </cfRule>
  </conditionalFormatting>
  <conditionalFormatting sqref="C23:C24">
    <cfRule type="expression" priority="330" stopIfTrue="1">
      <formula>"if(E11&gt;0,#,##0;(#,##0),"-")"</formula>
    </cfRule>
  </conditionalFormatting>
  <conditionalFormatting sqref="C23:C24">
    <cfRule type="expression" priority="329" stopIfTrue="1">
      <formula>"if(E11&gt;0,#,##0;(#,##0),"-")"</formula>
    </cfRule>
  </conditionalFormatting>
  <conditionalFormatting sqref="C23">
    <cfRule type="expression" priority="316" stopIfTrue="1">
      <formula>"if(E11&gt;0,#,##0;(#,##0),"-")"</formula>
    </cfRule>
  </conditionalFormatting>
  <conditionalFormatting sqref="C23">
    <cfRule type="expression" priority="328" stopIfTrue="1">
      <formula>"if(E11&gt;0,#,##0;(#,##0),"-")"</formula>
    </cfRule>
  </conditionalFormatting>
  <conditionalFormatting sqref="C23">
    <cfRule type="expression" priority="327" stopIfTrue="1">
      <formula>"if(E11&gt;0,#,##0;(#,##0),"-")"</formula>
    </cfRule>
  </conditionalFormatting>
  <conditionalFormatting sqref="C24">
    <cfRule type="expression" priority="326" stopIfTrue="1">
      <formula>"if(E11&gt;0,#,##0;(#,##0),"-")"</formula>
    </cfRule>
  </conditionalFormatting>
  <conditionalFormatting sqref="C24">
    <cfRule type="expression" priority="325" stopIfTrue="1">
      <formula>"if(E11&gt;0,#,##0;(#,##0),"-")"</formula>
    </cfRule>
  </conditionalFormatting>
  <conditionalFormatting sqref="C23:C24">
    <cfRule type="expression" priority="324" stopIfTrue="1">
      <formula>"if(E11&gt;0,#,##0;(#,##0),"-")"</formula>
    </cfRule>
  </conditionalFormatting>
  <conditionalFormatting sqref="C23">
    <cfRule type="expression" priority="323" stopIfTrue="1">
      <formula>"if(E11&gt;0,#,##0;(#,##0),"-")"</formula>
    </cfRule>
  </conditionalFormatting>
  <conditionalFormatting sqref="C23">
    <cfRule type="expression" priority="322" stopIfTrue="1">
      <formula>"if(E11&gt;0,#,##0;(#,##0),"-")"</formula>
    </cfRule>
  </conditionalFormatting>
  <conditionalFormatting sqref="C24">
    <cfRule type="expression" priority="321" stopIfTrue="1">
      <formula>"if(E11&gt;0,#,##0;(#,##0),"-")"</formula>
    </cfRule>
  </conditionalFormatting>
  <conditionalFormatting sqref="C24">
    <cfRule type="expression" priority="320" stopIfTrue="1">
      <formula>"if(E11&gt;0,#,##0;(#,##0),"-")"</formula>
    </cfRule>
  </conditionalFormatting>
  <conditionalFormatting sqref="C24">
    <cfRule type="expression" priority="319" stopIfTrue="1">
      <formula>"if(E11&gt;0,#,##0;(#,##0),"-")"</formula>
    </cfRule>
  </conditionalFormatting>
  <conditionalFormatting sqref="C24">
    <cfRule type="expression" priority="318" stopIfTrue="1">
      <formula>"if(E11&gt;0,#,##0;(#,##0),"-")"</formula>
    </cfRule>
  </conditionalFormatting>
  <conditionalFormatting sqref="C23:C24">
    <cfRule type="expression" priority="317" stopIfTrue="1">
      <formula>"if(E11&gt;0,#,##0;(#,##0),"-")"</formula>
    </cfRule>
  </conditionalFormatting>
  <conditionalFormatting sqref="C23:C24">
    <cfRule type="expression" priority="295" stopIfTrue="1">
      <formula>"if(E11&gt;0,#,##0;(#,##0),"-")"</formula>
    </cfRule>
  </conditionalFormatting>
  <conditionalFormatting sqref="C23">
    <cfRule type="expression" priority="294" stopIfTrue="1">
      <formula>"if(E11&gt;0,#,##0;(#,##0),"-")"</formula>
    </cfRule>
  </conditionalFormatting>
  <conditionalFormatting sqref="C23">
    <cfRule type="expression" priority="293" stopIfTrue="1">
      <formula>"if(E11&gt;0,#,##0;(#,##0),"-")"</formula>
    </cfRule>
  </conditionalFormatting>
  <conditionalFormatting sqref="C24">
    <cfRule type="expression" priority="292" stopIfTrue="1">
      <formula>"if(E11&gt;0,#,##0;(#,##0),"-")"</formula>
    </cfRule>
  </conditionalFormatting>
  <conditionalFormatting sqref="C24">
    <cfRule type="expression" priority="291" stopIfTrue="1">
      <formula>"if(E11&gt;0,#,##0;(#,##0),"-")"</formula>
    </cfRule>
  </conditionalFormatting>
  <conditionalFormatting sqref="C23:C24">
    <cfRule type="expression" priority="290" stopIfTrue="1">
      <formula>"if(E11&gt;0,#,##0;(#,##0),"-")"</formula>
    </cfRule>
  </conditionalFormatting>
  <conditionalFormatting sqref="C23">
    <cfRule type="expression" priority="289" stopIfTrue="1">
      <formula>"if(E11&gt;0,#,##0;(#,##0),"-")"</formula>
    </cfRule>
  </conditionalFormatting>
  <conditionalFormatting sqref="C23">
    <cfRule type="expression" priority="288" stopIfTrue="1">
      <formula>"if(E11&gt;0,#,##0;(#,##0),"-")"</formula>
    </cfRule>
  </conditionalFormatting>
  <conditionalFormatting sqref="C24">
    <cfRule type="expression" priority="287" stopIfTrue="1">
      <formula>"if(E11&gt;0,#,##0;(#,##0),"-")"</formula>
    </cfRule>
  </conditionalFormatting>
  <conditionalFormatting sqref="C24">
    <cfRule type="expression" priority="286" stopIfTrue="1">
      <formula>"if(E11&gt;0,#,##0;(#,##0),"-")"</formula>
    </cfRule>
  </conditionalFormatting>
  <conditionalFormatting sqref="C24">
    <cfRule type="expression" priority="285" stopIfTrue="1">
      <formula>"if(E11&gt;0,#,##0;(#,##0),"-")"</formula>
    </cfRule>
  </conditionalFormatting>
  <conditionalFormatting sqref="C24">
    <cfRule type="expression" priority="284" stopIfTrue="1">
      <formula>"if(E11&gt;0,#,##0;(#,##0),"-")"</formula>
    </cfRule>
  </conditionalFormatting>
  <conditionalFormatting sqref="C23:C24">
    <cfRule type="expression" priority="283" stopIfTrue="1">
      <formula>"if(E11&gt;0,#,##0;(#,##0),"-")"</formula>
    </cfRule>
  </conditionalFormatting>
  <conditionalFormatting sqref="C23">
    <cfRule type="expression" priority="282" stopIfTrue="1">
      <formula>"if(E11&gt;0,#,##0;(#,##0),"-")"</formula>
    </cfRule>
  </conditionalFormatting>
  <conditionalFormatting sqref="C23">
    <cfRule type="expression" priority="281" stopIfTrue="1">
      <formula>"if(E11&gt;0,#,##0;(#,##0),"-")"</formula>
    </cfRule>
  </conditionalFormatting>
  <conditionalFormatting sqref="C24">
    <cfRule type="expression" priority="280" stopIfTrue="1">
      <formula>"if(E11&gt;0,#,##0;(#,##0),"-")"</formula>
    </cfRule>
  </conditionalFormatting>
  <conditionalFormatting sqref="C24">
    <cfRule type="expression" priority="279" stopIfTrue="1">
      <formula>"if(E11&gt;0,#,##0;(#,##0),"-")"</formula>
    </cfRule>
  </conditionalFormatting>
  <conditionalFormatting sqref="C24">
    <cfRule type="expression" priority="278" stopIfTrue="1">
      <formula>"if(E11&gt;0,#,##0;(#,##0),"-")"</formula>
    </cfRule>
  </conditionalFormatting>
  <conditionalFormatting sqref="C24">
    <cfRule type="expression" priority="277" stopIfTrue="1">
      <formula>"if(E11&gt;0,#,##0;(#,##0),"-")"</formula>
    </cfRule>
  </conditionalFormatting>
  <conditionalFormatting sqref="C23:C24">
    <cfRule type="expression" priority="276" stopIfTrue="1">
      <formula>"if(E11&gt;0,#,##0;(#,##0),"-")"</formula>
    </cfRule>
  </conditionalFormatting>
  <conditionalFormatting sqref="C23">
    <cfRule type="expression" priority="275" stopIfTrue="1">
      <formula>"if(E11&gt;0,#,##0;(#,##0),"-")"</formula>
    </cfRule>
  </conditionalFormatting>
  <conditionalFormatting sqref="C23">
    <cfRule type="expression" priority="274" stopIfTrue="1">
      <formula>"if(E11&gt;0,#,##0;(#,##0),"-")"</formula>
    </cfRule>
  </conditionalFormatting>
  <conditionalFormatting sqref="C24">
    <cfRule type="expression" priority="273" stopIfTrue="1">
      <formula>"if(E11&gt;0,#,##0;(#,##0),"-")"</formula>
    </cfRule>
  </conditionalFormatting>
  <conditionalFormatting sqref="C24">
    <cfRule type="expression" priority="272" stopIfTrue="1">
      <formula>"if(E11&gt;0,#,##0;(#,##0),"-")"</formula>
    </cfRule>
  </conditionalFormatting>
  <conditionalFormatting sqref="C24">
    <cfRule type="expression" priority="271" stopIfTrue="1">
      <formula>"if(E11&gt;0,#,##0;(#,##0),"-")"</formula>
    </cfRule>
  </conditionalFormatting>
  <conditionalFormatting sqref="C24">
    <cfRule type="expression" priority="270" stopIfTrue="1">
      <formula>"if(E11&gt;0,#,##0;(#,##0),"-")"</formula>
    </cfRule>
  </conditionalFormatting>
  <conditionalFormatting sqref="C24">
    <cfRule type="expression" priority="296" stopIfTrue="1">
      <formula>"if(E11&gt;0,#,##0;(#,##0),"-")"</formula>
    </cfRule>
  </conditionalFormatting>
  <conditionalFormatting sqref="C23">
    <cfRule type="expression" priority="315" stopIfTrue="1">
      <formula>"if(E11&gt;0,#,##0;(#,##0),"-")"</formula>
    </cfRule>
  </conditionalFormatting>
  <conditionalFormatting sqref="C24">
    <cfRule type="expression" priority="314" stopIfTrue="1">
      <formula>"if(E11&gt;0,#,##0;(#,##0),"-")"</formula>
    </cfRule>
  </conditionalFormatting>
  <conditionalFormatting sqref="C24">
    <cfRule type="expression" priority="313" stopIfTrue="1">
      <formula>"if(E11&gt;0,#,##0;(#,##0),"-")"</formula>
    </cfRule>
  </conditionalFormatting>
  <conditionalFormatting sqref="C24">
    <cfRule type="expression" priority="312" stopIfTrue="1">
      <formula>"if(E11&gt;0,#,##0;(#,##0),"-")"</formula>
    </cfRule>
  </conditionalFormatting>
  <conditionalFormatting sqref="C24">
    <cfRule type="expression" priority="311" stopIfTrue="1">
      <formula>"if(E11&gt;0,#,##0;(#,##0),"-")"</formula>
    </cfRule>
  </conditionalFormatting>
  <conditionalFormatting sqref="C23:C24">
    <cfRule type="expression" priority="310" stopIfTrue="1">
      <formula>"if(E11&gt;0,#,##0;(#,##0),"-")"</formula>
    </cfRule>
  </conditionalFormatting>
  <conditionalFormatting sqref="C23">
    <cfRule type="expression" priority="309" stopIfTrue="1">
      <formula>"if(E11&gt;0,#,##0;(#,##0),"-")"</formula>
    </cfRule>
  </conditionalFormatting>
  <conditionalFormatting sqref="C23">
    <cfRule type="expression" priority="308" stopIfTrue="1">
      <formula>"if(E11&gt;0,#,##0;(#,##0),"-")"</formula>
    </cfRule>
  </conditionalFormatting>
  <conditionalFormatting sqref="C24">
    <cfRule type="expression" priority="307" stopIfTrue="1">
      <formula>"if(E11&gt;0,#,##0;(#,##0),"-")"</formula>
    </cfRule>
  </conditionalFormatting>
  <conditionalFormatting sqref="C24">
    <cfRule type="expression" priority="306" stopIfTrue="1">
      <formula>"if(E11&gt;0,#,##0;(#,##0),"-")"</formula>
    </cfRule>
  </conditionalFormatting>
  <conditionalFormatting sqref="C24">
    <cfRule type="expression" priority="305" stopIfTrue="1">
      <formula>"if(E11&gt;0,#,##0;(#,##0),"-")"</formula>
    </cfRule>
  </conditionalFormatting>
  <conditionalFormatting sqref="C24">
    <cfRule type="expression" priority="304" stopIfTrue="1">
      <formula>"if(E11&gt;0,#,##0;(#,##0),"-")"</formula>
    </cfRule>
  </conditionalFormatting>
  <conditionalFormatting sqref="C24">
    <cfRule type="expression" priority="303" stopIfTrue="1">
      <formula>"if(E11&gt;0,#,##0;(#,##0),"-")"</formula>
    </cfRule>
  </conditionalFormatting>
  <conditionalFormatting sqref="C24">
    <cfRule type="expression" priority="302" stopIfTrue="1">
      <formula>"if(E11&gt;0,#,##0;(#,##0),"-")"</formula>
    </cfRule>
  </conditionalFormatting>
  <conditionalFormatting sqref="C24">
    <cfRule type="expression" priority="301" stopIfTrue="1">
      <formula>"if(E11&gt;0,#,##0;(#,##0),"-")"</formula>
    </cfRule>
  </conditionalFormatting>
  <conditionalFormatting sqref="C24">
    <cfRule type="expression" priority="300" stopIfTrue="1">
      <formula>"if(E11&gt;0,#,##0;(#,##0),"-")"</formula>
    </cfRule>
  </conditionalFormatting>
  <conditionalFormatting sqref="C24">
    <cfRule type="expression" priority="299" stopIfTrue="1">
      <formula>"if(E11&gt;0,#,##0;(#,##0),"-")"</formula>
    </cfRule>
  </conditionalFormatting>
  <conditionalFormatting sqref="C24">
    <cfRule type="expression" priority="298" stopIfTrue="1">
      <formula>"if(E11&gt;0,#,##0;(#,##0),"-")"</formula>
    </cfRule>
  </conditionalFormatting>
  <conditionalFormatting sqref="C24">
    <cfRule type="expression" priority="297" stopIfTrue="1">
      <formula>"if(E11&gt;0,#,##0;(#,##0),"-")"</formula>
    </cfRule>
  </conditionalFormatting>
  <conditionalFormatting sqref="E23:E24">
    <cfRule type="expression" priority="269" stopIfTrue="1">
      <formula>"if(E11&gt;0,#,##0;(#,##0),"-")"</formula>
    </cfRule>
  </conditionalFormatting>
  <conditionalFormatting sqref="E23:E24">
    <cfRule type="expression" priority="268" stopIfTrue="1">
      <formula>"if(E11&gt;0,#,##0;(#,##0),"-")"</formula>
    </cfRule>
  </conditionalFormatting>
  <conditionalFormatting sqref="E23">
    <cfRule type="expression" priority="255" stopIfTrue="1">
      <formula>"if(E11&gt;0,#,##0;(#,##0),"-")"</formula>
    </cfRule>
  </conditionalFormatting>
  <conditionalFormatting sqref="E23">
    <cfRule type="expression" priority="267" stopIfTrue="1">
      <formula>"if(E11&gt;0,#,##0;(#,##0),"-")"</formula>
    </cfRule>
  </conditionalFormatting>
  <conditionalFormatting sqref="E23">
    <cfRule type="expression" priority="266" stopIfTrue="1">
      <formula>"if(E11&gt;0,#,##0;(#,##0),"-")"</formula>
    </cfRule>
  </conditionalFormatting>
  <conditionalFormatting sqref="E24">
    <cfRule type="expression" priority="265" stopIfTrue="1">
      <formula>"if(E11&gt;0,#,##0;(#,##0),"-")"</formula>
    </cfRule>
  </conditionalFormatting>
  <conditionalFormatting sqref="E24">
    <cfRule type="expression" priority="264" stopIfTrue="1">
      <formula>"if(E11&gt;0,#,##0;(#,##0),"-")"</formula>
    </cfRule>
  </conditionalFormatting>
  <conditionalFormatting sqref="E23:E24">
    <cfRule type="expression" priority="263" stopIfTrue="1">
      <formula>"if(E11&gt;0,#,##0;(#,##0),"-")"</formula>
    </cfRule>
  </conditionalFormatting>
  <conditionalFormatting sqref="E23">
    <cfRule type="expression" priority="262" stopIfTrue="1">
      <formula>"if(E11&gt;0,#,##0;(#,##0),"-")"</formula>
    </cfRule>
  </conditionalFormatting>
  <conditionalFormatting sqref="E23">
    <cfRule type="expression" priority="261" stopIfTrue="1">
      <formula>"if(E11&gt;0,#,##0;(#,##0),"-")"</formula>
    </cfRule>
  </conditionalFormatting>
  <conditionalFormatting sqref="E24">
    <cfRule type="expression" priority="260" stopIfTrue="1">
      <formula>"if(E11&gt;0,#,##0;(#,##0),"-")"</formula>
    </cfRule>
  </conditionalFormatting>
  <conditionalFormatting sqref="E24">
    <cfRule type="expression" priority="259" stopIfTrue="1">
      <formula>"if(E11&gt;0,#,##0;(#,##0),"-")"</formula>
    </cfRule>
  </conditionalFormatting>
  <conditionalFormatting sqref="E24">
    <cfRule type="expression" priority="258" stopIfTrue="1">
      <formula>"if(E11&gt;0,#,##0;(#,##0),"-")"</formula>
    </cfRule>
  </conditionalFormatting>
  <conditionalFormatting sqref="E24">
    <cfRule type="expression" priority="257" stopIfTrue="1">
      <formula>"if(E11&gt;0,#,##0;(#,##0),"-")"</formula>
    </cfRule>
  </conditionalFormatting>
  <conditionalFormatting sqref="E23:E24">
    <cfRule type="expression" priority="256" stopIfTrue="1">
      <formula>"if(E11&gt;0,#,##0;(#,##0),"-")"</formula>
    </cfRule>
  </conditionalFormatting>
  <conditionalFormatting sqref="E23:E24">
    <cfRule type="expression" priority="234" stopIfTrue="1">
      <formula>"if(E11&gt;0,#,##0;(#,##0),"-")"</formula>
    </cfRule>
  </conditionalFormatting>
  <conditionalFormatting sqref="E23">
    <cfRule type="expression" priority="233" stopIfTrue="1">
      <formula>"if(E11&gt;0,#,##0;(#,##0),"-")"</formula>
    </cfRule>
  </conditionalFormatting>
  <conditionalFormatting sqref="E23">
    <cfRule type="expression" priority="232" stopIfTrue="1">
      <formula>"if(E11&gt;0,#,##0;(#,##0),"-")"</formula>
    </cfRule>
  </conditionalFormatting>
  <conditionalFormatting sqref="E24">
    <cfRule type="expression" priority="231" stopIfTrue="1">
      <formula>"if(E11&gt;0,#,##0;(#,##0),"-")"</formula>
    </cfRule>
  </conditionalFormatting>
  <conditionalFormatting sqref="E24">
    <cfRule type="expression" priority="230" stopIfTrue="1">
      <formula>"if(E11&gt;0,#,##0;(#,##0),"-")"</formula>
    </cfRule>
  </conditionalFormatting>
  <conditionalFormatting sqref="E23:E24">
    <cfRule type="expression" priority="229" stopIfTrue="1">
      <formula>"if(E11&gt;0,#,##0;(#,##0),"-")"</formula>
    </cfRule>
  </conditionalFormatting>
  <conditionalFormatting sqref="E23">
    <cfRule type="expression" priority="228" stopIfTrue="1">
      <formula>"if(E11&gt;0,#,##0;(#,##0),"-")"</formula>
    </cfRule>
  </conditionalFormatting>
  <conditionalFormatting sqref="E23">
    <cfRule type="expression" priority="227" stopIfTrue="1">
      <formula>"if(E11&gt;0,#,##0;(#,##0),"-")"</formula>
    </cfRule>
  </conditionalFormatting>
  <conditionalFormatting sqref="E24">
    <cfRule type="expression" priority="226" stopIfTrue="1">
      <formula>"if(E11&gt;0,#,##0;(#,##0),"-")"</formula>
    </cfRule>
  </conditionalFormatting>
  <conditionalFormatting sqref="E24">
    <cfRule type="expression" priority="225" stopIfTrue="1">
      <formula>"if(E11&gt;0,#,##0;(#,##0),"-")"</formula>
    </cfRule>
  </conditionalFormatting>
  <conditionalFormatting sqref="E24">
    <cfRule type="expression" priority="224" stopIfTrue="1">
      <formula>"if(E11&gt;0,#,##0;(#,##0),"-")"</formula>
    </cfRule>
  </conditionalFormatting>
  <conditionalFormatting sqref="E24">
    <cfRule type="expression" priority="223" stopIfTrue="1">
      <formula>"if(E11&gt;0,#,##0;(#,##0),"-")"</formula>
    </cfRule>
  </conditionalFormatting>
  <conditionalFormatting sqref="E23:E24">
    <cfRule type="expression" priority="222" stopIfTrue="1">
      <formula>"if(E11&gt;0,#,##0;(#,##0),"-")"</formula>
    </cfRule>
  </conditionalFormatting>
  <conditionalFormatting sqref="E23">
    <cfRule type="expression" priority="221" stopIfTrue="1">
      <formula>"if(E11&gt;0,#,##0;(#,##0),"-")"</formula>
    </cfRule>
  </conditionalFormatting>
  <conditionalFormatting sqref="E23">
    <cfRule type="expression" priority="220" stopIfTrue="1">
      <formula>"if(E11&gt;0,#,##0;(#,##0),"-")"</formula>
    </cfRule>
  </conditionalFormatting>
  <conditionalFormatting sqref="E24">
    <cfRule type="expression" priority="219" stopIfTrue="1">
      <formula>"if(E11&gt;0,#,##0;(#,##0),"-")"</formula>
    </cfRule>
  </conditionalFormatting>
  <conditionalFormatting sqref="E24">
    <cfRule type="expression" priority="218" stopIfTrue="1">
      <formula>"if(E11&gt;0,#,##0;(#,##0),"-")"</formula>
    </cfRule>
  </conditionalFormatting>
  <conditionalFormatting sqref="E24">
    <cfRule type="expression" priority="217" stopIfTrue="1">
      <formula>"if(E11&gt;0,#,##0;(#,##0),"-")"</formula>
    </cfRule>
  </conditionalFormatting>
  <conditionalFormatting sqref="E24">
    <cfRule type="expression" priority="216" stopIfTrue="1">
      <formula>"if(E11&gt;0,#,##0;(#,##0),"-")"</formula>
    </cfRule>
  </conditionalFormatting>
  <conditionalFormatting sqref="E23:E24">
    <cfRule type="expression" priority="215" stopIfTrue="1">
      <formula>"if(E11&gt;0,#,##0;(#,##0),"-")"</formula>
    </cfRule>
  </conditionalFormatting>
  <conditionalFormatting sqref="E23">
    <cfRule type="expression" priority="214" stopIfTrue="1">
      <formula>"if(E11&gt;0,#,##0;(#,##0),"-")"</formula>
    </cfRule>
  </conditionalFormatting>
  <conditionalFormatting sqref="E23">
    <cfRule type="expression" priority="213" stopIfTrue="1">
      <formula>"if(E11&gt;0,#,##0;(#,##0),"-")"</formula>
    </cfRule>
  </conditionalFormatting>
  <conditionalFormatting sqref="E24">
    <cfRule type="expression" priority="212" stopIfTrue="1">
      <formula>"if(E11&gt;0,#,##0;(#,##0),"-")"</formula>
    </cfRule>
  </conditionalFormatting>
  <conditionalFormatting sqref="E24">
    <cfRule type="expression" priority="211" stopIfTrue="1">
      <formula>"if(E11&gt;0,#,##0;(#,##0),"-")"</formula>
    </cfRule>
  </conditionalFormatting>
  <conditionalFormatting sqref="E24">
    <cfRule type="expression" priority="210" stopIfTrue="1">
      <formula>"if(E11&gt;0,#,##0;(#,##0),"-")"</formula>
    </cfRule>
  </conditionalFormatting>
  <conditionalFormatting sqref="E24">
    <cfRule type="expression" priority="209" stopIfTrue="1">
      <formula>"if(E11&gt;0,#,##0;(#,##0),"-")"</formula>
    </cfRule>
  </conditionalFormatting>
  <conditionalFormatting sqref="E24">
    <cfRule type="expression" priority="235" stopIfTrue="1">
      <formula>"if(E11&gt;0,#,##0;(#,##0),"-")"</formula>
    </cfRule>
  </conditionalFormatting>
  <conditionalFormatting sqref="E23">
    <cfRule type="expression" priority="254" stopIfTrue="1">
      <formula>"if(E11&gt;0,#,##0;(#,##0),"-")"</formula>
    </cfRule>
  </conditionalFormatting>
  <conditionalFormatting sqref="E24">
    <cfRule type="expression" priority="253" stopIfTrue="1">
      <formula>"if(E11&gt;0,#,##0;(#,##0),"-")"</formula>
    </cfRule>
  </conditionalFormatting>
  <conditionalFormatting sqref="E24">
    <cfRule type="expression" priority="252" stopIfTrue="1">
      <formula>"if(E11&gt;0,#,##0;(#,##0),"-")"</formula>
    </cfRule>
  </conditionalFormatting>
  <conditionalFormatting sqref="E24">
    <cfRule type="expression" priority="251" stopIfTrue="1">
      <formula>"if(E11&gt;0,#,##0;(#,##0),"-")"</formula>
    </cfRule>
  </conditionalFormatting>
  <conditionalFormatting sqref="E24">
    <cfRule type="expression" priority="250" stopIfTrue="1">
      <formula>"if(E11&gt;0,#,##0;(#,##0),"-")"</formula>
    </cfRule>
  </conditionalFormatting>
  <conditionalFormatting sqref="E23:E24">
    <cfRule type="expression" priority="249" stopIfTrue="1">
      <formula>"if(E11&gt;0,#,##0;(#,##0),"-")"</formula>
    </cfRule>
  </conditionalFormatting>
  <conditionalFormatting sqref="E23">
    <cfRule type="expression" priority="248" stopIfTrue="1">
      <formula>"if(E11&gt;0,#,##0;(#,##0),"-")"</formula>
    </cfRule>
  </conditionalFormatting>
  <conditionalFormatting sqref="E23">
    <cfRule type="expression" priority="247" stopIfTrue="1">
      <formula>"if(E11&gt;0,#,##0;(#,##0),"-")"</formula>
    </cfRule>
  </conditionalFormatting>
  <conditionalFormatting sqref="E24">
    <cfRule type="expression" priority="246" stopIfTrue="1">
      <formula>"if(E11&gt;0,#,##0;(#,##0),"-")"</formula>
    </cfRule>
  </conditionalFormatting>
  <conditionalFormatting sqref="E24">
    <cfRule type="expression" priority="245" stopIfTrue="1">
      <formula>"if(E11&gt;0,#,##0;(#,##0),"-")"</formula>
    </cfRule>
  </conditionalFormatting>
  <conditionalFormatting sqref="E24">
    <cfRule type="expression" priority="244" stopIfTrue="1">
      <formula>"if(E11&gt;0,#,##0;(#,##0),"-")"</formula>
    </cfRule>
  </conditionalFormatting>
  <conditionalFormatting sqref="E24">
    <cfRule type="expression" priority="243" stopIfTrue="1">
      <formula>"if(E11&gt;0,#,##0;(#,##0),"-")"</formula>
    </cfRule>
  </conditionalFormatting>
  <conditionalFormatting sqref="E24">
    <cfRule type="expression" priority="242" stopIfTrue="1">
      <formula>"if(E11&gt;0,#,##0;(#,##0),"-")"</formula>
    </cfRule>
  </conditionalFormatting>
  <conditionalFormatting sqref="E24">
    <cfRule type="expression" priority="241" stopIfTrue="1">
      <formula>"if(E11&gt;0,#,##0;(#,##0),"-")"</formula>
    </cfRule>
  </conditionalFormatting>
  <conditionalFormatting sqref="E24">
    <cfRule type="expression" priority="240" stopIfTrue="1">
      <formula>"if(E11&gt;0,#,##0;(#,##0),"-")"</formula>
    </cfRule>
  </conditionalFormatting>
  <conditionalFormatting sqref="E24">
    <cfRule type="expression" priority="239" stopIfTrue="1">
      <formula>"if(E11&gt;0,#,##0;(#,##0),"-")"</formula>
    </cfRule>
  </conditionalFormatting>
  <conditionalFormatting sqref="E24">
    <cfRule type="expression" priority="238" stopIfTrue="1">
      <formula>"if(E11&gt;0,#,##0;(#,##0),"-")"</formula>
    </cfRule>
  </conditionalFormatting>
  <conditionalFormatting sqref="E24">
    <cfRule type="expression" priority="237" stopIfTrue="1">
      <formula>"if(E11&gt;0,#,##0;(#,##0),"-")"</formula>
    </cfRule>
  </conditionalFormatting>
  <conditionalFormatting sqref="E24">
    <cfRule type="expression" priority="236" stopIfTrue="1">
      <formula>"if(E11&gt;0,#,##0;(#,##0),"-")"</formula>
    </cfRule>
  </conditionalFormatting>
  <conditionalFormatting sqref="G23:G24">
    <cfRule type="expression" priority="208" stopIfTrue="1">
      <formula>"if(E11&gt;0,#,##0;(#,##0),"-")"</formula>
    </cfRule>
  </conditionalFormatting>
  <conditionalFormatting sqref="G23:G24">
    <cfRule type="expression" priority="207" stopIfTrue="1">
      <formula>"if(E11&gt;0,#,##0;(#,##0),"-")"</formula>
    </cfRule>
  </conditionalFormatting>
  <conditionalFormatting sqref="G23">
    <cfRule type="expression" priority="194" stopIfTrue="1">
      <formula>"if(E11&gt;0,#,##0;(#,##0),"-")"</formula>
    </cfRule>
  </conditionalFormatting>
  <conditionalFormatting sqref="G23">
    <cfRule type="expression" priority="206" stopIfTrue="1">
      <formula>"if(E11&gt;0,#,##0;(#,##0),"-")"</formula>
    </cfRule>
  </conditionalFormatting>
  <conditionalFormatting sqref="G23">
    <cfRule type="expression" priority="205" stopIfTrue="1">
      <formula>"if(E11&gt;0,#,##0;(#,##0),"-")"</formula>
    </cfRule>
  </conditionalFormatting>
  <conditionalFormatting sqref="G24">
    <cfRule type="expression" priority="204" stopIfTrue="1">
      <formula>"if(E11&gt;0,#,##0;(#,##0),"-")"</formula>
    </cfRule>
  </conditionalFormatting>
  <conditionalFormatting sqref="G24">
    <cfRule type="expression" priority="203" stopIfTrue="1">
      <formula>"if(E11&gt;0,#,##0;(#,##0),"-")"</formula>
    </cfRule>
  </conditionalFormatting>
  <conditionalFormatting sqref="G23:G24">
    <cfRule type="expression" priority="202" stopIfTrue="1">
      <formula>"if(E11&gt;0,#,##0;(#,##0),"-")"</formula>
    </cfRule>
  </conditionalFormatting>
  <conditionalFormatting sqref="G23">
    <cfRule type="expression" priority="201" stopIfTrue="1">
      <formula>"if(E11&gt;0,#,##0;(#,##0),"-")"</formula>
    </cfRule>
  </conditionalFormatting>
  <conditionalFormatting sqref="G23">
    <cfRule type="expression" priority="200" stopIfTrue="1">
      <formula>"if(E11&gt;0,#,##0;(#,##0),"-")"</formula>
    </cfRule>
  </conditionalFormatting>
  <conditionalFormatting sqref="G24">
    <cfRule type="expression" priority="199" stopIfTrue="1">
      <formula>"if(E11&gt;0,#,##0;(#,##0),"-")"</formula>
    </cfRule>
  </conditionalFormatting>
  <conditionalFormatting sqref="G24">
    <cfRule type="expression" priority="198" stopIfTrue="1">
      <formula>"if(E11&gt;0,#,##0;(#,##0),"-")"</formula>
    </cfRule>
  </conditionalFormatting>
  <conditionalFormatting sqref="G24">
    <cfRule type="expression" priority="197" stopIfTrue="1">
      <formula>"if(E11&gt;0,#,##0;(#,##0),"-")"</formula>
    </cfRule>
  </conditionalFormatting>
  <conditionalFormatting sqref="G24">
    <cfRule type="expression" priority="196" stopIfTrue="1">
      <formula>"if(E11&gt;0,#,##0;(#,##0),"-")"</formula>
    </cfRule>
  </conditionalFormatting>
  <conditionalFormatting sqref="G23:G24">
    <cfRule type="expression" priority="195" stopIfTrue="1">
      <formula>"if(E11&gt;0,#,##0;(#,##0),"-")"</formula>
    </cfRule>
  </conditionalFormatting>
  <conditionalFormatting sqref="G23:G24">
    <cfRule type="expression" priority="173" stopIfTrue="1">
      <formula>"if(E11&gt;0,#,##0;(#,##0),"-")"</formula>
    </cfRule>
  </conditionalFormatting>
  <conditionalFormatting sqref="G23">
    <cfRule type="expression" priority="172" stopIfTrue="1">
      <formula>"if(E11&gt;0,#,##0;(#,##0),"-")"</formula>
    </cfRule>
  </conditionalFormatting>
  <conditionalFormatting sqref="G23">
    <cfRule type="expression" priority="171" stopIfTrue="1">
      <formula>"if(E11&gt;0,#,##0;(#,##0),"-")"</formula>
    </cfRule>
  </conditionalFormatting>
  <conditionalFormatting sqref="G24">
    <cfRule type="expression" priority="170" stopIfTrue="1">
      <formula>"if(E11&gt;0,#,##0;(#,##0),"-")"</formula>
    </cfRule>
  </conditionalFormatting>
  <conditionalFormatting sqref="G24">
    <cfRule type="expression" priority="169" stopIfTrue="1">
      <formula>"if(E11&gt;0,#,##0;(#,##0),"-")"</formula>
    </cfRule>
  </conditionalFormatting>
  <conditionalFormatting sqref="G23:G24">
    <cfRule type="expression" priority="168" stopIfTrue="1">
      <formula>"if(E11&gt;0,#,##0;(#,##0),"-")"</formula>
    </cfRule>
  </conditionalFormatting>
  <conditionalFormatting sqref="G23">
    <cfRule type="expression" priority="167" stopIfTrue="1">
      <formula>"if(E11&gt;0,#,##0;(#,##0),"-")"</formula>
    </cfRule>
  </conditionalFormatting>
  <conditionalFormatting sqref="G23">
    <cfRule type="expression" priority="166" stopIfTrue="1">
      <formula>"if(E11&gt;0,#,##0;(#,##0),"-")"</formula>
    </cfRule>
  </conditionalFormatting>
  <conditionalFormatting sqref="G24">
    <cfRule type="expression" priority="165" stopIfTrue="1">
      <formula>"if(E11&gt;0,#,##0;(#,##0),"-")"</formula>
    </cfRule>
  </conditionalFormatting>
  <conditionalFormatting sqref="G24">
    <cfRule type="expression" priority="164" stopIfTrue="1">
      <formula>"if(E11&gt;0,#,##0;(#,##0),"-")"</formula>
    </cfRule>
  </conditionalFormatting>
  <conditionalFormatting sqref="G24">
    <cfRule type="expression" priority="163" stopIfTrue="1">
      <formula>"if(E11&gt;0,#,##0;(#,##0),"-")"</formula>
    </cfRule>
  </conditionalFormatting>
  <conditionalFormatting sqref="G24">
    <cfRule type="expression" priority="162" stopIfTrue="1">
      <formula>"if(E11&gt;0,#,##0;(#,##0),"-")"</formula>
    </cfRule>
  </conditionalFormatting>
  <conditionalFormatting sqref="G23:G24">
    <cfRule type="expression" priority="161" stopIfTrue="1">
      <formula>"if(E11&gt;0,#,##0;(#,##0),"-")"</formula>
    </cfRule>
  </conditionalFormatting>
  <conditionalFormatting sqref="G23">
    <cfRule type="expression" priority="160" stopIfTrue="1">
      <formula>"if(E11&gt;0,#,##0;(#,##0),"-")"</formula>
    </cfRule>
  </conditionalFormatting>
  <conditionalFormatting sqref="G23">
    <cfRule type="expression" priority="159" stopIfTrue="1">
      <formula>"if(E11&gt;0,#,##0;(#,##0),"-")"</formula>
    </cfRule>
  </conditionalFormatting>
  <conditionalFormatting sqref="G24">
    <cfRule type="expression" priority="158" stopIfTrue="1">
      <formula>"if(E11&gt;0,#,##0;(#,##0),"-")"</formula>
    </cfRule>
  </conditionalFormatting>
  <conditionalFormatting sqref="G24">
    <cfRule type="expression" priority="157" stopIfTrue="1">
      <formula>"if(E11&gt;0,#,##0;(#,##0),"-")"</formula>
    </cfRule>
  </conditionalFormatting>
  <conditionalFormatting sqref="G24">
    <cfRule type="expression" priority="156" stopIfTrue="1">
      <formula>"if(E11&gt;0,#,##0;(#,##0),"-")"</formula>
    </cfRule>
  </conditionalFormatting>
  <conditionalFormatting sqref="G24">
    <cfRule type="expression" priority="155" stopIfTrue="1">
      <formula>"if(E11&gt;0,#,##0;(#,##0),"-")"</formula>
    </cfRule>
  </conditionalFormatting>
  <conditionalFormatting sqref="G23:G24">
    <cfRule type="expression" priority="154" stopIfTrue="1">
      <formula>"if(E11&gt;0,#,##0;(#,##0),"-")"</formula>
    </cfRule>
  </conditionalFormatting>
  <conditionalFormatting sqref="G23">
    <cfRule type="expression" priority="153" stopIfTrue="1">
      <formula>"if(E11&gt;0,#,##0;(#,##0),"-")"</formula>
    </cfRule>
  </conditionalFormatting>
  <conditionalFormatting sqref="G23">
    <cfRule type="expression" priority="152" stopIfTrue="1">
      <formula>"if(E11&gt;0,#,##0;(#,##0),"-")"</formula>
    </cfRule>
  </conditionalFormatting>
  <conditionalFormatting sqref="G24">
    <cfRule type="expression" priority="151" stopIfTrue="1">
      <formula>"if(E11&gt;0,#,##0;(#,##0),"-")"</formula>
    </cfRule>
  </conditionalFormatting>
  <conditionalFormatting sqref="G24">
    <cfRule type="expression" priority="150" stopIfTrue="1">
      <formula>"if(E11&gt;0,#,##0;(#,##0),"-")"</formula>
    </cfRule>
  </conditionalFormatting>
  <conditionalFormatting sqref="G24">
    <cfRule type="expression" priority="149" stopIfTrue="1">
      <formula>"if(E11&gt;0,#,##0;(#,##0),"-")"</formula>
    </cfRule>
  </conditionalFormatting>
  <conditionalFormatting sqref="G24">
    <cfRule type="expression" priority="148" stopIfTrue="1">
      <formula>"if(E11&gt;0,#,##0;(#,##0),"-")"</formula>
    </cfRule>
  </conditionalFormatting>
  <conditionalFormatting sqref="G24">
    <cfRule type="expression" priority="174" stopIfTrue="1">
      <formula>"if(E11&gt;0,#,##0;(#,##0),"-")"</formula>
    </cfRule>
  </conditionalFormatting>
  <conditionalFormatting sqref="G23">
    <cfRule type="expression" priority="193" stopIfTrue="1">
      <formula>"if(E11&gt;0,#,##0;(#,##0),"-")"</formula>
    </cfRule>
  </conditionalFormatting>
  <conditionalFormatting sqref="G24">
    <cfRule type="expression" priority="192" stopIfTrue="1">
      <formula>"if(E11&gt;0,#,##0;(#,##0),"-")"</formula>
    </cfRule>
  </conditionalFormatting>
  <conditionalFormatting sqref="G24">
    <cfRule type="expression" priority="191" stopIfTrue="1">
      <formula>"if(E11&gt;0,#,##0;(#,##0),"-")"</formula>
    </cfRule>
  </conditionalFormatting>
  <conditionalFormatting sqref="G24">
    <cfRule type="expression" priority="190" stopIfTrue="1">
      <formula>"if(E11&gt;0,#,##0;(#,##0),"-")"</formula>
    </cfRule>
  </conditionalFormatting>
  <conditionalFormatting sqref="G24">
    <cfRule type="expression" priority="189" stopIfTrue="1">
      <formula>"if(E11&gt;0,#,##0;(#,##0),"-")"</formula>
    </cfRule>
  </conditionalFormatting>
  <conditionalFormatting sqref="G23:G24">
    <cfRule type="expression" priority="188" stopIfTrue="1">
      <formula>"if(E11&gt;0,#,##0;(#,##0),"-")"</formula>
    </cfRule>
  </conditionalFormatting>
  <conditionalFormatting sqref="G23">
    <cfRule type="expression" priority="187" stopIfTrue="1">
      <formula>"if(E11&gt;0,#,##0;(#,##0),"-")"</formula>
    </cfRule>
  </conditionalFormatting>
  <conditionalFormatting sqref="G23">
    <cfRule type="expression" priority="186" stopIfTrue="1">
      <formula>"if(E11&gt;0,#,##0;(#,##0),"-")"</formula>
    </cfRule>
  </conditionalFormatting>
  <conditionalFormatting sqref="G24">
    <cfRule type="expression" priority="185" stopIfTrue="1">
      <formula>"if(E11&gt;0,#,##0;(#,##0),"-")"</formula>
    </cfRule>
  </conditionalFormatting>
  <conditionalFormatting sqref="G24">
    <cfRule type="expression" priority="184" stopIfTrue="1">
      <formula>"if(E11&gt;0,#,##0;(#,##0),"-")"</formula>
    </cfRule>
  </conditionalFormatting>
  <conditionalFormatting sqref="G24">
    <cfRule type="expression" priority="183" stopIfTrue="1">
      <formula>"if(E11&gt;0,#,##0;(#,##0),"-")"</formula>
    </cfRule>
  </conditionalFormatting>
  <conditionalFormatting sqref="G24">
    <cfRule type="expression" priority="182" stopIfTrue="1">
      <formula>"if(E11&gt;0,#,##0;(#,##0),"-")"</formula>
    </cfRule>
  </conditionalFormatting>
  <conditionalFormatting sqref="G24">
    <cfRule type="expression" priority="181" stopIfTrue="1">
      <formula>"if(E11&gt;0,#,##0;(#,##0),"-")"</formula>
    </cfRule>
  </conditionalFormatting>
  <conditionalFormatting sqref="G24">
    <cfRule type="expression" priority="180" stopIfTrue="1">
      <formula>"if(E11&gt;0,#,##0;(#,##0),"-")"</formula>
    </cfRule>
  </conditionalFormatting>
  <conditionalFormatting sqref="G24">
    <cfRule type="expression" priority="179" stopIfTrue="1">
      <formula>"if(E11&gt;0,#,##0;(#,##0),"-")"</formula>
    </cfRule>
  </conditionalFormatting>
  <conditionalFormatting sqref="G24">
    <cfRule type="expression" priority="178" stopIfTrue="1">
      <formula>"if(E11&gt;0,#,##0;(#,##0),"-")"</formula>
    </cfRule>
  </conditionalFormatting>
  <conditionalFormatting sqref="G24">
    <cfRule type="expression" priority="177" stopIfTrue="1">
      <formula>"if(E11&gt;0,#,##0;(#,##0),"-")"</formula>
    </cfRule>
  </conditionalFormatting>
  <conditionalFormatting sqref="G24">
    <cfRule type="expression" priority="176" stopIfTrue="1">
      <formula>"if(E11&gt;0,#,##0;(#,##0),"-")"</formula>
    </cfRule>
  </conditionalFormatting>
  <conditionalFormatting sqref="G24">
    <cfRule type="expression" priority="175" stopIfTrue="1">
      <formula>"if(E11&gt;0,#,##0;(#,##0),"-")"</formula>
    </cfRule>
  </conditionalFormatting>
  <conditionalFormatting sqref="I23:I24">
    <cfRule type="expression" priority="147" stopIfTrue="1">
      <formula>"if(E11&gt;0,#,##0;(#,##0),"-")"</formula>
    </cfRule>
  </conditionalFormatting>
  <conditionalFormatting sqref="I23:I24">
    <cfRule type="expression" priority="146" stopIfTrue="1">
      <formula>"if(E11&gt;0,#,##0;(#,##0),"-")"</formula>
    </cfRule>
  </conditionalFormatting>
  <conditionalFormatting sqref="I23">
    <cfRule type="expression" priority="133" stopIfTrue="1">
      <formula>"if(E11&gt;0,#,##0;(#,##0),"-")"</formula>
    </cfRule>
  </conditionalFormatting>
  <conditionalFormatting sqref="I23">
    <cfRule type="expression" priority="145" stopIfTrue="1">
      <formula>"if(E11&gt;0,#,##0;(#,##0),"-")"</formula>
    </cfRule>
  </conditionalFormatting>
  <conditionalFormatting sqref="I23">
    <cfRule type="expression" priority="144" stopIfTrue="1">
      <formula>"if(E11&gt;0,#,##0;(#,##0),"-")"</formula>
    </cfRule>
  </conditionalFormatting>
  <conditionalFormatting sqref="I24">
    <cfRule type="expression" priority="143" stopIfTrue="1">
      <formula>"if(E11&gt;0,#,##0;(#,##0),"-")"</formula>
    </cfRule>
  </conditionalFormatting>
  <conditionalFormatting sqref="I24">
    <cfRule type="expression" priority="142" stopIfTrue="1">
      <formula>"if(E11&gt;0,#,##0;(#,##0),"-")"</formula>
    </cfRule>
  </conditionalFormatting>
  <conditionalFormatting sqref="I23:I24">
    <cfRule type="expression" priority="141" stopIfTrue="1">
      <formula>"if(E11&gt;0,#,##0;(#,##0),"-")"</formula>
    </cfRule>
  </conditionalFormatting>
  <conditionalFormatting sqref="I23">
    <cfRule type="expression" priority="140" stopIfTrue="1">
      <formula>"if(E11&gt;0,#,##0;(#,##0),"-")"</formula>
    </cfRule>
  </conditionalFormatting>
  <conditionalFormatting sqref="I23">
    <cfRule type="expression" priority="139" stopIfTrue="1">
      <formula>"if(E11&gt;0,#,##0;(#,##0),"-")"</formula>
    </cfRule>
  </conditionalFormatting>
  <conditionalFormatting sqref="I24">
    <cfRule type="expression" priority="138" stopIfTrue="1">
      <formula>"if(E11&gt;0,#,##0;(#,##0),"-")"</formula>
    </cfRule>
  </conditionalFormatting>
  <conditionalFormatting sqref="I24">
    <cfRule type="expression" priority="137" stopIfTrue="1">
      <formula>"if(E11&gt;0,#,##0;(#,##0),"-")"</formula>
    </cfRule>
  </conditionalFormatting>
  <conditionalFormatting sqref="I24">
    <cfRule type="expression" priority="136" stopIfTrue="1">
      <formula>"if(E11&gt;0,#,##0;(#,##0),"-")"</formula>
    </cfRule>
  </conditionalFormatting>
  <conditionalFormatting sqref="I24">
    <cfRule type="expression" priority="135" stopIfTrue="1">
      <formula>"if(E11&gt;0,#,##0;(#,##0),"-")"</formula>
    </cfRule>
  </conditionalFormatting>
  <conditionalFormatting sqref="I23:I24">
    <cfRule type="expression" priority="134" stopIfTrue="1">
      <formula>"if(E11&gt;0,#,##0;(#,##0),"-")"</formula>
    </cfRule>
  </conditionalFormatting>
  <conditionalFormatting sqref="I23:I24">
    <cfRule type="expression" priority="112" stopIfTrue="1">
      <formula>"if(E11&gt;0,#,##0;(#,##0),"-")"</formula>
    </cfRule>
  </conditionalFormatting>
  <conditionalFormatting sqref="I23">
    <cfRule type="expression" priority="111" stopIfTrue="1">
      <formula>"if(E11&gt;0,#,##0;(#,##0),"-")"</formula>
    </cfRule>
  </conditionalFormatting>
  <conditionalFormatting sqref="I23">
    <cfRule type="expression" priority="110" stopIfTrue="1">
      <formula>"if(E11&gt;0,#,##0;(#,##0),"-")"</formula>
    </cfRule>
  </conditionalFormatting>
  <conditionalFormatting sqref="I24">
    <cfRule type="expression" priority="109" stopIfTrue="1">
      <formula>"if(E11&gt;0,#,##0;(#,##0),"-")"</formula>
    </cfRule>
  </conditionalFormatting>
  <conditionalFormatting sqref="I24">
    <cfRule type="expression" priority="108" stopIfTrue="1">
      <formula>"if(E11&gt;0,#,##0;(#,##0),"-")"</formula>
    </cfRule>
  </conditionalFormatting>
  <conditionalFormatting sqref="I23:I24">
    <cfRule type="expression" priority="107" stopIfTrue="1">
      <formula>"if(E11&gt;0,#,##0;(#,##0),"-")"</formula>
    </cfRule>
  </conditionalFormatting>
  <conditionalFormatting sqref="I23">
    <cfRule type="expression" priority="106" stopIfTrue="1">
      <formula>"if(E11&gt;0,#,##0;(#,##0),"-")"</formula>
    </cfRule>
  </conditionalFormatting>
  <conditionalFormatting sqref="I23">
    <cfRule type="expression" priority="105" stopIfTrue="1">
      <formula>"if(E11&gt;0,#,##0;(#,##0),"-")"</formula>
    </cfRule>
  </conditionalFormatting>
  <conditionalFormatting sqref="I24">
    <cfRule type="expression" priority="104" stopIfTrue="1">
      <formula>"if(E11&gt;0,#,##0;(#,##0),"-")"</formula>
    </cfRule>
  </conditionalFormatting>
  <conditionalFormatting sqref="I24">
    <cfRule type="expression" priority="103" stopIfTrue="1">
      <formula>"if(E11&gt;0,#,##0;(#,##0),"-")"</formula>
    </cfRule>
  </conditionalFormatting>
  <conditionalFormatting sqref="I24">
    <cfRule type="expression" priority="102" stopIfTrue="1">
      <formula>"if(E11&gt;0,#,##0;(#,##0),"-")"</formula>
    </cfRule>
  </conditionalFormatting>
  <conditionalFormatting sqref="I24">
    <cfRule type="expression" priority="101" stopIfTrue="1">
      <formula>"if(E11&gt;0,#,##0;(#,##0),"-")"</formula>
    </cfRule>
  </conditionalFormatting>
  <conditionalFormatting sqref="I23:I24">
    <cfRule type="expression" priority="100" stopIfTrue="1">
      <formula>"if(E11&gt;0,#,##0;(#,##0),"-")"</formula>
    </cfRule>
  </conditionalFormatting>
  <conditionalFormatting sqref="I23">
    <cfRule type="expression" priority="99" stopIfTrue="1">
      <formula>"if(E11&gt;0,#,##0;(#,##0),"-")"</formula>
    </cfRule>
  </conditionalFormatting>
  <conditionalFormatting sqref="I23">
    <cfRule type="expression" priority="98" stopIfTrue="1">
      <formula>"if(E11&gt;0,#,##0;(#,##0),"-")"</formula>
    </cfRule>
  </conditionalFormatting>
  <conditionalFormatting sqref="I24">
    <cfRule type="expression" priority="97" stopIfTrue="1">
      <formula>"if(E11&gt;0,#,##0;(#,##0),"-")"</formula>
    </cfRule>
  </conditionalFormatting>
  <conditionalFormatting sqref="I24">
    <cfRule type="expression" priority="96" stopIfTrue="1">
      <formula>"if(E11&gt;0,#,##0;(#,##0),"-")"</formula>
    </cfRule>
  </conditionalFormatting>
  <conditionalFormatting sqref="I24">
    <cfRule type="expression" priority="95" stopIfTrue="1">
      <formula>"if(E11&gt;0,#,##0;(#,##0),"-")"</formula>
    </cfRule>
  </conditionalFormatting>
  <conditionalFormatting sqref="I24">
    <cfRule type="expression" priority="94" stopIfTrue="1">
      <formula>"if(E11&gt;0,#,##0;(#,##0),"-")"</formula>
    </cfRule>
  </conditionalFormatting>
  <conditionalFormatting sqref="I23:I24">
    <cfRule type="expression" priority="93" stopIfTrue="1">
      <formula>"if(E11&gt;0,#,##0;(#,##0),"-")"</formula>
    </cfRule>
  </conditionalFormatting>
  <conditionalFormatting sqref="I23">
    <cfRule type="expression" priority="92" stopIfTrue="1">
      <formula>"if(E11&gt;0,#,##0;(#,##0),"-")"</formula>
    </cfRule>
  </conditionalFormatting>
  <conditionalFormatting sqref="I23">
    <cfRule type="expression" priority="91" stopIfTrue="1">
      <formula>"if(E11&gt;0,#,##0;(#,##0),"-")"</formula>
    </cfRule>
  </conditionalFormatting>
  <conditionalFormatting sqref="I24">
    <cfRule type="expression" priority="90" stopIfTrue="1">
      <formula>"if(E11&gt;0,#,##0;(#,##0),"-")"</formula>
    </cfRule>
  </conditionalFormatting>
  <conditionalFormatting sqref="I24">
    <cfRule type="expression" priority="89" stopIfTrue="1">
      <formula>"if(E11&gt;0,#,##0;(#,##0),"-")"</formula>
    </cfRule>
  </conditionalFormatting>
  <conditionalFormatting sqref="I24">
    <cfRule type="expression" priority="88" stopIfTrue="1">
      <formula>"if(E11&gt;0,#,##0;(#,##0),"-")"</formula>
    </cfRule>
  </conditionalFormatting>
  <conditionalFormatting sqref="I24">
    <cfRule type="expression" priority="87" stopIfTrue="1">
      <formula>"if(E11&gt;0,#,##0;(#,##0),"-")"</formula>
    </cfRule>
  </conditionalFormatting>
  <conditionalFormatting sqref="I24">
    <cfRule type="expression" priority="113" stopIfTrue="1">
      <formula>"if(E11&gt;0,#,##0;(#,##0),"-")"</formula>
    </cfRule>
  </conditionalFormatting>
  <conditionalFormatting sqref="I23">
    <cfRule type="expression" priority="132" stopIfTrue="1">
      <formula>"if(E11&gt;0,#,##0;(#,##0),"-")"</formula>
    </cfRule>
  </conditionalFormatting>
  <conditionalFormatting sqref="I24">
    <cfRule type="expression" priority="131" stopIfTrue="1">
      <formula>"if(E11&gt;0,#,##0;(#,##0),"-")"</formula>
    </cfRule>
  </conditionalFormatting>
  <conditionalFormatting sqref="I24">
    <cfRule type="expression" priority="130" stopIfTrue="1">
      <formula>"if(E11&gt;0,#,##0;(#,##0),"-")"</formula>
    </cfRule>
  </conditionalFormatting>
  <conditionalFormatting sqref="I24">
    <cfRule type="expression" priority="129" stopIfTrue="1">
      <formula>"if(E11&gt;0,#,##0;(#,##0),"-")"</formula>
    </cfRule>
  </conditionalFormatting>
  <conditionalFormatting sqref="I24">
    <cfRule type="expression" priority="128" stopIfTrue="1">
      <formula>"if(E11&gt;0,#,##0;(#,##0),"-")"</formula>
    </cfRule>
  </conditionalFormatting>
  <conditionalFormatting sqref="I23:I24">
    <cfRule type="expression" priority="127" stopIfTrue="1">
      <formula>"if(E11&gt;0,#,##0;(#,##0),"-")"</formula>
    </cfRule>
  </conditionalFormatting>
  <conditionalFormatting sqref="I23">
    <cfRule type="expression" priority="126" stopIfTrue="1">
      <formula>"if(E11&gt;0,#,##0;(#,##0),"-")"</formula>
    </cfRule>
  </conditionalFormatting>
  <conditionalFormatting sqref="I23">
    <cfRule type="expression" priority="125" stopIfTrue="1">
      <formula>"if(E11&gt;0,#,##0;(#,##0),"-")"</formula>
    </cfRule>
  </conditionalFormatting>
  <conditionalFormatting sqref="I24">
    <cfRule type="expression" priority="124" stopIfTrue="1">
      <formula>"if(E11&gt;0,#,##0;(#,##0),"-")"</formula>
    </cfRule>
  </conditionalFormatting>
  <conditionalFormatting sqref="I24">
    <cfRule type="expression" priority="123" stopIfTrue="1">
      <formula>"if(E11&gt;0,#,##0;(#,##0),"-")"</formula>
    </cfRule>
  </conditionalFormatting>
  <conditionalFormatting sqref="I24">
    <cfRule type="expression" priority="122" stopIfTrue="1">
      <formula>"if(E11&gt;0,#,##0;(#,##0),"-")"</formula>
    </cfRule>
  </conditionalFormatting>
  <conditionalFormatting sqref="I24">
    <cfRule type="expression" priority="121" stopIfTrue="1">
      <formula>"if(E11&gt;0,#,##0;(#,##0),"-")"</formula>
    </cfRule>
  </conditionalFormatting>
  <conditionalFormatting sqref="I24">
    <cfRule type="expression" priority="120" stopIfTrue="1">
      <formula>"if(E11&gt;0,#,##0;(#,##0),"-")"</formula>
    </cfRule>
  </conditionalFormatting>
  <conditionalFormatting sqref="I24">
    <cfRule type="expression" priority="119" stopIfTrue="1">
      <formula>"if(E11&gt;0,#,##0;(#,##0),"-")"</formula>
    </cfRule>
  </conditionalFormatting>
  <conditionalFormatting sqref="I24">
    <cfRule type="expression" priority="118" stopIfTrue="1">
      <formula>"if(E11&gt;0,#,##0;(#,##0),"-")"</formula>
    </cfRule>
  </conditionalFormatting>
  <conditionalFormatting sqref="I24">
    <cfRule type="expression" priority="117" stopIfTrue="1">
      <formula>"if(E11&gt;0,#,##0;(#,##0),"-")"</formula>
    </cfRule>
  </conditionalFormatting>
  <conditionalFormatting sqref="I24">
    <cfRule type="expression" priority="116" stopIfTrue="1">
      <formula>"if(E11&gt;0,#,##0;(#,##0),"-")"</formula>
    </cfRule>
  </conditionalFormatting>
  <conditionalFormatting sqref="I24">
    <cfRule type="expression" priority="115" stopIfTrue="1">
      <formula>"if(E11&gt;0,#,##0;(#,##0),"-")"</formula>
    </cfRule>
  </conditionalFormatting>
  <conditionalFormatting sqref="I24">
    <cfRule type="expression" priority="114" stopIfTrue="1">
      <formula>"if(E11&gt;0,#,##0;(#,##0),"-")"</formula>
    </cfRule>
  </conditionalFormatting>
  <conditionalFormatting sqref="K24">
    <cfRule type="expression" priority="86" stopIfTrue="1">
      <formula>"if(E11&gt;0,#,##0;(#,##0),"-")"</formula>
    </cfRule>
  </conditionalFormatting>
  <conditionalFormatting sqref="K24">
    <cfRule type="expression" priority="85" stopIfTrue="1">
      <formula>"if(E11&gt;0,#,##0;(#,##0),"-")"</formula>
    </cfRule>
  </conditionalFormatting>
  <conditionalFormatting sqref="K24">
    <cfRule type="expression" priority="47" stopIfTrue="1">
      <formula>"if(E11&gt;0,#,##0;(#,##0),"-")"</formula>
    </cfRule>
  </conditionalFormatting>
  <conditionalFormatting sqref="K24">
    <cfRule type="expression" priority="59" stopIfTrue="1">
      <formula>"if(E11&gt;0,#,##0;(#,##0),"-")"</formula>
    </cfRule>
  </conditionalFormatting>
  <conditionalFormatting sqref="K24">
    <cfRule type="expression" priority="58" stopIfTrue="1">
      <formula>"if(E11&gt;0,#,##0;(#,##0),"-")"</formula>
    </cfRule>
  </conditionalFormatting>
  <conditionalFormatting sqref="K24">
    <cfRule type="expression" priority="82" stopIfTrue="1">
      <formula>"if(E11&gt;0,#,##0;(#,##0),"-")"</formula>
    </cfRule>
  </conditionalFormatting>
  <conditionalFormatting sqref="K24">
    <cfRule type="expression" priority="81" stopIfTrue="1">
      <formula>"if(E11&gt;0,#,##0;(#,##0),"-")"</formula>
    </cfRule>
  </conditionalFormatting>
  <conditionalFormatting sqref="K24">
    <cfRule type="expression" priority="80" stopIfTrue="1">
      <formula>"if(E11&gt;0,#,##0;(#,##0),"-")"</formula>
    </cfRule>
  </conditionalFormatting>
  <conditionalFormatting sqref="K24">
    <cfRule type="expression" priority="54" stopIfTrue="1">
      <formula>"if(E11&gt;0,#,##0;(#,##0),"-")"</formula>
    </cfRule>
  </conditionalFormatting>
  <conditionalFormatting sqref="K24">
    <cfRule type="expression" priority="53" stopIfTrue="1">
      <formula>"if(E11&gt;0,#,##0;(#,##0),"-")"</formula>
    </cfRule>
  </conditionalFormatting>
  <conditionalFormatting sqref="K24">
    <cfRule type="expression" priority="77" stopIfTrue="1">
      <formula>"if(E11&gt;0,#,##0;(#,##0),"-")"</formula>
    </cfRule>
  </conditionalFormatting>
  <conditionalFormatting sqref="K24">
    <cfRule type="expression" priority="76" stopIfTrue="1">
      <formula>"if(E11&gt;0,#,##0;(#,##0),"-")"</formula>
    </cfRule>
  </conditionalFormatting>
  <conditionalFormatting sqref="K24">
    <cfRule type="expression" priority="75" stopIfTrue="1">
      <formula>"if(E11&gt;0,#,##0;(#,##0),"-")"</formula>
    </cfRule>
  </conditionalFormatting>
  <conditionalFormatting sqref="K24">
    <cfRule type="expression" priority="74" stopIfTrue="1">
      <formula>"if(E11&gt;0,#,##0;(#,##0),"-")"</formula>
    </cfRule>
  </conditionalFormatting>
  <conditionalFormatting sqref="K24">
    <cfRule type="expression" priority="73" stopIfTrue="1">
      <formula>"if(E11&gt;0,#,##0;(#,##0),"-")"</formula>
    </cfRule>
  </conditionalFormatting>
  <conditionalFormatting sqref="K24">
    <cfRule type="expression" priority="51" stopIfTrue="1">
      <formula>"if(E11&gt;0,#,##0;(#,##0),"-")"</formula>
    </cfRule>
  </conditionalFormatting>
  <conditionalFormatting sqref="K23">
    <cfRule type="expression" priority="25" stopIfTrue="1">
      <formula>"if(E11&gt;0,#,##0;(#,##0),"-")"</formula>
    </cfRule>
  </conditionalFormatting>
  <conditionalFormatting sqref="K23">
    <cfRule type="expression" priority="24" stopIfTrue="1">
      <formula>"if(E11&gt;0,#,##0;(#,##0),"-")"</formula>
    </cfRule>
  </conditionalFormatting>
  <conditionalFormatting sqref="K24">
    <cfRule type="expression" priority="48" stopIfTrue="1">
      <formula>"if(E11&gt;0,#,##0;(#,##0),"-")"</formula>
    </cfRule>
  </conditionalFormatting>
  <conditionalFormatting sqref="K24">
    <cfRule type="expression" priority="46" stopIfTrue="1">
      <formula>"if(E11&gt;0,#,##0;(#,##0),"-")"</formula>
    </cfRule>
  </conditionalFormatting>
  <conditionalFormatting sqref="K23">
    <cfRule type="expression" priority="20" stopIfTrue="1">
      <formula>"if(E11&gt;0,#,##0;(#,##0),"-")"</formula>
    </cfRule>
  </conditionalFormatting>
  <conditionalFormatting sqref="K23">
    <cfRule type="expression" priority="19" stopIfTrue="1">
      <formula>"if(E11&gt;0,#,##0;(#,##0),"-")"</formula>
    </cfRule>
  </conditionalFormatting>
  <conditionalFormatting sqref="K24">
    <cfRule type="expression" priority="43" stopIfTrue="1">
      <formula>"if(E11&gt;0,#,##0;(#,##0),"-")"</formula>
    </cfRule>
  </conditionalFormatting>
  <conditionalFormatting sqref="K24">
    <cfRule type="expression" priority="42" stopIfTrue="1">
      <formula>"if(E11&gt;0,#,##0;(#,##0),"-")"</formula>
    </cfRule>
  </conditionalFormatting>
  <conditionalFormatting sqref="K24">
    <cfRule type="expression" priority="41" stopIfTrue="1">
      <formula>"if(E11&gt;0,#,##0;(#,##0),"-")"</formula>
    </cfRule>
  </conditionalFormatting>
  <conditionalFormatting sqref="K24">
    <cfRule type="expression" priority="40" stopIfTrue="1">
      <formula>"if(E11&gt;0,#,##0;(#,##0),"-")"</formula>
    </cfRule>
  </conditionalFormatting>
  <conditionalFormatting sqref="K24">
    <cfRule type="expression" priority="39" stopIfTrue="1">
      <formula>"if(E11&gt;0,#,##0;(#,##0),"-")"</formula>
    </cfRule>
  </conditionalFormatting>
  <conditionalFormatting sqref="K23">
    <cfRule type="expression" priority="13" stopIfTrue="1">
      <formula>"if(E11&gt;0,#,##0;(#,##0),"-")"</formula>
    </cfRule>
  </conditionalFormatting>
  <conditionalFormatting sqref="K23">
    <cfRule type="expression" priority="12" stopIfTrue="1">
      <formula>"if(E11&gt;0,#,##0;(#,##0),"-")"</formula>
    </cfRule>
  </conditionalFormatting>
  <conditionalFormatting sqref="K24">
    <cfRule type="expression" priority="36" stopIfTrue="1">
      <formula>"if(E11&gt;0,#,##0;(#,##0),"-")"</formula>
    </cfRule>
  </conditionalFormatting>
  <conditionalFormatting sqref="K24">
    <cfRule type="expression" priority="35" stopIfTrue="1">
      <formula>"if(E11&gt;0,#,##0;(#,##0),"-")"</formula>
    </cfRule>
  </conditionalFormatting>
  <conditionalFormatting sqref="K24">
    <cfRule type="expression" priority="34" stopIfTrue="1">
      <formula>"if(E11&gt;0,#,##0;(#,##0),"-")"</formula>
    </cfRule>
  </conditionalFormatting>
  <conditionalFormatting sqref="K24">
    <cfRule type="expression" priority="33" stopIfTrue="1">
      <formula>"if(E11&gt;0,#,##0;(#,##0),"-")"</formula>
    </cfRule>
  </conditionalFormatting>
  <conditionalFormatting sqref="K24">
    <cfRule type="expression" priority="32" stopIfTrue="1">
      <formula>"if(E11&gt;0,#,##0;(#,##0),"-")"</formula>
    </cfRule>
  </conditionalFormatting>
  <conditionalFormatting sqref="K23">
    <cfRule type="expression" priority="6" stopIfTrue="1">
      <formula>"if(E11&gt;0,#,##0;(#,##0),"-")"</formula>
    </cfRule>
  </conditionalFormatting>
  <conditionalFormatting sqref="K23">
    <cfRule type="expression" priority="5" stopIfTrue="1">
      <formula>"if(E11&gt;0,#,##0;(#,##0),"-")"</formula>
    </cfRule>
  </conditionalFormatting>
  <conditionalFormatting sqref="K24">
    <cfRule type="expression" priority="29" stopIfTrue="1">
      <formula>"if(E11&gt;0,#,##0;(#,##0),"-")"</formula>
    </cfRule>
  </conditionalFormatting>
  <conditionalFormatting sqref="K24">
    <cfRule type="expression" priority="28" stopIfTrue="1">
      <formula>"if(E11&gt;0,#,##0;(#,##0),"-")"</formula>
    </cfRule>
  </conditionalFormatting>
  <conditionalFormatting sqref="K24">
    <cfRule type="expression" priority="27" stopIfTrue="1">
      <formula>"if(E11&gt;0,#,##0;(#,##0),"-")"</formula>
    </cfRule>
  </conditionalFormatting>
  <conditionalFormatting sqref="K24">
    <cfRule type="expression" priority="26" stopIfTrue="1">
      <formula>"if(E11&gt;0,#,##0;(#,##0),"-")"</formula>
    </cfRule>
  </conditionalFormatting>
  <conditionalFormatting sqref="K24">
    <cfRule type="expression" priority="52" stopIfTrue="1">
      <formula>"if(E11&gt;0,#,##0;(#,##0),"-")"</formula>
    </cfRule>
  </conditionalFormatting>
  <conditionalFormatting sqref="K24">
    <cfRule type="expression" priority="70" stopIfTrue="1">
      <formula>"if(E11&gt;0,#,##0;(#,##0),"-")"</formula>
    </cfRule>
  </conditionalFormatting>
  <conditionalFormatting sqref="K24">
    <cfRule type="expression" priority="69" stopIfTrue="1">
      <formula>"if(E11&gt;0,#,##0;(#,##0),"-")"</formula>
    </cfRule>
  </conditionalFormatting>
  <conditionalFormatting sqref="K24">
    <cfRule type="expression" priority="68" stopIfTrue="1">
      <formula>"if(E11&gt;0,#,##0;(#,##0),"-")"</formula>
    </cfRule>
  </conditionalFormatting>
  <conditionalFormatting sqref="K24">
    <cfRule type="expression" priority="67" stopIfTrue="1">
      <formula>"if(E11&gt;0,#,##0;(#,##0),"-")"</formula>
    </cfRule>
  </conditionalFormatting>
  <conditionalFormatting sqref="K24">
    <cfRule type="expression" priority="66" stopIfTrue="1">
      <formula>"if(E11&gt;0,#,##0;(#,##0),"-")"</formula>
    </cfRule>
  </conditionalFormatting>
  <conditionalFormatting sqref="K24">
    <cfRule type="expression" priority="63" stopIfTrue="1">
      <formula>"if(E11&gt;0,#,##0;(#,##0),"-")"</formula>
    </cfRule>
  </conditionalFormatting>
  <conditionalFormatting sqref="K24">
    <cfRule type="expression" priority="62" stopIfTrue="1">
      <formula>"if(E11&gt;0,#,##0;(#,##0),"-")"</formula>
    </cfRule>
  </conditionalFormatting>
  <conditionalFormatting sqref="K24">
    <cfRule type="expression" priority="61" stopIfTrue="1">
      <formula>"if(E11&gt;0,#,##0;(#,##0),"-")"</formula>
    </cfRule>
  </conditionalFormatting>
  <conditionalFormatting sqref="K24">
    <cfRule type="expression" priority="60" stopIfTrue="1">
      <formula>"if(E11&gt;0,#,##0;(#,##0),"-")"</formula>
    </cfRule>
  </conditionalFormatting>
  <conditionalFormatting sqref="K24">
    <cfRule type="expression" priority="57" stopIfTrue="1">
      <formula>"if(E11&gt;0,#,##0;(#,##0),"-")"</formula>
    </cfRule>
  </conditionalFormatting>
  <conditionalFormatting sqref="K24">
    <cfRule type="expression" priority="56" stopIfTrue="1">
      <formula>"if(E11&gt;0,#,##0;(#,##0),"-")"</formula>
    </cfRule>
  </conditionalFormatting>
  <conditionalFormatting sqref="K24">
    <cfRule type="expression" priority="55" stopIfTrue="1">
      <formula>"if(E11&gt;0,#,##0;(#,##0),"-")"</formula>
    </cfRule>
  </conditionalFormatting>
  <conditionalFormatting sqref="K23">
    <cfRule type="expression" priority="11" stopIfTrue="1">
      <formula>"if(E11&gt;0,#,##0;(#,##0),"-")"</formula>
    </cfRule>
  </conditionalFormatting>
  <conditionalFormatting sqref="K23">
    <cfRule type="expression" priority="10" stopIfTrue="1">
      <formula>"if(E11&gt;0,#,##0;(#,##0),"-")"</formula>
    </cfRule>
  </conditionalFormatting>
  <conditionalFormatting sqref="K23">
    <cfRule type="expression" priority="23" stopIfTrue="1">
      <formula>"if(E11&gt;0,#,##0;(#,##0),"-")"</formula>
    </cfRule>
  </conditionalFormatting>
  <conditionalFormatting sqref="K23">
    <cfRule type="expression" priority="22" stopIfTrue="1">
      <formula>"if(E11&gt;0,#,##0;(#,##0),"-")"</formula>
    </cfRule>
  </conditionalFormatting>
  <conditionalFormatting sqref="K23">
    <cfRule type="expression" priority="9" stopIfTrue="1">
      <formula>"if(E11&gt;0,#,##0;(#,##0),"-")"</formula>
    </cfRule>
  </conditionalFormatting>
  <conditionalFormatting sqref="K23">
    <cfRule type="expression" priority="8" stopIfTrue="1">
      <formula>"if(E11&gt;0,#,##0;(#,##0),"-")"</formula>
    </cfRule>
  </conditionalFormatting>
  <conditionalFormatting sqref="K23">
    <cfRule type="expression" priority="7" stopIfTrue="1">
      <formula>"if(E11&gt;0,#,##0;(#,##0),"-")"</formula>
    </cfRule>
  </conditionalFormatting>
  <conditionalFormatting sqref="K23">
    <cfRule type="expression" priority="21" stopIfTrue="1">
      <formula>"if(E11&gt;0,#,##0;(#,##0),"-")"</formula>
    </cfRule>
  </conditionalFormatting>
  <conditionalFormatting sqref="K23">
    <cfRule type="expression" priority="18" stopIfTrue="1">
      <formula>"if(E11&gt;0,#,##0;(#,##0),"-")"</formula>
    </cfRule>
  </conditionalFormatting>
  <conditionalFormatting sqref="K23">
    <cfRule type="expression" priority="17" stopIfTrue="1">
      <formula>"if(E11&gt;0,#,##0;(#,##0),"-")"</formula>
    </cfRule>
  </conditionalFormatting>
  <conditionalFormatting sqref="K23">
    <cfRule type="expression" priority="16" stopIfTrue="1">
      <formula>"if(E11&gt;0,#,##0;(#,##0),"-")"</formula>
    </cfRule>
  </conditionalFormatting>
  <conditionalFormatting sqref="K23">
    <cfRule type="expression" priority="15" stopIfTrue="1">
      <formula>"if(E11&gt;0,#,##0;(#,##0),"-")"</formula>
    </cfRule>
  </conditionalFormatting>
  <conditionalFormatting sqref="K23">
    <cfRule type="expression" priority="14" stopIfTrue="1">
      <formula>"if(E11&gt;0,#,##0;(#,##0),"-")"</formula>
    </cfRule>
  </conditionalFormatting>
  <conditionalFormatting sqref="K23">
    <cfRule type="expression" priority="4" stopIfTrue="1">
      <formula>"if(E11&gt;0,#,##0;(#,##0),"-")"</formula>
    </cfRule>
  </conditionalFormatting>
  <conditionalFormatting sqref="K23">
    <cfRule type="expression" priority="3" stopIfTrue="1">
      <formula>"if(E11&gt;0,#,##0;(#,##0),"-")"</formula>
    </cfRule>
  </conditionalFormatting>
  <conditionalFormatting sqref="K23">
    <cfRule type="expression" priority="2" stopIfTrue="1">
      <formula>"if(E11&gt;0,#,##0;(#,##0),"-")"</formula>
    </cfRule>
  </conditionalFormatting>
  <conditionalFormatting sqref="K23">
    <cfRule type="expression" priority="1" stopIfTrue="1">
      <formula>"if(E11&gt;0,#,##0;(#,##0),"-")"</formula>
    </cfRule>
  </conditionalFormatting>
  <pageMargins left="0.7" right="0.5" top="0.7" bottom="0.5" header="0.5" footer="0.5"/>
  <pageSetup paperSize="9" scale="90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M96"/>
  <sheetViews>
    <sheetView tabSelected="1" view="pageBreakPreview" topLeftCell="A4" zoomScale="85" zoomScaleNormal="90" zoomScaleSheetLayoutView="85" workbookViewId="0">
      <selection activeCell="J104" sqref="J104"/>
    </sheetView>
  </sheetViews>
  <sheetFormatPr defaultColWidth="9.140625" defaultRowHeight="20.25" customHeight="1"/>
  <cols>
    <col min="1" max="1" width="47.28515625" style="5" customWidth="1"/>
    <col min="2" max="2" width="4.28515625" style="14" customWidth="1"/>
    <col min="3" max="3" width="13.140625" style="86" customWidth="1"/>
    <col min="4" max="4" width="1.28515625" style="5" customWidth="1"/>
    <col min="5" max="5" width="13.140625" style="86" customWidth="1"/>
    <col min="6" max="6" width="1.28515625" style="5" customWidth="1"/>
    <col min="7" max="7" width="12.85546875" style="86" customWidth="1"/>
    <col min="8" max="8" width="1.28515625" style="5" customWidth="1"/>
    <col min="9" max="9" width="12.85546875" style="86" customWidth="1"/>
    <col min="10" max="10" width="9.140625" style="5"/>
    <col min="11" max="11" width="12.85546875" style="5" bestFit="1" customWidth="1"/>
    <col min="12" max="13" width="14.28515625" style="5" bestFit="1" customWidth="1"/>
    <col min="14" max="16384" width="9.140625" style="5"/>
  </cols>
  <sheetData>
    <row r="1" spans="1:9" s="48" customFormat="1" ht="20.25" customHeight="1">
      <c r="A1" s="24" t="s">
        <v>53</v>
      </c>
      <c r="B1" s="50"/>
      <c r="C1" s="110"/>
      <c r="E1" s="110"/>
      <c r="G1" s="110"/>
      <c r="I1" s="110"/>
    </row>
    <row r="2" spans="1:9" s="48" customFormat="1" ht="20.25" customHeight="1">
      <c r="A2" s="24" t="s">
        <v>54</v>
      </c>
      <c r="B2" s="50"/>
      <c r="C2" s="110"/>
      <c r="E2" s="110"/>
      <c r="G2" s="110"/>
      <c r="I2" s="110"/>
    </row>
    <row r="3" spans="1:9" s="49" customFormat="1" ht="20.25" customHeight="1">
      <c r="A3" s="28" t="s">
        <v>140</v>
      </c>
      <c r="B3" s="51"/>
      <c r="C3" s="111"/>
      <c r="E3" s="111"/>
      <c r="G3" s="111"/>
      <c r="I3" s="111"/>
    </row>
    <row r="4" spans="1:9" ht="20.25" customHeight="1">
      <c r="A4" s="1"/>
    </row>
    <row r="5" spans="1:9" ht="20.25" customHeight="1">
      <c r="A5" s="1"/>
      <c r="C5" s="176" t="s">
        <v>8</v>
      </c>
      <c r="D5" s="176"/>
      <c r="E5" s="176"/>
      <c r="F5" s="44"/>
      <c r="G5" s="176" t="s">
        <v>26</v>
      </c>
      <c r="H5" s="176"/>
      <c r="I5" s="176"/>
    </row>
    <row r="6" spans="1:9" ht="20.25" customHeight="1">
      <c r="A6" s="80"/>
      <c r="B6" s="9"/>
      <c r="C6" s="176" t="s">
        <v>25</v>
      </c>
      <c r="D6" s="176"/>
      <c r="E6" s="176"/>
      <c r="F6" s="1"/>
      <c r="G6" s="176" t="s">
        <v>25</v>
      </c>
      <c r="H6" s="176"/>
      <c r="I6" s="176"/>
    </row>
    <row r="7" spans="1:9" ht="20.25" customHeight="1">
      <c r="A7" s="80"/>
      <c r="B7" s="9"/>
      <c r="C7" s="177" t="s">
        <v>136</v>
      </c>
      <c r="D7" s="178"/>
      <c r="E7" s="178"/>
      <c r="F7" s="1"/>
      <c r="G7" s="177" t="s">
        <v>136</v>
      </c>
      <c r="H7" s="178"/>
      <c r="I7" s="178"/>
    </row>
    <row r="8" spans="1:9" ht="20.25" customHeight="1">
      <c r="A8" s="80"/>
      <c r="B8" s="9"/>
      <c r="C8" s="177" t="s">
        <v>135</v>
      </c>
      <c r="D8" s="178"/>
      <c r="E8" s="178"/>
      <c r="F8" s="1"/>
      <c r="G8" s="177" t="s">
        <v>135</v>
      </c>
      <c r="H8" s="178"/>
      <c r="I8" s="178"/>
    </row>
    <row r="9" spans="1:9" ht="20.25" customHeight="1">
      <c r="A9" s="13"/>
      <c r="B9" s="9"/>
      <c r="C9" s="80">
        <v>2019</v>
      </c>
      <c r="D9" s="80"/>
      <c r="E9" s="157">
        <v>2018</v>
      </c>
      <c r="F9" s="80"/>
      <c r="G9" s="80">
        <v>2019</v>
      </c>
      <c r="H9" s="80"/>
      <c r="I9" s="157">
        <v>2018</v>
      </c>
    </row>
    <row r="10" spans="1:9" ht="20.25" customHeight="1">
      <c r="A10" s="13"/>
      <c r="B10" s="9"/>
      <c r="C10" s="175" t="s">
        <v>61</v>
      </c>
      <c r="D10" s="175"/>
      <c r="E10" s="175"/>
      <c r="F10" s="175"/>
      <c r="G10" s="175"/>
      <c r="H10" s="175"/>
      <c r="I10" s="175"/>
    </row>
    <row r="11" spans="1:9" ht="20.25" customHeight="1">
      <c r="A11" s="52" t="s">
        <v>18</v>
      </c>
      <c r="B11" s="143"/>
      <c r="C11" s="83"/>
      <c r="D11" s="18"/>
      <c r="E11" s="83"/>
      <c r="F11" s="18"/>
      <c r="G11" s="83"/>
      <c r="H11" s="18"/>
      <c r="I11" s="83"/>
    </row>
    <row r="12" spans="1:9" ht="20.25" customHeight="1">
      <c r="A12" s="42" t="s">
        <v>72</v>
      </c>
      <c r="B12" s="143"/>
      <c r="C12" s="83">
        <f>'PL6'!D48</f>
        <v>-32204520</v>
      </c>
      <c r="D12" s="90"/>
      <c r="E12" s="83">
        <v>-39884259</v>
      </c>
      <c r="F12" s="2"/>
      <c r="G12" s="83">
        <f>'PL6'!H48</f>
        <v>-30483057</v>
      </c>
      <c r="H12" s="2"/>
      <c r="I12" s="83">
        <v>-45081157</v>
      </c>
    </row>
    <row r="13" spans="1:9" ht="20.25" customHeight="1">
      <c r="A13" s="53" t="s">
        <v>141</v>
      </c>
      <c r="B13" s="42"/>
      <c r="C13" s="83"/>
      <c r="D13" s="90"/>
      <c r="E13" s="83"/>
      <c r="F13" s="2"/>
      <c r="G13" s="83"/>
      <c r="H13" s="2"/>
      <c r="I13" s="83"/>
    </row>
    <row r="14" spans="1:9" ht="20.25" customHeight="1">
      <c r="A14" s="14" t="s">
        <v>91</v>
      </c>
      <c r="B14" s="42"/>
      <c r="C14" s="83"/>
      <c r="D14" s="90"/>
      <c r="E14" s="83"/>
      <c r="F14" s="2"/>
      <c r="G14" s="83"/>
      <c r="H14" s="2"/>
      <c r="I14" s="83"/>
    </row>
    <row r="15" spans="1:9" ht="20.25" customHeight="1">
      <c r="A15" s="121" t="s">
        <v>93</v>
      </c>
      <c r="B15" s="143"/>
      <c r="C15" s="144">
        <v>322848</v>
      </c>
      <c r="D15" s="90"/>
      <c r="E15" s="144">
        <v>1578024</v>
      </c>
      <c r="F15" s="90"/>
      <c r="G15" s="94">
        <v>0</v>
      </c>
      <c r="H15" s="90"/>
      <c r="I15" s="94">
        <v>0</v>
      </c>
    </row>
    <row r="16" spans="1:9" ht="20.25" customHeight="1">
      <c r="A16" s="42" t="s">
        <v>31</v>
      </c>
      <c r="B16" s="42"/>
      <c r="C16" s="94">
        <v>19258339</v>
      </c>
      <c r="D16" s="2"/>
      <c r="E16" s="94">
        <v>22458979</v>
      </c>
      <c r="F16" s="2"/>
      <c r="G16" s="83">
        <v>19445328</v>
      </c>
      <c r="H16" s="2"/>
      <c r="I16" s="83">
        <v>22645968</v>
      </c>
    </row>
    <row r="17" spans="1:13" ht="20.25" customHeight="1">
      <c r="A17" s="42" t="s">
        <v>92</v>
      </c>
      <c r="B17" s="42"/>
      <c r="C17" s="94">
        <v>25500913</v>
      </c>
      <c r="D17" s="2"/>
      <c r="E17" s="94">
        <v>17953669</v>
      </c>
      <c r="F17" s="2"/>
      <c r="G17" s="83">
        <v>17997065</v>
      </c>
      <c r="H17" s="2"/>
      <c r="I17" s="83">
        <v>11712103</v>
      </c>
    </row>
    <row r="18" spans="1:13" ht="20.25" customHeight="1">
      <c r="A18" s="42" t="s">
        <v>149</v>
      </c>
      <c r="B18" s="42"/>
      <c r="C18" s="94">
        <v>0</v>
      </c>
      <c r="D18" s="2"/>
      <c r="E18" s="94">
        <v>-11493462</v>
      </c>
      <c r="F18" s="2"/>
      <c r="G18" s="83">
        <v>0</v>
      </c>
      <c r="H18" s="2"/>
      <c r="I18" s="83">
        <v>-11493462</v>
      </c>
    </row>
    <row r="19" spans="1:13" ht="20.25" customHeight="1">
      <c r="A19" s="6" t="s">
        <v>104</v>
      </c>
      <c r="B19" s="5"/>
      <c r="C19" s="83">
        <v>372897</v>
      </c>
      <c r="D19" s="2"/>
      <c r="E19" s="83">
        <v>332947</v>
      </c>
      <c r="F19" s="2"/>
      <c r="G19" s="94">
        <v>249713</v>
      </c>
      <c r="H19" s="2"/>
      <c r="I19" s="94">
        <v>260281</v>
      </c>
    </row>
    <row r="20" spans="1:13" ht="20.25" hidden="1" customHeight="1">
      <c r="A20" s="42" t="s">
        <v>87</v>
      </c>
      <c r="B20" s="42"/>
      <c r="C20" s="94"/>
      <c r="D20" s="2"/>
      <c r="E20" s="94">
        <v>0</v>
      </c>
      <c r="F20" s="2"/>
      <c r="G20" s="94"/>
      <c r="H20" s="2"/>
      <c r="I20" s="94">
        <v>0</v>
      </c>
    </row>
    <row r="21" spans="1:13" ht="20.25" hidden="1" customHeight="1">
      <c r="A21" s="42" t="s">
        <v>151</v>
      </c>
      <c r="B21" s="42"/>
      <c r="C21" s="83"/>
      <c r="D21" s="2"/>
      <c r="E21" s="83"/>
      <c r="F21" s="2"/>
      <c r="G21" s="94"/>
      <c r="H21" s="2"/>
      <c r="I21" s="94"/>
    </row>
    <row r="22" spans="1:13" ht="20.25" hidden="1" customHeight="1">
      <c r="A22" s="6" t="s">
        <v>117</v>
      </c>
      <c r="B22" s="42"/>
      <c r="C22" s="83"/>
      <c r="D22" s="2"/>
      <c r="E22" s="83">
        <v>0</v>
      </c>
      <c r="F22" s="2"/>
      <c r="G22" s="94"/>
      <c r="H22" s="2"/>
      <c r="I22" s="94">
        <v>0</v>
      </c>
    </row>
    <row r="23" spans="1:13" ht="20.25" customHeight="1">
      <c r="A23" s="42" t="s">
        <v>176</v>
      </c>
      <c r="B23" s="143"/>
      <c r="C23" s="83">
        <v>-15432</v>
      </c>
      <c r="D23" s="2"/>
      <c r="E23" s="83">
        <v>-53298</v>
      </c>
      <c r="F23" s="2"/>
      <c r="G23" s="83">
        <v>-15431.819999999299</v>
      </c>
      <c r="H23" s="2"/>
      <c r="I23" s="83">
        <v>-92727</v>
      </c>
    </row>
    <row r="24" spans="1:13" ht="20.25" customHeight="1">
      <c r="A24" s="6" t="s">
        <v>164</v>
      </c>
      <c r="B24" s="5"/>
      <c r="C24" s="83">
        <v>1185151.04</v>
      </c>
      <c r="D24" s="2"/>
      <c r="E24" s="83">
        <v>-4455544</v>
      </c>
      <c r="F24" s="2"/>
      <c r="G24" s="83">
        <v>1185151.04</v>
      </c>
      <c r="H24" s="2"/>
      <c r="I24" s="83">
        <v>-4455544</v>
      </c>
    </row>
    <row r="25" spans="1:13" ht="20.25" customHeight="1">
      <c r="A25" s="6" t="s">
        <v>152</v>
      </c>
      <c r="B25" s="5"/>
      <c r="C25" s="83"/>
      <c r="E25" s="83"/>
      <c r="G25" s="5"/>
      <c r="I25" s="5"/>
    </row>
    <row r="26" spans="1:13" ht="20.25" customHeight="1">
      <c r="A26" s="6" t="s">
        <v>118</v>
      </c>
      <c r="B26" s="5"/>
      <c r="C26" s="94">
        <v>0</v>
      </c>
      <c r="D26" s="2"/>
      <c r="E26" s="94">
        <v>-1160277</v>
      </c>
      <c r="F26" s="2"/>
      <c r="G26" s="94">
        <v>0</v>
      </c>
      <c r="H26" s="2"/>
      <c r="I26" s="94">
        <v>-1100278</v>
      </c>
    </row>
    <row r="27" spans="1:13" ht="20.25" hidden="1" customHeight="1">
      <c r="A27" s="42" t="s">
        <v>88</v>
      </c>
      <c r="B27" s="5"/>
      <c r="C27" s="94"/>
      <c r="D27" s="2"/>
      <c r="E27" s="94">
        <v>0</v>
      </c>
      <c r="F27" s="2"/>
      <c r="G27" s="94"/>
      <c r="H27" s="2"/>
      <c r="I27" s="94">
        <v>0</v>
      </c>
    </row>
    <row r="28" spans="1:13" ht="20.25" hidden="1" customHeight="1">
      <c r="A28" s="42" t="s">
        <v>142</v>
      </c>
      <c r="B28" s="42"/>
      <c r="C28" s="94"/>
      <c r="D28" s="2"/>
      <c r="E28" s="94"/>
      <c r="F28" s="2"/>
      <c r="G28" s="83"/>
      <c r="H28" s="2"/>
      <c r="I28" s="83"/>
    </row>
    <row r="29" spans="1:13" ht="20.25" customHeight="1">
      <c r="A29" s="42" t="s">
        <v>81</v>
      </c>
      <c r="B29" s="42"/>
      <c r="C29" s="103">
        <v>-83085</v>
      </c>
      <c r="D29" s="2"/>
      <c r="E29" s="103">
        <v>-87717</v>
      </c>
      <c r="F29" s="2"/>
      <c r="G29" s="83">
        <v>-31934</v>
      </c>
      <c r="H29" s="2"/>
      <c r="I29" s="83">
        <v>-51536</v>
      </c>
    </row>
    <row r="30" spans="1:13" ht="20.25" customHeight="1">
      <c r="A30" s="1"/>
      <c r="B30" s="1"/>
      <c r="C30" s="83">
        <f>SUM(C12:C29)</f>
        <v>14337111.039999999</v>
      </c>
      <c r="D30" s="90"/>
      <c r="E30" s="83">
        <f>SUM(E12:E29)</f>
        <v>-14810938</v>
      </c>
      <c r="F30" s="2"/>
      <c r="G30" s="154">
        <f>SUM(G12:G29)</f>
        <v>8346834.2200000007</v>
      </c>
      <c r="H30" s="2"/>
      <c r="I30" s="154">
        <f>SUM(I12:I29)</f>
        <v>-27656352</v>
      </c>
    </row>
    <row r="31" spans="1:13" ht="20.25" customHeight="1">
      <c r="A31" s="14" t="s">
        <v>20</v>
      </c>
      <c r="D31" s="90"/>
      <c r="F31" s="2"/>
      <c r="H31" s="2"/>
    </row>
    <row r="32" spans="1:13" ht="20.25" customHeight="1">
      <c r="A32" s="54" t="s">
        <v>177</v>
      </c>
      <c r="B32" s="100"/>
      <c r="C32" s="172">
        <v>-1700000</v>
      </c>
      <c r="D32" s="90"/>
      <c r="E32" s="94">
        <v>0</v>
      </c>
      <c r="F32" s="2"/>
      <c r="G32" s="83">
        <v>0</v>
      </c>
      <c r="H32" s="2"/>
      <c r="I32" s="83">
        <v>0</v>
      </c>
      <c r="M32" s="101"/>
    </row>
    <row r="33" spans="1:13" ht="20.25" customHeight="1">
      <c r="A33" s="42" t="s">
        <v>97</v>
      </c>
      <c r="B33" s="143"/>
      <c r="C33" s="86">
        <v>6718269</v>
      </c>
      <c r="D33" s="90"/>
      <c r="E33" s="86">
        <v>-7297281</v>
      </c>
      <c r="F33" s="2"/>
      <c r="G33" s="86">
        <v>2978085.8199999994</v>
      </c>
      <c r="H33" s="2"/>
      <c r="I33" s="86">
        <v>-7885032</v>
      </c>
    </row>
    <row r="34" spans="1:13" ht="20.25" customHeight="1">
      <c r="A34" s="42" t="s">
        <v>98</v>
      </c>
      <c r="B34" s="143"/>
      <c r="C34" s="86">
        <v>1037740</v>
      </c>
      <c r="D34" s="90"/>
      <c r="E34" s="86">
        <v>8685966</v>
      </c>
      <c r="F34" s="2"/>
      <c r="G34" s="86">
        <v>1021294</v>
      </c>
      <c r="H34" s="2"/>
      <c r="I34" s="86">
        <v>9640298</v>
      </c>
    </row>
    <row r="35" spans="1:13" ht="20.25" customHeight="1">
      <c r="A35" s="99" t="s">
        <v>7</v>
      </c>
      <c r="B35" s="143"/>
      <c r="C35" s="86">
        <v>7826066.96</v>
      </c>
      <c r="D35" s="90"/>
      <c r="E35" s="86">
        <v>673473</v>
      </c>
      <c r="F35" s="2"/>
      <c r="G35" s="86">
        <v>7862759.96</v>
      </c>
      <c r="H35" s="2"/>
      <c r="I35" s="86">
        <v>577808</v>
      </c>
    </row>
    <row r="36" spans="1:13" ht="20.25" customHeight="1">
      <c r="A36" s="99" t="s">
        <v>3</v>
      </c>
      <c r="B36" s="143"/>
      <c r="C36" s="86">
        <v>71670</v>
      </c>
      <c r="D36" s="90"/>
      <c r="E36" s="86">
        <v>1342476</v>
      </c>
      <c r="F36" s="2"/>
      <c r="G36" s="86">
        <v>18210</v>
      </c>
      <c r="H36" s="2"/>
      <c r="I36" s="86">
        <v>1326349</v>
      </c>
    </row>
    <row r="37" spans="1:13" ht="20.25" customHeight="1">
      <c r="A37" s="99" t="s">
        <v>4</v>
      </c>
      <c r="B37" s="143"/>
      <c r="C37" s="94">
        <v>658836</v>
      </c>
      <c r="D37" s="90"/>
      <c r="E37" s="94">
        <v>2954413</v>
      </c>
      <c r="F37" s="2"/>
      <c r="G37" s="94">
        <v>22108</v>
      </c>
      <c r="H37" s="2"/>
      <c r="I37" s="94">
        <v>370328</v>
      </c>
    </row>
    <row r="38" spans="1:13" ht="20.25" customHeight="1">
      <c r="A38" s="121" t="s">
        <v>100</v>
      </c>
      <c r="B38" s="143"/>
      <c r="C38" s="86">
        <v>-3027471</v>
      </c>
      <c r="D38" s="90"/>
      <c r="E38" s="86">
        <v>1494661</v>
      </c>
      <c r="F38" s="2"/>
      <c r="G38" s="86">
        <v>-2277429</v>
      </c>
      <c r="H38" s="2"/>
      <c r="I38" s="86">
        <v>1540925</v>
      </c>
    </row>
    <row r="39" spans="1:13" ht="20.25" customHeight="1">
      <c r="A39" s="6" t="s">
        <v>99</v>
      </c>
      <c r="B39" s="143"/>
      <c r="C39" s="86">
        <v>-1570554</v>
      </c>
      <c r="D39" s="90"/>
      <c r="E39" s="86">
        <v>-3064569</v>
      </c>
      <c r="F39" s="2"/>
      <c r="G39" s="86">
        <v>-561794</v>
      </c>
      <c r="H39" s="2"/>
      <c r="I39" s="86">
        <v>-923242</v>
      </c>
    </row>
    <row r="40" spans="1:13" ht="20.25" customHeight="1">
      <c r="A40" s="42" t="s">
        <v>51</v>
      </c>
      <c r="B40" s="143"/>
      <c r="C40" s="86">
        <v>1110893</v>
      </c>
      <c r="D40" s="90"/>
      <c r="E40" s="86">
        <v>-1479666</v>
      </c>
      <c r="F40" s="2"/>
      <c r="G40" s="86">
        <v>-354581</v>
      </c>
      <c r="H40" s="2"/>
      <c r="I40" s="86">
        <v>-976216</v>
      </c>
    </row>
    <row r="41" spans="1:13" ht="20.25" customHeight="1">
      <c r="A41" s="99" t="s">
        <v>5</v>
      </c>
      <c r="B41" s="143"/>
      <c r="C41" s="112">
        <v>516312</v>
      </c>
      <c r="D41" s="90"/>
      <c r="E41" s="112">
        <v>273995</v>
      </c>
      <c r="F41" s="90"/>
      <c r="G41" s="112">
        <v>326979</v>
      </c>
      <c r="H41" s="90"/>
      <c r="I41" s="112">
        <v>245789</v>
      </c>
    </row>
    <row r="42" spans="1:13" s="1" customFormat="1" ht="20.25" customHeight="1">
      <c r="A42" s="82" t="s">
        <v>168</v>
      </c>
      <c r="B42" s="145"/>
      <c r="C42" s="12">
        <f>SUM(C30:C41)</f>
        <v>25978873</v>
      </c>
      <c r="D42" s="47"/>
      <c r="E42" s="12">
        <f>SUM(E30:E41)</f>
        <v>-11227470</v>
      </c>
      <c r="F42" s="3"/>
      <c r="G42" s="12">
        <f>SUM(G30:G41)</f>
        <v>17382467</v>
      </c>
      <c r="H42" s="3"/>
      <c r="I42" s="12">
        <f>SUM(I30:I41)</f>
        <v>-23739345</v>
      </c>
    </row>
    <row r="43" spans="1:13" ht="20.25" customHeight="1">
      <c r="A43" s="42" t="s">
        <v>94</v>
      </c>
      <c r="B43" s="143"/>
      <c r="C43" s="115">
        <v>-1835484</v>
      </c>
      <c r="D43" s="90"/>
      <c r="E43" s="115">
        <v>-2757456</v>
      </c>
      <c r="F43" s="2"/>
      <c r="G43" s="83">
        <v>-1031156</v>
      </c>
      <c r="H43" s="2"/>
      <c r="I43" s="83">
        <v>-174020</v>
      </c>
    </row>
    <row r="44" spans="1:13" ht="20.25" customHeight="1">
      <c r="A44" s="182" t="s">
        <v>163</v>
      </c>
      <c r="B44" s="182"/>
      <c r="C44" s="109">
        <f>SUM(C42:C43)</f>
        <v>24143389</v>
      </c>
      <c r="D44" s="47"/>
      <c r="E44" s="109">
        <f>SUM(E42:E43)</f>
        <v>-13984926</v>
      </c>
      <c r="F44" s="3"/>
      <c r="G44" s="109">
        <f>SUM(G42:G43)</f>
        <v>16351311</v>
      </c>
      <c r="H44" s="3"/>
      <c r="I44" s="109">
        <f>SUM(I42:I43)</f>
        <v>-23913365</v>
      </c>
      <c r="M44" s="101"/>
    </row>
    <row r="45" spans="1:13" ht="20.25" customHeight="1">
      <c r="A45" s="82"/>
      <c r="B45" s="82"/>
      <c r="C45" s="12"/>
      <c r="D45" s="47"/>
      <c r="E45" s="12"/>
      <c r="F45" s="3"/>
      <c r="G45" s="12"/>
      <c r="H45" s="3"/>
      <c r="I45" s="12"/>
      <c r="M45" s="101"/>
    </row>
    <row r="46" spans="1:13" s="48" customFormat="1" ht="20.25" customHeight="1">
      <c r="A46" s="24" t="s">
        <v>53</v>
      </c>
      <c r="B46" s="50"/>
      <c r="C46" s="110"/>
      <c r="E46" s="110"/>
      <c r="G46" s="110"/>
      <c r="I46" s="110"/>
      <c r="M46" s="56"/>
    </row>
    <row r="47" spans="1:13" s="48" customFormat="1" ht="20.25" customHeight="1">
      <c r="A47" s="24" t="s">
        <v>54</v>
      </c>
      <c r="B47" s="50"/>
      <c r="C47" s="110"/>
      <c r="E47" s="110"/>
      <c r="G47" s="110"/>
      <c r="I47" s="110"/>
      <c r="M47" s="56"/>
    </row>
    <row r="48" spans="1:13" s="49" customFormat="1" ht="20.25" customHeight="1">
      <c r="A48" s="28" t="s">
        <v>140</v>
      </c>
      <c r="B48" s="51"/>
      <c r="C48" s="146"/>
      <c r="E48" s="146"/>
      <c r="G48" s="111"/>
      <c r="I48" s="111"/>
      <c r="M48" s="57"/>
    </row>
    <row r="49" spans="1:13" ht="20.25" customHeight="1">
      <c r="A49" s="1"/>
      <c r="M49" s="101"/>
    </row>
    <row r="50" spans="1:13" ht="20.25" customHeight="1">
      <c r="A50" s="1"/>
      <c r="C50" s="176" t="s">
        <v>8</v>
      </c>
      <c r="D50" s="176"/>
      <c r="E50" s="176"/>
      <c r="F50" s="44"/>
      <c r="G50" s="176" t="s">
        <v>26</v>
      </c>
      <c r="H50" s="176"/>
      <c r="I50" s="176"/>
      <c r="M50" s="101"/>
    </row>
    <row r="51" spans="1:13" ht="20.25" customHeight="1">
      <c r="A51" s="80"/>
      <c r="B51" s="9"/>
      <c r="C51" s="176" t="s">
        <v>25</v>
      </c>
      <c r="D51" s="176"/>
      <c r="E51" s="176"/>
      <c r="F51" s="1"/>
      <c r="G51" s="176" t="s">
        <v>25</v>
      </c>
      <c r="H51" s="176"/>
      <c r="I51" s="176"/>
      <c r="M51" s="101"/>
    </row>
    <row r="52" spans="1:13" ht="20.25" customHeight="1">
      <c r="A52" s="80"/>
      <c r="B52" s="9"/>
      <c r="C52" s="177" t="s">
        <v>136</v>
      </c>
      <c r="D52" s="178"/>
      <c r="E52" s="178"/>
      <c r="F52" s="1"/>
      <c r="G52" s="177" t="s">
        <v>136</v>
      </c>
      <c r="H52" s="178"/>
      <c r="I52" s="178"/>
      <c r="M52" s="101"/>
    </row>
    <row r="53" spans="1:13" ht="20.25" customHeight="1">
      <c r="A53" s="80"/>
      <c r="B53" s="9"/>
      <c r="C53" s="177" t="s">
        <v>135</v>
      </c>
      <c r="D53" s="178"/>
      <c r="E53" s="178"/>
      <c r="F53" s="1"/>
      <c r="G53" s="177" t="s">
        <v>135</v>
      </c>
      <c r="H53" s="178"/>
      <c r="I53" s="178"/>
      <c r="M53" s="101"/>
    </row>
    <row r="54" spans="1:13" ht="20.25" customHeight="1">
      <c r="A54" s="13"/>
      <c r="B54" s="9"/>
      <c r="C54" s="80">
        <v>2019</v>
      </c>
      <c r="D54" s="80"/>
      <c r="E54" s="157">
        <v>2018</v>
      </c>
      <c r="F54" s="80"/>
      <c r="G54" s="80">
        <v>2019</v>
      </c>
      <c r="H54" s="80"/>
      <c r="I54" s="157">
        <v>2018</v>
      </c>
      <c r="M54" s="101"/>
    </row>
    <row r="55" spans="1:13" ht="20.25" customHeight="1">
      <c r="A55" s="13"/>
      <c r="B55" s="9"/>
      <c r="C55" s="175" t="s">
        <v>61</v>
      </c>
      <c r="D55" s="175"/>
      <c r="E55" s="175"/>
      <c r="F55" s="175"/>
      <c r="G55" s="175"/>
      <c r="H55" s="175"/>
      <c r="I55" s="175"/>
      <c r="M55" s="101"/>
    </row>
    <row r="56" spans="1:13" ht="20.25" customHeight="1">
      <c r="A56" s="183" t="s">
        <v>21</v>
      </c>
      <c r="B56" s="183"/>
      <c r="D56" s="90"/>
      <c r="F56" s="2"/>
      <c r="H56" s="2"/>
      <c r="M56" s="101"/>
    </row>
    <row r="57" spans="1:13" ht="20.25" customHeight="1">
      <c r="A57" s="54" t="s">
        <v>153</v>
      </c>
      <c r="B57" s="100"/>
      <c r="D57" s="90"/>
      <c r="F57" s="2"/>
      <c r="G57" s="94"/>
      <c r="H57" s="2"/>
      <c r="I57" s="94"/>
      <c r="M57" s="101"/>
    </row>
    <row r="58" spans="1:13" ht="20.25" customHeight="1">
      <c r="A58" s="54" t="s">
        <v>118</v>
      </c>
      <c r="B58" s="100"/>
      <c r="C58" s="94">
        <v>0</v>
      </c>
      <c r="D58" s="90"/>
      <c r="E58" s="94">
        <v>1289906</v>
      </c>
      <c r="F58" s="2"/>
      <c r="G58" s="94">
        <v>0</v>
      </c>
      <c r="H58" s="2"/>
      <c r="I58" s="94">
        <v>1229906</v>
      </c>
      <c r="M58" s="101"/>
    </row>
    <row r="59" spans="1:13" ht="20.25" customHeight="1">
      <c r="A59" s="54" t="s">
        <v>143</v>
      </c>
      <c r="B59" s="100"/>
      <c r="C59" s="94">
        <v>-8210879</v>
      </c>
      <c r="D59" s="90"/>
      <c r="E59" s="94">
        <v>-6994997</v>
      </c>
      <c r="F59" s="2"/>
      <c r="G59" s="83">
        <v>-2340250</v>
      </c>
      <c r="H59" s="2"/>
      <c r="I59" s="83">
        <v>-57940</v>
      </c>
      <c r="M59" s="101"/>
    </row>
    <row r="60" spans="1:13" ht="20.25" customHeight="1">
      <c r="A60" s="54" t="s">
        <v>154</v>
      </c>
      <c r="B60" s="100"/>
      <c r="C60" s="83">
        <v>-60000</v>
      </c>
      <c r="D60" s="90"/>
      <c r="E60" s="83">
        <v>-60000</v>
      </c>
      <c r="F60" s="2"/>
      <c r="G60" s="83">
        <v>-60000</v>
      </c>
      <c r="H60" s="2"/>
      <c r="I60" s="83">
        <v>-30000</v>
      </c>
      <c r="M60" s="101"/>
    </row>
    <row r="61" spans="1:13" ht="20.25" hidden="1" customHeight="1">
      <c r="A61" s="54" t="s">
        <v>119</v>
      </c>
      <c r="B61" s="100"/>
      <c r="C61" s="83"/>
      <c r="D61" s="90"/>
      <c r="E61" s="83">
        <v>0</v>
      </c>
      <c r="F61" s="2"/>
      <c r="G61" s="94"/>
      <c r="H61" s="2"/>
      <c r="I61" s="94">
        <v>0</v>
      </c>
      <c r="M61" s="101"/>
    </row>
    <row r="62" spans="1:13" ht="20.25" hidden="1" customHeight="1">
      <c r="A62" s="54" t="s">
        <v>144</v>
      </c>
      <c r="B62" s="100"/>
      <c r="C62" s="94"/>
      <c r="D62" s="90"/>
      <c r="E62" s="94">
        <v>0</v>
      </c>
      <c r="F62" s="2"/>
      <c r="G62" s="94"/>
      <c r="H62" s="2"/>
      <c r="I62" s="94">
        <v>0</v>
      </c>
      <c r="M62" s="101"/>
    </row>
    <row r="63" spans="1:13" ht="20.25" hidden="1" customHeight="1">
      <c r="A63" s="118" t="s">
        <v>145</v>
      </c>
      <c r="B63" s="81"/>
      <c r="C63" s="94"/>
      <c r="D63" s="90"/>
      <c r="E63" s="94"/>
      <c r="F63" s="2"/>
      <c r="H63" s="2"/>
      <c r="M63" s="101"/>
    </row>
    <row r="64" spans="1:13" ht="20.25" customHeight="1">
      <c r="A64" s="100" t="s">
        <v>82</v>
      </c>
      <c r="B64" s="100"/>
      <c r="C64" s="83">
        <v>83085</v>
      </c>
      <c r="D64" s="2"/>
      <c r="E64" s="83">
        <v>87717</v>
      </c>
      <c r="F64" s="2"/>
      <c r="G64" s="83">
        <v>31934</v>
      </c>
      <c r="H64" s="2"/>
      <c r="I64" s="83">
        <v>51536</v>
      </c>
      <c r="M64" s="101"/>
    </row>
    <row r="65" spans="1:13" ht="20.25" customHeight="1">
      <c r="A65" s="13" t="s">
        <v>83</v>
      </c>
      <c r="B65" s="143"/>
      <c r="C65" s="109">
        <f>SUM(C57:C64)</f>
        <v>-8187794</v>
      </c>
      <c r="D65" s="47"/>
      <c r="E65" s="109">
        <f>SUM(E57:E64)</f>
        <v>-5677374</v>
      </c>
      <c r="F65" s="3"/>
      <c r="G65" s="109">
        <f>SUM(G57:G64)</f>
        <v>-2368316</v>
      </c>
      <c r="H65" s="3"/>
      <c r="I65" s="109">
        <f>SUM(I57:I64)</f>
        <v>1193502</v>
      </c>
      <c r="M65" s="101"/>
    </row>
    <row r="66" spans="1:13" ht="20.25" customHeight="1">
      <c r="A66" s="82"/>
      <c r="B66" s="143"/>
      <c r="C66" s="12"/>
      <c r="D66" s="47"/>
      <c r="E66" s="12"/>
      <c r="F66" s="3"/>
      <c r="G66" s="12"/>
      <c r="H66" s="3"/>
      <c r="I66" s="12"/>
      <c r="M66" s="101"/>
    </row>
    <row r="67" spans="1:13" ht="20.25" customHeight="1">
      <c r="A67" s="11" t="s">
        <v>22</v>
      </c>
      <c r="D67" s="2"/>
      <c r="F67" s="2"/>
      <c r="H67" s="2"/>
      <c r="M67" s="101"/>
    </row>
    <row r="68" spans="1:13" ht="20.25" hidden="1" customHeight="1">
      <c r="A68" s="20" t="s">
        <v>146</v>
      </c>
      <c r="D68" s="2"/>
      <c r="F68" s="2"/>
      <c r="H68" s="2"/>
      <c r="M68" s="101"/>
    </row>
    <row r="69" spans="1:13" ht="20.25" customHeight="1">
      <c r="A69" s="20" t="s">
        <v>120</v>
      </c>
      <c r="D69" s="2"/>
      <c r="F69" s="2"/>
      <c r="H69" s="2"/>
      <c r="M69" s="101"/>
    </row>
    <row r="70" spans="1:13" ht="20.25" customHeight="1">
      <c r="A70" s="6" t="s">
        <v>48</v>
      </c>
      <c r="C70" s="86">
        <v>29538245</v>
      </c>
      <c r="D70" s="2"/>
      <c r="E70" s="86">
        <v>140916834</v>
      </c>
      <c r="F70" s="2"/>
      <c r="G70" s="86">
        <v>29538245</v>
      </c>
      <c r="H70" s="2"/>
      <c r="I70" s="86">
        <v>140916834</v>
      </c>
      <c r="M70" s="101"/>
    </row>
    <row r="71" spans="1:13" ht="20.25" customHeight="1">
      <c r="A71" s="20" t="s">
        <v>121</v>
      </c>
      <c r="D71" s="2"/>
      <c r="F71" s="2"/>
      <c r="H71" s="2"/>
      <c r="M71" s="101"/>
    </row>
    <row r="72" spans="1:13" ht="20.25" customHeight="1">
      <c r="A72" s="6" t="s">
        <v>48</v>
      </c>
      <c r="C72" s="86">
        <v>-62112878</v>
      </c>
      <c r="D72" s="2"/>
      <c r="E72" s="86">
        <v>-144956440</v>
      </c>
      <c r="F72" s="2"/>
      <c r="G72" s="86">
        <v>-62112878</v>
      </c>
      <c r="H72" s="2"/>
      <c r="I72" s="86">
        <v>-144956440</v>
      </c>
      <c r="M72" s="101"/>
    </row>
    <row r="73" spans="1:13" ht="20.25" hidden="1" customHeight="1">
      <c r="A73" s="6" t="s">
        <v>120</v>
      </c>
      <c r="D73" s="2"/>
      <c r="F73" s="2"/>
      <c r="H73" s="2"/>
      <c r="M73" s="101"/>
    </row>
    <row r="74" spans="1:13" ht="20.25" hidden="1" customHeight="1">
      <c r="A74" s="6" t="s">
        <v>122</v>
      </c>
      <c r="C74" s="86">
        <v>0</v>
      </c>
      <c r="D74" s="2"/>
      <c r="E74" s="86">
        <v>0</v>
      </c>
      <c r="F74" s="2"/>
      <c r="G74" s="86">
        <v>0</v>
      </c>
      <c r="H74" s="2"/>
      <c r="I74" s="86">
        <v>0</v>
      </c>
      <c r="M74" s="101"/>
    </row>
    <row r="75" spans="1:13" ht="20.25" customHeight="1">
      <c r="A75" s="20" t="s">
        <v>121</v>
      </c>
      <c r="D75" s="2"/>
      <c r="F75" s="2"/>
      <c r="H75" s="2"/>
      <c r="M75" s="101"/>
    </row>
    <row r="76" spans="1:13" ht="20.25" customHeight="1">
      <c r="A76" s="6" t="s">
        <v>122</v>
      </c>
      <c r="C76" s="86">
        <v>-115000000</v>
      </c>
      <c r="D76" s="2"/>
      <c r="E76" s="86">
        <v>0</v>
      </c>
      <c r="F76" s="2"/>
      <c r="G76" s="86">
        <v>-115000000</v>
      </c>
      <c r="H76" s="2"/>
      <c r="I76" s="86">
        <v>0</v>
      </c>
      <c r="M76" s="101"/>
    </row>
    <row r="77" spans="1:13" s="1" customFormat="1" ht="20.25" customHeight="1">
      <c r="A77" s="42" t="s">
        <v>86</v>
      </c>
      <c r="B77" s="145"/>
      <c r="C77" s="86">
        <v>-37604089</v>
      </c>
      <c r="D77" s="90"/>
      <c r="E77" s="86">
        <v>-2028113</v>
      </c>
      <c r="F77" s="2"/>
      <c r="G77" s="86">
        <v>-37791078</v>
      </c>
      <c r="H77" s="2"/>
      <c r="I77" s="86">
        <v>-2345580</v>
      </c>
    </row>
    <row r="78" spans="1:13" ht="20.25" customHeight="1">
      <c r="A78" s="184" t="s">
        <v>165</v>
      </c>
      <c r="B78" s="184"/>
      <c r="C78" s="109">
        <f>SUM(C68:C77)</f>
        <v>-185178722</v>
      </c>
      <c r="D78" s="3"/>
      <c r="E78" s="109">
        <f>SUM(E68:E77)</f>
        <v>-6067719</v>
      </c>
      <c r="F78" s="3"/>
      <c r="G78" s="109">
        <f>SUM(G68:G77)</f>
        <v>-185365711</v>
      </c>
      <c r="H78" s="3"/>
      <c r="I78" s="109">
        <f>SUM(I68:I77)</f>
        <v>-6385186</v>
      </c>
      <c r="M78" s="101"/>
    </row>
    <row r="79" spans="1:13" ht="20.25" customHeight="1">
      <c r="A79" s="82"/>
      <c r="D79" s="2"/>
      <c r="F79" s="2"/>
      <c r="H79" s="2"/>
    </row>
    <row r="80" spans="1:13" ht="20.25" customHeight="1">
      <c r="A80" s="1" t="s">
        <v>166</v>
      </c>
      <c r="C80" s="65">
        <f>C78+C65+C44</f>
        <v>-169223127</v>
      </c>
      <c r="D80" s="3"/>
      <c r="E80" s="65">
        <f>E78+E65+E44</f>
        <v>-25730019</v>
      </c>
      <c r="F80" s="3"/>
      <c r="G80" s="65">
        <f>G78+G65+G44</f>
        <v>-171382716</v>
      </c>
      <c r="H80" s="3"/>
      <c r="I80" s="65">
        <f>I78+I65+I44</f>
        <v>-29105049</v>
      </c>
    </row>
    <row r="81" spans="1:9" ht="20.25" customHeight="1">
      <c r="A81" s="6" t="s">
        <v>95</v>
      </c>
      <c r="C81" s="102">
        <f>'BL-3-4'!F12</f>
        <v>207412138</v>
      </c>
      <c r="D81" s="2"/>
      <c r="E81" s="102">
        <v>82968479</v>
      </c>
      <c r="F81" s="2"/>
      <c r="G81" s="103">
        <f>'BL-3-4'!J12</f>
        <v>183065668</v>
      </c>
      <c r="H81" s="2"/>
      <c r="I81" s="103">
        <v>63717761</v>
      </c>
    </row>
    <row r="82" spans="1:9" ht="20.25" customHeight="1" thickBot="1">
      <c r="A82" s="1" t="s">
        <v>96</v>
      </c>
      <c r="C82" s="113">
        <f>SUM(C80:C81)</f>
        <v>38189011</v>
      </c>
      <c r="D82" s="3"/>
      <c r="E82" s="113">
        <f>SUM(E80:E81)</f>
        <v>57238460</v>
      </c>
      <c r="F82" s="3"/>
      <c r="G82" s="113">
        <f>SUM(G80:G81)</f>
        <v>11682952</v>
      </c>
      <c r="H82" s="3"/>
      <c r="I82" s="113">
        <f>SUM(I80:I81)</f>
        <v>34612712</v>
      </c>
    </row>
    <row r="83" spans="1:9" ht="20.25" customHeight="1" thickTop="1">
      <c r="A83" s="104"/>
      <c r="C83" s="83"/>
      <c r="D83" s="2"/>
      <c r="E83" s="83"/>
      <c r="F83" s="2"/>
      <c r="G83" s="83"/>
      <c r="H83" s="2"/>
      <c r="I83" s="83"/>
    </row>
    <row r="84" spans="1:9" ht="20.25" customHeight="1">
      <c r="A84" s="147" t="s">
        <v>84</v>
      </c>
      <c r="C84" s="83"/>
      <c r="D84" s="2"/>
      <c r="E84" s="83"/>
      <c r="F84" s="2"/>
      <c r="G84" s="83"/>
      <c r="H84" s="2"/>
      <c r="I84" s="83"/>
    </row>
    <row r="85" spans="1:9" ht="20.25" customHeight="1">
      <c r="A85" s="148" t="s">
        <v>155</v>
      </c>
      <c r="C85" s="83"/>
      <c r="D85" s="2"/>
      <c r="E85" s="83"/>
      <c r="F85" s="2"/>
      <c r="G85" s="83"/>
      <c r="H85" s="2"/>
      <c r="I85" s="83"/>
    </row>
    <row r="86" spans="1:9" ht="20.25" customHeight="1">
      <c r="A86" s="6" t="s">
        <v>156</v>
      </c>
      <c r="C86" s="83">
        <v>28858</v>
      </c>
      <c r="D86" s="2"/>
      <c r="E86" s="83">
        <v>69283</v>
      </c>
      <c r="F86" s="2"/>
      <c r="G86" s="83">
        <v>0</v>
      </c>
      <c r="H86" s="2"/>
      <c r="I86" s="83">
        <v>0</v>
      </c>
    </row>
    <row r="87" spans="1:9" ht="20.25" customHeight="1">
      <c r="A87" s="6" t="s">
        <v>157</v>
      </c>
      <c r="B87" s="105"/>
      <c r="D87" s="106"/>
      <c r="F87" s="106"/>
      <c r="G87" s="83"/>
      <c r="I87" s="83"/>
    </row>
    <row r="88" spans="1:9" ht="20.25" customHeight="1">
      <c r="A88" s="6" t="s">
        <v>158</v>
      </c>
      <c r="B88" s="149"/>
      <c r="D88" s="106"/>
      <c r="F88" s="106"/>
      <c r="G88" s="83"/>
      <c r="I88" s="83"/>
    </row>
    <row r="89" spans="1:9" ht="20.25" customHeight="1">
      <c r="A89" s="107" t="s">
        <v>159</v>
      </c>
      <c r="B89" s="105"/>
      <c r="C89" s="94">
        <v>0</v>
      </c>
      <c r="D89" s="106"/>
      <c r="E89" s="94">
        <v>234888247</v>
      </c>
      <c r="F89" s="106"/>
      <c r="G89" s="94">
        <v>0</v>
      </c>
      <c r="I89" s="94">
        <v>234888247</v>
      </c>
    </row>
    <row r="90" spans="1:9" ht="20.25" hidden="1" customHeight="1">
      <c r="A90" s="151" t="s">
        <v>123</v>
      </c>
      <c r="B90" s="105"/>
      <c r="D90" s="106"/>
      <c r="F90" s="106"/>
      <c r="G90" s="83"/>
      <c r="I90" s="83"/>
    </row>
    <row r="91" spans="1:9" ht="20.25" hidden="1" customHeight="1">
      <c r="A91" s="5" t="s">
        <v>160</v>
      </c>
    </row>
    <row r="92" spans="1:9" ht="20.25" hidden="1" customHeight="1">
      <c r="A92" s="5" t="s">
        <v>161</v>
      </c>
      <c r="C92" s="114"/>
      <c r="D92" s="108"/>
      <c r="E92" s="114"/>
      <c r="F92" s="108"/>
      <c r="G92" s="114"/>
      <c r="I92" s="114"/>
    </row>
    <row r="93" spans="1:9" ht="20.25" hidden="1" customHeight="1">
      <c r="A93" s="5" t="s">
        <v>162</v>
      </c>
      <c r="B93" s="33"/>
      <c r="C93" s="86">
        <v>0</v>
      </c>
      <c r="E93" s="86">
        <v>0</v>
      </c>
      <c r="G93" s="86">
        <v>0</v>
      </c>
      <c r="I93" s="86">
        <v>0</v>
      </c>
    </row>
    <row r="96" spans="1:9" ht="20.25" hidden="1" customHeight="1">
      <c r="C96" s="86">
        <f>C82-'BL-3-4'!D12</f>
        <v>0</v>
      </c>
      <c r="G96" s="86">
        <f>G82-'BL-3-4'!H12</f>
        <v>0</v>
      </c>
    </row>
  </sheetData>
  <mergeCells count="21">
    <mergeCell ref="C51:E51"/>
    <mergeCell ref="G51:I51"/>
    <mergeCell ref="A56:B56"/>
    <mergeCell ref="A78:B78"/>
    <mergeCell ref="C52:E52"/>
    <mergeCell ref="G52:I52"/>
    <mergeCell ref="C53:E53"/>
    <mergeCell ref="G53:I53"/>
    <mergeCell ref="C55:I55"/>
    <mergeCell ref="A44:B44"/>
    <mergeCell ref="C50:E50"/>
    <mergeCell ref="G50:I50"/>
    <mergeCell ref="C5:E5"/>
    <mergeCell ref="G5:I5"/>
    <mergeCell ref="C6:E6"/>
    <mergeCell ref="G6:I6"/>
    <mergeCell ref="C7:E7"/>
    <mergeCell ref="G7:I7"/>
    <mergeCell ref="C8:E8"/>
    <mergeCell ref="G8:I8"/>
    <mergeCell ref="C10:I10"/>
  </mergeCells>
  <conditionalFormatting sqref="E23">
    <cfRule type="expression" priority="3" stopIfTrue="1">
      <formula>"if(E11&gt;0,#,##0;(#,##0),"-")"</formula>
    </cfRule>
  </conditionalFormatting>
  <conditionalFormatting sqref="E24">
    <cfRule type="expression" priority="2" stopIfTrue="1">
      <formula>"if(E11&gt;0,#,##0;(#,##0),"-")"</formula>
    </cfRule>
  </conditionalFormatting>
  <conditionalFormatting sqref="E24">
    <cfRule type="expression" priority="1" stopIfTrue="1">
      <formula>"if(E11&gt;0,#,##0;(#,##0),"-")"</formula>
    </cfRule>
  </conditionalFormatting>
  <conditionalFormatting sqref="C23">
    <cfRule type="expression" priority="14" stopIfTrue="1">
      <formula>"if(E11&gt;0,#,##0;(#,##0),"-")"</formula>
    </cfRule>
  </conditionalFormatting>
  <conditionalFormatting sqref="C24">
    <cfRule type="expression" priority="10" stopIfTrue="1">
      <formula>"if(E11&gt;0,#,##0;(#,##0),"-")"</formula>
    </cfRule>
  </conditionalFormatting>
  <conditionalFormatting sqref="C24">
    <cfRule type="expression" priority="11" stopIfTrue="1">
      <formula>"if(E11&gt;0,#,##0;(#,##0),"-")"</formula>
    </cfRule>
  </conditionalFormatting>
  <pageMargins left="0.7" right="0.5" top="0.7" bottom="0.5" header="0.5" footer="0.5"/>
  <pageSetup paperSize="9" scale="83" firstPageNumber="9" fitToHeight="2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BL-3-4</vt:lpstr>
      <vt:lpstr>PL5</vt:lpstr>
      <vt:lpstr>PL6</vt:lpstr>
      <vt:lpstr>SH-7</vt:lpstr>
      <vt:lpstr>SH-8</vt:lpstr>
      <vt:lpstr>CH9-10</vt:lpstr>
      <vt:lpstr>'BL-3-4'!Print_Area</vt:lpstr>
      <vt:lpstr>'CH9-10'!Print_Area</vt:lpstr>
      <vt:lpstr>'PL5'!Print_Area</vt:lpstr>
      <vt:lpstr>'PL6'!Print_Area</vt:lpstr>
      <vt:lpstr>'SH-7'!Print_Area</vt:lpstr>
      <vt:lpstr>'SH-8'!Print_Area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2019-11-13T06:51:10Z</cp:lastPrinted>
  <dcterms:created xsi:type="dcterms:W3CDTF">2005-01-06T09:19:20Z</dcterms:created>
  <dcterms:modified xsi:type="dcterms:W3CDTF">2019-11-14T05:16:00Z</dcterms:modified>
</cp:coreProperties>
</file>