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zars (Thailand) Co., Ltd\AsiaSoft Team - Mind The GAAP! - Documents\2019\3) Q3 2019\FS\Draft FS 7.11.19\Draft_ASC Q3 2019 TFS\"/>
    </mc:Choice>
  </mc:AlternateContent>
  <xr:revisionPtr revIDLastSave="45" documentId="11_953C7DF1530CB5E3C2BD5833687204E605474D9A" xr6:coauthVersionLast="45" xr6:coauthVersionMax="45" xr10:uidLastSave="{1ABDAEAC-5B83-4BDF-8425-72D4D1B194E9}"/>
  <bookViews>
    <workbookView xWindow="20370" yWindow="-120" windowWidth="19440" windowHeight="15000" tabRatio="822" xr2:uid="{00000000-000D-0000-FFFF-FFFF00000000}"/>
  </bookViews>
  <sheets>
    <sheet name="BS 3-4" sheetId="10" r:id="rId1"/>
    <sheet name="PL 5-6" sheetId="11" r:id="rId2"/>
    <sheet name="7-8" sheetId="12" r:id="rId3"/>
    <sheet name="Th9" sheetId="13" r:id="rId4"/>
    <sheet name="10" sheetId="14" r:id="rId5"/>
    <sheet name="11-12" sheetId="16" r:id="rId6"/>
  </sheets>
  <definedNames>
    <definedName name="\p" localSheetId="4">#REF!</definedName>
    <definedName name="\p" localSheetId="5">#REF!</definedName>
    <definedName name="\p" localSheetId="2">#REF!</definedName>
    <definedName name="\p" localSheetId="0">#REF!</definedName>
    <definedName name="\p" localSheetId="1">#REF!</definedName>
    <definedName name="\p">#REF!</definedName>
    <definedName name="aa" localSheetId="4">#REF!</definedName>
    <definedName name="aa" localSheetId="5">#REF!</definedName>
    <definedName name="aa" localSheetId="2">#REF!</definedName>
    <definedName name="aa" localSheetId="1">#REF!</definedName>
    <definedName name="aa">#REF!</definedName>
    <definedName name="AS2DocOpenMode" hidden="1">"AS2DocumentEdit"</definedName>
    <definedName name="bswip" localSheetId="5">#REF!</definedName>
    <definedName name="bswip">#REF!</definedName>
    <definedName name="ColorArea" localSheetId="5">#REF!</definedName>
    <definedName name="ColorArea">#REF!</definedName>
    <definedName name="_xlnm.Database" localSheetId="4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>#REF!</definedName>
    <definedName name="Excel_BuiltIn_Print_Area_1" localSheetId="5">#REF!</definedName>
    <definedName name="Excel_BuiltIn_Print_Area_1">#REF!</definedName>
    <definedName name="Excel_BuiltIn_Print_Area_2" localSheetId="5">#REF!</definedName>
    <definedName name="Excel_BuiltIn_Print_Area_2">#REF!</definedName>
    <definedName name="Excel_BuiltIn_Print_Area_4" localSheetId="5">#REF!</definedName>
    <definedName name="Excel_BuiltIn_Print_Area_4">#REF!</definedName>
    <definedName name="Excel_BuiltIn_Print_Area_7" localSheetId="5">#REF!</definedName>
    <definedName name="Excel_BuiltIn_Print_Area_7">#REF!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4">#REF!</definedName>
    <definedName name="LEASE" localSheetId="5">#REF!</definedName>
    <definedName name="LEASE" localSheetId="2">#REF!</definedName>
    <definedName name="LEASE" localSheetId="1">#REF!</definedName>
    <definedName name="LEASE">#REF!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5">#REF!</definedName>
    <definedName name="p_1">#REF!</definedName>
    <definedName name="p_2" localSheetId="5">#REF!</definedName>
    <definedName name="p_2">#REF!</definedName>
    <definedName name="p_3" localSheetId="5">#REF!</definedName>
    <definedName name="p_3">#REF!</definedName>
    <definedName name="print" localSheetId="5">#REF!</definedName>
    <definedName name="print">#REF!</definedName>
    <definedName name="_xlnm.Print_Area" localSheetId="5">'11-12'!$A$1:$K$111</definedName>
    <definedName name="_xlnm.Print_Area" localSheetId="2">'7-8'!$A$1:$J$102</definedName>
    <definedName name="_xlnm.Print_Area" localSheetId="1">'PL 5-6'!$A$1:$J$100</definedName>
    <definedName name="_xlnm.Print_Area" localSheetId="3">'Th9'!$A$1:$V$36</definedName>
    <definedName name="_xlnm.Print_Area">#REF!</definedName>
    <definedName name="PRINT_AREA_MI" localSheetId="4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>#REF!</definedName>
    <definedName name="Print_Titles_MI" localSheetId="4">#REF!</definedName>
    <definedName name="Print_Titles_MI" localSheetId="5">#REF!</definedName>
    <definedName name="Print_Titles_MI" localSheetId="2">#REF!</definedName>
    <definedName name="Print_Titles_MI" localSheetId="1">#REF!</definedName>
    <definedName name="Print_Titles_MI">#REF!</definedName>
    <definedName name="sss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3" i="10" l="1"/>
  <c r="F83" i="10"/>
  <c r="H83" i="10"/>
  <c r="J83" i="10"/>
  <c r="I28" i="16" l="1"/>
  <c r="D74" i="10"/>
  <c r="D33" i="10"/>
  <c r="J33" i="10"/>
  <c r="H33" i="10"/>
  <c r="F33" i="10"/>
  <c r="D21" i="10"/>
  <c r="D35" i="10" l="1"/>
  <c r="I97" i="16"/>
  <c r="I88" i="16"/>
  <c r="I35" i="16" l="1"/>
  <c r="H81" i="12" l="1"/>
  <c r="D81" i="12"/>
  <c r="P25" i="13" l="1"/>
  <c r="F70" i="12" l="1"/>
  <c r="I41" i="16" l="1"/>
  <c r="I46" i="16" s="1"/>
  <c r="E41" i="16"/>
  <c r="E46" i="16" s="1"/>
  <c r="G41" i="16"/>
  <c r="G46" i="16" s="1"/>
  <c r="K41" i="16"/>
  <c r="K46" i="16" s="1"/>
  <c r="L17" i="14"/>
  <c r="J15" i="14"/>
  <c r="L13" i="14"/>
  <c r="L11" i="14"/>
  <c r="P23" i="13"/>
  <c r="V23" i="13"/>
  <c r="P17" i="13"/>
  <c r="P18" i="13"/>
  <c r="P19" i="13"/>
  <c r="P16" i="13"/>
  <c r="V17" i="13"/>
  <c r="V18" i="13"/>
  <c r="V19" i="13"/>
  <c r="V16" i="13"/>
  <c r="V14" i="13"/>
  <c r="J14" i="12"/>
  <c r="J29" i="12" s="1"/>
  <c r="J32" i="12" s="1"/>
  <c r="J40" i="12" s="1"/>
  <c r="F14" i="12"/>
  <c r="F29" i="12" s="1"/>
  <c r="F32" i="12" s="1"/>
  <c r="F40" i="12" s="1"/>
  <c r="F74" i="10"/>
  <c r="H74" i="10"/>
  <c r="E88" i="16"/>
  <c r="J26" i="11"/>
  <c r="J29" i="11" s="1"/>
  <c r="J37" i="11" s="1"/>
  <c r="F26" i="11"/>
  <c r="F29" i="11" s="1"/>
  <c r="E97" i="16"/>
  <c r="G97" i="16"/>
  <c r="I79" i="16"/>
  <c r="E79" i="16"/>
  <c r="G79" i="16"/>
  <c r="T27" i="13"/>
  <c r="N27" i="13"/>
  <c r="L27" i="13"/>
  <c r="D27" i="13"/>
  <c r="H14" i="12"/>
  <c r="H29" i="12" s="1"/>
  <c r="H32" i="12" s="1"/>
  <c r="D14" i="12"/>
  <c r="D29" i="12" s="1"/>
  <c r="D32" i="12" s="1"/>
  <c r="D40" i="12" s="1"/>
  <c r="D102" i="10"/>
  <c r="D105" i="10" s="1"/>
  <c r="K79" i="16"/>
  <c r="K88" i="16"/>
  <c r="G88" i="16"/>
  <c r="K97" i="16"/>
  <c r="H21" i="14"/>
  <c r="F21" i="14"/>
  <c r="D21" i="14"/>
  <c r="J21" i="13"/>
  <c r="H21" i="13"/>
  <c r="D21" i="13"/>
  <c r="L21" i="13"/>
  <c r="N21" i="13"/>
  <c r="R21" i="13"/>
  <c r="T21" i="13"/>
  <c r="H14" i="11"/>
  <c r="H29" i="11" s="1"/>
  <c r="H37" i="11" s="1"/>
  <c r="D14" i="11"/>
  <c r="D26" i="11" s="1"/>
  <c r="D29" i="11" s="1"/>
  <c r="H102" i="10"/>
  <c r="H105" i="10" s="1"/>
  <c r="H21" i="10"/>
  <c r="H35" i="10" s="1"/>
  <c r="F27" i="13"/>
  <c r="H27" i="13"/>
  <c r="F102" i="10"/>
  <c r="F105" i="10" s="1"/>
  <c r="J102" i="10"/>
  <c r="J105" i="10" s="1"/>
  <c r="H15" i="14"/>
  <c r="F15" i="14"/>
  <c r="D15" i="14"/>
  <c r="J74" i="10"/>
  <c r="J21" i="10"/>
  <c r="J35" i="10" s="1"/>
  <c r="F21" i="10"/>
  <c r="F35" i="10" s="1"/>
  <c r="D65" i="11" l="1"/>
  <c r="D62" i="11" s="1"/>
  <c r="D37" i="11"/>
  <c r="D71" i="11" s="1"/>
  <c r="D68" i="11" s="1"/>
  <c r="F65" i="11"/>
  <c r="F62" i="11" s="1"/>
  <c r="F37" i="11"/>
  <c r="F71" i="11" s="1"/>
  <c r="F68" i="11" s="1"/>
  <c r="H66" i="12"/>
  <c r="H63" i="12" s="1"/>
  <c r="J19" i="14" s="1"/>
  <c r="L19" i="14" s="1"/>
  <c r="L21" i="14" s="1"/>
  <c r="H40" i="12"/>
  <c r="H72" i="12" s="1"/>
  <c r="H69" i="12" s="1"/>
  <c r="J85" i="10"/>
  <c r="J107" i="10" s="1"/>
  <c r="F72" i="12"/>
  <c r="F69" i="12" s="1"/>
  <c r="F66" i="12"/>
  <c r="F63" i="12" s="1"/>
  <c r="J71" i="11"/>
  <c r="J68" i="11" s="1"/>
  <c r="J65" i="11"/>
  <c r="J62" i="11" s="1"/>
  <c r="H85" i="10"/>
  <c r="H107" i="10" s="1"/>
  <c r="J72" i="12"/>
  <c r="J69" i="12" s="1"/>
  <c r="J66" i="12"/>
  <c r="J63" i="12" s="1"/>
  <c r="H71" i="11"/>
  <c r="H68" i="11" s="1"/>
  <c r="H65" i="11"/>
  <c r="H62" i="11" s="1"/>
  <c r="D72" i="12"/>
  <c r="D66" i="12"/>
  <c r="D63" i="12" s="1"/>
  <c r="J25" i="13" s="1"/>
  <c r="R25" i="13" s="1"/>
  <c r="V25" i="13" s="1"/>
  <c r="V27" i="13" s="1"/>
  <c r="L15" i="14"/>
  <c r="P21" i="13"/>
  <c r="F85" i="10"/>
  <c r="F107" i="10" s="1"/>
  <c r="D85" i="10"/>
  <c r="D107" i="10" s="1"/>
  <c r="P27" i="13"/>
  <c r="V21" i="13"/>
  <c r="J21" i="14" l="1"/>
  <c r="J27" i="13"/>
  <c r="D69" i="12"/>
  <c r="R27" i="13" l="1"/>
</calcChain>
</file>

<file path=xl/sharedStrings.xml><?xml version="1.0" encoding="utf-8"?>
<sst xmlns="http://schemas.openxmlformats.org/spreadsheetml/2006/main" count="464" uniqueCount="219">
  <si>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</si>
  <si>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</si>
  <si>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</si>
  <si>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</si>
  <si>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</si>
  <si>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</si>
  <si>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</si>
  <si>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 xml:space="preserve">รวมหนี้สินไม่หมุนเวียน </t>
  </si>
  <si>
    <t>ทุนเรือนหุ้น</t>
  </si>
  <si>
    <t>ส่วนเกิน</t>
  </si>
  <si>
    <t>ยังไม่ได้จัดสรร</t>
  </si>
  <si>
    <t>รวมหนี้สินหมุนเวียน</t>
  </si>
  <si>
    <t>รวมสินทรัพย์หมุนเวียน</t>
  </si>
  <si>
    <t xml:space="preserve">กระแสเงินสดจากกิจกรรมดำเนินงาน </t>
  </si>
  <si>
    <t>กระแสเงินสดจากกิจกรรมลงทุน</t>
  </si>
  <si>
    <t>กระแสเงินสดจากกิจกรรมจัดหาเงิน</t>
  </si>
  <si>
    <t>รวมหนี้สิน</t>
  </si>
  <si>
    <t>เงินสดและรายการเทียบเท่าเงินสด</t>
  </si>
  <si>
    <t>สินทรัพย์ไม่หมุนเวียนอื่น</t>
  </si>
  <si>
    <t xml:space="preserve">   ทุนจดทะเบียน</t>
  </si>
  <si>
    <t>รายได้อื่น</t>
  </si>
  <si>
    <t>สินทรัพย์</t>
  </si>
  <si>
    <t>ค่าใช้จ่ายในการบริหาร</t>
  </si>
  <si>
    <t>ค่าใช้จ่ายในการขาย</t>
  </si>
  <si>
    <t>งบการเงินที่เป็น</t>
  </si>
  <si>
    <t>เงินตราต่างประเทศ</t>
  </si>
  <si>
    <t>งบแสดงฐานะการเงิน</t>
  </si>
  <si>
    <t>เจ้าหนี้การค้าและเจ้าหนี้อื่น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</si>
  <si>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</si>
  <si>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</si>
  <si>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สินทรัพย์หมุนเวียนอื่น</t>
  </si>
  <si>
    <t>สินทรัพย์ภาษีเงินได้รอการตัดบัญชี</t>
  </si>
  <si>
    <t>หนี้สินหมุนเวียนอื่น</t>
  </si>
  <si>
    <t>หนี้สินภาษีเงินได้รอการตัดบัญชี</t>
  </si>
  <si>
    <t>เงินลงทุนในบริษัทย่อย</t>
  </si>
  <si>
    <t>อุปกรณ์</t>
  </si>
  <si>
    <t>เงินให้กู้ยืมระยะสั้นแก่กิจการที่เกี่ยวข้องกัน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</si>
  <si>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</si>
  <si>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</si>
  <si>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</si>
  <si>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</si>
  <si>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</si>
  <si>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ของเงินสดและรายการเทียบเท่าเงินสด</t>
  </si>
  <si>
    <t>เงินฝากธนาคารที่ติดภาระค้ำประกัน</t>
  </si>
  <si>
    <t xml:space="preserve">   ค่าเสื่อมราคาและค่าตัดจำหน่าย</t>
  </si>
  <si>
    <t>เงินสดรับจากการจำหน่ายอุปกรณ์</t>
  </si>
  <si>
    <t>รายได้และค่าสิทธิรับล่วงหน้า</t>
  </si>
  <si>
    <t xml:space="preserve">   รายได้และค่าสิทธิรับล่วงหน้า</t>
  </si>
  <si>
    <t>เงินสดจ่ายซื้ออุปกรณ์</t>
  </si>
  <si>
    <t>เงินกู้ยืมระยะสั้นจากสถาบันการเงิน</t>
  </si>
  <si>
    <t xml:space="preserve">บริษัท เอเชียซอฟท์ คอร์ปอเรชั่น จำกัด (มหาชน) </t>
  </si>
  <si>
    <t>ข้อมูลทางการเงินรวม</t>
  </si>
  <si>
    <t>31 ธันวาคม</t>
  </si>
  <si>
    <t>เงินลงทุนในบริษัทร่วม</t>
  </si>
  <si>
    <t>ส่วนเกินมูลค่าหุ้น</t>
  </si>
  <si>
    <t>ส่วนได้เสียที่ไม่มีอำนาจควบคุม</t>
  </si>
  <si>
    <t>บริษัท เอเชียซอฟท์ คอร์ปอเรชั่น จำกัด (มหาชน)</t>
  </si>
  <si>
    <t>กำไรขั้นต้น</t>
  </si>
  <si>
    <t>ต้นทุนทางการเงิน</t>
  </si>
  <si>
    <t>ทุนที่ออกและ</t>
  </si>
  <si>
    <t>มูลค่าหุ้น</t>
  </si>
  <si>
    <t>ส่วนได้เสียที่ไม่มี</t>
  </si>
  <si>
    <t>อำนาจควบคุม</t>
  </si>
  <si>
    <t>รวมส่วนของ</t>
  </si>
  <si>
    <t>ข้อมูลทางการเงินรวม (ยังไม่ได้ตรวจสอบ)</t>
  </si>
  <si>
    <t xml:space="preserve">   ดอกเบี้ยรับ</t>
  </si>
  <si>
    <t xml:space="preserve">   ดอกเบี้ยจ่าย</t>
  </si>
  <si>
    <t xml:space="preserve">   ภาษีเงินได้จ่าย</t>
  </si>
  <si>
    <t>ลูกหนี้การค้าและลูกหนี้อื่น</t>
  </si>
  <si>
    <t>-</t>
  </si>
  <si>
    <t xml:space="preserve">   เงินให้กู้ยืมระยะสั้นแก่บริษัทย่อย</t>
  </si>
  <si>
    <t>รายการปรับปรุง</t>
  </si>
  <si>
    <t>รายการที่ไม่ใช่เงินสด</t>
  </si>
  <si>
    <t>ค่าสิทธิจ่ายล่วงหน้า</t>
  </si>
  <si>
    <t>ภาระผูกพันผลประโยชน์พนักงาน</t>
  </si>
  <si>
    <t xml:space="preserve">   ยังไม่ได้จัดสรร </t>
  </si>
  <si>
    <t>กรรมการ  ____________________________________                   กรรมการ  ___________________________________________</t>
  </si>
  <si>
    <t xml:space="preserve">        มูลค่าที่ตราไว้หุ้นละ 1 บาท</t>
  </si>
  <si>
    <t xml:space="preserve">   ทุนที่ออกและชำระแล้ว</t>
  </si>
  <si>
    <t xml:space="preserve">         มูลค่าที่ได้รับชำระแล้วหุ้นละ 1 บาท</t>
  </si>
  <si>
    <t xml:space="preserve">   จัดสรรแล้ว - ทุนสำรองตามกฎหมาย</t>
  </si>
  <si>
    <t>กำไรขาดทุนเบ็ดเสร็จอื่น</t>
  </si>
  <si>
    <t>ผลต่างจากการแปลงค่า</t>
  </si>
  <si>
    <t>การเปลี่ยนแปลง</t>
  </si>
  <si>
    <t>ส่วนได้เสียของ</t>
  </si>
  <si>
    <t>บริษัทใหญ่</t>
  </si>
  <si>
    <t>ในบริษัทย่อย</t>
  </si>
  <si>
    <t>รวมองค์ประกอบอื่น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</si>
  <si>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</si>
  <si>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ต้นทุนขายและการให้บริการ</t>
  </si>
  <si>
    <t>รายได้จากการขายและการให้บริการ</t>
  </si>
  <si>
    <t>กำไรขาดทุนเบ็ดเสร็จอื่น:</t>
  </si>
  <si>
    <t>กลับรายการขาดทุนจากการด้อยค่าของ</t>
  </si>
  <si>
    <t>ส่วนที่เป็นของส่วนได้เสียที่ไม่มีอำนาจควบคุม</t>
  </si>
  <si>
    <t>ชำระแล้ว</t>
  </si>
  <si>
    <t>จัดสรรแล้ว -</t>
  </si>
  <si>
    <t>ทุนสำรองตามกฎหมาย</t>
  </si>
  <si>
    <t xml:space="preserve">   ค่าสิทธิจ่ายล่วงหน้า</t>
  </si>
  <si>
    <t>ซื้ออุปกรณ์ภายใต้สัญญาเช่าการเงิน</t>
  </si>
  <si>
    <t>เงินปันผลรับจากบริษัทร่วม</t>
  </si>
  <si>
    <t>ผลต่างจากการแปลงค่างบการเงิน</t>
  </si>
  <si>
    <t>สินทรัพย์ไม่มีตัวตน</t>
  </si>
  <si>
    <t>เงินสดจ่ายซื้อสินทรัพย์ไม่มีตัวตน</t>
  </si>
  <si>
    <t>เงินกู้ยืมระยะสั้นจากสถาบันการเงินเพิ่มขึ้น (ลดลง) สุทธิ</t>
  </si>
  <si>
    <t>หนี้สินภายใต้สัญญาเช่าการเงิน</t>
  </si>
  <si>
    <t xml:space="preserve">      หุ้นสามัญจำนวน 409,877,016 หุ้น </t>
  </si>
  <si>
    <r>
      <t xml:space="preserve">งบแสดงฐานะการเงิน </t>
    </r>
    <r>
      <rPr>
        <sz val="13"/>
        <rFont val="Angsana New"/>
        <family val="1"/>
      </rPr>
      <t>(ต่อ)</t>
    </r>
  </si>
  <si>
    <t>ข้อมูลทางการเงินเฉพาะกิจการ</t>
  </si>
  <si>
    <t>พันบาท</t>
  </si>
  <si>
    <t>ยังไม่ได้ตรวจสอบ</t>
  </si>
  <si>
    <t>ตรวจสอบแล้ว</t>
  </si>
  <si>
    <t>ข้อมูลทางการเงินเฉพาะกิจการ (ยังไม่ได้ตรวจสอบ)</t>
  </si>
  <si>
    <t>ค่าใช้จ่ายภาษีเงินได้</t>
  </si>
  <si>
    <t xml:space="preserve">งบกำไรขาดทุนเบ็ดเสร็จ (ยังไม่ได้ตรวจสอบ) </t>
  </si>
  <si>
    <t>ส่วนที่เป็นของบริษัทใหญ่</t>
  </si>
  <si>
    <t>บาท</t>
  </si>
  <si>
    <t>กำไรขาดทุนเบ็ดเสร็จอื่น :</t>
  </si>
  <si>
    <t>กำไร(ขาดทุน)สะสม</t>
  </si>
  <si>
    <t>งบกระแสเงินสด (ยังไม่ได้ตรวจสอบ)</t>
  </si>
  <si>
    <t>เงินฝากธนาคารที่ติดภาระค้ำประกันลดลง (เพิ่มขึ้น)</t>
  </si>
  <si>
    <t>เงินปันผล</t>
  </si>
  <si>
    <t>ส่วนแบ่งกำไรจากเงินลงทุนในบริษัทร่วม</t>
  </si>
  <si>
    <t>ของบริษัทใหญ่</t>
  </si>
  <si>
    <t xml:space="preserve">   หนี้สงสัยจะสูญเพิ่มขึ้น (กลับรายการ)</t>
  </si>
  <si>
    <t>กระแสเงินสดก่อนการเปลี่ยนแปลงในสินทรัพย์และหนี้สินดำเนินงาน</t>
  </si>
  <si>
    <r>
      <t xml:space="preserve">งบกำไรขาดทุนเบ็ดเสร็จ (ยังไม่ได้ตรวจสอบ) </t>
    </r>
    <r>
      <rPr>
        <sz val="13"/>
        <color indexed="8"/>
        <rFont val="Angsana New"/>
        <family val="1"/>
      </rPr>
      <t>(ต่อ)</t>
    </r>
  </si>
  <si>
    <r>
      <t xml:space="preserve">งบกระแสเงินสด (ยังไม่ได้ตรวจสอบ) </t>
    </r>
    <r>
      <rPr>
        <sz val="13"/>
        <color indexed="8"/>
        <rFont val="Angsana New"/>
        <family val="1"/>
      </rPr>
      <t>(ต่อ)</t>
    </r>
  </si>
  <si>
    <t xml:space="preserve">     ระยะสั้นแก่บริษัทย่อย </t>
  </si>
  <si>
    <t>พ.ศ. 2561</t>
  </si>
  <si>
    <t>ยอดคงเหลือ ณ วันที่ 1 มกราคม พ.ศ. 2561</t>
  </si>
  <si>
    <t>ขาดทุนจากการด้อยค่าของเงินลงทุนในบริษัทย่อย</t>
  </si>
  <si>
    <t>กลับรายการผลขาดทุนจากการด้อยค่าของลูกหนี้อื่น</t>
  </si>
  <si>
    <t>เงินสดจ่ายให้แก่เงินกู้ยืมระยะสั้นแก่กิจการที่เกี่ยวข้องกัน</t>
  </si>
  <si>
    <t>การเพิ่มหุ้นสามัญ</t>
  </si>
  <si>
    <t>เงินสดจ่ายภายใต้สัญญาทางการเงิน</t>
  </si>
  <si>
    <t>เงินสดสุทธิได้มาจาก (ใช้ไปใน) กิจกรรมดำเนินงาน</t>
  </si>
  <si>
    <t>เงินสดได้มาจาก (ใช้ไปใน) การดำเนินงาน</t>
  </si>
  <si>
    <t>ซื้อธุรกิจ</t>
  </si>
  <si>
    <t>สินทรัพย์ไม่มีตัวตนเพิ่มขึ้นจากการซื้อเงินลงทุนในบริษัทย่อย</t>
  </si>
  <si>
    <t>30 กันยายน</t>
  </si>
  <si>
    <t>ยอดคงเหลือ ณ วันที่ 30 กันยายน พ.ศ. 2561</t>
  </si>
  <si>
    <t>เงินปันผลรับจากบริษัทย่อย</t>
  </si>
  <si>
    <t>ขาดทุนจากการด้อยค่าและจำหน่ายของค่าสิทธิจ่ายล่วงหน้า</t>
  </si>
  <si>
    <t>กลับรายการผลขาดทุนจากการด้อยค่าสินทรัพย์ไม่มีตัวตน</t>
  </si>
  <si>
    <t>กลับรายการจากการด้อยค่าเงินลงทุนในบริษัทย่อย</t>
  </si>
  <si>
    <t xml:space="preserve">    จากการซื้อบริษัทร่วมจากบริษัทย่อย</t>
  </si>
  <si>
    <t>เงินสดจ่ายสำหรับเงินลงทุนในกิจการที่เกี่ยวข้องกัน</t>
  </si>
  <si>
    <t>เงินสดรับจากการเพิ่มทุนในบริษัทย่อยของส่วนได้เสียที่ไม่มีอำนาจควบคุม</t>
  </si>
  <si>
    <t>เงินปันผลจ่ายจากบริษัทย่อยให้แก่ส่วนได้เสียที่ไม่มีอำนาจควบคุม</t>
  </si>
  <si>
    <t>เงินสดรับจากการลดเงินลงทุนในบริษัทย่อย</t>
  </si>
  <si>
    <t>ส่วนแบ่งผลขาดทุนส่วนได้เสียที่ไม่มีอํานาจควบคุม</t>
  </si>
  <si>
    <t>เงินสดสุทธิได้มาจาก (ใช้ไปใน) กิจกรรมลงทุน</t>
  </si>
  <si>
    <t>กลับรายการขาดทุนจากการด้อยค่าของลูกหนี้อื่น</t>
  </si>
  <si>
    <t>กลับรายการขาดทุนจากการด้อยค่าของสินทรัพย์ไม่มีตัวตน</t>
  </si>
  <si>
    <t>ขาดทุนจากการด้อยค่าของเงินให้กู้ยืมระยะยาวแก่บริษัทย่อย</t>
  </si>
  <si>
    <t>ณ วันที่ 30 กันยายน พ.ศ. 2562</t>
  </si>
  <si>
    <t>พ.ศ. 2562</t>
  </si>
  <si>
    <t>เงินกู้ยืมระยะสั้นจากบุคคลอื่น</t>
  </si>
  <si>
    <t>หนี้สินจากคดีความฟ้องร้อง</t>
  </si>
  <si>
    <t xml:space="preserve">      หุ้นสามัญจำนวน 532,840,120 หุ้น 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</si>
  <si>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</si>
  <si>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</si>
  <si>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ค่าใช้จ่ายจากคดีความฟ้องร้อง</t>
  </si>
  <si>
    <t>ยอดคงเหลือ ณ วันที่ 1 มกราคม พ.ศ. 2562</t>
  </si>
  <si>
    <t>ยอดคงเหลือ ณ วันที่ 30 กันยายน พ.ศ. 2562</t>
  </si>
  <si>
    <t>เงินสดจ่ายให้แก่เงินกู้ยืมระยะยาวแก่กิจการที่เกี่ยวข้องกัน</t>
  </si>
  <si>
    <t>เงินสดรับจากการจำหน่ายสินทรัพย์ไม่มีตัวตน</t>
  </si>
  <si>
    <t>เงินสดรับจาก (จ่ายเพื่อ) การลงทุนในบริษัทร่วม</t>
  </si>
  <si>
    <t>กลับรายการจากการด้อยค่าเงินให้กู้ยืมระยะสั้นแก่บริษัทย่อย</t>
  </si>
  <si>
    <t xml:space="preserve">   ขาดทุน (กลับรายการ) จากการด้อยค่าของเงินให้กู้ยืม</t>
  </si>
  <si>
    <t>เงินสดสุทธิใช้ไปในกิจกรรมจัดหาเงิน</t>
  </si>
  <si>
    <t>กำไรจากอัตราแลกเปลี่ยนที่ยังไม่เกิดขึ้นจริง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</si>
  <si>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</si>
  <si>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 xml:space="preserve">   ขาดทุนจากการด้อยค่าของเงินให้กู้ยืมระยะยาวแก่บริษัทย่อย</t>
  </si>
  <si>
    <t xml:space="preserve">   กลับรายการจากการค่าเผื่อด้อยค่าของสินทรัพย์ไม่มีตัวตน</t>
  </si>
  <si>
    <t xml:space="preserve">   ส่วนแบ่งกำไรจากเงินลงทุนในบริษัทร่วม</t>
  </si>
  <si>
    <t xml:space="preserve">   ขาดทุนจากการจำหน่ายเงินลงทุนในบริษัทร่วม</t>
  </si>
  <si>
    <t xml:space="preserve">   ขาดทุนจากการด้อยค่าของค่าสิทธิจ่ายล่วงหน้า</t>
  </si>
  <si>
    <t xml:space="preserve">   ขาดทุนจากการด้อยค่าของเงินลงทุนในบริษัทย่อย</t>
  </si>
  <si>
    <t xml:space="preserve">   กลับรายการจากการด้อยค่าของลูกหนี้การค้าและลูกหนี้อื่น</t>
  </si>
  <si>
    <t xml:space="preserve">   กำไรจากการจำหน่ายอุปกรณ์</t>
  </si>
  <si>
    <t xml:space="preserve">   ขาดทุน (กำไร) จากอัตราแลกเปลี่ยนที่ยังไม่เกิดขึ้นจริง</t>
  </si>
  <si>
    <t xml:space="preserve">   รายได้เงินปันผล</t>
  </si>
  <si>
    <t xml:space="preserve">   ผลเสียหายจากคดีความ</t>
  </si>
  <si>
    <t xml:space="preserve">   ค่าใช้จ่ายผลประโยชน์พนักงาน</t>
  </si>
  <si>
    <t xml:space="preserve">   ต้นทุนทางการเงิน</t>
  </si>
  <si>
    <t xml:space="preserve">   ส่วนแบ่งผลขาดทุนของส่วนได้เสียที่ไม่มีอำนาจควบคุม</t>
  </si>
  <si>
    <t xml:space="preserve">     จากการซื้อบริษัทร่วมจากบริษัทย่อย</t>
  </si>
  <si>
    <t>เงินสดรับจากเงินให้กู้ยืมระยะสั้นแก่กิจการที่เกี่ยวข้องกัน</t>
  </si>
  <si>
    <t>18 (ง)</t>
  </si>
  <si>
    <t>9 (ก)</t>
  </si>
  <si>
    <t>9 (ข)</t>
  </si>
  <si>
    <t>หนี้สินจากคดีความฟ้องร้อง - ระยะสั้น</t>
  </si>
  <si>
    <t>กำไร (ขาดทุน) สำหรับงวด</t>
  </si>
  <si>
    <t>กำไร (ขาดทุน) ก่อนค่าใช้จ่ายภาษีเงินได้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</si>
  <si>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</si>
  <si>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</si>
  <si>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</si>
  <si>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</si>
  <si>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</si>
  <si>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เบ็ดเสร็จรวมสำหรับงวด</t>
  </si>
  <si>
    <t>กำไร (ขาดทุน) สะสม</t>
  </si>
  <si>
    <t xml:space="preserve">  รายการที่จะจัดประเภทรายการใหม่ไปยัง</t>
  </si>
  <si>
    <t xml:space="preserve">    กำไรหรือขาดทุนในภายหลัง :</t>
  </si>
  <si>
    <t xml:space="preserve">    ผลต่างของอัตราแลกเปลี่ยนจากการแปลงค่า</t>
  </si>
  <si>
    <t xml:space="preserve">      งบการเงินที่เป็นเงินตราต่างประเทศ</t>
  </si>
  <si>
    <t>เงินสดรับจากเงินกู้ยืมระยะสั้นจากกรรมการ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</si>
  <si>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</si>
  <si>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</si>
  <si>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</si>
  <si>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</si>
  <si>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</si>
  <si>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</si>
  <si>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ของส่วนของผู้ถือหุ้น</t>
  </si>
  <si>
    <t>การเปลี่ยนแปลงในส่วนของผู้ถือหุ้นสำหรับงวด</t>
  </si>
  <si>
    <t>งบแสดงการเปลี่ยนแปลงส่วนของผู้ถือหุ้น (ยังไม่ได้ตรวจสอบ)</t>
  </si>
  <si>
    <t>ส่วนของผู้ถือหุ้นของบริษัทใหญ่</t>
  </si>
  <si>
    <r>
      <t>งบแสดงการเปลี่ยนแปลงส่วนของผู้ถือหุ้น (ยังไม่ได้ตรวจสอบ)</t>
    </r>
    <r>
      <rPr>
        <sz val="13"/>
        <rFont val="Angsana New"/>
        <family val="1"/>
      </rPr>
      <t xml:space="preserve"> (ต่อ)</t>
    </r>
  </si>
  <si>
    <t>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</si>
</sst>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#,##0\ ;\(#,##0\);&quot;- &quot;"/>
    <numFmt numFmtId="172" formatCode="_-* #,##0.00_-;\-* #,##0.00_-;_-* \-??_-;_-@_-"/>
    <numFmt numFmtId="173" formatCode="#,##0;\(#,##0\);&quot;-&quot;;@"/>
    <numFmt numFmtId="174" formatCode="#,##0;\(#,##0\);\-"/>
    <numFmt numFmtId="175" formatCode="#,##0.00;\(#,##0.00\)"/>
    <numFmt numFmtId="176" formatCode="_(* #,##0.00_);_(* \(#,##0.00\);_(* \-??_);_(@_)"/>
    <numFmt numFmtId="177" formatCode="#;\(#\);\-"/>
    <numFmt numFmtId="178" formatCode="#,##0.00;\(#,##0.00\);&quot;-&quot;;@"/>
  </numFmts>
  <fonts count="34" x14ac:knownFonts="1">
    <font>
      <sz val="12"/>
      <name val="Times New Roman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sz val="13"/>
      <color indexed="8"/>
      <name val="Angsana New"/>
      <family val="1"/>
    </font>
    <font>
      <u/>
      <sz val="13"/>
      <name val="Angsana New"/>
      <family val="1"/>
    </font>
    <font>
      <sz val="11"/>
      <color theme="1"/>
      <name val="Calibri"/>
      <family val="2"/>
      <scheme val="minor"/>
    </font>
    <font>
      <u/>
      <sz val="12"/>
      <color theme="10"/>
      <name val="Times New Roman"/>
      <family val="1"/>
    </font>
    <font>
      <sz val="10"/>
      <color theme="1"/>
      <name val="Arial Unicode MS"/>
      <family val="2"/>
    </font>
    <font>
      <sz val="12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u/>
      <sz val="13"/>
      <color theme="1"/>
      <name val="Angsana New"/>
      <family val="1"/>
    </font>
    <font>
      <i/>
      <sz val="13"/>
      <color theme="1"/>
      <name val="Angsana New"/>
      <family val="1"/>
    </font>
    <font>
      <sz val="13"/>
      <color rgb="FFFF0000"/>
      <name val="Angsana New"/>
      <family val="1"/>
    </font>
    <font>
      <sz val="13"/>
      <color rgb="FF000000"/>
      <name val="Angsana New"/>
      <family val="1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ill="0" applyBorder="0" applyAlignment="0" applyProtection="0"/>
    <xf numFmtId="176" fontId="14" fillId="0" borderId="0" applyFill="0" applyBorder="0" applyAlignment="0" applyProtection="0"/>
    <xf numFmtId="167" fontId="3" fillId="0" borderId="0"/>
    <xf numFmtId="168" fontId="4" fillId="0" borderId="0"/>
    <xf numFmtId="170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0" fontId="23" fillId="0" borderId="0" applyNumberFormat="0" applyFill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22" fillId="0" borderId="0"/>
    <xf numFmtId="0" fontId="24" fillId="0" borderId="0"/>
    <xf numFmtId="0" fontId="14" fillId="0" borderId="0"/>
    <xf numFmtId="0" fontId="14" fillId="0" borderId="0"/>
    <xf numFmtId="0" fontId="2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3" fontId="9" fillId="0" borderId="3">
      <alignment horizontal="center"/>
    </xf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331">
    <xf numFmtId="0" fontId="0" fillId="0" borderId="0" xfId="0"/>
    <xf numFmtId="173" fontId="16" fillId="0" borderId="0" xfId="22" applyNumberFormat="1" applyFont="1" applyFill="1" applyBorder="1" applyAlignment="1">
      <alignment horizontal="right" vertical="center"/>
    </xf>
    <xf numFmtId="166" fontId="16" fillId="0" borderId="0" xfId="6" quotePrefix="1" applyNumberFormat="1" applyFont="1" applyFill="1" applyBorder="1" applyAlignment="1">
      <alignment horizontal="right" vertical="center"/>
    </xf>
    <xf numFmtId="167" fontId="16" fillId="0" borderId="0" xfId="22" applyNumberFormat="1" applyFont="1" applyFill="1" applyBorder="1" applyAlignment="1">
      <alignment horizontal="right" vertical="center"/>
    </xf>
    <xf numFmtId="0" fontId="15" fillId="0" borderId="0" xfId="28" applyFont="1" applyFill="1" applyAlignment="1">
      <alignment vertical="center"/>
    </xf>
    <xf numFmtId="37" fontId="16" fillId="0" borderId="0" xfId="28" applyNumberFormat="1" applyFont="1" applyFill="1" applyBorder="1" applyAlignment="1">
      <alignment horizontal="left" vertical="center"/>
    </xf>
    <xf numFmtId="167" fontId="16" fillId="0" borderId="0" xfId="28" applyNumberFormat="1" applyFont="1" applyFill="1" applyBorder="1" applyAlignment="1">
      <alignment horizontal="right" vertical="center"/>
    </xf>
    <xf numFmtId="0" fontId="15" fillId="0" borderId="0" xfId="28" applyFont="1" applyFill="1" applyBorder="1" applyAlignment="1">
      <alignment vertical="center"/>
    </xf>
    <xf numFmtId="167" fontId="15" fillId="0" borderId="0" xfId="28" applyNumberFormat="1" applyFont="1" applyFill="1" applyBorder="1" applyAlignment="1">
      <alignment horizontal="right" vertical="center"/>
    </xf>
    <xf numFmtId="0" fontId="15" fillId="0" borderId="0" xfId="28" applyFont="1" applyFill="1" applyBorder="1" applyAlignment="1">
      <alignment horizontal="center" vertical="center"/>
    </xf>
    <xf numFmtId="0" fontId="16" fillId="0" borderId="0" xfId="28" applyFont="1" applyFill="1" applyBorder="1" applyAlignment="1">
      <alignment vertical="center"/>
    </xf>
    <xf numFmtId="0" fontId="16" fillId="0" borderId="0" xfId="28" applyFont="1" applyFill="1" applyAlignment="1">
      <alignment vertical="center"/>
    </xf>
    <xf numFmtId="167" fontId="15" fillId="0" borderId="0" xfId="28" applyNumberFormat="1" applyFont="1" applyFill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167" fontId="15" fillId="0" borderId="5" xfId="1" applyNumberFormat="1" applyFont="1" applyFill="1" applyBorder="1" applyAlignment="1">
      <alignment horizontal="right" vertical="center"/>
    </xf>
    <xf numFmtId="167" fontId="15" fillId="0" borderId="0" xfId="1" applyNumberFormat="1" applyFont="1" applyFill="1" applyBorder="1" applyAlignment="1">
      <alignment horizontal="right" vertical="center"/>
    </xf>
    <xf numFmtId="41" fontId="15" fillId="0" borderId="0" xfId="28" applyNumberFormat="1" applyFont="1" applyFill="1" applyAlignment="1">
      <alignment vertical="center"/>
    </xf>
    <xf numFmtId="0" fontId="17" fillId="0" borderId="0" xfId="22" applyFont="1" applyFill="1" applyAlignment="1">
      <alignment horizontal="center" vertical="center"/>
    </xf>
    <xf numFmtId="0" fontId="17" fillId="0" borderId="0" xfId="22" applyFont="1" applyFill="1" applyAlignment="1">
      <alignment horizontal="center" vertical="top"/>
    </xf>
    <xf numFmtId="174" fontId="17" fillId="0" borderId="0" xfId="21" applyNumberFormat="1" applyFont="1" applyFill="1" applyBorder="1" applyAlignment="1">
      <alignment horizontal="right" vertical="center"/>
    </xf>
    <xf numFmtId="173" fontId="17" fillId="0" borderId="0" xfId="5" applyNumberFormat="1" applyFont="1" applyFill="1" applyBorder="1" applyAlignment="1">
      <alignment horizontal="right" vertical="top"/>
    </xf>
    <xf numFmtId="173" fontId="17" fillId="0" borderId="0" xfId="5" applyNumberFormat="1" applyFont="1" applyFill="1" applyBorder="1" applyAlignment="1">
      <alignment horizontal="right" vertical="center"/>
    </xf>
    <xf numFmtId="0" fontId="17" fillId="0" borderId="4" xfId="22" applyFont="1" applyFill="1" applyBorder="1" applyAlignment="1">
      <alignment horizontal="center" vertical="center"/>
    </xf>
    <xf numFmtId="0" fontId="18" fillId="0" borderId="0" xfId="22" applyFont="1" applyFill="1" applyBorder="1" applyAlignment="1">
      <alignment horizontal="left" vertical="center"/>
    </xf>
    <xf numFmtId="0" fontId="18" fillId="0" borderId="4" xfId="22" applyFont="1" applyFill="1" applyBorder="1" applyAlignment="1">
      <alignment horizontal="left" vertical="center"/>
    </xf>
    <xf numFmtId="174" fontId="17" fillId="0" borderId="0" xfId="21" quotePrefix="1" applyNumberFormat="1" applyFont="1" applyFill="1" applyBorder="1" applyAlignment="1">
      <alignment horizontal="right" vertical="center"/>
    </xf>
    <xf numFmtId="167" fontId="17" fillId="0" borderId="0" xfId="22" applyNumberFormat="1" applyFont="1" applyFill="1" applyAlignment="1">
      <alignment horizontal="right" vertical="top"/>
    </xf>
    <xf numFmtId="167" fontId="17" fillId="0" borderId="0" xfId="1" applyNumberFormat="1" applyFont="1" applyFill="1" applyBorder="1" applyAlignment="1">
      <alignment horizontal="center" vertical="top"/>
    </xf>
    <xf numFmtId="167" fontId="17" fillId="0" borderId="0" xfId="1" applyNumberFormat="1" applyFont="1" applyFill="1" applyBorder="1" applyAlignment="1">
      <alignment horizontal="right" vertical="top"/>
    </xf>
    <xf numFmtId="0" fontId="18" fillId="0" borderId="0" xfId="22" applyFont="1" applyFill="1" applyBorder="1" applyAlignment="1">
      <alignment horizontal="right" vertical="center"/>
    </xf>
    <xf numFmtId="0" fontId="16" fillId="0" borderId="0" xfId="28" applyFont="1" applyFill="1" applyAlignment="1">
      <alignment horizontal="right" vertical="center"/>
    </xf>
    <xf numFmtId="167" fontId="17" fillId="0" borderId="0" xfId="1" applyNumberFormat="1" applyFont="1" applyFill="1" applyBorder="1" applyAlignment="1">
      <alignment horizontal="center" vertical="center"/>
    </xf>
    <xf numFmtId="37" fontId="18" fillId="0" borderId="0" xfId="28" applyNumberFormat="1" applyFont="1" applyFill="1" applyAlignment="1">
      <alignment vertical="top"/>
    </xf>
    <xf numFmtId="37" fontId="18" fillId="0" borderId="0" xfId="28" applyNumberFormat="1" applyFont="1" applyFill="1" applyBorder="1" applyAlignment="1">
      <alignment vertical="top"/>
    </xf>
    <xf numFmtId="0" fontId="18" fillId="0" borderId="0" xfId="28" applyFont="1" applyFill="1" applyBorder="1" applyAlignment="1">
      <alignment vertical="top"/>
    </xf>
    <xf numFmtId="0" fontId="18" fillId="0" borderId="0" xfId="28" applyFont="1" applyFill="1" applyBorder="1" applyAlignment="1">
      <alignment horizontal="center" vertical="top"/>
    </xf>
    <xf numFmtId="0" fontId="18" fillId="0" borderId="0" xfId="28" applyFont="1" applyFill="1" applyAlignment="1">
      <alignment vertical="top"/>
    </xf>
    <xf numFmtId="173" fontId="18" fillId="0" borderId="0" xfId="5" applyNumberFormat="1" applyFont="1" applyFill="1" applyAlignment="1">
      <alignment horizontal="right" vertical="top"/>
    </xf>
    <xf numFmtId="37" fontId="17" fillId="0" borderId="0" xfId="28" applyNumberFormat="1" applyFont="1" applyFill="1" applyAlignment="1">
      <alignment horizontal="left" vertical="top"/>
    </xf>
    <xf numFmtId="37" fontId="17" fillId="0" borderId="4" xfId="28" applyNumberFormat="1" applyFont="1" applyFill="1" applyBorder="1" applyAlignment="1">
      <alignment horizontal="left" vertical="top"/>
    </xf>
    <xf numFmtId="173" fontId="17" fillId="0" borderId="4" xfId="28" applyNumberFormat="1" applyFont="1" applyFill="1" applyBorder="1" applyAlignment="1">
      <alignment horizontal="left" vertical="top"/>
    </xf>
    <xf numFmtId="173" fontId="17" fillId="0" borderId="4" xfId="28" applyNumberFormat="1" applyFont="1" applyFill="1" applyBorder="1" applyAlignment="1">
      <alignment horizontal="right" vertical="top"/>
    </xf>
    <xf numFmtId="37" fontId="17" fillId="0" borderId="0" xfId="28" applyNumberFormat="1" applyFont="1" applyFill="1" applyBorder="1" applyAlignment="1">
      <alignment horizontal="left" vertical="top"/>
    </xf>
    <xf numFmtId="173" fontId="17" fillId="0" borderId="0" xfId="28" applyNumberFormat="1" applyFont="1" applyFill="1" applyBorder="1" applyAlignment="1">
      <alignment horizontal="left" vertical="top"/>
    </xf>
    <xf numFmtId="173" fontId="17" fillId="0" borderId="0" xfId="28" applyNumberFormat="1" applyFont="1" applyFill="1" applyBorder="1" applyAlignment="1">
      <alignment horizontal="right" vertical="top"/>
    </xf>
    <xf numFmtId="174" fontId="17" fillId="0" borderId="4" xfId="21" applyNumberFormat="1" applyFont="1" applyFill="1" applyBorder="1" applyAlignment="1">
      <alignment horizontal="right" vertical="center"/>
    </xf>
    <xf numFmtId="0" fontId="17" fillId="0" borderId="0" xfId="28" applyFont="1" applyFill="1" applyAlignment="1">
      <alignment vertical="top"/>
    </xf>
    <xf numFmtId="173" fontId="18" fillId="0" borderId="0" xfId="28" applyNumberFormat="1" applyFont="1" applyFill="1" applyBorder="1" applyAlignment="1">
      <alignment horizontal="center" vertical="top"/>
    </xf>
    <xf numFmtId="173" fontId="18" fillId="0" borderId="0" xfId="28" applyNumberFormat="1" applyFont="1" applyFill="1" applyBorder="1" applyAlignment="1">
      <alignment horizontal="right" vertical="top"/>
    </xf>
    <xf numFmtId="173" fontId="18" fillId="0" borderId="0" xfId="28" applyNumberFormat="1" applyFont="1" applyFill="1" applyAlignment="1">
      <alignment vertical="top"/>
    </xf>
    <xf numFmtId="173" fontId="18" fillId="0" borderId="0" xfId="28" applyNumberFormat="1" applyFont="1" applyFill="1" applyAlignment="1">
      <alignment horizontal="right" vertical="top"/>
    </xf>
    <xf numFmtId="173" fontId="18" fillId="0" borderId="0" xfId="28" applyNumberFormat="1" applyFont="1" applyFill="1" applyBorder="1" applyAlignment="1">
      <alignment vertical="top"/>
    </xf>
    <xf numFmtId="0" fontId="18" fillId="0" borderId="0" xfId="28" applyFont="1" applyFill="1" applyAlignment="1">
      <alignment horizontal="left" vertical="top"/>
    </xf>
    <xf numFmtId="0" fontId="18" fillId="0" borderId="0" xfId="28" applyFont="1" applyFill="1" applyAlignment="1">
      <alignment horizontal="center" vertical="top"/>
    </xf>
    <xf numFmtId="173" fontId="18" fillId="0" borderId="4" xfId="5" applyNumberFormat="1" applyFont="1" applyFill="1" applyBorder="1" applyAlignment="1">
      <alignment horizontal="right" vertical="top"/>
    </xf>
    <xf numFmtId="173" fontId="18" fillId="0" borderId="0" xfId="5" applyNumberFormat="1" applyFont="1" applyFill="1" applyBorder="1" applyAlignment="1">
      <alignment horizontal="right" vertical="top"/>
    </xf>
    <xf numFmtId="0" fontId="19" fillId="0" borderId="0" xfId="28" applyFont="1" applyFill="1" applyAlignment="1">
      <alignment horizontal="center" vertical="top"/>
    </xf>
    <xf numFmtId="173" fontId="18" fillId="0" borderId="5" xfId="5" applyNumberFormat="1" applyFont="1" applyFill="1" applyBorder="1" applyAlignment="1">
      <alignment horizontal="right" vertical="top"/>
    </xf>
    <xf numFmtId="0" fontId="18" fillId="0" borderId="4" xfId="28" applyFont="1" applyFill="1" applyBorder="1" applyAlignment="1">
      <alignment vertical="top"/>
    </xf>
    <xf numFmtId="0" fontId="19" fillId="0" borderId="4" xfId="28" applyFont="1" applyFill="1" applyBorder="1" applyAlignment="1">
      <alignment horizontal="center" vertical="top"/>
    </xf>
    <xf numFmtId="173" fontId="18" fillId="0" borderId="4" xfId="28" applyNumberFormat="1" applyFont="1" applyFill="1" applyBorder="1" applyAlignment="1">
      <alignment horizontal="right" vertical="top"/>
    </xf>
    <xf numFmtId="0" fontId="17" fillId="0" borderId="0" xfId="22" applyFont="1" applyFill="1" applyBorder="1" applyAlignment="1">
      <alignment horizontal="center" vertical="center"/>
    </xf>
    <xf numFmtId="167" fontId="25" fillId="0" borderId="6" xfId="6" applyNumberFormat="1" applyFont="1" applyFill="1" applyBorder="1" applyAlignment="1">
      <alignment horizontal="center" vertical="center"/>
    </xf>
    <xf numFmtId="167" fontId="15" fillId="0" borderId="0" xfId="21" applyNumberFormat="1" applyFont="1" applyFill="1" applyBorder="1" applyAlignment="1">
      <alignment horizontal="right" vertical="center"/>
    </xf>
    <xf numFmtId="0" fontId="15" fillId="0" borderId="0" xfId="21" applyFont="1" applyFill="1" applyBorder="1" applyAlignment="1">
      <alignment vertical="center" wrapText="1"/>
    </xf>
    <xf numFmtId="0" fontId="16" fillId="0" borderId="0" xfId="28" applyFont="1" applyFill="1" applyBorder="1" applyAlignment="1">
      <alignment horizontal="center" vertical="center"/>
    </xf>
    <xf numFmtId="167" fontId="16" fillId="0" borderId="0" xfId="21" applyNumberFormat="1" applyFont="1" applyFill="1" applyAlignment="1">
      <alignment horizontal="right" vertical="center"/>
    </xf>
    <xf numFmtId="173" fontId="16" fillId="0" borderId="0" xfId="21" applyNumberFormat="1" applyFont="1" applyFill="1" applyBorder="1" applyAlignment="1">
      <alignment horizontal="right" vertical="center"/>
    </xf>
    <xf numFmtId="167" fontId="16" fillId="0" borderId="0" xfId="28" applyNumberFormat="1" applyFont="1" applyFill="1" applyAlignment="1">
      <alignment horizontal="right" vertical="center"/>
    </xf>
    <xf numFmtId="167" fontId="16" fillId="0" borderId="0" xfId="21" applyNumberFormat="1" applyFont="1" applyFill="1" applyBorder="1" applyAlignment="1">
      <alignment horizontal="right" vertical="center"/>
    </xf>
    <xf numFmtId="0" fontId="15" fillId="0" borderId="0" xfId="21" applyFont="1" applyFill="1" applyBorder="1" applyAlignment="1">
      <alignment horizontal="right" vertical="center"/>
    </xf>
    <xf numFmtId="0" fontId="16" fillId="0" borderId="0" xfId="28" applyFont="1" applyFill="1" applyAlignment="1">
      <alignment horizontal="center" vertical="center"/>
    </xf>
    <xf numFmtId="173" fontId="16" fillId="0" borderId="0" xfId="21" applyNumberFormat="1" applyFont="1" applyFill="1" applyAlignment="1">
      <alignment horizontal="right" vertical="center"/>
    </xf>
    <xf numFmtId="167" fontId="16" fillId="0" borderId="4" xfId="21" applyNumberFormat="1" applyFont="1" applyFill="1" applyBorder="1" applyAlignment="1">
      <alignment horizontal="right" vertical="center"/>
    </xf>
    <xf numFmtId="173" fontId="15" fillId="0" borderId="0" xfId="21" applyNumberFormat="1" applyFont="1" applyFill="1" applyAlignment="1">
      <alignment horizontal="right" vertical="center"/>
    </xf>
    <xf numFmtId="0" fontId="16" fillId="0" borderId="0" xfId="21" applyFont="1" applyFill="1" applyBorder="1" applyAlignment="1">
      <alignment horizontal="right" vertical="center"/>
    </xf>
    <xf numFmtId="0" fontId="16" fillId="0" borderId="0" xfId="21" applyFont="1" applyFill="1" applyAlignment="1">
      <alignment vertical="center"/>
    </xf>
    <xf numFmtId="41" fontId="15" fillId="0" borderId="0" xfId="21" applyNumberFormat="1" applyFont="1" applyFill="1" applyBorder="1" applyAlignment="1">
      <alignment vertical="center"/>
    </xf>
    <xf numFmtId="0" fontId="15" fillId="0" borderId="0" xfId="21" applyFont="1" applyFill="1" applyAlignment="1">
      <alignment vertical="center"/>
    </xf>
    <xf numFmtId="0" fontId="15" fillId="0" borderId="0" xfId="21" applyFont="1" applyFill="1" applyBorder="1" applyAlignment="1">
      <alignment vertical="center"/>
    </xf>
    <xf numFmtId="0" fontId="15" fillId="0" borderId="0" xfId="28" applyFont="1" applyFill="1" applyAlignment="1">
      <alignment vertical="top"/>
    </xf>
    <xf numFmtId="177" fontId="15" fillId="0" borderId="5" xfId="1" applyNumberFormat="1" applyFont="1" applyFill="1" applyBorder="1" applyAlignment="1">
      <alignment horizontal="right" vertical="center"/>
    </xf>
    <xf numFmtId="173" fontId="15" fillId="0" borderId="0" xfId="5" applyNumberFormat="1" applyFont="1" applyFill="1" applyBorder="1" applyAlignment="1">
      <alignment horizontal="right" vertical="top"/>
    </xf>
    <xf numFmtId="0" fontId="15" fillId="0" borderId="0" xfId="21" applyFont="1" applyFill="1" applyAlignment="1">
      <alignment vertical="top"/>
    </xf>
    <xf numFmtId="173" fontId="15" fillId="0" borderId="0" xfId="21" applyNumberFormat="1" applyFont="1" applyFill="1" applyBorder="1" applyAlignment="1">
      <alignment horizontal="right" vertical="top"/>
    </xf>
    <xf numFmtId="0" fontId="26" fillId="0" borderId="0" xfId="28" applyFont="1" applyFill="1" applyAlignment="1">
      <alignment vertical="center"/>
    </xf>
    <xf numFmtId="0" fontId="26" fillId="0" borderId="0" xfId="22" applyFont="1" applyFill="1" applyBorder="1" applyAlignment="1">
      <alignment horizontal="center" vertical="center"/>
    </xf>
    <xf numFmtId="167" fontId="26" fillId="0" borderId="6" xfId="6" applyNumberFormat="1" applyFont="1" applyFill="1" applyBorder="1" applyAlignment="1">
      <alignment horizontal="right" vertical="center"/>
    </xf>
    <xf numFmtId="173" fontId="26" fillId="0" borderId="6" xfId="6" applyNumberFormat="1" applyFont="1" applyFill="1" applyBorder="1" applyAlignment="1">
      <alignment horizontal="center" vertical="center"/>
    </xf>
    <xf numFmtId="173" fontId="26" fillId="0" borderId="6" xfId="6" applyNumberFormat="1" applyFont="1" applyFill="1" applyBorder="1" applyAlignment="1">
      <alignment horizontal="right" vertical="center"/>
    </xf>
    <xf numFmtId="0" fontId="26" fillId="0" borderId="0" xfId="28" applyFont="1" applyFill="1" applyBorder="1" applyAlignment="1">
      <alignment vertical="center"/>
    </xf>
    <xf numFmtId="0" fontId="27" fillId="0" borderId="0" xfId="22" applyFont="1" applyFill="1" applyAlignment="1">
      <alignment horizontal="center" vertical="center"/>
    </xf>
    <xf numFmtId="0" fontId="27" fillId="0" borderId="0" xfId="22" applyFont="1" applyFill="1" applyBorder="1" applyAlignment="1">
      <alignment horizontal="center" vertical="center"/>
    </xf>
    <xf numFmtId="173" fontId="27" fillId="0" borderId="0" xfId="6" applyNumberFormat="1" applyFont="1" applyFill="1" applyBorder="1" applyAlignment="1">
      <alignment horizontal="center" vertical="center"/>
    </xf>
    <xf numFmtId="0" fontId="26" fillId="0" borderId="0" xfId="28" applyFont="1" applyFill="1" applyBorder="1" applyAlignment="1">
      <alignment horizontal="center" vertical="center"/>
    </xf>
    <xf numFmtId="0" fontId="17" fillId="0" borderId="0" xfId="22" applyFont="1" applyFill="1" applyAlignment="1">
      <alignment horizontal="right" vertical="top"/>
    </xf>
    <xf numFmtId="0" fontId="27" fillId="0" borderId="4" xfId="22" applyFont="1" applyFill="1" applyBorder="1" applyAlignment="1">
      <alignment horizontal="center" vertical="center"/>
    </xf>
    <xf numFmtId="0" fontId="28" fillId="0" borderId="0" xfId="22" applyFont="1" applyFill="1" applyBorder="1" applyAlignment="1">
      <alignment horizontal="center" vertical="center"/>
    </xf>
    <xf numFmtId="171" fontId="26" fillId="0" borderId="0" xfId="21" applyNumberFormat="1" applyFont="1" applyFill="1" applyAlignment="1">
      <alignment vertical="center"/>
    </xf>
    <xf numFmtId="0" fontId="26" fillId="0" borderId="0" xfId="28" applyFont="1" applyFill="1" applyAlignment="1">
      <alignment horizontal="center" vertical="center"/>
    </xf>
    <xf numFmtId="167" fontId="26" fillId="0" borderId="0" xfId="1" applyNumberFormat="1" applyFont="1" applyFill="1" applyAlignment="1">
      <alignment horizontal="right" vertical="center"/>
    </xf>
    <xf numFmtId="41" fontId="26" fillId="0" borderId="0" xfId="1" applyNumberFormat="1" applyFont="1" applyFill="1" applyAlignment="1">
      <alignment horizontal="right" vertical="center"/>
    </xf>
    <xf numFmtId="41" fontId="26" fillId="0" borderId="0" xfId="1" applyNumberFormat="1" applyFont="1" applyFill="1" applyBorder="1" applyAlignment="1">
      <alignment horizontal="right" vertical="center"/>
    </xf>
    <xf numFmtId="167" fontId="26" fillId="0" borderId="4" xfId="1" applyNumberFormat="1" applyFont="1" applyFill="1" applyBorder="1" applyAlignment="1">
      <alignment horizontal="right" vertical="center"/>
    </xf>
    <xf numFmtId="171" fontId="27" fillId="0" borderId="0" xfId="21" applyNumberFormat="1" applyFont="1" applyFill="1" applyAlignment="1">
      <alignment vertical="center"/>
    </xf>
    <xf numFmtId="0" fontId="30" fillId="0" borderId="0" xfId="28" applyFont="1" applyFill="1" applyAlignment="1">
      <alignment horizontal="center" vertical="center"/>
    </xf>
    <xf numFmtId="167" fontId="26" fillId="0" borderId="0" xfId="1" applyNumberFormat="1" applyFont="1" applyFill="1" applyBorder="1" applyAlignment="1">
      <alignment horizontal="right" vertical="center"/>
    </xf>
    <xf numFmtId="0" fontId="18" fillId="0" borderId="0" xfId="21" applyNumberFormat="1" applyFont="1" applyFill="1" applyAlignment="1">
      <alignment horizontal="left" vertical="center"/>
    </xf>
    <xf numFmtId="0" fontId="27" fillId="0" borderId="0" xfId="28" applyFont="1" applyFill="1" applyAlignment="1">
      <alignment vertical="center"/>
    </xf>
    <xf numFmtId="2" fontId="26" fillId="0" borderId="0" xfId="28" applyNumberFormat="1" applyFont="1" applyFill="1" applyAlignment="1">
      <alignment vertical="center"/>
    </xf>
    <xf numFmtId="0" fontId="27" fillId="0" borderId="0" xfId="28" applyFont="1" applyFill="1" applyBorder="1" applyAlignment="1">
      <alignment vertical="center"/>
    </xf>
    <xf numFmtId="37" fontId="29" fillId="0" borderId="0" xfId="28" applyNumberFormat="1" applyFont="1" applyFill="1" applyAlignment="1">
      <alignment horizontal="center" vertical="center"/>
    </xf>
    <xf numFmtId="167" fontId="26" fillId="0" borderId="0" xfId="28" applyNumberFormat="1" applyFont="1" applyFill="1" applyBorder="1" applyAlignment="1">
      <alignment horizontal="right" vertical="center"/>
    </xf>
    <xf numFmtId="0" fontId="26" fillId="0" borderId="0" xfId="1" applyNumberFormat="1" applyFont="1" applyFill="1" applyBorder="1" applyAlignment="1">
      <alignment horizontal="center" vertical="center"/>
    </xf>
    <xf numFmtId="167" fontId="26" fillId="0" borderId="4" xfId="28" applyNumberFormat="1" applyFont="1" applyFill="1" applyBorder="1" applyAlignment="1">
      <alignment horizontal="right" vertical="center"/>
    </xf>
    <xf numFmtId="41" fontId="26" fillId="0" borderId="0" xfId="28" applyNumberFormat="1" applyFont="1" applyFill="1" applyBorder="1" applyAlignment="1">
      <alignment horizontal="center" vertical="center"/>
    </xf>
    <xf numFmtId="41" fontId="26" fillId="0" borderId="0" xfId="1" applyNumberFormat="1" applyFont="1" applyFill="1" applyBorder="1" applyAlignment="1">
      <alignment horizontal="center" vertical="center"/>
    </xf>
    <xf numFmtId="49" fontId="27" fillId="0" borderId="0" xfId="21" applyNumberFormat="1" applyFont="1" applyFill="1" applyAlignment="1">
      <alignment vertical="center"/>
    </xf>
    <xf numFmtId="167" fontId="26" fillId="0" borderId="5" xfId="28" applyNumberFormat="1" applyFont="1" applyFill="1" applyBorder="1" applyAlignment="1">
      <alignment horizontal="right" vertical="center"/>
    </xf>
    <xf numFmtId="0" fontId="30" fillId="0" borderId="0" xfId="28" applyFont="1" applyFill="1" applyBorder="1" applyAlignment="1">
      <alignment horizontal="center" vertical="center"/>
    </xf>
    <xf numFmtId="167" fontId="26" fillId="0" borderId="0" xfId="21" applyNumberFormat="1" applyFont="1" applyFill="1" applyAlignment="1">
      <alignment horizontal="right" vertical="center"/>
    </xf>
    <xf numFmtId="166" fontId="26" fillId="0" borderId="0" xfId="21" applyNumberFormat="1" applyFont="1" applyFill="1" applyAlignment="1">
      <alignment vertical="center"/>
    </xf>
    <xf numFmtId="167" fontId="26" fillId="0" borderId="0" xfId="21" applyNumberFormat="1" applyFont="1" applyFill="1" applyBorder="1" applyAlignment="1">
      <alignment horizontal="right" vertical="center"/>
    </xf>
    <xf numFmtId="167" fontId="26" fillId="0" borderId="4" xfId="21" applyNumberFormat="1" applyFont="1" applyFill="1" applyBorder="1" applyAlignment="1">
      <alignment horizontal="right" vertical="center"/>
    </xf>
    <xf numFmtId="166" fontId="26" fillId="0" borderId="0" xfId="21" applyNumberFormat="1" applyFont="1" applyFill="1" applyBorder="1" applyAlignment="1">
      <alignment vertical="center"/>
    </xf>
    <xf numFmtId="166" fontId="26" fillId="0" borderId="0" xfId="21" applyNumberFormat="1" applyFont="1" applyFill="1" applyBorder="1" applyAlignment="1">
      <alignment horizontal="right" vertical="center"/>
    </xf>
    <xf numFmtId="167" fontId="26" fillId="0" borderId="5" xfId="21" applyNumberFormat="1" applyFont="1" applyFill="1" applyBorder="1" applyAlignment="1">
      <alignment horizontal="right" vertical="center"/>
    </xf>
    <xf numFmtId="166" fontId="26" fillId="0" borderId="0" xfId="21" applyNumberFormat="1" applyFont="1" applyFill="1" applyBorder="1" applyAlignment="1">
      <alignment horizontal="center" vertical="center"/>
    </xf>
    <xf numFmtId="166" fontId="26" fillId="0" borderId="0" xfId="21" applyNumberFormat="1" applyFont="1" applyFill="1" applyAlignment="1">
      <alignment horizontal="right" vertical="center"/>
    </xf>
    <xf numFmtId="41" fontId="26" fillId="0" borderId="0" xfId="28" applyNumberFormat="1" applyFont="1" applyFill="1" applyBorder="1" applyAlignment="1">
      <alignment vertical="center"/>
    </xf>
    <xf numFmtId="167" fontId="27" fillId="0" borderId="4" xfId="1" applyNumberFormat="1" applyFont="1" applyFill="1" applyBorder="1" applyAlignment="1">
      <alignment horizontal="right" vertical="center"/>
    </xf>
    <xf numFmtId="43" fontId="26" fillId="0" borderId="0" xfId="1" applyFont="1" applyFill="1" applyBorder="1" applyAlignment="1">
      <alignment horizontal="right" vertical="center"/>
    </xf>
    <xf numFmtId="0" fontId="17" fillId="0" borderId="0" xfId="21" applyNumberFormat="1" applyFont="1" applyFill="1" applyAlignment="1">
      <alignment vertical="center"/>
    </xf>
    <xf numFmtId="175" fontId="26" fillId="0" borderId="0" xfId="1" applyNumberFormat="1" applyFont="1" applyFill="1" applyBorder="1" applyAlignment="1">
      <alignment horizontal="right" vertical="center"/>
    </xf>
    <xf numFmtId="0" fontId="18" fillId="0" borderId="0" xfId="21" applyNumberFormat="1" applyFont="1" applyFill="1" applyAlignment="1">
      <alignment vertical="center"/>
    </xf>
    <xf numFmtId="175" fontId="26" fillId="0" borderId="5" xfId="1" applyNumberFormat="1" applyFont="1" applyFill="1" applyBorder="1" applyAlignment="1">
      <alignment horizontal="right" vertical="center"/>
    </xf>
    <xf numFmtId="167" fontId="18" fillId="0" borderId="0" xfId="21" applyNumberFormat="1" applyFont="1" applyFill="1" applyBorder="1" applyAlignment="1">
      <alignment horizontal="right" vertical="center"/>
    </xf>
    <xf numFmtId="43" fontId="18" fillId="0" borderId="0" xfId="21" applyNumberFormat="1" applyFont="1" applyFill="1" applyAlignment="1">
      <alignment vertical="center"/>
    </xf>
    <xf numFmtId="43" fontId="18" fillId="0" borderId="0" xfId="21" applyNumberFormat="1" applyFont="1" applyFill="1" applyAlignment="1">
      <alignment horizontal="right" vertical="center"/>
    </xf>
    <xf numFmtId="43" fontId="18" fillId="0" borderId="0" xfId="1" applyFont="1" applyFill="1" applyBorder="1" applyAlignment="1">
      <alignment horizontal="right" vertical="center"/>
    </xf>
    <xf numFmtId="0" fontId="26" fillId="0" borderId="4" xfId="28" applyFont="1" applyFill="1" applyBorder="1" applyAlignment="1">
      <alignment vertical="center"/>
    </xf>
    <xf numFmtId="167" fontId="26" fillId="0" borderId="0" xfId="28" applyNumberFormat="1" applyFont="1" applyFill="1" applyAlignment="1">
      <alignment horizontal="right" vertical="center"/>
    </xf>
    <xf numFmtId="167" fontId="18" fillId="0" borderId="4" xfId="28" applyNumberFormat="1" applyFont="1" applyFill="1" applyBorder="1" applyAlignment="1">
      <alignment horizontal="right" vertical="center"/>
    </xf>
    <xf numFmtId="0" fontId="26" fillId="0" borderId="0" xfId="28" applyFont="1" applyFill="1" applyBorder="1" applyAlignment="1">
      <alignment horizontal="right" vertical="center"/>
    </xf>
    <xf numFmtId="167" fontId="27" fillId="0" borderId="0" xfId="1" applyNumberFormat="1" applyFont="1" applyFill="1" applyBorder="1" applyAlignment="1">
      <alignment horizontal="right" vertical="center"/>
    </xf>
    <xf numFmtId="175" fontId="18" fillId="0" borderId="0" xfId="21" applyNumberFormat="1" applyFont="1" applyFill="1" applyBorder="1" applyAlignment="1">
      <alignment horizontal="right" vertical="center"/>
    </xf>
    <xf numFmtId="37" fontId="17" fillId="0" borderId="0" xfId="28" applyNumberFormat="1" applyFont="1" applyFill="1" applyBorder="1" applyAlignment="1">
      <alignment horizontal="left" vertical="center"/>
    </xf>
    <xf numFmtId="0" fontId="18" fillId="0" borderId="4" xfId="28" applyFont="1" applyFill="1" applyBorder="1" applyAlignment="1">
      <alignment vertical="center"/>
    </xf>
    <xf numFmtId="0" fontId="18" fillId="0" borderId="0" xfId="28" applyFont="1" applyFill="1" applyAlignment="1">
      <alignment vertical="center"/>
    </xf>
    <xf numFmtId="0" fontId="17" fillId="0" borderId="0" xfId="28" applyFont="1" applyFill="1" applyBorder="1" applyAlignment="1">
      <alignment vertical="center"/>
    </xf>
    <xf numFmtId="173" fontId="17" fillId="0" borderId="0" xfId="21" applyNumberFormat="1" applyFont="1" applyFill="1" applyBorder="1" applyAlignment="1">
      <alignment horizontal="right" vertical="center"/>
    </xf>
    <xf numFmtId="173" fontId="17" fillId="0" borderId="0" xfId="21" applyNumberFormat="1" applyFont="1" applyFill="1" applyAlignment="1">
      <alignment horizontal="right" vertical="center"/>
    </xf>
    <xf numFmtId="167" fontId="17" fillId="0" borderId="0" xfId="21" applyNumberFormat="1" applyFont="1" applyFill="1" applyAlignment="1">
      <alignment horizontal="right" vertical="center"/>
    </xf>
    <xf numFmtId="0" fontId="17" fillId="0" borderId="0" xfId="21" applyFont="1" applyFill="1" applyBorder="1" applyAlignment="1">
      <alignment horizontal="right" vertical="center"/>
    </xf>
    <xf numFmtId="0" fontId="17" fillId="0" borderId="0" xfId="21" applyFont="1" applyFill="1" applyBorder="1" applyAlignment="1">
      <alignment horizontal="center" vertical="center"/>
    </xf>
    <xf numFmtId="167" fontId="17" fillId="0" borderId="4" xfId="21" applyNumberFormat="1" applyFont="1" applyFill="1" applyBorder="1" applyAlignment="1">
      <alignment horizontal="right" vertical="center"/>
    </xf>
    <xf numFmtId="166" fontId="17" fillId="0" borderId="0" xfId="6" quotePrefix="1" applyNumberFormat="1" applyFont="1" applyFill="1" applyBorder="1" applyAlignment="1">
      <alignment horizontal="right" vertical="center"/>
    </xf>
    <xf numFmtId="173" fontId="17" fillId="0" borderId="0" xfId="22" applyNumberFormat="1" applyFont="1" applyFill="1" applyBorder="1" applyAlignment="1">
      <alignment horizontal="right" vertical="center"/>
    </xf>
    <xf numFmtId="0" fontId="17" fillId="0" borderId="0" xfId="21" applyFont="1" applyFill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41" fontId="18" fillId="0" borderId="0" xfId="21" applyNumberFormat="1" applyFont="1" applyFill="1" applyBorder="1" applyAlignment="1">
      <alignment vertical="center"/>
    </xf>
    <xf numFmtId="41" fontId="18" fillId="0" borderId="0" xfId="1" applyNumberFormat="1" applyFont="1" applyFill="1" applyBorder="1" applyAlignment="1">
      <alignment vertical="center"/>
    </xf>
    <xf numFmtId="0" fontId="18" fillId="0" borderId="0" xfId="21" applyFont="1" applyFill="1" applyAlignment="1">
      <alignment vertical="center"/>
    </xf>
    <xf numFmtId="0" fontId="18" fillId="0" borderId="0" xfId="21" applyFont="1" applyFill="1" applyAlignment="1">
      <alignment horizontal="center" vertical="center"/>
    </xf>
    <xf numFmtId="43" fontId="18" fillId="0" borderId="0" xfId="1" applyFont="1" applyFill="1" applyBorder="1" applyAlignment="1">
      <alignment vertical="center"/>
    </xf>
    <xf numFmtId="167" fontId="18" fillId="0" borderId="0" xfId="28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horizontal="right" vertical="center"/>
    </xf>
    <xf numFmtId="167" fontId="18" fillId="0" borderId="0" xfId="6" applyNumberFormat="1" applyFont="1" applyFill="1" applyBorder="1" applyAlignment="1">
      <alignment horizontal="right" vertical="center"/>
    </xf>
    <xf numFmtId="167" fontId="18" fillId="0" borderId="5" xfId="1" applyNumberFormat="1" applyFont="1" applyFill="1" applyBorder="1" applyAlignment="1">
      <alignment vertical="center"/>
    </xf>
    <xf numFmtId="167" fontId="18" fillId="0" borderId="0" xfId="28" applyNumberFormat="1" applyFont="1" applyFill="1" applyAlignment="1">
      <alignment vertical="center"/>
    </xf>
    <xf numFmtId="41" fontId="18" fillId="0" borderId="0" xfId="28" applyNumberFormat="1" applyFont="1" applyFill="1" applyAlignment="1">
      <alignment vertical="center"/>
    </xf>
    <xf numFmtId="177" fontId="18" fillId="0" borderId="0" xfId="28" applyNumberFormat="1" applyFont="1" applyFill="1" applyAlignment="1">
      <alignment horizontal="right" vertical="center"/>
    </xf>
    <xf numFmtId="177" fontId="18" fillId="0" borderId="4" xfId="28" applyNumberFormat="1" applyFont="1" applyFill="1" applyBorder="1" applyAlignment="1">
      <alignment horizontal="right" vertical="center"/>
    </xf>
    <xf numFmtId="177" fontId="18" fillId="0" borderId="5" xfId="1" applyNumberFormat="1" applyFont="1" applyFill="1" applyBorder="1" applyAlignment="1">
      <alignment horizontal="right" vertical="center"/>
    </xf>
    <xf numFmtId="37" fontId="27" fillId="0" borderId="0" xfId="28" applyNumberFormat="1" applyFont="1" applyFill="1" applyBorder="1" applyAlignment="1">
      <alignment horizontal="center" vertical="center"/>
    </xf>
    <xf numFmtId="37" fontId="27" fillId="0" borderId="4" xfId="28" applyNumberFormat="1" applyFont="1" applyFill="1" applyBorder="1" applyAlignment="1">
      <alignment vertical="center"/>
    </xf>
    <xf numFmtId="37" fontId="27" fillId="0" borderId="4" xfId="28" applyNumberFormat="1" applyFont="1" applyFill="1" applyBorder="1" applyAlignment="1">
      <alignment horizontal="center" vertical="center"/>
    </xf>
    <xf numFmtId="167" fontId="26" fillId="0" borderId="0" xfId="22" applyNumberFormat="1" applyFont="1" applyFill="1" applyBorder="1" applyAlignment="1">
      <alignment horizontal="center" vertical="center"/>
    </xf>
    <xf numFmtId="37" fontId="26" fillId="0" borderId="0" xfId="28" applyNumberFormat="1" applyFont="1" applyFill="1" applyBorder="1" applyAlignment="1">
      <alignment vertical="center"/>
    </xf>
    <xf numFmtId="167" fontId="27" fillId="0" borderId="0" xfId="22" applyNumberFormat="1" applyFont="1" applyFill="1" applyAlignment="1">
      <alignment horizontal="center" vertical="center"/>
    </xf>
    <xf numFmtId="167" fontId="26" fillId="0" borderId="0" xfId="22" applyNumberFormat="1" applyFont="1" applyFill="1" applyAlignment="1">
      <alignment horizontal="center" vertical="center"/>
    </xf>
    <xf numFmtId="167" fontId="27" fillId="0" borderId="0" xfId="6" applyNumberFormat="1" applyFont="1" applyFill="1" applyBorder="1" applyAlignment="1">
      <alignment horizontal="right" vertical="center"/>
    </xf>
    <xf numFmtId="167" fontId="28" fillId="0" borderId="0" xfId="22" applyNumberFormat="1" applyFont="1" applyFill="1" applyAlignment="1">
      <alignment horizontal="center" vertical="center"/>
    </xf>
    <xf numFmtId="167" fontId="27" fillId="0" borderId="4" xfId="6" quotePrefix="1" applyNumberFormat="1" applyFont="1" applyFill="1" applyBorder="1" applyAlignment="1">
      <alignment horizontal="right" vertical="center"/>
    </xf>
    <xf numFmtId="173" fontId="26" fillId="0" borderId="0" xfId="28" applyNumberFormat="1" applyFont="1" applyFill="1" applyAlignment="1">
      <alignment horizontal="right" vertical="center"/>
    </xf>
    <xf numFmtId="173" fontId="26" fillId="0" borderId="0" xfId="28" applyNumberFormat="1" applyFont="1" applyFill="1" applyAlignment="1">
      <alignment vertical="center"/>
    </xf>
    <xf numFmtId="173" fontId="26" fillId="0" borderId="0" xfId="1" applyNumberFormat="1" applyFont="1" applyFill="1" applyAlignment="1">
      <alignment horizontal="right" vertical="center"/>
    </xf>
    <xf numFmtId="173" fontId="26" fillId="0" borderId="0" xfId="1" applyNumberFormat="1" applyFont="1" applyFill="1" applyAlignment="1">
      <alignment vertical="center"/>
    </xf>
    <xf numFmtId="173" fontId="26" fillId="0" borderId="0" xfId="28" applyNumberFormat="1" applyFont="1" applyFill="1" applyBorder="1" applyAlignment="1">
      <alignment vertical="center"/>
    </xf>
    <xf numFmtId="173" fontId="26" fillId="0" borderId="0" xfId="1" applyNumberFormat="1" applyFont="1" applyFill="1" applyBorder="1" applyAlignment="1">
      <alignment horizontal="right" vertical="center"/>
    </xf>
    <xf numFmtId="173" fontId="26" fillId="0" borderId="4" xfId="1" applyNumberFormat="1" applyFont="1" applyFill="1" applyBorder="1" applyAlignment="1">
      <alignment horizontal="right" vertical="center"/>
    </xf>
    <xf numFmtId="0" fontId="26" fillId="0" borderId="4" xfId="28" applyFont="1" applyFill="1" applyBorder="1" applyAlignment="1">
      <alignment horizontal="center" vertical="center"/>
    </xf>
    <xf numFmtId="173" fontId="26" fillId="0" borderId="0" xfId="1" applyNumberFormat="1" applyFont="1" applyFill="1" applyBorder="1" applyAlignment="1">
      <alignment vertical="center"/>
    </xf>
    <xf numFmtId="167" fontId="18" fillId="0" borderId="0" xfId="21" applyNumberFormat="1" applyFont="1" applyFill="1" applyAlignment="1">
      <alignment horizontal="right" vertical="center"/>
    </xf>
    <xf numFmtId="0" fontId="18" fillId="0" borderId="0" xfId="21" applyFont="1" applyFill="1" applyBorder="1" applyAlignment="1">
      <alignment vertical="center"/>
    </xf>
    <xf numFmtId="0" fontId="26" fillId="0" borderId="4" xfId="27" applyFont="1" applyFill="1" applyBorder="1" applyAlignment="1">
      <alignment vertical="center"/>
    </xf>
    <xf numFmtId="0" fontId="26" fillId="0" borderId="4" xfId="27" applyFont="1" applyFill="1" applyBorder="1" applyAlignment="1">
      <alignment horizontal="center" vertical="center"/>
    </xf>
    <xf numFmtId="167" fontId="26" fillId="0" borderId="4" xfId="27" applyNumberFormat="1" applyFont="1" applyFill="1" applyBorder="1" applyAlignment="1">
      <alignment horizontal="right" vertical="center"/>
    </xf>
    <xf numFmtId="0" fontId="26" fillId="0" borderId="0" xfId="27" applyFont="1" applyFill="1" applyBorder="1" applyAlignment="1">
      <alignment vertical="center"/>
    </xf>
    <xf numFmtId="173" fontId="27" fillId="0" borderId="0" xfId="6" applyNumberFormat="1" applyFont="1" applyFill="1" applyBorder="1" applyAlignment="1">
      <alignment horizontal="right" vertical="center"/>
    </xf>
    <xf numFmtId="173" fontId="26" fillId="0" borderId="5" xfId="1" applyNumberFormat="1" applyFont="1" applyFill="1" applyBorder="1" applyAlignment="1">
      <alignment horizontal="right" vertical="center"/>
    </xf>
    <xf numFmtId="43" fontId="31" fillId="0" borderId="0" xfId="1" applyFont="1" applyFill="1" applyAlignment="1">
      <alignment horizontal="right" vertical="center"/>
    </xf>
    <xf numFmtId="43" fontId="31" fillId="0" borderId="0" xfId="1" applyFont="1" applyFill="1" applyAlignment="1">
      <alignment vertical="center"/>
    </xf>
    <xf numFmtId="0" fontId="18" fillId="0" borderId="4" xfId="21" applyFont="1" applyFill="1" applyBorder="1" applyAlignment="1">
      <alignment vertical="center"/>
    </xf>
    <xf numFmtId="0" fontId="18" fillId="0" borderId="4" xfId="21" applyFont="1" applyFill="1" applyBorder="1" applyAlignment="1">
      <alignment horizontal="center" vertical="center"/>
    </xf>
    <xf numFmtId="167" fontId="18" fillId="0" borderId="4" xfId="21" applyNumberFormat="1" applyFont="1" applyFill="1" applyBorder="1" applyAlignment="1">
      <alignment horizontal="right" vertical="center"/>
    </xf>
    <xf numFmtId="171" fontId="26" fillId="0" borderId="4" xfId="28" applyNumberFormat="1" applyFont="1" applyFill="1" applyBorder="1" applyAlignment="1">
      <alignment horizontal="right" vertical="center"/>
    </xf>
    <xf numFmtId="171" fontId="26" fillId="0" borderId="0" xfId="28" applyNumberFormat="1" applyFont="1" applyFill="1" applyBorder="1" applyAlignment="1">
      <alignment horizontal="right" vertical="center"/>
    </xf>
    <xf numFmtId="167" fontId="26" fillId="0" borderId="6" xfId="6" applyNumberFormat="1" applyFont="1" applyFill="1" applyBorder="1" applyAlignment="1">
      <alignment horizontal="center" vertical="center"/>
    </xf>
    <xf numFmtId="167" fontId="26" fillId="0" borderId="0" xfId="6" applyNumberFormat="1" applyFont="1" applyFill="1" applyBorder="1" applyAlignment="1">
      <alignment horizontal="right" vertical="center"/>
    </xf>
    <xf numFmtId="38" fontId="27" fillId="0" borderId="0" xfId="28" applyNumberFormat="1" applyFont="1" applyFill="1" applyAlignment="1">
      <alignment vertical="center"/>
    </xf>
    <xf numFmtId="38" fontId="26" fillId="0" borderId="0" xfId="28" applyNumberFormat="1" applyFont="1" applyFill="1" applyAlignment="1">
      <alignment vertical="center"/>
    </xf>
    <xf numFmtId="0" fontId="26" fillId="0" borderId="0" xfId="28" applyFont="1" applyFill="1" applyAlignment="1">
      <alignment horizontal="left" vertical="center"/>
    </xf>
    <xf numFmtId="173" fontId="26" fillId="0" borderId="0" xfId="28" applyNumberFormat="1" applyFont="1" applyFill="1" applyBorder="1" applyAlignment="1">
      <alignment horizontal="right" vertical="center"/>
    </xf>
    <xf numFmtId="173" fontId="20" fillId="0" borderId="0" xfId="6" applyNumberFormat="1" applyFont="1" applyFill="1" applyAlignment="1">
      <alignment horizontal="center" vertical="center"/>
    </xf>
    <xf numFmtId="173" fontId="20" fillId="0" borderId="0" xfId="6" applyNumberFormat="1" applyFont="1" applyFill="1" applyBorder="1" applyAlignment="1">
      <alignment horizontal="right" vertical="center"/>
    </xf>
    <xf numFmtId="0" fontId="26" fillId="0" borderId="0" xfId="21" applyNumberFormat="1" applyFont="1" applyFill="1" applyAlignment="1">
      <alignment horizontal="left" vertical="center"/>
    </xf>
    <xf numFmtId="166" fontId="26" fillId="0" borderId="0" xfId="1" applyNumberFormat="1" applyFont="1" applyFill="1" applyBorder="1" applyAlignment="1">
      <alignment horizontal="center" vertical="center"/>
    </xf>
    <xf numFmtId="173" fontId="26" fillId="0" borderId="4" xfId="28" applyNumberFormat="1" applyFont="1" applyFill="1" applyBorder="1" applyAlignment="1">
      <alignment horizontal="right" vertical="center"/>
    </xf>
    <xf numFmtId="173" fontId="20" fillId="0" borderId="0" xfId="6" applyNumberFormat="1" applyFont="1" applyFill="1" applyBorder="1" applyAlignment="1">
      <alignment horizontal="center" vertical="center"/>
    </xf>
    <xf numFmtId="0" fontId="17" fillId="0" borderId="0" xfId="21" applyNumberFormat="1" applyFont="1" applyFill="1" applyAlignment="1">
      <alignment horizontal="left" vertical="center"/>
    </xf>
    <xf numFmtId="173" fontId="20" fillId="0" borderId="0" xfId="6" applyNumberFormat="1" applyFont="1" applyFill="1" applyAlignment="1">
      <alignment horizontal="right" vertical="center"/>
    </xf>
    <xf numFmtId="174" fontId="17" fillId="0" borderId="4" xfId="21" quotePrefix="1" applyNumberFormat="1" applyFont="1" applyFill="1" applyBorder="1" applyAlignment="1">
      <alignment horizontal="right" vertical="center"/>
    </xf>
    <xf numFmtId="174" fontId="18" fillId="0" borderId="0" xfId="28" applyNumberFormat="1" applyFont="1" applyFill="1" applyBorder="1" applyAlignment="1">
      <alignment horizontal="right" vertical="top"/>
    </xf>
    <xf numFmtId="174" fontId="18" fillId="0" borderId="0" xfId="5" applyNumberFormat="1" applyFont="1" applyFill="1" applyAlignment="1">
      <alignment horizontal="right" vertical="top"/>
    </xf>
    <xf numFmtId="174" fontId="18" fillId="0" borderId="0" xfId="5" applyNumberFormat="1" applyFont="1" applyFill="1" applyBorder="1" applyAlignment="1">
      <alignment horizontal="right" vertical="top"/>
    </xf>
    <xf numFmtId="174" fontId="18" fillId="0" borderId="4" xfId="5" applyNumberFormat="1" applyFont="1" applyFill="1" applyBorder="1" applyAlignment="1">
      <alignment horizontal="right" vertical="top"/>
    </xf>
    <xf numFmtId="174" fontId="18" fillId="0" borderId="4" xfId="28" applyNumberFormat="1" applyFont="1" applyFill="1" applyBorder="1" applyAlignment="1">
      <alignment horizontal="right" vertical="top"/>
    </xf>
    <xf numFmtId="0" fontId="17" fillId="0" borderId="0" xfId="28" applyFont="1" applyFill="1" applyBorder="1" applyAlignment="1">
      <alignment vertical="top"/>
    </xf>
    <xf numFmtId="173" fontId="21" fillId="0" borderId="0" xfId="21" applyNumberFormat="1" applyFont="1" applyFill="1" applyAlignment="1">
      <alignment horizontal="center" vertical="top"/>
    </xf>
    <xf numFmtId="173" fontId="21" fillId="0" borderId="0" xfId="21" applyNumberFormat="1" applyFont="1" applyFill="1" applyAlignment="1">
      <alignment horizontal="right" vertical="top"/>
    </xf>
    <xf numFmtId="173" fontId="21" fillId="0" borderId="0" xfId="21" applyNumberFormat="1" applyFont="1" applyFill="1" applyBorder="1" applyAlignment="1">
      <alignment horizontal="right" vertical="top"/>
    </xf>
    <xf numFmtId="0" fontId="18" fillId="0" borderId="0" xfId="21" applyFont="1" applyFill="1" applyAlignment="1">
      <alignment vertical="top"/>
    </xf>
    <xf numFmtId="173" fontId="18" fillId="0" borderId="0" xfId="21" applyNumberFormat="1" applyFont="1" applyFill="1" applyBorder="1" applyAlignment="1">
      <alignment horizontal="right" vertical="top"/>
    </xf>
    <xf numFmtId="173" fontId="18" fillId="0" borderId="0" xfId="5" applyNumberFormat="1" applyFont="1" applyFill="1" applyAlignment="1">
      <alignment vertical="top"/>
    </xf>
    <xf numFmtId="173" fontId="18" fillId="0" borderId="0" xfId="5" applyNumberFormat="1" applyFont="1" applyFill="1" applyBorder="1" applyAlignment="1">
      <alignment vertical="top"/>
    </xf>
    <xf numFmtId="173" fontId="18" fillId="0" borderId="7" xfId="21" applyNumberFormat="1" applyFont="1" applyFill="1" applyBorder="1" applyAlignment="1">
      <alignment horizontal="right" vertical="top"/>
    </xf>
    <xf numFmtId="173" fontId="18" fillId="0" borderId="0" xfId="21" applyNumberFormat="1" applyFont="1" applyFill="1" applyBorder="1" applyAlignment="1">
      <alignment vertical="top"/>
    </xf>
    <xf numFmtId="173" fontId="18" fillId="0" borderId="0" xfId="21" applyNumberFormat="1" applyFont="1" applyFill="1" applyAlignment="1">
      <alignment horizontal="right" vertical="top"/>
    </xf>
    <xf numFmtId="0" fontId="18" fillId="0" borderId="0" xfId="28" quotePrefix="1" applyFont="1" applyFill="1" applyAlignment="1">
      <alignment vertical="top"/>
    </xf>
    <xf numFmtId="171" fontId="26" fillId="0" borderId="0" xfId="0" applyNumberFormat="1" applyFont="1" applyFill="1" applyAlignment="1">
      <alignment vertical="center"/>
    </xf>
    <xf numFmtId="43" fontId="26" fillId="0" borderId="0" xfId="1" applyFont="1" applyFill="1" applyAlignment="1">
      <alignment vertical="center"/>
    </xf>
    <xf numFmtId="43" fontId="26" fillId="0" borderId="0" xfId="1" applyFont="1" applyFill="1" applyBorder="1" applyAlignment="1">
      <alignment vertical="center"/>
    </xf>
    <xf numFmtId="0" fontId="26" fillId="0" borderId="0" xfId="21" applyNumberFormat="1" applyFont="1" applyFill="1" applyAlignment="1">
      <alignment vertical="center"/>
    </xf>
    <xf numFmtId="0" fontId="26" fillId="0" borderId="0" xfId="28" applyNumberFormat="1" applyFont="1" applyFill="1" applyAlignment="1">
      <alignment horizontal="center" vertical="center"/>
    </xf>
    <xf numFmtId="0" fontId="26" fillId="0" borderId="0" xfId="28" applyNumberFormat="1" applyFont="1" applyFill="1" applyAlignment="1">
      <alignment vertical="center"/>
    </xf>
    <xf numFmtId="0" fontId="26" fillId="0" borderId="0" xfId="1" applyNumberFormat="1" applyFont="1" applyFill="1" applyBorder="1" applyAlignment="1">
      <alignment horizontal="right" vertical="center"/>
    </xf>
    <xf numFmtId="0" fontId="27" fillId="0" borderId="0" xfId="21" applyNumberFormat="1" applyFont="1" applyFill="1" applyAlignment="1">
      <alignment vertical="center"/>
    </xf>
    <xf numFmtId="0" fontId="30" fillId="0" borderId="0" xfId="28" applyNumberFormat="1" applyFont="1" applyFill="1" applyAlignment="1">
      <alignment horizontal="center" vertical="center"/>
    </xf>
    <xf numFmtId="0" fontId="27" fillId="0" borderId="0" xfId="28" applyNumberFormat="1" applyFont="1" applyFill="1" applyAlignment="1">
      <alignment vertical="center"/>
    </xf>
    <xf numFmtId="0" fontId="27" fillId="0" borderId="0" xfId="28" applyNumberFormat="1" applyFont="1" applyFill="1" applyBorder="1" applyAlignment="1">
      <alignment vertical="center"/>
    </xf>
    <xf numFmtId="0" fontId="29" fillId="0" borderId="0" xfId="28" applyNumberFormat="1" applyFont="1" applyFill="1" applyAlignment="1">
      <alignment horizontal="center" vertical="center"/>
    </xf>
    <xf numFmtId="0" fontId="26" fillId="0" borderId="0" xfId="28" applyNumberFormat="1" applyFont="1" applyFill="1" applyBorder="1" applyAlignment="1">
      <alignment vertical="center"/>
    </xf>
    <xf numFmtId="0" fontId="26" fillId="0" borderId="0" xfId="28" applyNumberFormat="1" applyFont="1" applyFill="1" applyBorder="1" applyAlignment="1">
      <alignment horizontal="right" vertical="center"/>
    </xf>
    <xf numFmtId="0" fontId="26" fillId="0" borderId="0" xfId="28" applyNumberFormat="1" applyFont="1" applyFill="1" applyBorder="1" applyAlignment="1">
      <alignment horizontal="center" vertical="center"/>
    </xf>
    <xf numFmtId="166" fontId="26" fillId="0" borderId="0" xfId="1" applyNumberFormat="1" applyFont="1" applyFill="1" applyAlignment="1">
      <alignment horizontal="right" vertical="center"/>
    </xf>
    <xf numFmtId="166" fontId="26" fillId="0" borderId="0" xfId="1" applyNumberFormat="1" applyFont="1" applyFill="1" applyBorder="1" applyAlignment="1">
      <alignment horizontal="right" vertical="center"/>
    </xf>
    <xf numFmtId="166" fontId="26" fillId="0" borderId="4" xfId="1" applyNumberFormat="1" applyFont="1" applyFill="1" applyBorder="1" applyAlignment="1">
      <alignment horizontal="right" vertical="center"/>
    </xf>
    <xf numFmtId="166" fontId="26" fillId="0" borderId="0" xfId="1" applyNumberFormat="1" applyFont="1" applyFill="1" applyAlignment="1">
      <alignment vertical="center"/>
    </xf>
    <xf numFmtId="173" fontId="18" fillId="0" borderId="0" xfId="1" applyNumberFormat="1" applyFont="1" applyFill="1" applyAlignment="1">
      <alignment horizontal="right" vertical="center"/>
    </xf>
    <xf numFmtId="173" fontId="18" fillId="0" borderId="4" xfId="1" applyNumberFormat="1" applyFont="1" applyFill="1" applyBorder="1" applyAlignment="1">
      <alignment horizontal="right" vertical="center"/>
    </xf>
    <xf numFmtId="167" fontId="18" fillId="0" borderId="0" xfId="28" applyNumberFormat="1" applyFont="1" applyFill="1" applyAlignment="1">
      <alignment horizontal="right" vertical="center"/>
    </xf>
    <xf numFmtId="173" fontId="18" fillId="0" borderId="0" xfId="28" applyNumberFormat="1" applyFont="1" applyFill="1" applyAlignment="1">
      <alignment horizontal="right" vertical="center"/>
    </xf>
    <xf numFmtId="173" fontId="18" fillId="0" borderId="0" xfId="28" applyNumberFormat="1" applyFont="1" applyFill="1" applyAlignment="1">
      <alignment vertical="center"/>
    </xf>
    <xf numFmtId="173" fontId="18" fillId="0" borderId="0" xfId="1" applyNumberFormat="1" applyFont="1" applyFill="1" applyAlignment="1">
      <alignment vertical="center"/>
    </xf>
    <xf numFmtId="173" fontId="18" fillId="0" borderId="0" xfId="1" applyNumberFormat="1" applyFont="1" applyFill="1" applyBorder="1" applyAlignment="1">
      <alignment horizontal="right" vertical="center"/>
    </xf>
    <xf numFmtId="173" fontId="18" fillId="0" borderId="0" xfId="28" applyNumberFormat="1" applyFont="1" applyFill="1" applyBorder="1" applyAlignment="1">
      <alignment vertical="center"/>
    </xf>
    <xf numFmtId="173" fontId="18" fillId="0" borderId="0" xfId="6" applyNumberFormat="1" applyFont="1" applyFill="1" applyBorder="1" applyAlignment="1">
      <alignment horizontal="right" vertical="center"/>
    </xf>
    <xf numFmtId="167" fontId="18" fillId="0" borderId="6" xfId="6" applyNumberFormat="1" applyFont="1" applyFill="1" applyBorder="1" applyAlignment="1">
      <alignment horizontal="right" vertical="center"/>
    </xf>
    <xf numFmtId="173" fontId="18" fillId="0" borderId="6" xfId="6" applyNumberFormat="1" applyFont="1" applyFill="1" applyBorder="1" applyAlignment="1">
      <alignment horizontal="center" vertical="center"/>
    </xf>
    <xf numFmtId="167" fontId="17" fillId="0" borderId="0" xfId="6" applyNumberFormat="1" applyFont="1" applyFill="1" applyBorder="1" applyAlignment="1">
      <alignment horizontal="right" vertical="center"/>
    </xf>
    <xf numFmtId="173" fontId="17" fillId="0" borderId="0" xfId="6" applyNumberFormat="1" applyFont="1" applyFill="1" applyBorder="1" applyAlignment="1">
      <alignment horizontal="center" vertical="center"/>
    </xf>
    <xf numFmtId="167" fontId="17" fillId="0" borderId="4" xfId="6" quotePrefix="1" applyNumberFormat="1" applyFont="1" applyFill="1" applyBorder="1" applyAlignment="1">
      <alignment horizontal="right" vertical="center"/>
    </xf>
    <xf numFmtId="171" fontId="18" fillId="0" borderId="0" xfId="28" applyNumberFormat="1" applyFont="1" applyFill="1" applyBorder="1" applyAlignment="1">
      <alignment horizontal="right" vertical="center"/>
    </xf>
    <xf numFmtId="173" fontId="18" fillId="0" borderId="0" xfId="1" applyNumberFormat="1" applyFont="1" applyFill="1" applyBorder="1" applyAlignment="1">
      <alignment vertical="center"/>
    </xf>
    <xf numFmtId="171" fontId="18" fillId="0" borderId="4" xfId="28" applyNumberFormat="1" applyFont="1" applyFill="1" applyBorder="1" applyAlignment="1">
      <alignment horizontal="right" vertical="center"/>
    </xf>
    <xf numFmtId="167" fontId="16" fillId="0" borderId="6" xfId="28" applyNumberFormat="1" applyFont="1" applyFill="1" applyBorder="1" applyAlignment="1">
      <alignment horizontal="right" vertical="center"/>
    </xf>
    <xf numFmtId="37" fontId="16" fillId="0" borderId="6" xfId="28" applyNumberFormat="1" applyFont="1" applyFill="1" applyBorder="1" applyAlignment="1">
      <alignment horizontal="left" vertical="center"/>
    </xf>
    <xf numFmtId="167" fontId="18" fillId="0" borderId="0" xfId="28" applyNumberFormat="1" applyFont="1" applyFill="1" applyBorder="1" applyAlignment="1">
      <alignment horizontal="right" vertical="center"/>
    </xf>
    <xf numFmtId="0" fontId="18" fillId="0" borderId="0" xfId="28" applyFont="1" applyFill="1" applyBorder="1" applyAlignment="1">
      <alignment vertical="center"/>
    </xf>
    <xf numFmtId="173" fontId="32" fillId="0" borderId="0" xfId="21" applyNumberFormat="1" applyFont="1" applyFill="1" applyAlignment="1">
      <alignment horizontal="right" vertical="center"/>
    </xf>
    <xf numFmtId="173" fontId="18" fillId="0" borderId="0" xfId="21" applyNumberFormat="1" applyFont="1" applyFill="1" applyAlignment="1">
      <alignment horizontal="right" vertical="center"/>
    </xf>
    <xf numFmtId="173" fontId="18" fillId="0" borderId="0" xfId="21" applyNumberFormat="1" applyFont="1" applyFill="1" applyBorder="1" applyAlignment="1">
      <alignment horizontal="right" vertical="center"/>
    </xf>
    <xf numFmtId="173" fontId="32" fillId="0" borderId="0" xfId="21" applyNumberFormat="1" applyFont="1" applyFill="1" applyBorder="1" applyAlignment="1">
      <alignment horizontal="right" vertical="center"/>
    </xf>
    <xf numFmtId="173" fontId="32" fillId="0" borderId="4" xfId="21" applyNumberFormat="1" applyFont="1" applyFill="1" applyBorder="1" applyAlignment="1">
      <alignment horizontal="right" vertical="center"/>
    </xf>
    <xf numFmtId="173" fontId="26" fillId="0" borderId="0" xfId="21" applyNumberFormat="1" applyFont="1" applyFill="1" applyBorder="1" applyAlignment="1">
      <alignment horizontal="right" vertical="center"/>
    </xf>
    <xf numFmtId="173" fontId="26" fillId="0" borderId="4" xfId="21" applyNumberFormat="1" applyFont="1" applyFill="1" applyBorder="1" applyAlignment="1">
      <alignment horizontal="right" vertical="center"/>
    </xf>
    <xf numFmtId="173" fontId="26" fillId="0" borderId="0" xfId="21" applyNumberFormat="1" applyFont="1" applyFill="1" applyAlignment="1">
      <alignment horizontal="right" vertical="center"/>
    </xf>
    <xf numFmtId="178" fontId="26" fillId="0" borderId="5" xfId="1" applyNumberFormat="1" applyFont="1" applyFill="1" applyBorder="1" applyAlignment="1">
      <alignment horizontal="right" vertical="center"/>
    </xf>
    <xf numFmtId="173" fontId="17" fillId="0" borderId="0" xfId="22" applyNumberFormat="1" applyFont="1" applyFill="1" applyAlignment="1">
      <alignment horizontal="right" vertical="top"/>
    </xf>
    <xf numFmtId="173" fontId="15" fillId="0" borderId="0" xfId="1" applyNumberFormat="1" applyFont="1" applyFill="1" applyBorder="1" applyAlignment="1">
      <alignment horizontal="right" vertical="center"/>
    </xf>
    <xf numFmtId="173" fontId="15" fillId="0" borderId="0" xfId="6" applyNumberFormat="1" applyFont="1" applyFill="1" applyBorder="1" applyAlignment="1">
      <alignment horizontal="right" vertical="center"/>
    </xf>
    <xf numFmtId="173" fontId="15" fillId="0" borderId="4" xfId="1" applyNumberFormat="1" applyFont="1" applyFill="1" applyBorder="1" applyAlignment="1">
      <alignment horizontal="right" vertical="center"/>
    </xf>
    <xf numFmtId="0" fontId="26" fillId="0" borderId="0" xfId="24" applyFont="1" applyFill="1"/>
    <xf numFmtId="0" fontId="27" fillId="0" borderId="0" xfId="24" applyFont="1" applyFill="1"/>
    <xf numFmtId="43" fontId="26" fillId="0" borderId="0" xfId="1" applyFont="1" applyFill="1"/>
    <xf numFmtId="0" fontId="18" fillId="0" borderId="0" xfId="23" applyFont="1" applyFill="1" applyAlignment="1">
      <alignment vertical="center"/>
    </xf>
    <xf numFmtId="173" fontId="18" fillId="0" borderId="4" xfId="1" applyNumberFormat="1" applyFont="1" applyFill="1" applyBorder="1" applyAlignment="1">
      <alignment horizontal="right"/>
    </xf>
    <xf numFmtId="173" fontId="26" fillId="0" borderId="4" xfId="1" applyNumberFormat="1" applyFont="1" applyFill="1" applyBorder="1" applyAlignment="1">
      <alignment horizontal="right"/>
    </xf>
    <xf numFmtId="3" fontId="26" fillId="0" borderId="0" xfId="28" applyNumberFormat="1" applyFont="1" applyFill="1" applyAlignment="1">
      <alignment horizontal="right" vertical="center"/>
    </xf>
    <xf numFmtId="173" fontId="18" fillId="0" borderId="4" xfId="21" applyNumberFormat="1" applyFont="1" applyFill="1" applyBorder="1" applyAlignment="1">
      <alignment horizontal="right" vertical="center"/>
    </xf>
    <xf numFmtId="37" fontId="27" fillId="0" borderId="0" xfId="28" applyNumberFormat="1" applyFont="1" applyFill="1" applyBorder="1" applyAlignment="1">
      <alignment horizontal="left" vertical="center"/>
    </xf>
    <xf numFmtId="174" fontId="18" fillId="0" borderId="4" xfId="16" applyNumberFormat="1" applyFont="1" applyFill="1" applyBorder="1" applyAlignment="1">
      <alignment horizontal="right" vertical="top"/>
    </xf>
    <xf numFmtId="167" fontId="18" fillId="0" borderId="4" xfId="1" applyNumberFormat="1" applyFont="1" applyFill="1" applyBorder="1" applyAlignment="1">
      <alignment vertical="center"/>
    </xf>
    <xf numFmtId="173" fontId="33" fillId="0" borderId="0" xfId="6" applyNumberFormat="1" applyFont="1" applyFill="1" applyBorder="1" applyAlignment="1">
      <alignment horizontal="right" vertical="center"/>
    </xf>
    <xf numFmtId="166" fontId="33" fillId="0" borderId="0" xfId="6" applyNumberFormat="1" applyFont="1" applyFill="1" applyBorder="1" applyAlignment="1">
      <alignment horizontal="right" vertical="center"/>
    </xf>
    <xf numFmtId="0" fontId="33" fillId="0" borderId="0" xfId="0" applyFont="1" applyFill="1" applyBorder="1" applyAlignment="1">
      <alignment vertical="center"/>
    </xf>
    <xf numFmtId="173" fontId="15" fillId="0" borderId="4" xfId="21" applyNumberFormat="1" applyFont="1" applyFill="1" applyBorder="1" applyAlignment="1">
      <alignment horizontal="right" vertical="center"/>
    </xf>
    <xf numFmtId="173" fontId="15" fillId="0" borderId="5" xfId="21" applyNumberFormat="1" applyFont="1" applyFill="1" applyBorder="1" applyAlignment="1">
      <alignment horizontal="right" vertical="center"/>
    </xf>
    <xf numFmtId="171" fontId="25" fillId="0" borderId="0" xfId="28" applyNumberFormat="1" applyFont="1" applyFill="1" applyBorder="1" applyAlignment="1">
      <alignment horizontal="right" vertical="center"/>
    </xf>
    <xf numFmtId="166" fontId="18" fillId="0" borderId="4" xfId="1" applyNumberFormat="1" applyFont="1" applyFill="1" applyBorder="1" applyAlignment="1">
      <alignment horizontal="right" vertical="center"/>
    </xf>
    <xf numFmtId="167" fontId="17" fillId="0" borderId="4" xfId="1" applyNumberFormat="1" applyFont="1" applyFill="1" applyBorder="1" applyAlignment="1">
      <alignment horizontal="center" vertical="center"/>
    </xf>
    <xf numFmtId="0" fontId="18" fillId="0" borderId="4" xfId="22" applyFont="1" applyFill="1" applyBorder="1" applyAlignment="1">
      <alignment horizontal="left" vertical="center"/>
    </xf>
    <xf numFmtId="37" fontId="27" fillId="0" borderId="0" xfId="28" applyNumberFormat="1" applyFont="1" applyFill="1" applyAlignment="1">
      <alignment horizontal="left" vertical="center"/>
    </xf>
    <xf numFmtId="37" fontId="27" fillId="0" borderId="4" xfId="28" applyNumberFormat="1" applyFont="1" applyFill="1" applyBorder="1" applyAlignment="1">
      <alignment horizontal="left" vertical="center"/>
    </xf>
    <xf numFmtId="173" fontId="27" fillId="0" borderId="4" xfId="6" applyNumberFormat="1" applyFont="1" applyFill="1" applyBorder="1" applyAlignment="1">
      <alignment horizontal="center" vertical="center"/>
    </xf>
    <xf numFmtId="0" fontId="16" fillId="0" borderId="4" xfId="21" applyFont="1" applyFill="1" applyBorder="1" applyAlignment="1">
      <alignment horizontal="center" vertical="center"/>
    </xf>
    <xf numFmtId="0" fontId="25" fillId="0" borderId="4" xfId="27" applyFont="1" applyFill="1" applyBorder="1" applyAlignment="1">
      <alignment horizontal="left" vertical="center"/>
    </xf>
    <xf numFmtId="0" fontId="16" fillId="0" borderId="0" xfId="28" applyFont="1" applyFill="1" applyAlignment="1">
      <alignment horizontal="left" vertical="center"/>
    </xf>
    <xf numFmtId="37" fontId="16" fillId="0" borderId="4" xfId="28" applyNumberFormat="1" applyFont="1" applyFill="1" applyBorder="1" applyAlignment="1">
      <alignment horizontal="left" vertical="center"/>
    </xf>
    <xf numFmtId="37" fontId="16" fillId="0" borderId="0" xfId="28" applyNumberFormat="1" applyFont="1" applyFill="1" applyBorder="1" applyAlignment="1">
      <alignment horizontal="left" vertical="center"/>
    </xf>
    <xf numFmtId="0" fontId="16" fillId="0" borderId="4" xfId="28" applyFont="1" applyFill="1" applyBorder="1" applyAlignment="1">
      <alignment horizontal="center" vertical="center"/>
    </xf>
    <xf numFmtId="0" fontId="16" fillId="0" borderId="8" xfId="28" applyFont="1" applyFill="1" applyBorder="1" applyAlignment="1">
      <alignment horizontal="center" vertical="center" wrapText="1"/>
    </xf>
    <xf numFmtId="167" fontId="16" fillId="0" borderId="8" xfId="21" applyNumberFormat="1" applyFont="1" applyFill="1" applyBorder="1" applyAlignment="1">
      <alignment horizontal="center" vertical="center" wrapText="1"/>
    </xf>
    <xf numFmtId="0" fontId="26" fillId="0" borderId="4" xfId="27" applyFont="1" applyFill="1" applyBorder="1" applyAlignment="1">
      <alignment horizontal="left" vertical="center"/>
    </xf>
    <xf numFmtId="0" fontId="17" fillId="0" borderId="0" xfId="28" applyFont="1" applyFill="1" applyAlignment="1">
      <alignment horizontal="left" vertical="center"/>
    </xf>
    <xf numFmtId="37" fontId="17" fillId="0" borderId="4" xfId="28" applyNumberFormat="1" applyFont="1" applyFill="1" applyBorder="1" applyAlignment="1">
      <alignment horizontal="left" vertical="center"/>
    </xf>
    <xf numFmtId="0" fontId="17" fillId="0" borderId="8" xfId="28" applyFont="1" applyFill="1" applyBorder="1" applyAlignment="1">
      <alignment horizontal="center" vertical="center"/>
    </xf>
    <xf numFmtId="0" fontId="17" fillId="0" borderId="8" xfId="21" applyFont="1" applyFill="1" applyBorder="1" applyAlignment="1">
      <alignment horizontal="center" vertical="center"/>
    </xf>
    <xf numFmtId="173" fontId="17" fillId="0" borderId="4" xfId="6" applyNumberFormat="1" applyFont="1" applyFill="1" applyBorder="1" applyAlignment="1">
      <alignment horizontal="center" vertical="center"/>
    </xf>
    <xf numFmtId="37" fontId="27" fillId="0" borderId="0" xfId="28" applyNumberFormat="1" applyFont="1" applyFill="1" applyBorder="1" applyAlignment="1">
      <alignment horizontal="left" vertical="center"/>
    </xf>
  </cellXfs>
  <cellStyles count="39">
    <cellStyle name="Comma" xfId="1" builtinId="3"/>
    <cellStyle name="Comma 12 3" xfId="2" xr:uid="{00000000-0005-0000-0000-000001000000}"/>
    <cellStyle name="Comma 12 3 3" xfId="3" xr:uid="{00000000-0005-0000-0000-000002000000}"/>
    <cellStyle name="Comma 16" xfId="4" xr:uid="{00000000-0005-0000-0000-000003000000}"/>
    <cellStyle name="Comma 2" xfId="5" xr:uid="{00000000-0005-0000-0000-000004000000}"/>
    <cellStyle name="Comma 2 7" xfId="6" xr:uid="{00000000-0005-0000-0000-000005000000}"/>
    <cellStyle name="Comma 3" xfId="7" xr:uid="{00000000-0005-0000-0000-000006000000}"/>
    <cellStyle name="Comma 3 2" xfId="8" xr:uid="{00000000-0005-0000-0000-000007000000}"/>
    <cellStyle name="Comma 5" xfId="9" xr:uid="{00000000-0005-0000-0000-000008000000}"/>
    <cellStyle name="Comma 7" xfId="10" xr:uid="{00000000-0005-0000-0000-000009000000}"/>
    <cellStyle name="comma zerodec" xfId="11" xr:uid="{00000000-0005-0000-0000-00000A000000}"/>
    <cellStyle name="Currency1" xfId="12" xr:uid="{00000000-0005-0000-0000-00000B000000}"/>
    <cellStyle name="Dollar (zero dec)" xfId="13" xr:uid="{00000000-0005-0000-0000-00000C000000}"/>
    <cellStyle name="E&amp;Y House" xfId="14" xr:uid="{00000000-0005-0000-0000-00000D000000}"/>
    <cellStyle name="Grey" xfId="15" xr:uid="{00000000-0005-0000-0000-00000E000000}"/>
    <cellStyle name="Hyperlink" xfId="16" builtinId="8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 4" xfId="20" xr:uid="{00000000-0005-0000-0000-000014000000}"/>
    <cellStyle name="Normal 2" xfId="21" xr:uid="{00000000-0005-0000-0000-000015000000}"/>
    <cellStyle name="Normal 2 3" xfId="22" xr:uid="{00000000-0005-0000-0000-000016000000}"/>
    <cellStyle name="Normal 2 4 3" xfId="23" xr:uid="{00000000-0005-0000-0000-000017000000}"/>
    <cellStyle name="Normal 20" xfId="24" xr:uid="{00000000-0005-0000-0000-000018000000}"/>
    <cellStyle name="Normal 4" xfId="25" xr:uid="{00000000-0005-0000-0000-000019000000}"/>
    <cellStyle name="Normal 6 2" xfId="26" xr:uid="{00000000-0005-0000-0000-00001A000000}"/>
    <cellStyle name="Normal 7 2" xfId="27" xr:uid="{00000000-0005-0000-0000-00001B000000}"/>
    <cellStyle name="Normal_BS&amp;PLT Q1'2006" xfId="28" xr:uid="{00000000-0005-0000-0000-00001C000000}"/>
    <cellStyle name="Percent [2]" xfId="29" xr:uid="{00000000-0005-0000-0000-00001D000000}"/>
    <cellStyle name="Quantity" xfId="30" xr:uid="{00000000-0005-0000-0000-00001E000000}"/>
    <cellStyle name="Total" xfId="31" builtinId="25" customBuiltin="1"/>
    <cellStyle name="เครื่องหมายจุลภาค [0]_PERSONAL" xfId="32" xr:uid="{00000000-0005-0000-0000-000020000000}"/>
    <cellStyle name="เครื่องหมายจุลภาค_PERSONAL" xfId="33" xr:uid="{00000000-0005-0000-0000-000021000000}"/>
    <cellStyle name="เครื่องหมายสกุลเงิน [0]_1" xfId="34" xr:uid="{00000000-0005-0000-0000-000022000000}"/>
    <cellStyle name="เครื่องหมายสกุลเงิน_1" xfId="35" xr:uid="{00000000-0005-0000-0000-000023000000}"/>
    <cellStyle name="เชื่อมโยงหลายมิติ" xfId="36" xr:uid="{00000000-0005-0000-0000-000024000000}"/>
    <cellStyle name="ตามการเชื่อมโยงหลายมิติ" xfId="37" xr:uid="{00000000-0005-0000-0000-000025000000}"/>
    <cellStyle name="ปกติ_1" xfId="38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N113"/>
  <sheetViews>
    <sheetView tabSelected="1" view="pageBreakPreview" zoomScaleNormal="80" zoomScaleSheetLayoutView="100" workbookViewId="0">
      <selection activeCell="F16" sqref="F16"/>
    </sheetView>
  </sheetViews>
  <sheetFormatPr defaultColWidth="9" defaultRowHeight="18.95" customHeight="1" x14ac:dyDescent="0.25"/>
  <cols>
    <col min="1" max="1" width="37.625" style="36" customWidth="1"/>
    <col min="2" max="2" width="6.625" style="36" customWidth="1"/>
    <col min="3" max="3" width="0.875" style="36" customWidth="1"/>
    <col min="4" max="4" width="11.625" style="49" customWidth="1"/>
    <col min="5" max="5" width="0.875" style="49" customWidth="1"/>
    <col min="6" max="6" width="11.625" style="50" customWidth="1"/>
    <col min="7" max="7" width="0.875" style="49" customWidth="1"/>
    <col min="8" max="8" width="11.625" style="51" customWidth="1"/>
    <col min="9" max="9" width="1" style="51" customWidth="1"/>
    <col min="10" max="10" width="11.625" style="50" customWidth="1"/>
    <col min="11" max="244" width="7.875" style="36" customWidth="1"/>
    <col min="245" max="245" width="25.375" style="36" customWidth="1"/>
    <col min="246" max="246" width="6.25" style="36" customWidth="1"/>
    <col min="247" max="247" width="0.875" style="36" customWidth="1"/>
    <col min="248" max="248" width="9" style="36" customWidth="1"/>
    <col min="249" max="249" width="0.875" style="36" customWidth="1"/>
    <col min="250" max="250" width="9" style="36" customWidth="1"/>
    <col min="251" max="251" width="0.875" style="36" customWidth="1"/>
    <col min="252" max="252" width="9" style="36" customWidth="1"/>
    <col min="253" max="253" width="0.875" style="36" customWidth="1"/>
    <col min="254" max="254" width="9" style="36" customWidth="1"/>
    <col min="255" max="255" width="0.875" style="36" customWidth="1"/>
    <col min="256" max="16384" width="9" style="36"/>
  </cols>
  <sheetData>
    <row r="1" spans="1:14" s="32" customFormat="1" ht="18.95" customHeight="1" x14ac:dyDescent="0.25">
      <c r="A1" s="38" t="s">
        <v>50</v>
      </c>
      <c r="B1" s="38"/>
      <c r="C1" s="38"/>
      <c r="D1" s="38"/>
      <c r="E1" s="38"/>
      <c r="F1" s="38"/>
      <c r="G1" s="38"/>
      <c r="H1" s="38"/>
      <c r="I1" s="38"/>
      <c r="J1" s="38"/>
    </row>
    <row r="2" spans="1:14" s="32" customFormat="1" ht="18.95" customHeight="1" x14ac:dyDescent="0.25">
      <c r="A2" s="38" t="s">
        <v>26</v>
      </c>
      <c r="B2" s="38"/>
      <c r="C2" s="38"/>
      <c r="D2" s="38"/>
      <c r="E2" s="38"/>
      <c r="F2" s="38"/>
      <c r="G2" s="38"/>
      <c r="H2" s="38"/>
      <c r="I2" s="38"/>
      <c r="J2" s="38"/>
    </row>
    <row r="3" spans="1:14" s="32" customFormat="1" ht="18.95" customHeight="1" x14ac:dyDescent="0.25">
      <c r="A3" s="39" t="s">
        <v>155</v>
      </c>
      <c r="B3" s="39"/>
      <c r="C3" s="39"/>
      <c r="D3" s="40"/>
      <c r="E3" s="40"/>
      <c r="F3" s="41"/>
      <c r="G3" s="40"/>
      <c r="H3" s="40"/>
      <c r="I3" s="40"/>
      <c r="J3" s="41"/>
    </row>
    <row r="4" spans="1:14" s="32" customFormat="1" ht="18.95" customHeight="1" x14ac:dyDescent="0.25">
      <c r="A4" s="42"/>
      <c r="B4" s="42"/>
      <c r="C4" s="42"/>
      <c r="D4" s="43"/>
      <c r="E4" s="43"/>
      <c r="F4" s="44"/>
      <c r="G4" s="43"/>
      <c r="H4" s="43"/>
      <c r="I4" s="43"/>
      <c r="J4" s="44"/>
    </row>
    <row r="5" spans="1:14" s="34" customFormat="1" ht="18.95" customHeight="1" x14ac:dyDescent="0.25">
      <c r="B5" s="17"/>
      <c r="C5" s="17"/>
      <c r="D5" s="311" t="s">
        <v>51</v>
      </c>
      <c r="E5" s="311"/>
      <c r="F5" s="311"/>
      <c r="G5" s="31"/>
      <c r="H5" s="311" t="s">
        <v>107</v>
      </c>
      <c r="I5" s="311"/>
      <c r="J5" s="311"/>
    </row>
    <row r="6" spans="1:14" s="34" customFormat="1" ht="18.95" customHeight="1" x14ac:dyDescent="0.25">
      <c r="B6" s="17"/>
      <c r="C6" s="17"/>
      <c r="D6" s="26" t="s">
        <v>109</v>
      </c>
      <c r="E6" s="27"/>
      <c r="F6" s="28" t="s">
        <v>110</v>
      </c>
      <c r="G6" s="27"/>
      <c r="H6" s="26" t="s">
        <v>109</v>
      </c>
      <c r="I6" s="27"/>
      <c r="J6" s="28" t="s">
        <v>110</v>
      </c>
    </row>
    <row r="7" spans="1:14" s="35" customFormat="1" ht="18.95" customHeight="1" x14ac:dyDescent="0.25">
      <c r="B7" s="18"/>
      <c r="C7" s="18"/>
      <c r="D7" s="25" t="s">
        <v>139</v>
      </c>
      <c r="E7" s="20"/>
      <c r="F7" s="19" t="s">
        <v>52</v>
      </c>
      <c r="G7" s="20"/>
      <c r="H7" s="25" t="s">
        <v>139</v>
      </c>
      <c r="I7" s="20"/>
      <c r="J7" s="19" t="s">
        <v>52</v>
      </c>
    </row>
    <row r="8" spans="1:14" s="35" customFormat="1" ht="18.95" customHeight="1" x14ac:dyDescent="0.25">
      <c r="B8" s="18"/>
      <c r="C8" s="18"/>
      <c r="D8" s="25" t="s">
        <v>156</v>
      </c>
      <c r="E8" s="20"/>
      <c r="F8" s="19" t="s">
        <v>128</v>
      </c>
      <c r="G8" s="20"/>
      <c r="H8" s="25" t="s">
        <v>156</v>
      </c>
      <c r="I8" s="20"/>
      <c r="J8" s="19" t="s">
        <v>128</v>
      </c>
    </row>
    <row r="9" spans="1:14" s="35" customFormat="1" ht="18.95" customHeight="1" x14ac:dyDescent="0.25">
      <c r="B9" s="22" t="s">
        <v>0</v>
      </c>
      <c r="C9" s="18"/>
      <c r="D9" s="45" t="s">
        <v>108</v>
      </c>
      <c r="E9" s="21"/>
      <c r="F9" s="45" t="s">
        <v>108</v>
      </c>
      <c r="G9" s="21"/>
      <c r="H9" s="45" t="s">
        <v>108</v>
      </c>
      <c r="I9" s="21"/>
      <c r="J9" s="45" t="s">
        <v>108</v>
      </c>
    </row>
    <row r="10" spans="1:14" s="35" customFormat="1" ht="8.1" customHeight="1" x14ac:dyDescent="0.25">
      <c r="B10" s="61"/>
      <c r="C10" s="18"/>
      <c r="D10" s="19"/>
      <c r="E10" s="21"/>
      <c r="F10" s="19"/>
      <c r="G10" s="21"/>
      <c r="H10" s="19"/>
      <c r="I10" s="21"/>
      <c r="J10" s="19"/>
    </row>
    <row r="11" spans="1:14" ht="18.95" customHeight="1" x14ac:dyDescent="0.25">
      <c r="A11" s="46" t="s">
        <v>21</v>
      </c>
      <c r="D11" s="47"/>
      <c r="E11" s="47"/>
      <c r="F11" s="48"/>
      <c r="G11" s="47"/>
      <c r="H11" s="47"/>
      <c r="I11" s="47"/>
      <c r="J11" s="48"/>
      <c r="N11" s="49"/>
    </row>
    <row r="12" spans="1:14" ht="8.1" customHeight="1" x14ac:dyDescent="0.25">
      <c r="A12" s="46"/>
      <c r="D12" s="47"/>
      <c r="E12" s="47"/>
      <c r="F12" s="48"/>
      <c r="G12" s="47"/>
      <c r="H12" s="47"/>
      <c r="I12" s="47"/>
      <c r="J12" s="48"/>
    </row>
    <row r="13" spans="1:14" ht="18.95" customHeight="1" x14ac:dyDescent="0.25">
      <c r="A13" s="46" t="s">
        <v>1</v>
      </c>
    </row>
    <row r="14" spans="1:14" ht="8.1" customHeight="1" x14ac:dyDescent="0.25">
      <c r="A14" s="46"/>
      <c r="D14" s="47"/>
      <c r="E14" s="47"/>
      <c r="F14" s="48"/>
      <c r="G14" s="47"/>
      <c r="H14" s="47"/>
      <c r="I14" s="47"/>
      <c r="J14" s="48"/>
    </row>
    <row r="15" spans="1:14" ht="18.95" customHeight="1" x14ac:dyDescent="0.25">
      <c r="A15" s="52" t="s">
        <v>17</v>
      </c>
      <c r="B15" s="53">
        <v>5</v>
      </c>
      <c r="D15" s="37">
        <v>107979</v>
      </c>
      <c r="E15" s="37"/>
      <c r="F15" s="37">
        <v>63598</v>
      </c>
      <c r="G15" s="37"/>
      <c r="H15" s="37">
        <v>84777</v>
      </c>
      <c r="I15" s="37"/>
      <c r="J15" s="37">
        <v>23333</v>
      </c>
    </row>
    <row r="16" spans="1:14" ht="18.95" customHeight="1" x14ac:dyDescent="0.25">
      <c r="A16" s="52" t="s">
        <v>68</v>
      </c>
      <c r="B16" s="53">
        <v>6</v>
      </c>
      <c r="D16" s="37">
        <v>76021</v>
      </c>
      <c r="E16" s="37"/>
      <c r="F16" s="37">
        <v>64918</v>
      </c>
      <c r="G16" s="37"/>
      <c r="H16" s="37">
        <v>59691</v>
      </c>
      <c r="I16" s="37"/>
      <c r="J16" s="37">
        <v>58464</v>
      </c>
    </row>
    <row r="17" spans="1:10" ht="18.95" customHeight="1" x14ac:dyDescent="0.25">
      <c r="A17" s="52" t="s">
        <v>36</v>
      </c>
      <c r="B17" s="53" t="s">
        <v>189</v>
      </c>
      <c r="D17" s="37">
        <v>0</v>
      </c>
      <c r="E17" s="37"/>
      <c r="F17" s="37">
        <v>0</v>
      </c>
      <c r="G17" s="37"/>
      <c r="H17" s="37">
        <v>0</v>
      </c>
      <c r="I17" s="37"/>
      <c r="J17" s="37">
        <v>500</v>
      </c>
    </row>
    <row r="18" spans="1:10" ht="18.95" customHeight="1" x14ac:dyDescent="0.25">
      <c r="A18" s="52" t="s">
        <v>73</v>
      </c>
      <c r="B18" s="52"/>
      <c r="D18" s="37">
        <v>13975</v>
      </c>
      <c r="E18" s="37"/>
      <c r="F18" s="37">
        <v>3475</v>
      </c>
      <c r="G18" s="37"/>
      <c r="H18" s="37">
        <v>1399</v>
      </c>
      <c r="I18" s="37"/>
      <c r="J18" s="37">
        <v>2835</v>
      </c>
    </row>
    <row r="19" spans="1:10" ht="18.95" customHeight="1" x14ac:dyDescent="0.25">
      <c r="A19" s="52" t="s">
        <v>30</v>
      </c>
      <c r="B19" s="53">
        <v>7</v>
      </c>
      <c r="D19" s="54">
        <v>40270</v>
      </c>
      <c r="E19" s="55"/>
      <c r="F19" s="54">
        <v>37056</v>
      </c>
      <c r="G19" s="55"/>
      <c r="H19" s="54">
        <v>14747</v>
      </c>
      <c r="I19" s="55"/>
      <c r="J19" s="54">
        <v>16612</v>
      </c>
    </row>
    <row r="20" spans="1:10" ht="7.5" customHeight="1" x14ac:dyDescent="0.25">
      <c r="A20" s="46"/>
      <c r="D20" s="48"/>
      <c r="E20" s="47"/>
      <c r="F20" s="48"/>
      <c r="G20" s="47"/>
      <c r="H20" s="47"/>
      <c r="I20" s="47"/>
      <c r="J20" s="48"/>
    </row>
    <row r="21" spans="1:10" ht="18.95" customHeight="1" x14ac:dyDescent="0.25">
      <c r="A21" s="46" t="s">
        <v>12</v>
      </c>
      <c r="B21" s="56"/>
      <c r="D21" s="54">
        <f>SUM(D15:D20)</f>
        <v>238245</v>
      </c>
      <c r="E21" s="37"/>
      <c r="F21" s="54">
        <f>SUM(F15:F20)</f>
        <v>169047</v>
      </c>
      <c r="G21" s="37"/>
      <c r="H21" s="54">
        <f>SUM(H15:H20)</f>
        <v>160614</v>
      </c>
      <c r="I21" s="55"/>
      <c r="J21" s="54">
        <f>SUM(J15:J20)</f>
        <v>101744</v>
      </c>
    </row>
    <row r="22" spans="1:10" ht="8.1" customHeight="1" x14ac:dyDescent="0.25">
      <c r="A22" s="46"/>
      <c r="D22" s="48"/>
      <c r="E22" s="47"/>
      <c r="F22" s="48"/>
      <c r="G22" s="47"/>
      <c r="H22" s="47"/>
      <c r="I22" s="47"/>
      <c r="J22" s="48"/>
    </row>
    <row r="23" spans="1:10" ht="18.95" customHeight="1" x14ac:dyDescent="0.25">
      <c r="A23" s="46" t="s">
        <v>2</v>
      </c>
      <c r="B23" s="56"/>
      <c r="D23" s="37"/>
      <c r="E23" s="37"/>
      <c r="F23" s="37"/>
      <c r="G23" s="37"/>
      <c r="H23" s="55"/>
      <c r="I23" s="55"/>
      <c r="J23" s="37"/>
    </row>
    <row r="24" spans="1:10" ht="8.1" customHeight="1" x14ac:dyDescent="0.25">
      <c r="A24" s="46"/>
      <c r="D24" s="47"/>
      <c r="E24" s="47"/>
      <c r="F24" s="48"/>
      <c r="G24" s="47"/>
      <c r="H24" s="47"/>
      <c r="I24" s="47"/>
      <c r="J24" s="48"/>
    </row>
    <row r="25" spans="1:10" ht="18.95" customHeight="1" x14ac:dyDescent="0.25">
      <c r="A25" s="52" t="s">
        <v>43</v>
      </c>
      <c r="B25" s="53">
        <v>8</v>
      </c>
      <c r="D25" s="37">
        <v>15719</v>
      </c>
      <c r="E25" s="55"/>
      <c r="F25" s="37">
        <v>25733</v>
      </c>
      <c r="G25" s="55"/>
      <c r="H25" s="37">
        <v>15719</v>
      </c>
      <c r="I25" s="55"/>
      <c r="J25" s="37">
        <v>25733</v>
      </c>
    </row>
    <row r="26" spans="1:10" ht="18.95" customHeight="1" x14ac:dyDescent="0.25">
      <c r="A26" s="52" t="s">
        <v>34</v>
      </c>
      <c r="B26" s="53" t="s">
        <v>190</v>
      </c>
      <c r="D26" s="37">
        <v>0</v>
      </c>
      <c r="E26" s="55"/>
      <c r="F26" s="55">
        <v>0</v>
      </c>
      <c r="G26" s="55"/>
      <c r="H26" s="55">
        <v>18008</v>
      </c>
      <c r="I26" s="55"/>
      <c r="J26" s="55">
        <v>18008</v>
      </c>
    </row>
    <row r="27" spans="1:10" ht="18.95" customHeight="1" x14ac:dyDescent="0.25">
      <c r="A27" s="52" t="s">
        <v>53</v>
      </c>
      <c r="B27" s="53" t="s">
        <v>191</v>
      </c>
      <c r="D27" s="37">
        <v>10648</v>
      </c>
      <c r="E27" s="55"/>
      <c r="F27" s="55">
        <v>10934</v>
      </c>
      <c r="G27" s="55"/>
      <c r="H27" s="37">
        <v>0</v>
      </c>
      <c r="I27" s="55"/>
      <c r="J27" s="55">
        <v>0</v>
      </c>
    </row>
    <row r="28" spans="1:10" ht="18.95" customHeight="1" x14ac:dyDescent="0.25">
      <c r="A28" s="52" t="s">
        <v>35</v>
      </c>
      <c r="B28" s="53">
        <v>10</v>
      </c>
      <c r="D28" s="37">
        <v>25206</v>
      </c>
      <c r="E28" s="55"/>
      <c r="F28" s="55">
        <v>22737</v>
      </c>
      <c r="G28" s="55"/>
      <c r="H28" s="37">
        <v>14909</v>
      </c>
      <c r="I28" s="55"/>
      <c r="J28" s="55">
        <v>9707</v>
      </c>
    </row>
    <row r="29" spans="1:10" ht="18.95" customHeight="1" x14ac:dyDescent="0.25">
      <c r="A29" s="52" t="s">
        <v>101</v>
      </c>
      <c r="B29" s="53">
        <v>10</v>
      </c>
      <c r="D29" s="37">
        <v>99955</v>
      </c>
      <c r="E29" s="55"/>
      <c r="F29" s="50">
        <v>91500</v>
      </c>
      <c r="G29" s="55"/>
      <c r="H29" s="37">
        <v>61292</v>
      </c>
      <c r="I29" s="55"/>
      <c r="J29" s="50">
        <v>67060</v>
      </c>
    </row>
    <row r="30" spans="1:10" ht="18.95" customHeight="1" x14ac:dyDescent="0.25">
      <c r="A30" s="52" t="s">
        <v>31</v>
      </c>
      <c r="B30" s="53"/>
      <c r="D30" s="37">
        <v>937</v>
      </c>
      <c r="E30" s="55"/>
      <c r="F30" s="55">
        <v>115</v>
      </c>
      <c r="G30" s="37"/>
      <c r="H30" s="37">
        <v>0</v>
      </c>
      <c r="I30" s="37"/>
      <c r="J30" s="55">
        <v>0</v>
      </c>
    </row>
    <row r="31" spans="1:10" ht="18.95" customHeight="1" x14ac:dyDescent="0.25">
      <c r="A31" s="52" t="s">
        <v>18</v>
      </c>
      <c r="D31" s="54">
        <v>4984</v>
      </c>
      <c r="E31" s="55"/>
      <c r="F31" s="54">
        <v>5632</v>
      </c>
      <c r="G31" s="55"/>
      <c r="H31" s="54">
        <v>4740</v>
      </c>
      <c r="I31" s="55"/>
      <c r="J31" s="54">
        <v>5368</v>
      </c>
    </row>
    <row r="32" spans="1:10" ht="8.1" customHeight="1" x14ac:dyDescent="0.25">
      <c r="A32" s="46"/>
      <c r="D32" s="48"/>
      <c r="E32" s="47"/>
      <c r="F32" s="55"/>
      <c r="G32" s="55"/>
      <c r="H32" s="55"/>
      <c r="I32" s="55"/>
      <c r="J32" s="55"/>
    </row>
    <row r="33" spans="1:10" ht="18.95" customHeight="1" x14ac:dyDescent="0.25">
      <c r="A33" s="46" t="s">
        <v>3</v>
      </c>
      <c r="D33" s="54">
        <f>SUM(D25:D32)</f>
        <v>157449</v>
      </c>
      <c r="E33" s="55"/>
      <c r="F33" s="54">
        <f>SUM(F25:F32)</f>
        <v>156651</v>
      </c>
      <c r="G33" s="55"/>
      <c r="H33" s="54">
        <f>SUM(H25:H32)</f>
        <v>114668</v>
      </c>
      <c r="I33" s="55"/>
      <c r="J33" s="54">
        <f>SUM(J25:J32)</f>
        <v>125876</v>
      </c>
    </row>
    <row r="34" spans="1:10" ht="8.1" customHeight="1" x14ac:dyDescent="0.25">
      <c r="A34" s="46"/>
      <c r="D34" s="48"/>
      <c r="E34" s="47"/>
      <c r="F34" s="48"/>
      <c r="G34" s="47"/>
      <c r="H34" s="48"/>
      <c r="I34" s="47"/>
      <c r="J34" s="48"/>
    </row>
    <row r="35" spans="1:10" ht="18.95" customHeight="1" thickBot="1" x14ac:dyDescent="0.3">
      <c r="A35" s="46" t="s">
        <v>4</v>
      </c>
      <c r="D35" s="57">
        <f>ROUNDDOWN((D21+D33),0)</f>
        <v>395694</v>
      </c>
      <c r="F35" s="57">
        <f>F21+F33</f>
        <v>325698</v>
      </c>
      <c r="H35" s="57">
        <f>ROUNDDOWN((H21+H33),0)</f>
        <v>275282</v>
      </c>
      <c r="J35" s="57">
        <f>J21+J33</f>
        <v>227620</v>
      </c>
    </row>
    <row r="36" spans="1:10" ht="18.95" customHeight="1" thickTop="1" x14ac:dyDescent="0.25">
      <c r="A36" s="46"/>
      <c r="F36" s="55"/>
      <c r="J36" s="55"/>
    </row>
    <row r="37" spans="1:10" ht="18.95" customHeight="1" x14ac:dyDescent="0.25">
      <c r="A37" s="46"/>
      <c r="F37" s="55"/>
      <c r="J37" s="55"/>
    </row>
    <row r="38" spans="1:10" ht="18.95" customHeight="1" x14ac:dyDescent="0.25">
      <c r="A38" s="46"/>
      <c r="F38" s="55"/>
      <c r="J38" s="55"/>
    </row>
    <row r="39" spans="1:10" ht="18.95" customHeight="1" x14ac:dyDescent="0.25">
      <c r="A39" s="46"/>
      <c r="F39" s="55"/>
      <c r="J39" s="55"/>
    </row>
    <row r="40" spans="1:10" ht="18.95" customHeight="1" x14ac:dyDescent="0.25">
      <c r="A40" s="46"/>
      <c r="F40" s="55"/>
      <c r="J40" s="55"/>
    </row>
    <row r="41" spans="1:10" ht="18.95" customHeight="1" x14ac:dyDescent="0.25">
      <c r="A41" s="46"/>
      <c r="F41" s="55"/>
      <c r="J41" s="55"/>
    </row>
    <row r="42" spans="1:10" ht="18.95" customHeight="1" x14ac:dyDescent="0.25">
      <c r="A42" s="46"/>
      <c r="F42" s="55"/>
      <c r="J42" s="55"/>
    </row>
    <row r="43" spans="1:10" ht="18.95" customHeight="1" x14ac:dyDescent="0.25">
      <c r="D43" s="53" t="s">
        <v>76</v>
      </c>
      <c r="F43" s="49"/>
      <c r="H43" s="49"/>
      <c r="I43" s="49"/>
      <c r="J43" s="49"/>
    </row>
    <row r="44" spans="1:10" ht="18.95" customHeight="1" x14ac:dyDescent="0.25">
      <c r="D44" s="53"/>
      <c r="F44" s="49"/>
      <c r="H44" s="49"/>
      <c r="I44" s="49"/>
      <c r="J44" s="49"/>
    </row>
    <row r="45" spans="1:10" ht="18.95" customHeight="1" x14ac:dyDescent="0.25">
      <c r="D45" s="53"/>
      <c r="F45" s="49"/>
      <c r="H45" s="49"/>
      <c r="I45" s="49"/>
      <c r="J45" s="49"/>
    </row>
    <row r="46" spans="1:10" ht="18.95" customHeight="1" x14ac:dyDescent="0.25">
      <c r="D46" s="53"/>
      <c r="F46" s="49"/>
      <c r="H46" s="49"/>
      <c r="I46" s="49"/>
      <c r="J46" s="49"/>
    </row>
    <row r="47" spans="1:10" ht="18.95" customHeight="1" x14ac:dyDescent="0.25">
      <c r="D47" s="53"/>
      <c r="F47" s="49"/>
      <c r="H47" s="49"/>
      <c r="I47" s="49"/>
      <c r="J47" s="49"/>
    </row>
    <row r="48" spans="1:10" ht="18.95" customHeight="1" x14ac:dyDescent="0.25">
      <c r="D48" s="53"/>
      <c r="F48" s="49"/>
      <c r="H48" s="49"/>
      <c r="I48" s="49"/>
      <c r="J48" s="49"/>
    </row>
    <row r="49" spans="1:10" ht="18.95" customHeight="1" x14ac:dyDescent="0.25">
      <c r="D49" s="53"/>
      <c r="F49" s="49"/>
      <c r="H49" s="49"/>
      <c r="I49" s="49"/>
      <c r="J49" s="49"/>
    </row>
    <row r="50" spans="1:10" ht="18.95" customHeight="1" x14ac:dyDescent="0.25">
      <c r="D50" s="53"/>
      <c r="F50" s="49"/>
      <c r="H50" s="49"/>
      <c r="I50" s="49"/>
      <c r="J50" s="49"/>
    </row>
    <row r="51" spans="1:10" ht="18.95" customHeight="1" x14ac:dyDescent="0.25">
      <c r="D51" s="53"/>
      <c r="F51" s="49"/>
      <c r="H51" s="49"/>
      <c r="I51" s="49"/>
      <c r="J51" s="49"/>
    </row>
    <row r="52" spans="1:10" ht="21.95" customHeight="1" x14ac:dyDescent="0.25">
      <c r="A52" s="24" t="s">
        <v>88</v>
      </c>
      <c r="B52" s="24"/>
      <c r="C52" s="24"/>
      <c r="D52" s="24"/>
      <c r="E52" s="24"/>
      <c r="F52" s="24"/>
      <c r="G52" s="24"/>
      <c r="H52" s="24"/>
      <c r="I52" s="24"/>
      <c r="J52" s="24"/>
    </row>
    <row r="53" spans="1:10" ht="18.95" customHeight="1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9">
        <v>3</v>
      </c>
    </row>
    <row r="54" spans="1:10" s="32" customFormat="1" ht="18.75" customHeight="1" x14ac:dyDescent="0.25">
      <c r="A54" s="38" t="s">
        <v>50</v>
      </c>
      <c r="B54" s="38"/>
      <c r="C54" s="38"/>
      <c r="D54" s="38"/>
      <c r="E54" s="38"/>
      <c r="F54" s="38"/>
      <c r="G54" s="38"/>
      <c r="H54" s="38"/>
      <c r="I54" s="38"/>
      <c r="J54" s="38"/>
    </row>
    <row r="55" spans="1:10" s="32" customFormat="1" ht="18.75" customHeight="1" x14ac:dyDescent="0.25">
      <c r="A55" s="38" t="s">
        <v>106</v>
      </c>
      <c r="B55" s="38"/>
      <c r="C55" s="38"/>
      <c r="D55" s="38"/>
      <c r="E55" s="38"/>
      <c r="F55" s="38"/>
      <c r="G55" s="38"/>
      <c r="H55" s="38"/>
      <c r="I55" s="38"/>
      <c r="J55" s="38"/>
    </row>
    <row r="56" spans="1:10" s="32" customFormat="1" ht="18.75" customHeight="1" x14ac:dyDescent="0.25">
      <c r="A56" s="39" t="s">
        <v>155</v>
      </c>
      <c r="B56" s="39"/>
      <c r="C56" s="39"/>
      <c r="D56" s="40"/>
      <c r="E56" s="40"/>
      <c r="F56" s="41"/>
      <c r="G56" s="40"/>
      <c r="H56" s="40"/>
      <c r="I56" s="40"/>
      <c r="J56" s="41"/>
    </row>
    <row r="57" spans="1:10" s="33" customFormat="1" ht="18" customHeight="1" x14ac:dyDescent="0.25">
      <c r="A57" s="42"/>
      <c r="B57" s="42"/>
      <c r="C57" s="42"/>
      <c r="D57" s="43"/>
      <c r="E57" s="43"/>
      <c r="F57" s="44"/>
      <c r="G57" s="43"/>
      <c r="H57" s="43"/>
      <c r="I57" s="43"/>
      <c r="J57" s="44"/>
    </row>
    <row r="58" spans="1:10" s="33" customFormat="1" ht="17.45" customHeight="1" x14ac:dyDescent="0.25">
      <c r="A58" s="42"/>
      <c r="B58" s="17"/>
      <c r="C58" s="17"/>
      <c r="D58" s="311" t="s">
        <v>51</v>
      </c>
      <c r="E58" s="311"/>
      <c r="F58" s="311"/>
      <c r="G58" s="31"/>
      <c r="H58" s="311" t="s">
        <v>107</v>
      </c>
      <c r="I58" s="311"/>
      <c r="J58" s="311"/>
    </row>
    <row r="59" spans="1:10" s="33" customFormat="1" ht="17.45" customHeight="1" x14ac:dyDescent="0.25">
      <c r="A59" s="42"/>
      <c r="B59" s="17"/>
      <c r="C59" s="17"/>
      <c r="D59" s="26" t="s">
        <v>109</v>
      </c>
      <c r="E59" s="27"/>
      <c r="F59" s="28" t="s">
        <v>110</v>
      </c>
      <c r="G59" s="27"/>
      <c r="H59" s="26" t="s">
        <v>109</v>
      </c>
      <c r="I59" s="27"/>
      <c r="J59" s="28" t="s">
        <v>110</v>
      </c>
    </row>
    <row r="60" spans="1:10" s="33" customFormat="1" ht="17.45" customHeight="1" x14ac:dyDescent="0.25">
      <c r="A60" s="42"/>
      <c r="B60" s="18"/>
      <c r="C60" s="18"/>
      <c r="D60" s="25" t="s">
        <v>139</v>
      </c>
      <c r="E60" s="20"/>
      <c r="F60" s="19" t="s">
        <v>52</v>
      </c>
      <c r="G60" s="20"/>
      <c r="H60" s="25" t="s">
        <v>139</v>
      </c>
      <c r="I60" s="20"/>
      <c r="J60" s="19" t="s">
        <v>52</v>
      </c>
    </row>
    <row r="61" spans="1:10" s="33" customFormat="1" ht="17.45" customHeight="1" x14ac:dyDescent="0.25">
      <c r="A61" s="42"/>
      <c r="B61" s="18"/>
      <c r="C61" s="18"/>
      <c r="D61" s="25" t="s">
        <v>156</v>
      </c>
      <c r="E61" s="20"/>
      <c r="F61" s="19" t="s">
        <v>128</v>
      </c>
      <c r="G61" s="20"/>
      <c r="H61" s="25" t="s">
        <v>156</v>
      </c>
      <c r="I61" s="20"/>
      <c r="J61" s="19" t="s">
        <v>128</v>
      </c>
    </row>
    <row r="62" spans="1:10" s="33" customFormat="1" ht="17.45" customHeight="1" x14ac:dyDescent="0.25">
      <c r="A62" s="42"/>
      <c r="B62" s="22" t="s">
        <v>0</v>
      </c>
      <c r="C62" s="18"/>
      <c r="D62" s="45" t="s">
        <v>108</v>
      </c>
      <c r="E62" s="21"/>
      <c r="F62" s="45" t="s">
        <v>108</v>
      </c>
      <c r="G62" s="21"/>
      <c r="H62" s="45" t="s">
        <v>108</v>
      </c>
      <c r="I62" s="21"/>
      <c r="J62" s="45" t="s">
        <v>108</v>
      </c>
    </row>
    <row r="63" spans="1:10" ht="17.45" customHeight="1" x14ac:dyDescent="0.25">
      <c r="A63" s="46" t="s">
        <v>207</v>
      </c>
      <c r="D63" s="223"/>
      <c r="E63" s="223"/>
      <c r="F63" s="223"/>
      <c r="G63" s="223"/>
      <c r="H63" s="223"/>
      <c r="I63" s="223"/>
      <c r="J63" s="223"/>
    </row>
    <row r="64" spans="1:10" ht="5.0999999999999996" customHeight="1" x14ac:dyDescent="0.25">
      <c r="A64" s="46"/>
      <c r="D64" s="223"/>
      <c r="E64" s="223"/>
      <c r="F64" s="223"/>
      <c r="G64" s="223"/>
      <c r="H64" s="223"/>
      <c r="I64" s="223"/>
      <c r="J64" s="223"/>
    </row>
    <row r="65" spans="1:10" ht="17.45" customHeight="1" x14ac:dyDescent="0.25">
      <c r="A65" s="46" t="s">
        <v>5</v>
      </c>
      <c r="D65" s="223"/>
      <c r="E65" s="223"/>
      <c r="F65" s="223"/>
      <c r="G65" s="223"/>
      <c r="H65" s="223"/>
      <c r="I65" s="223"/>
      <c r="J65" s="223"/>
    </row>
    <row r="66" spans="1:10" ht="5.0999999999999996" customHeight="1" x14ac:dyDescent="0.25">
      <c r="A66" s="46"/>
      <c r="D66" s="223"/>
      <c r="E66" s="223"/>
      <c r="F66" s="223"/>
      <c r="G66" s="223"/>
      <c r="H66" s="223"/>
      <c r="I66" s="223"/>
      <c r="J66" s="223"/>
    </row>
    <row r="67" spans="1:10" ht="17.45" customHeight="1" x14ac:dyDescent="0.25">
      <c r="A67" s="52" t="s">
        <v>49</v>
      </c>
      <c r="B67" s="53">
        <v>11</v>
      </c>
      <c r="D67" s="224">
        <v>15754</v>
      </c>
      <c r="E67" s="223"/>
      <c r="F67" s="224">
        <v>15236</v>
      </c>
      <c r="G67" s="223"/>
      <c r="H67" s="224">
        <v>15754</v>
      </c>
      <c r="I67" s="223"/>
      <c r="J67" s="224">
        <v>15236</v>
      </c>
    </row>
    <row r="68" spans="1:10" ht="17.45" customHeight="1" x14ac:dyDescent="0.25">
      <c r="A68" s="52" t="s">
        <v>27</v>
      </c>
      <c r="B68" s="53">
        <v>12</v>
      </c>
      <c r="D68" s="224">
        <v>88266</v>
      </c>
      <c r="E68" s="223"/>
      <c r="F68" s="224">
        <v>60734</v>
      </c>
      <c r="G68" s="223"/>
      <c r="H68" s="224">
        <v>54806</v>
      </c>
      <c r="I68" s="223"/>
      <c r="J68" s="224">
        <v>30773</v>
      </c>
    </row>
    <row r="69" spans="1:10" ht="17.45" customHeight="1" x14ac:dyDescent="0.25">
      <c r="A69" s="52" t="s">
        <v>157</v>
      </c>
      <c r="B69" s="53"/>
      <c r="D69" s="224">
        <v>478</v>
      </c>
      <c r="E69" s="223"/>
      <c r="F69" s="224">
        <v>0</v>
      </c>
      <c r="G69" s="223"/>
      <c r="H69" s="224">
        <v>0</v>
      </c>
      <c r="I69" s="223"/>
      <c r="J69" s="224">
        <v>0</v>
      </c>
    </row>
    <row r="70" spans="1:10" ht="17.45" customHeight="1" x14ac:dyDescent="0.25">
      <c r="A70" s="52" t="s">
        <v>46</v>
      </c>
      <c r="B70" s="53"/>
      <c r="D70" s="225">
        <v>71009</v>
      </c>
      <c r="E70" s="225"/>
      <c r="F70" s="224">
        <v>71988</v>
      </c>
      <c r="G70" s="225"/>
      <c r="H70" s="225">
        <v>37003</v>
      </c>
      <c r="I70" s="225"/>
      <c r="J70" s="224">
        <v>35516</v>
      </c>
    </row>
    <row r="71" spans="1:10" ht="17.45" customHeight="1" x14ac:dyDescent="0.25">
      <c r="A71" s="52" t="s">
        <v>192</v>
      </c>
      <c r="B71" s="53">
        <v>13</v>
      </c>
      <c r="D71" s="225">
        <v>19902</v>
      </c>
      <c r="E71" s="225"/>
      <c r="F71" s="224">
        <v>0</v>
      </c>
      <c r="G71" s="225"/>
      <c r="H71" s="225">
        <v>19902</v>
      </c>
      <c r="I71" s="225"/>
      <c r="J71" s="224">
        <v>0</v>
      </c>
    </row>
    <row r="72" spans="1:10" ht="17.45" customHeight="1" x14ac:dyDescent="0.25">
      <c r="A72" s="52" t="s">
        <v>32</v>
      </c>
      <c r="B72" s="56"/>
      <c r="D72" s="226">
        <v>21727</v>
      </c>
      <c r="E72" s="225"/>
      <c r="F72" s="302">
        <v>16596</v>
      </c>
      <c r="G72" s="225"/>
      <c r="H72" s="226">
        <v>4180</v>
      </c>
      <c r="I72" s="225"/>
      <c r="J72" s="302">
        <v>1362</v>
      </c>
    </row>
    <row r="73" spans="1:10" ht="8.1" customHeight="1" x14ac:dyDescent="0.25">
      <c r="A73" s="46"/>
      <c r="D73" s="223"/>
      <c r="E73" s="223"/>
      <c r="F73" s="223"/>
      <c r="G73" s="223"/>
      <c r="H73" s="223"/>
      <c r="I73" s="223"/>
      <c r="J73" s="223"/>
    </row>
    <row r="74" spans="1:10" ht="17.45" customHeight="1" x14ac:dyDescent="0.25">
      <c r="A74" s="46" t="s">
        <v>11</v>
      </c>
      <c r="B74" s="56"/>
      <c r="D74" s="227">
        <f>SUM(D67:D72)</f>
        <v>217136</v>
      </c>
      <c r="E74" s="225"/>
      <c r="F74" s="227">
        <f>SUM(F67:F73)</f>
        <v>164554</v>
      </c>
      <c r="G74" s="225"/>
      <c r="H74" s="227">
        <f>SUM(H67:H73)</f>
        <v>131645</v>
      </c>
      <c r="I74" s="225"/>
      <c r="J74" s="227">
        <f>SUM(J67:J73)</f>
        <v>82887</v>
      </c>
    </row>
    <row r="75" spans="1:10" ht="8.1" customHeight="1" x14ac:dyDescent="0.25">
      <c r="A75" s="46"/>
      <c r="B75" s="56"/>
      <c r="D75" s="225"/>
      <c r="E75" s="225"/>
      <c r="F75" s="223"/>
      <c r="G75" s="225"/>
      <c r="H75" s="225"/>
      <c r="I75" s="225"/>
      <c r="J75" s="223"/>
    </row>
    <row r="76" spans="1:10" ht="17.45" customHeight="1" x14ac:dyDescent="0.25">
      <c r="A76" s="46" t="s">
        <v>6</v>
      </c>
      <c r="B76" s="56"/>
      <c r="C76" s="52"/>
      <c r="D76" s="225"/>
      <c r="E76" s="225"/>
      <c r="F76" s="225"/>
      <c r="G76" s="225"/>
      <c r="H76" s="225"/>
      <c r="I76" s="225"/>
      <c r="J76" s="225"/>
    </row>
    <row r="77" spans="1:10" ht="8.1" customHeight="1" x14ac:dyDescent="0.25">
      <c r="A77" s="46"/>
      <c r="D77" s="223"/>
      <c r="E77" s="223"/>
      <c r="F77" s="223"/>
      <c r="G77" s="223"/>
      <c r="H77" s="223"/>
      <c r="I77" s="223"/>
      <c r="J77" s="223"/>
    </row>
    <row r="78" spans="1:10" ht="17.45" customHeight="1" x14ac:dyDescent="0.25">
      <c r="A78" s="36" t="s">
        <v>104</v>
      </c>
      <c r="B78" s="53"/>
      <c r="C78" s="52"/>
      <c r="D78" s="224">
        <v>8858</v>
      </c>
      <c r="E78" s="225"/>
      <c r="F78" s="225">
        <v>1381</v>
      </c>
      <c r="G78" s="225"/>
      <c r="H78" s="225">
        <v>6454</v>
      </c>
      <c r="I78" s="225"/>
      <c r="J78" s="225">
        <v>1381</v>
      </c>
    </row>
    <row r="79" spans="1:10" ht="17.45" customHeight="1" x14ac:dyDescent="0.25">
      <c r="A79" s="52" t="s">
        <v>33</v>
      </c>
      <c r="B79" s="53"/>
      <c r="C79" s="52"/>
      <c r="D79" s="224">
        <v>6641</v>
      </c>
      <c r="E79" s="225"/>
      <c r="F79" s="225">
        <v>4274</v>
      </c>
      <c r="G79" s="225"/>
      <c r="H79" s="224">
        <v>0</v>
      </c>
      <c r="I79" s="225"/>
      <c r="J79" s="225">
        <v>0</v>
      </c>
    </row>
    <row r="80" spans="1:10" ht="17.45" customHeight="1" x14ac:dyDescent="0.25">
      <c r="A80" s="52" t="s">
        <v>158</v>
      </c>
      <c r="B80" s="53">
        <v>13</v>
      </c>
      <c r="C80" s="52"/>
      <c r="D80" s="224">
        <v>8845</v>
      </c>
      <c r="E80" s="225"/>
      <c r="F80" s="225">
        <v>0</v>
      </c>
      <c r="G80" s="225"/>
      <c r="H80" s="224">
        <v>8845</v>
      </c>
      <c r="I80" s="225"/>
      <c r="J80" s="225">
        <v>0</v>
      </c>
    </row>
    <row r="81" spans="1:10" ht="17.45" customHeight="1" x14ac:dyDescent="0.25">
      <c r="A81" s="52" t="s">
        <v>74</v>
      </c>
      <c r="B81" s="53"/>
      <c r="C81" s="52"/>
      <c r="D81" s="226">
        <v>11001</v>
      </c>
      <c r="E81" s="225"/>
      <c r="F81" s="226">
        <v>10029</v>
      </c>
      <c r="G81" s="225"/>
      <c r="H81" s="226">
        <v>11001</v>
      </c>
      <c r="I81" s="225"/>
      <c r="J81" s="226">
        <v>10029</v>
      </c>
    </row>
    <row r="82" spans="1:10" ht="8.1" customHeight="1" x14ac:dyDescent="0.25">
      <c r="A82" s="46"/>
      <c r="D82" s="223"/>
      <c r="E82" s="223"/>
      <c r="F82" s="223"/>
      <c r="G82" s="223"/>
      <c r="H82" s="223"/>
      <c r="I82" s="223"/>
      <c r="J82" s="223"/>
    </row>
    <row r="83" spans="1:10" ht="17.45" customHeight="1" x14ac:dyDescent="0.25">
      <c r="A83" s="46" t="s">
        <v>7</v>
      </c>
      <c r="B83" s="56"/>
      <c r="D83" s="226">
        <f>SUM(D78:D81)</f>
        <v>35345</v>
      </c>
      <c r="E83" s="223"/>
      <c r="F83" s="226">
        <f>SUM(F78:F81)</f>
        <v>15684</v>
      </c>
      <c r="G83" s="223"/>
      <c r="H83" s="226">
        <f>SUM(H78:H81)</f>
        <v>26300</v>
      </c>
      <c r="I83" s="225"/>
      <c r="J83" s="226">
        <f>SUM(J78:J81)</f>
        <v>11410</v>
      </c>
    </row>
    <row r="84" spans="1:10" ht="8.1" customHeight="1" x14ac:dyDescent="0.25">
      <c r="A84" s="46"/>
      <c r="D84" s="223"/>
      <c r="E84" s="223"/>
      <c r="F84" s="223"/>
      <c r="G84" s="223"/>
      <c r="H84" s="225"/>
      <c r="I84" s="223"/>
      <c r="J84" s="223"/>
    </row>
    <row r="85" spans="1:10" ht="17.45" customHeight="1" x14ac:dyDescent="0.25">
      <c r="A85" s="46" t="s">
        <v>16</v>
      </c>
      <c r="B85" s="56"/>
      <c r="D85" s="226">
        <f>D74+D83</f>
        <v>252481</v>
      </c>
      <c r="E85" s="223"/>
      <c r="F85" s="226">
        <f>F74+F83</f>
        <v>180238</v>
      </c>
      <c r="G85" s="223"/>
      <c r="H85" s="226">
        <f>H74+H83</f>
        <v>157945</v>
      </c>
      <c r="I85" s="225"/>
      <c r="J85" s="226">
        <f>J74+J83</f>
        <v>94297</v>
      </c>
    </row>
    <row r="86" spans="1:10" ht="8.1" customHeight="1" x14ac:dyDescent="0.25">
      <c r="A86" s="46"/>
      <c r="B86" s="56"/>
      <c r="D86" s="48"/>
      <c r="E86" s="48"/>
      <c r="F86" s="55"/>
      <c r="G86" s="48"/>
      <c r="H86" s="55"/>
      <c r="I86" s="55"/>
      <c r="J86" s="55"/>
    </row>
    <row r="87" spans="1:10" ht="17.45" customHeight="1" x14ac:dyDescent="0.25">
      <c r="A87" s="228" t="s">
        <v>208</v>
      </c>
      <c r="D87" s="229"/>
      <c r="E87" s="229"/>
      <c r="F87" s="230"/>
      <c r="G87" s="229"/>
      <c r="H87" s="229"/>
      <c r="I87" s="229"/>
      <c r="J87" s="231"/>
    </row>
    <row r="88" spans="1:10" ht="5.0999999999999996" customHeight="1" x14ac:dyDescent="0.25">
      <c r="A88" s="232"/>
      <c r="D88" s="55"/>
      <c r="E88" s="55"/>
      <c r="F88" s="233"/>
      <c r="G88" s="55"/>
      <c r="H88" s="55"/>
      <c r="I88" s="55"/>
      <c r="J88" s="233"/>
    </row>
    <row r="89" spans="1:10" ht="17.45" customHeight="1" x14ac:dyDescent="0.25">
      <c r="A89" s="36" t="s">
        <v>8</v>
      </c>
      <c r="B89" s="53"/>
      <c r="D89" s="234"/>
      <c r="E89" s="234"/>
      <c r="F89" s="37"/>
      <c r="G89" s="234"/>
      <c r="H89" s="235"/>
      <c r="I89" s="235"/>
      <c r="J89" s="37"/>
    </row>
    <row r="90" spans="1:10" ht="17.45" customHeight="1" x14ac:dyDescent="0.25">
      <c r="A90" s="36" t="s">
        <v>19</v>
      </c>
      <c r="D90" s="234"/>
      <c r="E90" s="234"/>
      <c r="F90" s="37"/>
      <c r="G90" s="234"/>
      <c r="H90" s="235"/>
      <c r="I90" s="235"/>
      <c r="J90" s="37"/>
    </row>
    <row r="91" spans="1:10" ht="17.45" customHeight="1" x14ac:dyDescent="0.25">
      <c r="A91" s="232" t="s">
        <v>159</v>
      </c>
      <c r="D91" s="36"/>
      <c r="E91" s="36"/>
      <c r="F91" s="36"/>
      <c r="G91" s="36"/>
      <c r="H91" s="36"/>
      <c r="I91" s="36"/>
      <c r="J91" s="36"/>
    </row>
    <row r="92" spans="1:10" ht="17.45" customHeight="1" thickBot="1" x14ac:dyDescent="0.3">
      <c r="A92" s="232" t="s">
        <v>77</v>
      </c>
      <c r="B92" s="53">
        <v>14</v>
      </c>
      <c r="D92" s="236">
        <v>532840</v>
      </c>
      <c r="E92" s="55"/>
      <c r="F92" s="236">
        <v>512346</v>
      </c>
      <c r="G92" s="234"/>
      <c r="H92" s="236">
        <v>532840</v>
      </c>
      <c r="I92" s="234"/>
      <c r="J92" s="236">
        <v>512346</v>
      </c>
    </row>
    <row r="93" spans="1:10" ht="17.45" customHeight="1" thickTop="1" x14ac:dyDescent="0.25">
      <c r="A93" s="36" t="s">
        <v>78</v>
      </c>
      <c r="D93" s="55"/>
      <c r="E93" s="55"/>
      <c r="F93" s="37"/>
      <c r="G93" s="55"/>
      <c r="H93" s="55"/>
      <c r="I93" s="55"/>
      <c r="J93" s="37"/>
    </row>
    <row r="94" spans="1:10" ht="17.45" customHeight="1" x14ac:dyDescent="0.25">
      <c r="A94" s="232" t="s">
        <v>105</v>
      </c>
      <c r="B94" s="56"/>
      <c r="D94" s="36"/>
      <c r="E94" s="36"/>
      <c r="F94" s="36"/>
      <c r="G94" s="36"/>
      <c r="H94" s="36"/>
      <c r="I94" s="36"/>
      <c r="J94" s="36"/>
    </row>
    <row r="95" spans="1:10" ht="17.45" customHeight="1" x14ac:dyDescent="0.25">
      <c r="A95" s="232" t="s">
        <v>79</v>
      </c>
      <c r="B95" s="56"/>
      <c r="D95" s="238">
        <v>409877</v>
      </c>
      <c r="E95" s="237"/>
      <c r="F95" s="238">
        <v>409877</v>
      </c>
      <c r="G95" s="237"/>
      <c r="H95" s="238">
        <v>409877</v>
      </c>
      <c r="I95" s="237"/>
      <c r="J95" s="238">
        <v>409877</v>
      </c>
    </row>
    <row r="96" spans="1:10" ht="17.45" customHeight="1" x14ac:dyDescent="0.25">
      <c r="A96" s="36" t="s">
        <v>54</v>
      </c>
      <c r="B96" s="53">
        <v>14</v>
      </c>
      <c r="D96" s="238">
        <v>0</v>
      </c>
      <c r="E96" s="237"/>
      <c r="F96" s="238">
        <v>0</v>
      </c>
      <c r="G96" s="237"/>
      <c r="H96" s="238">
        <v>0</v>
      </c>
      <c r="I96" s="237"/>
      <c r="J96" s="238">
        <v>0</v>
      </c>
    </row>
    <row r="97" spans="1:13" ht="17.45" customHeight="1" x14ac:dyDescent="0.25">
      <c r="A97" s="36" t="s">
        <v>201</v>
      </c>
      <c r="D97" s="55"/>
      <c r="E97" s="55"/>
      <c r="F97" s="55"/>
      <c r="G97" s="55"/>
      <c r="H97" s="55"/>
      <c r="I97" s="55"/>
      <c r="J97" s="55"/>
    </row>
    <row r="98" spans="1:13" ht="17.45" customHeight="1" x14ac:dyDescent="0.25">
      <c r="A98" s="36" t="s">
        <v>80</v>
      </c>
      <c r="B98" s="53">
        <v>14</v>
      </c>
      <c r="D98" s="238">
        <v>0</v>
      </c>
      <c r="E98" s="237"/>
      <c r="F98" s="238">
        <v>0</v>
      </c>
      <c r="G98" s="237"/>
      <c r="H98" s="238">
        <v>0</v>
      </c>
      <c r="I98" s="237"/>
      <c r="J98" s="238">
        <v>0</v>
      </c>
    </row>
    <row r="99" spans="1:13" ht="17.45" customHeight="1" x14ac:dyDescent="0.25">
      <c r="A99" s="36" t="s">
        <v>75</v>
      </c>
      <c r="D99" s="37">
        <v>-269545</v>
      </c>
      <c r="E99" s="55"/>
      <c r="F99" s="233">
        <v>-259143</v>
      </c>
      <c r="G99" s="55"/>
      <c r="H99" s="233">
        <v>-292540</v>
      </c>
      <c r="I99" s="55"/>
      <c r="J99" s="233">
        <v>-276554</v>
      </c>
    </row>
    <row r="100" spans="1:13" ht="17.45" customHeight="1" x14ac:dyDescent="0.25">
      <c r="A100" s="36" t="s">
        <v>209</v>
      </c>
      <c r="D100" s="54">
        <v>-26466</v>
      </c>
      <c r="E100" s="55"/>
      <c r="F100" s="54">
        <v>-25514</v>
      </c>
      <c r="G100" s="55"/>
      <c r="H100" s="54" t="s">
        <v>69</v>
      </c>
      <c r="I100" s="55"/>
      <c r="J100" s="54">
        <v>0</v>
      </c>
    </row>
    <row r="101" spans="1:13" ht="5.0999999999999996" customHeight="1" x14ac:dyDescent="0.25">
      <c r="A101" s="232"/>
      <c r="D101" s="233"/>
      <c r="E101" s="55"/>
      <c r="F101" s="233"/>
      <c r="G101" s="55"/>
      <c r="H101" s="233"/>
      <c r="I101" s="55"/>
      <c r="J101" s="233"/>
    </row>
    <row r="102" spans="1:13" ht="17.45" customHeight="1" x14ac:dyDescent="0.25">
      <c r="A102" s="239" t="s">
        <v>210</v>
      </c>
      <c r="D102" s="55">
        <f>SUM(D95:D101)</f>
        <v>113866</v>
      </c>
      <c r="E102" s="55"/>
      <c r="F102" s="55">
        <f>SUM(F95:F101)</f>
        <v>125220</v>
      </c>
      <c r="G102" s="55"/>
      <c r="H102" s="55">
        <f>SUM(H95:H101)</f>
        <v>117337</v>
      </c>
      <c r="I102" s="55"/>
      <c r="J102" s="55">
        <f>SUM(J95:J101)</f>
        <v>133323</v>
      </c>
    </row>
    <row r="103" spans="1:13" ht="17.45" customHeight="1" x14ac:dyDescent="0.25">
      <c r="A103" s="36" t="s">
        <v>55</v>
      </c>
      <c r="D103" s="54">
        <v>29347</v>
      </c>
      <c r="E103" s="235"/>
      <c r="F103" s="54">
        <v>20240</v>
      </c>
      <c r="G103" s="235"/>
      <c r="H103" s="54">
        <v>0</v>
      </c>
      <c r="I103" s="235"/>
      <c r="J103" s="54">
        <v>0</v>
      </c>
      <c r="M103" s="49"/>
    </row>
    <row r="104" spans="1:13" ht="5.0999999999999996" customHeight="1" x14ac:dyDescent="0.25">
      <c r="A104" s="232"/>
      <c r="D104" s="233"/>
      <c r="E104" s="55"/>
      <c r="F104" s="233"/>
      <c r="G104" s="55"/>
      <c r="H104" s="233"/>
      <c r="I104" s="55"/>
      <c r="J104" s="233"/>
    </row>
    <row r="105" spans="1:13" ht="17.45" customHeight="1" x14ac:dyDescent="0.25">
      <c r="A105" s="46" t="s">
        <v>211</v>
      </c>
      <c r="D105" s="54">
        <f>SUM(D102:D104)</f>
        <v>143213</v>
      </c>
      <c r="E105" s="235"/>
      <c r="F105" s="54">
        <f>SUM(F102:F104)</f>
        <v>145460</v>
      </c>
      <c r="G105" s="235"/>
      <c r="H105" s="54">
        <f>SUM(H102:H104)</f>
        <v>117337</v>
      </c>
      <c r="I105" s="235"/>
      <c r="J105" s="54">
        <f>SUM(J102:J104)</f>
        <v>133323</v>
      </c>
    </row>
    <row r="106" spans="1:13" ht="5.0999999999999996" customHeight="1" x14ac:dyDescent="0.25">
      <c r="A106" s="232"/>
      <c r="D106" s="233"/>
      <c r="E106" s="55"/>
      <c r="F106" s="233"/>
      <c r="G106" s="55"/>
      <c r="H106" s="233"/>
      <c r="I106" s="55"/>
      <c r="J106" s="233"/>
    </row>
    <row r="107" spans="1:13" ht="17.45" customHeight="1" thickBot="1" x14ac:dyDescent="0.3">
      <c r="A107" s="46" t="s">
        <v>212</v>
      </c>
      <c r="D107" s="57">
        <f>D85+D105</f>
        <v>395694</v>
      </c>
      <c r="E107" s="234"/>
      <c r="F107" s="57">
        <f>F85+F105</f>
        <v>325698</v>
      </c>
      <c r="G107" s="234"/>
      <c r="H107" s="57">
        <f>H85+H105</f>
        <v>275282</v>
      </c>
      <c r="I107" s="235"/>
      <c r="J107" s="57">
        <f>J85+J105</f>
        <v>227620</v>
      </c>
    </row>
    <row r="108" spans="1:13" ht="17.45" customHeight="1" thickTop="1" x14ac:dyDescent="0.25">
      <c r="A108" s="46"/>
      <c r="D108" s="55"/>
      <c r="E108" s="234"/>
      <c r="F108" s="55"/>
      <c r="G108" s="234"/>
      <c r="H108" s="55"/>
      <c r="I108" s="235"/>
      <c r="J108" s="55"/>
    </row>
    <row r="109" spans="1:13" ht="17.45" customHeight="1" x14ac:dyDescent="0.25">
      <c r="A109" s="46"/>
      <c r="D109" s="55"/>
      <c r="E109" s="234"/>
      <c r="F109" s="55"/>
      <c r="G109" s="234"/>
      <c r="H109" s="55"/>
      <c r="I109" s="235"/>
      <c r="J109" s="55"/>
    </row>
    <row r="110" spans="1:13" ht="17.45" customHeight="1" x14ac:dyDescent="0.25">
      <c r="A110" s="46"/>
      <c r="D110" s="55"/>
      <c r="E110" s="234"/>
      <c r="F110" s="55"/>
      <c r="G110" s="234"/>
      <c r="H110" s="55"/>
      <c r="I110" s="235"/>
      <c r="J110" s="55"/>
    </row>
    <row r="111" spans="1:13" ht="17.45" customHeight="1" x14ac:dyDescent="0.25">
      <c r="A111" s="46"/>
      <c r="D111" s="55"/>
      <c r="E111" s="234"/>
      <c r="F111" s="55"/>
      <c r="G111" s="234"/>
      <c r="H111" s="55"/>
      <c r="I111" s="235"/>
      <c r="J111" s="55"/>
    </row>
    <row r="112" spans="1:13" ht="17.45" customHeight="1" x14ac:dyDescent="0.25">
      <c r="A112" s="58" t="s">
        <v>88</v>
      </c>
      <c r="B112" s="59"/>
      <c r="C112" s="58"/>
      <c r="D112" s="60"/>
      <c r="E112" s="60"/>
      <c r="F112" s="54"/>
      <c r="G112" s="60"/>
      <c r="H112" s="54"/>
      <c r="I112" s="54"/>
      <c r="J112" s="54"/>
    </row>
    <row r="113" spans="1:10" ht="17.45" customHeight="1" x14ac:dyDescent="0.25">
      <c r="A113" s="46"/>
      <c r="B113" s="56"/>
      <c r="D113" s="48"/>
      <c r="E113" s="48"/>
      <c r="F113" s="55"/>
      <c r="G113" s="48"/>
      <c r="H113" s="55"/>
      <c r="I113" s="55"/>
      <c r="J113" s="55">
        <v>4</v>
      </c>
    </row>
  </sheetData>
  <mergeCells count="4">
    <mergeCell ref="H58:J58"/>
    <mergeCell ref="H5:J5"/>
    <mergeCell ref="D5:F5"/>
    <mergeCell ref="D58:F58"/>
  </mergeCells>
  <pageMargins left="0.8" right="0.5" top="0.5" bottom="0.4" header="0.49" footer="0.4"/>
  <pageSetup paperSize="9" scale="88" firstPageNumber="2" fitToHeight="0" orientation="portrait" useFirstPageNumber="1" r:id="rId1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T101"/>
  <sheetViews>
    <sheetView view="pageBreakPreview" topLeftCell="A7" zoomScale="85" zoomScaleNormal="100" zoomScaleSheetLayoutView="85" workbookViewId="0">
      <selection activeCell="D23" sqref="D23"/>
    </sheetView>
  </sheetViews>
  <sheetFormatPr defaultColWidth="7.875" defaultRowHeight="18.95" customHeight="1" x14ac:dyDescent="0.25"/>
  <cols>
    <col min="1" max="1" width="37.625" style="85" customWidth="1"/>
    <col min="2" max="2" width="6.625" style="85" customWidth="1"/>
    <col min="3" max="3" width="0.875" style="85" customWidth="1"/>
    <col min="4" max="4" width="11.625" style="141" customWidth="1"/>
    <col min="5" max="5" width="0.875" style="85" customWidth="1"/>
    <col min="6" max="6" width="11.625" style="141" customWidth="1"/>
    <col min="7" max="7" width="0.875" style="90" customWidth="1"/>
    <col min="8" max="8" width="11.625" style="141" customWidth="1"/>
    <col min="9" max="9" width="0.875" style="90" customWidth="1"/>
    <col min="10" max="10" width="11.625" style="141" customWidth="1"/>
    <col min="11" max="17" width="7.875" style="85" customWidth="1"/>
    <col min="18" max="16384" width="7.875" style="85"/>
  </cols>
  <sheetData>
    <row r="1" spans="1:20" ht="20.100000000000001" customHeight="1" x14ac:dyDescent="0.25">
      <c r="A1" s="313" t="s">
        <v>56</v>
      </c>
      <c r="B1" s="313"/>
      <c r="C1" s="313"/>
      <c r="D1" s="313"/>
      <c r="E1" s="313"/>
      <c r="F1" s="313"/>
      <c r="G1" s="313"/>
      <c r="H1" s="313"/>
      <c r="I1" s="313"/>
      <c r="J1" s="313"/>
    </row>
    <row r="2" spans="1:20" ht="20.100000000000001" customHeight="1" x14ac:dyDescent="0.25">
      <c r="A2" s="313" t="s">
        <v>113</v>
      </c>
      <c r="B2" s="313"/>
      <c r="C2" s="313"/>
      <c r="D2" s="313"/>
      <c r="E2" s="313"/>
      <c r="F2" s="313"/>
      <c r="G2" s="313"/>
      <c r="H2" s="313"/>
      <c r="I2" s="313"/>
      <c r="J2" s="313"/>
    </row>
    <row r="3" spans="1:20" ht="20.100000000000001" customHeight="1" x14ac:dyDescent="0.25">
      <c r="A3" s="314" t="s">
        <v>160</v>
      </c>
      <c r="B3" s="314"/>
      <c r="C3" s="314"/>
      <c r="D3" s="314"/>
      <c r="E3" s="314"/>
      <c r="F3" s="314"/>
      <c r="G3" s="314"/>
      <c r="H3" s="314"/>
      <c r="I3" s="314"/>
      <c r="J3" s="314"/>
    </row>
    <row r="4" spans="1:20" ht="20.100000000000001" customHeight="1" x14ac:dyDescent="0.25">
      <c r="A4" s="301"/>
      <c r="B4" s="86"/>
      <c r="C4" s="86"/>
      <c r="D4" s="87"/>
      <c r="E4" s="88"/>
      <c r="F4" s="87"/>
      <c r="G4" s="89"/>
      <c r="H4" s="87"/>
      <c r="I4" s="88"/>
      <c r="J4" s="87"/>
    </row>
    <row r="5" spans="1:20" s="90" customFormat="1" ht="20.100000000000001" customHeight="1" x14ac:dyDescent="0.25">
      <c r="B5" s="91"/>
      <c r="C5" s="92"/>
      <c r="D5" s="315" t="s">
        <v>51</v>
      </c>
      <c r="E5" s="315"/>
      <c r="F5" s="315"/>
      <c r="G5" s="93"/>
      <c r="H5" s="315" t="s">
        <v>107</v>
      </c>
      <c r="I5" s="315"/>
      <c r="J5" s="315"/>
    </row>
    <row r="6" spans="1:20" s="90" customFormat="1" ht="20.100000000000001" customHeight="1" x14ac:dyDescent="0.25">
      <c r="B6" s="91"/>
      <c r="C6" s="92"/>
      <c r="D6" s="199" t="s">
        <v>109</v>
      </c>
      <c r="E6" s="199"/>
      <c r="F6" s="199" t="s">
        <v>109</v>
      </c>
      <c r="G6" s="199"/>
      <c r="H6" s="199" t="s">
        <v>109</v>
      </c>
      <c r="I6" s="199"/>
      <c r="J6" s="199" t="s">
        <v>109</v>
      </c>
    </row>
    <row r="7" spans="1:20" s="94" customFormat="1" ht="20.100000000000001" customHeight="1" x14ac:dyDescent="0.25">
      <c r="B7" s="91"/>
      <c r="C7" s="92"/>
      <c r="D7" s="26" t="s">
        <v>139</v>
      </c>
      <c r="E7" s="95"/>
      <c r="F7" s="26" t="s">
        <v>139</v>
      </c>
      <c r="G7" s="95"/>
      <c r="H7" s="26" t="s">
        <v>139</v>
      </c>
      <c r="I7" s="95"/>
      <c r="J7" s="26" t="s">
        <v>139</v>
      </c>
    </row>
    <row r="8" spans="1:20" s="94" customFormat="1" ht="20.100000000000001" customHeight="1" x14ac:dyDescent="0.25">
      <c r="B8" s="91"/>
      <c r="C8" s="92"/>
      <c r="D8" s="25" t="s">
        <v>156</v>
      </c>
      <c r="E8" s="20"/>
      <c r="F8" s="19" t="s">
        <v>128</v>
      </c>
      <c r="G8" s="20"/>
      <c r="H8" s="25" t="s">
        <v>156</v>
      </c>
      <c r="I8" s="20"/>
      <c r="J8" s="19" t="s">
        <v>128</v>
      </c>
    </row>
    <row r="9" spans="1:20" s="94" customFormat="1" ht="20.100000000000001" customHeight="1" x14ac:dyDescent="0.25">
      <c r="B9" s="96" t="s">
        <v>0</v>
      </c>
      <c r="C9" s="92"/>
      <c r="D9" s="222" t="s">
        <v>108</v>
      </c>
      <c r="E9" s="20"/>
      <c r="F9" s="222" t="s">
        <v>108</v>
      </c>
      <c r="G9" s="20"/>
      <c r="H9" s="222" t="s">
        <v>108</v>
      </c>
      <c r="I9" s="20"/>
      <c r="J9" s="222" t="s">
        <v>108</v>
      </c>
      <c r="T9" s="26"/>
    </row>
    <row r="10" spans="1:20" s="80" customFormat="1" ht="5.0999999999999996" customHeight="1" x14ac:dyDescent="0.25">
      <c r="A10" s="83"/>
      <c r="D10" s="82"/>
      <c r="E10" s="82"/>
      <c r="F10" s="84"/>
      <c r="G10" s="82"/>
      <c r="H10" s="82"/>
      <c r="I10" s="82"/>
      <c r="J10" s="84"/>
    </row>
    <row r="11" spans="1:20" ht="20.100000000000001" customHeight="1" x14ac:dyDescent="0.25">
      <c r="A11" s="243" t="s">
        <v>90</v>
      </c>
      <c r="B11" s="244">
        <v>4</v>
      </c>
      <c r="C11" s="245"/>
      <c r="D11" s="186">
        <v>221521</v>
      </c>
      <c r="E11" s="186"/>
      <c r="F11" s="186">
        <v>158684</v>
      </c>
      <c r="G11" s="186"/>
      <c r="H11" s="186">
        <v>138930</v>
      </c>
      <c r="I11" s="186"/>
      <c r="J11" s="186">
        <v>52446</v>
      </c>
    </row>
    <row r="12" spans="1:20" ht="20.100000000000001" customHeight="1" x14ac:dyDescent="0.25">
      <c r="A12" s="243" t="s">
        <v>89</v>
      </c>
      <c r="B12" s="245"/>
      <c r="C12" s="245"/>
      <c r="D12" s="257">
        <v>-100998</v>
      </c>
      <c r="E12" s="255"/>
      <c r="F12" s="257">
        <v>-103840</v>
      </c>
      <c r="G12" s="256"/>
      <c r="H12" s="257">
        <v>-53807</v>
      </c>
      <c r="I12" s="256"/>
      <c r="J12" s="190">
        <v>-36822</v>
      </c>
    </row>
    <row r="13" spans="1:20" ht="6" customHeight="1" x14ac:dyDescent="0.25">
      <c r="A13" s="243"/>
      <c r="B13" s="245"/>
      <c r="C13" s="245"/>
      <c r="D13" s="255"/>
      <c r="E13" s="255"/>
      <c r="F13" s="255"/>
      <c r="G13" s="256"/>
      <c r="H13" s="255"/>
      <c r="I13" s="256"/>
      <c r="J13" s="255"/>
    </row>
    <row r="14" spans="1:20" ht="20.100000000000001" customHeight="1" x14ac:dyDescent="0.25">
      <c r="A14" s="247" t="s">
        <v>57</v>
      </c>
      <c r="B14" s="245"/>
      <c r="C14" s="245"/>
      <c r="D14" s="186">
        <f>SUM(D11:D13)</f>
        <v>120523</v>
      </c>
      <c r="E14" s="255"/>
      <c r="F14" s="280">
        <v>54844</v>
      </c>
      <c r="G14" s="256"/>
      <c r="H14" s="186">
        <f>SUM(H11:H13)</f>
        <v>85123</v>
      </c>
      <c r="I14" s="256"/>
      <c r="J14" s="186">
        <v>15624</v>
      </c>
      <c r="K14" s="241"/>
      <c r="L14" s="241"/>
      <c r="M14" s="241"/>
      <c r="N14" s="241"/>
      <c r="O14" s="241"/>
      <c r="P14" s="241"/>
      <c r="Q14" s="241"/>
      <c r="R14" s="241"/>
    </row>
    <row r="15" spans="1:20" ht="20.100000000000001" customHeight="1" x14ac:dyDescent="0.25">
      <c r="A15" s="243" t="s">
        <v>20</v>
      </c>
      <c r="B15" s="245"/>
      <c r="C15" s="245"/>
      <c r="D15" s="186">
        <v>1192</v>
      </c>
      <c r="E15" s="255"/>
      <c r="F15" s="280">
        <v>489</v>
      </c>
      <c r="G15" s="256"/>
      <c r="H15" s="186">
        <v>3239</v>
      </c>
      <c r="I15" s="256"/>
      <c r="J15" s="280">
        <v>1877</v>
      </c>
      <c r="K15" s="241"/>
      <c r="L15" s="241"/>
      <c r="M15" s="241"/>
      <c r="N15" s="241"/>
      <c r="O15" s="241"/>
      <c r="P15" s="241"/>
      <c r="Q15" s="241"/>
      <c r="R15" s="241"/>
    </row>
    <row r="16" spans="1:20" ht="20.100000000000001" customHeight="1" x14ac:dyDescent="0.25">
      <c r="A16" s="243" t="s">
        <v>23</v>
      </c>
      <c r="B16" s="245"/>
      <c r="C16" s="245"/>
      <c r="D16" s="186">
        <v>-45560</v>
      </c>
      <c r="E16" s="255"/>
      <c r="F16" s="280">
        <v>-29073</v>
      </c>
      <c r="G16" s="256"/>
      <c r="H16" s="186">
        <v>-29633</v>
      </c>
      <c r="I16" s="256"/>
      <c r="J16" s="281">
        <v>-8094</v>
      </c>
      <c r="K16" s="241"/>
      <c r="L16" s="241"/>
      <c r="M16" s="241"/>
      <c r="N16" s="241"/>
      <c r="O16" s="241"/>
      <c r="P16" s="241"/>
      <c r="Q16" s="241"/>
      <c r="R16" s="241"/>
    </row>
    <row r="17" spans="1:19" ht="18.75" x14ac:dyDescent="0.25">
      <c r="A17" s="243" t="s">
        <v>22</v>
      </c>
      <c r="B17" s="245"/>
      <c r="C17" s="245"/>
      <c r="D17" s="186">
        <v>-38767</v>
      </c>
      <c r="E17" s="255"/>
      <c r="F17" s="280">
        <v>-48306</v>
      </c>
      <c r="G17" s="256"/>
      <c r="H17" s="186">
        <v>-22904</v>
      </c>
      <c r="I17" s="256"/>
      <c r="J17" s="280">
        <v>-27995</v>
      </c>
      <c r="K17" s="241"/>
      <c r="L17" s="241"/>
      <c r="M17" s="241"/>
      <c r="N17" s="241"/>
      <c r="O17" s="241"/>
      <c r="P17" s="241"/>
      <c r="Q17" s="241"/>
      <c r="R17" s="241"/>
    </row>
    <row r="18" spans="1:19" ht="18.75" x14ac:dyDescent="0.25">
      <c r="A18" s="243" t="s">
        <v>162</v>
      </c>
      <c r="B18" s="244"/>
      <c r="C18" s="245"/>
      <c r="D18" s="281">
        <v>-816</v>
      </c>
      <c r="E18" s="258"/>
      <c r="F18" s="281">
        <v>0</v>
      </c>
      <c r="G18" s="258"/>
      <c r="H18" s="281">
        <v>-816</v>
      </c>
      <c r="I18" s="258"/>
      <c r="J18" s="280">
        <v>0</v>
      </c>
      <c r="K18" s="241"/>
      <c r="L18" s="241"/>
      <c r="M18" s="241"/>
      <c r="N18" s="241"/>
      <c r="O18" s="241"/>
      <c r="P18" s="241"/>
      <c r="Q18" s="241"/>
      <c r="R18" s="241"/>
    </row>
    <row r="19" spans="1:19" ht="20.100000000000001" customHeight="1" x14ac:dyDescent="0.25">
      <c r="A19" s="85" t="s">
        <v>143</v>
      </c>
      <c r="B19" s="244"/>
      <c r="C19" s="245"/>
      <c r="D19" s="186">
        <v>0</v>
      </c>
      <c r="E19" s="255"/>
      <c r="F19" s="281">
        <v>12268</v>
      </c>
      <c r="G19" s="256"/>
      <c r="H19" s="186">
        <v>0</v>
      </c>
      <c r="I19" s="256"/>
      <c r="J19" s="281">
        <v>12268</v>
      </c>
      <c r="K19" s="241"/>
      <c r="L19" s="241"/>
      <c r="M19" s="241"/>
      <c r="N19" s="241"/>
      <c r="O19" s="241"/>
      <c r="P19" s="241"/>
      <c r="Q19" s="241"/>
      <c r="R19" s="241"/>
    </row>
    <row r="20" spans="1:19" ht="20.100000000000001" customHeight="1" x14ac:dyDescent="0.25">
      <c r="A20" s="243" t="s">
        <v>131</v>
      </c>
      <c r="B20" s="244"/>
      <c r="C20" s="245"/>
      <c r="D20" s="186">
        <v>0</v>
      </c>
      <c r="E20" s="255"/>
      <c r="F20" s="186">
        <v>0</v>
      </c>
      <c r="G20" s="256"/>
      <c r="H20" s="186">
        <v>0</v>
      </c>
      <c r="I20" s="256"/>
      <c r="J20" s="281">
        <v>3205</v>
      </c>
      <c r="K20" s="241"/>
      <c r="L20" s="241"/>
      <c r="M20" s="241"/>
      <c r="N20" s="241"/>
      <c r="O20" s="241"/>
      <c r="P20" s="241"/>
      <c r="Q20" s="241"/>
      <c r="R20" s="241"/>
    </row>
    <row r="21" spans="1:19" ht="20.100000000000001" customHeight="1" x14ac:dyDescent="0.25">
      <c r="A21" s="98" t="s">
        <v>168</v>
      </c>
      <c r="B21" s="244"/>
      <c r="C21" s="245"/>
      <c r="D21" s="186">
        <v>0</v>
      </c>
      <c r="E21" s="255"/>
      <c r="F21" s="186">
        <v>0</v>
      </c>
      <c r="G21" s="256"/>
      <c r="H21" s="186">
        <v>0</v>
      </c>
      <c r="I21" s="256"/>
      <c r="J21" s="280">
        <v>2347</v>
      </c>
      <c r="K21" s="241"/>
      <c r="L21" s="241"/>
      <c r="M21" s="241"/>
      <c r="N21" s="241"/>
      <c r="O21" s="241"/>
      <c r="P21" s="241"/>
      <c r="Q21" s="241"/>
      <c r="R21" s="241"/>
    </row>
    <row r="22" spans="1:19" ht="20.100000000000001" customHeight="1" x14ac:dyDescent="0.25">
      <c r="A22" s="98" t="s">
        <v>144</v>
      </c>
      <c r="B22" s="244"/>
      <c r="C22" s="245"/>
      <c r="D22" s="186">
        <v>0</v>
      </c>
      <c r="E22" s="255"/>
      <c r="F22" s="186">
        <v>0</v>
      </c>
      <c r="G22" s="256"/>
      <c r="H22" s="186">
        <v>0</v>
      </c>
      <c r="I22" s="256"/>
      <c r="J22" s="280">
        <v>10000</v>
      </c>
      <c r="K22" s="241"/>
      <c r="L22" s="241"/>
      <c r="M22" s="241"/>
      <c r="N22" s="241"/>
      <c r="O22" s="241"/>
      <c r="P22" s="241"/>
      <c r="Q22" s="241"/>
      <c r="R22" s="241"/>
    </row>
    <row r="23" spans="1:19" ht="20.100000000000001" customHeight="1" x14ac:dyDescent="0.25">
      <c r="A23" s="245" t="s">
        <v>58</v>
      </c>
      <c r="B23" s="248"/>
      <c r="C23" s="245"/>
      <c r="D23" s="186">
        <v>-364</v>
      </c>
      <c r="E23" s="256"/>
      <c r="F23" s="282">
        <v>-324</v>
      </c>
      <c r="G23" s="256"/>
      <c r="H23" s="256">
        <v>-337</v>
      </c>
      <c r="I23" s="256"/>
      <c r="J23" s="283">
        <v>-258</v>
      </c>
      <c r="K23" s="241"/>
      <c r="L23" s="241"/>
      <c r="M23" s="241"/>
      <c r="N23" s="241"/>
      <c r="O23" s="241"/>
      <c r="P23" s="241"/>
      <c r="Q23" s="241"/>
      <c r="R23" s="241"/>
    </row>
    <row r="24" spans="1:19" ht="20.100000000000001" customHeight="1" x14ac:dyDescent="0.25">
      <c r="A24" s="107" t="s">
        <v>121</v>
      </c>
      <c r="B24" s="244"/>
      <c r="C24" s="245"/>
      <c r="D24" s="284">
        <v>-432</v>
      </c>
      <c r="E24" s="255"/>
      <c r="F24" s="284">
        <v>560</v>
      </c>
      <c r="G24" s="256"/>
      <c r="H24" s="206" t="s">
        <v>69</v>
      </c>
      <c r="I24" s="255"/>
      <c r="J24" s="206">
        <v>0</v>
      </c>
      <c r="K24" s="241"/>
      <c r="L24" s="241"/>
      <c r="M24" s="241"/>
      <c r="N24" s="241"/>
      <c r="O24" s="241"/>
      <c r="P24" s="241"/>
      <c r="Q24" s="241"/>
      <c r="R24" s="241"/>
    </row>
    <row r="25" spans="1:19" ht="6" customHeight="1" x14ac:dyDescent="0.25">
      <c r="A25" s="243"/>
      <c r="B25" s="245"/>
      <c r="C25" s="245"/>
      <c r="D25" s="255"/>
      <c r="E25" s="255"/>
      <c r="F25" s="255"/>
      <c r="G25" s="256"/>
      <c r="H25" s="255"/>
      <c r="I25" s="256"/>
      <c r="J25" s="255"/>
      <c r="K25" s="241"/>
      <c r="L25" s="241"/>
      <c r="M25" s="241"/>
      <c r="N25" s="241"/>
      <c r="O25" s="241"/>
      <c r="P25" s="241"/>
      <c r="Q25" s="241"/>
      <c r="R25" s="241"/>
    </row>
    <row r="26" spans="1:19" ht="20.100000000000001" customHeight="1" x14ac:dyDescent="0.25">
      <c r="A26" s="249" t="s">
        <v>194</v>
      </c>
      <c r="B26" s="245"/>
      <c r="C26" s="245"/>
      <c r="D26" s="186">
        <f>SUM(D14:D25)</f>
        <v>35776</v>
      </c>
      <c r="E26" s="255"/>
      <c r="F26" s="186">
        <f>SUM(F14:F25)</f>
        <v>-9542</v>
      </c>
      <c r="G26" s="186"/>
      <c r="H26" s="186">
        <v>34672</v>
      </c>
      <c r="I26" s="186"/>
      <c r="J26" s="186">
        <f>SUM(J14:J25)</f>
        <v>8974</v>
      </c>
      <c r="K26" s="241"/>
      <c r="L26" s="241"/>
      <c r="M26" s="241"/>
      <c r="N26" s="241"/>
      <c r="O26" s="241"/>
      <c r="P26" s="241"/>
      <c r="Q26" s="241"/>
      <c r="R26" s="241"/>
    </row>
    <row r="27" spans="1:19" ht="20.100000000000001" customHeight="1" x14ac:dyDescent="0.25">
      <c r="A27" s="245" t="s">
        <v>112</v>
      </c>
      <c r="B27" s="244">
        <v>15</v>
      </c>
      <c r="C27" s="245"/>
      <c r="D27" s="218">
        <v>-137</v>
      </c>
      <c r="E27" s="256"/>
      <c r="F27" s="218">
        <v>705</v>
      </c>
      <c r="G27" s="256"/>
      <c r="H27" s="206">
        <v>0</v>
      </c>
      <c r="I27" s="256"/>
      <c r="J27" s="206">
        <v>0</v>
      </c>
      <c r="K27" s="241"/>
      <c r="L27" s="241"/>
      <c r="M27" s="241"/>
      <c r="N27" s="241"/>
      <c r="O27" s="241"/>
      <c r="P27" s="241"/>
      <c r="Q27" s="241"/>
      <c r="R27" s="241"/>
    </row>
    <row r="28" spans="1:19" ht="6" customHeight="1" x14ac:dyDescent="0.25">
      <c r="A28" s="243"/>
      <c r="B28" s="245"/>
      <c r="C28" s="245"/>
      <c r="D28" s="255"/>
      <c r="E28" s="255"/>
      <c r="F28" s="255"/>
      <c r="G28" s="256"/>
      <c r="H28" s="255"/>
      <c r="I28" s="256"/>
      <c r="J28" s="255"/>
      <c r="K28" s="241"/>
      <c r="L28" s="241"/>
      <c r="M28" s="241"/>
      <c r="N28" s="241"/>
      <c r="O28" s="241"/>
      <c r="P28" s="241"/>
      <c r="Q28" s="241"/>
      <c r="R28" s="241"/>
    </row>
    <row r="29" spans="1:19" ht="20.100000000000001" customHeight="1" x14ac:dyDescent="0.25">
      <c r="A29" s="249" t="s">
        <v>193</v>
      </c>
      <c r="B29" s="245"/>
      <c r="C29" s="245"/>
      <c r="D29" s="186">
        <f>SUM(D26:D28)</f>
        <v>35639</v>
      </c>
      <c r="E29" s="256"/>
      <c r="F29" s="186">
        <f>SUM(F26:F28)</f>
        <v>-8837</v>
      </c>
      <c r="G29" s="186"/>
      <c r="H29" s="186">
        <f>SUM(H26:H28)</f>
        <v>34672</v>
      </c>
      <c r="I29" s="186"/>
      <c r="J29" s="186">
        <f>SUM(J26:J28)</f>
        <v>8974</v>
      </c>
      <c r="K29" s="241"/>
      <c r="L29" s="241"/>
      <c r="M29" s="241"/>
      <c r="N29" s="241"/>
      <c r="O29" s="241"/>
      <c r="P29" s="241"/>
      <c r="Q29" s="241"/>
      <c r="R29" s="241"/>
      <c r="S29" s="109"/>
    </row>
    <row r="30" spans="1:19" ht="20.100000000000001" customHeight="1" x14ac:dyDescent="0.25">
      <c r="A30" s="249"/>
      <c r="B30" s="245"/>
      <c r="C30" s="245"/>
      <c r="D30" s="256"/>
      <c r="E30" s="256"/>
      <c r="F30" s="256"/>
      <c r="G30" s="256"/>
      <c r="H30" s="256"/>
      <c r="I30" s="256"/>
      <c r="J30" s="256"/>
      <c r="K30" s="241"/>
      <c r="L30" s="241"/>
      <c r="M30" s="241"/>
      <c r="N30" s="241"/>
      <c r="O30" s="241"/>
      <c r="P30" s="241"/>
      <c r="Q30" s="241"/>
      <c r="R30" s="241"/>
      <c r="S30" s="109"/>
    </row>
    <row r="31" spans="1:19" s="90" customFormat="1" ht="20.100000000000001" customHeight="1" x14ac:dyDescent="0.25">
      <c r="A31" s="250" t="s">
        <v>91</v>
      </c>
      <c r="B31" s="251"/>
      <c r="C31" s="252"/>
      <c r="D31" s="246"/>
      <c r="E31" s="113"/>
      <c r="F31" s="246"/>
      <c r="G31" s="113"/>
      <c r="H31" s="246"/>
      <c r="I31" s="113"/>
      <c r="J31" s="246"/>
      <c r="K31" s="242"/>
      <c r="L31" s="242"/>
      <c r="M31" s="242"/>
      <c r="N31" s="242"/>
      <c r="O31" s="242"/>
      <c r="P31" s="242"/>
      <c r="Q31" s="242"/>
      <c r="R31" s="242"/>
    </row>
    <row r="32" spans="1:19" s="90" customFormat="1" ht="20.100000000000001" customHeight="1" x14ac:dyDescent="0.25">
      <c r="A32" s="250" t="s">
        <v>202</v>
      </c>
      <c r="B32" s="251"/>
      <c r="C32" s="252"/>
      <c r="D32" s="253"/>
      <c r="E32" s="254"/>
      <c r="F32" s="253"/>
      <c r="G32" s="113"/>
      <c r="H32" s="253"/>
      <c r="I32" s="254"/>
      <c r="J32" s="253"/>
    </row>
    <row r="33" spans="1:10" s="90" customFormat="1" ht="20.100000000000001" customHeight="1" x14ac:dyDescent="0.25">
      <c r="A33" s="250" t="s">
        <v>203</v>
      </c>
      <c r="B33" s="251"/>
      <c r="C33" s="252"/>
      <c r="D33" s="253"/>
      <c r="E33" s="254"/>
      <c r="F33" s="253"/>
      <c r="G33" s="113"/>
      <c r="H33" s="253"/>
      <c r="I33" s="254"/>
      <c r="J33" s="253"/>
    </row>
    <row r="34" spans="1:10" s="90" customFormat="1" ht="20.100000000000001" customHeight="1" x14ac:dyDescent="0.25">
      <c r="A34" s="245" t="s">
        <v>204</v>
      </c>
      <c r="B34" s="111"/>
      <c r="D34" s="112"/>
      <c r="E34" s="94"/>
      <c r="F34" s="112"/>
      <c r="G34" s="113"/>
      <c r="H34" s="112"/>
      <c r="I34" s="94"/>
      <c r="J34" s="112"/>
    </row>
    <row r="35" spans="1:10" s="90" customFormat="1" ht="20.100000000000001" customHeight="1" x14ac:dyDescent="0.25">
      <c r="A35" s="245" t="s">
        <v>205</v>
      </c>
      <c r="B35" s="111"/>
      <c r="D35" s="114">
        <v>-481</v>
      </c>
      <c r="E35" s="115"/>
      <c r="F35" s="218">
        <v>168</v>
      </c>
      <c r="G35" s="116"/>
      <c r="H35" s="300">
        <v>0</v>
      </c>
      <c r="I35" s="115"/>
      <c r="J35" s="300">
        <v>0</v>
      </c>
    </row>
    <row r="36" spans="1:10" ht="6" customHeight="1" x14ac:dyDescent="0.25">
      <c r="A36" s="98"/>
      <c r="D36" s="106"/>
      <c r="E36" s="102"/>
      <c r="F36" s="106"/>
      <c r="G36" s="102"/>
      <c r="H36" s="106"/>
      <c r="I36" s="102"/>
      <c r="J36" s="106"/>
    </row>
    <row r="37" spans="1:10" s="90" customFormat="1" ht="20.100000000000001" customHeight="1" thickBot="1" x14ac:dyDescent="0.3">
      <c r="A37" s="117" t="s">
        <v>200</v>
      </c>
      <c r="B37" s="111"/>
      <c r="D37" s="118">
        <f>D29+D35</f>
        <v>35158</v>
      </c>
      <c r="E37" s="115"/>
      <c r="F37" s="118">
        <f>F29+F35</f>
        <v>-8669</v>
      </c>
      <c r="G37" s="116"/>
      <c r="H37" s="118">
        <f>H29+H35</f>
        <v>34672</v>
      </c>
      <c r="I37" s="115"/>
      <c r="J37" s="118">
        <f>J29+J35</f>
        <v>8974</v>
      </c>
    </row>
    <row r="38" spans="1:10" s="90" customFormat="1" ht="18.95" customHeight="1" thickTop="1" x14ac:dyDescent="0.25">
      <c r="A38" s="117"/>
      <c r="B38" s="111"/>
      <c r="D38" s="112"/>
      <c r="E38" s="115"/>
      <c r="F38" s="112"/>
      <c r="G38" s="116"/>
      <c r="H38" s="112"/>
      <c r="I38" s="115"/>
      <c r="J38" s="112"/>
    </row>
    <row r="39" spans="1:10" s="90" customFormat="1" ht="18.95" customHeight="1" x14ac:dyDescent="0.25">
      <c r="A39" s="117"/>
      <c r="B39" s="111"/>
      <c r="D39" s="112"/>
      <c r="E39" s="115"/>
      <c r="F39" s="112"/>
      <c r="G39" s="116"/>
      <c r="H39" s="112"/>
      <c r="I39" s="115"/>
      <c r="J39" s="112"/>
    </row>
    <row r="40" spans="1:10" s="90" customFormat="1" ht="18.95" customHeight="1" x14ac:dyDescent="0.25">
      <c r="A40" s="117"/>
      <c r="B40" s="111"/>
      <c r="D40" s="112"/>
      <c r="E40" s="115"/>
      <c r="F40" s="112"/>
      <c r="G40" s="116"/>
      <c r="H40" s="112"/>
      <c r="I40" s="115"/>
      <c r="J40" s="112"/>
    </row>
    <row r="41" spans="1:10" s="90" customFormat="1" ht="18.95" customHeight="1" x14ac:dyDescent="0.25">
      <c r="A41" s="117"/>
      <c r="B41" s="111"/>
      <c r="D41" s="112"/>
      <c r="E41" s="115"/>
      <c r="F41" s="112"/>
      <c r="G41" s="116"/>
      <c r="H41" s="112"/>
      <c r="I41" s="115"/>
      <c r="J41" s="112"/>
    </row>
    <row r="42" spans="1:10" s="90" customFormat="1" ht="21.75" customHeight="1" x14ac:dyDescent="0.25">
      <c r="A42" s="117"/>
      <c r="B42" s="111"/>
      <c r="D42" s="112"/>
      <c r="E42" s="115"/>
      <c r="F42" s="112"/>
      <c r="G42" s="116"/>
      <c r="H42" s="112"/>
      <c r="I42" s="115"/>
      <c r="J42" s="112"/>
    </row>
    <row r="43" spans="1:10" s="90" customFormat="1" ht="18.95" customHeight="1" x14ac:dyDescent="0.25">
      <c r="A43" s="117"/>
      <c r="B43" s="111"/>
      <c r="D43" s="112"/>
      <c r="E43" s="115"/>
      <c r="F43" s="112"/>
      <c r="G43" s="116"/>
      <c r="H43" s="112"/>
      <c r="I43" s="115"/>
      <c r="J43" s="112"/>
    </row>
    <row r="44" spans="1:10" s="90" customFormat="1" ht="18.95" customHeight="1" x14ac:dyDescent="0.25">
      <c r="A44" s="117"/>
      <c r="B44" s="111"/>
      <c r="D44" s="112"/>
      <c r="E44" s="115"/>
      <c r="F44" s="112"/>
      <c r="G44" s="116"/>
      <c r="H44" s="112"/>
      <c r="I44" s="115"/>
      <c r="J44" s="112"/>
    </row>
    <row r="45" spans="1:10" s="90" customFormat="1" ht="18.95" customHeight="1" x14ac:dyDescent="0.25">
      <c r="A45" s="117"/>
      <c r="B45" s="111"/>
      <c r="D45" s="112"/>
      <c r="E45" s="115"/>
      <c r="F45" s="112"/>
      <c r="G45" s="116"/>
      <c r="H45" s="112"/>
      <c r="I45" s="115"/>
      <c r="J45" s="112"/>
    </row>
    <row r="46" spans="1:10" s="90" customFormat="1" ht="18.95" customHeight="1" x14ac:dyDescent="0.25">
      <c r="A46" s="117"/>
      <c r="B46" s="111"/>
      <c r="D46" s="112"/>
      <c r="E46" s="115"/>
      <c r="F46" s="112"/>
      <c r="G46" s="116"/>
      <c r="H46" s="112"/>
      <c r="I46" s="115"/>
      <c r="J46" s="112"/>
    </row>
    <row r="47" spans="1:10" s="90" customFormat="1" ht="18.95" customHeight="1" x14ac:dyDescent="0.25">
      <c r="A47" s="117"/>
      <c r="B47" s="111"/>
      <c r="D47" s="112"/>
      <c r="E47" s="115"/>
      <c r="F47" s="112"/>
      <c r="G47" s="116"/>
      <c r="H47" s="112"/>
      <c r="I47" s="115"/>
      <c r="J47" s="112"/>
    </row>
    <row r="48" spans="1:10" s="90" customFormat="1" ht="18.95" customHeight="1" x14ac:dyDescent="0.25">
      <c r="A48" s="117"/>
      <c r="B48" s="111"/>
      <c r="D48" s="112"/>
      <c r="E48" s="115"/>
      <c r="F48" s="112"/>
      <c r="G48" s="116"/>
      <c r="H48" s="112"/>
      <c r="I48" s="115"/>
      <c r="J48" s="112"/>
    </row>
    <row r="49" spans="1:10" s="90" customFormat="1" ht="18.75" customHeight="1" x14ac:dyDescent="0.25">
      <c r="A49" s="312" t="s">
        <v>88</v>
      </c>
      <c r="B49" s="312"/>
      <c r="C49" s="312"/>
      <c r="D49" s="312"/>
      <c r="E49" s="312"/>
      <c r="F49" s="312"/>
      <c r="G49" s="312"/>
      <c r="H49" s="312"/>
      <c r="I49" s="312"/>
      <c r="J49" s="312"/>
    </row>
    <row r="50" spans="1:10" s="90" customFormat="1" ht="18.75" customHeight="1" x14ac:dyDescent="0.25">
      <c r="A50" s="117"/>
      <c r="B50" s="111"/>
      <c r="D50" s="112"/>
      <c r="E50" s="115"/>
      <c r="F50" s="112"/>
      <c r="G50" s="116"/>
      <c r="H50" s="112"/>
      <c r="I50" s="115"/>
      <c r="J50" s="112">
        <v>5</v>
      </c>
    </row>
    <row r="51" spans="1:10" ht="20.100000000000001" customHeight="1" x14ac:dyDescent="0.25">
      <c r="A51" s="313" t="s">
        <v>56</v>
      </c>
      <c r="B51" s="313"/>
      <c r="C51" s="313"/>
      <c r="D51" s="313"/>
      <c r="E51" s="313"/>
      <c r="F51" s="313"/>
      <c r="G51" s="313"/>
      <c r="H51" s="313"/>
      <c r="I51" s="313"/>
      <c r="J51" s="313"/>
    </row>
    <row r="52" spans="1:10" ht="20.100000000000001" customHeight="1" x14ac:dyDescent="0.25">
      <c r="A52" s="313" t="s">
        <v>125</v>
      </c>
      <c r="B52" s="313"/>
      <c r="C52" s="313"/>
      <c r="D52" s="313"/>
      <c r="E52" s="313"/>
      <c r="F52" s="313"/>
      <c r="G52" s="313"/>
      <c r="H52" s="313"/>
      <c r="I52" s="313"/>
      <c r="J52" s="313"/>
    </row>
    <row r="53" spans="1:10" ht="20.100000000000001" customHeight="1" x14ac:dyDescent="0.25">
      <c r="A53" s="314" t="s">
        <v>160</v>
      </c>
      <c r="B53" s="314"/>
      <c r="C53" s="314"/>
      <c r="D53" s="314"/>
      <c r="E53" s="314"/>
      <c r="F53" s="314"/>
      <c r="G53" s="314"/>
      <c r="H53" s="314"/>
      <c r="I53" s="314"/>
      <c r="J53" s="314"/>
    </row>
    <row r="54" spans="1:10" ht="20.100000000000001" customHeight="1" x14ac:dyDescent="0.25">
      <c r="A54" s="301"/>
      <c r="B54" s="86"/>
      <c r="C54" s="86"/>
      <c r="D54" s="87"/>
      <c r="E54" s="88"/>
      <c r="F54" s="87"/>
      <c r="G54" s="89"/>
      <c r="H54" s="87"/>
      <c r="I54" s="88"/>
      <c r="J54" s="87"/>
    </row>
    <row r="55" spans="1:10" s="90" customFormat="1" ht="20.100000000000001" customHeight="1" x14ac:dyDescent="0.25">
      <c r="B55" s="91"/>
      <c r="C55" s="92"/>
      <c r="D55" s="315" t="s">
        <v>51</v>
      </c>
      <c r="E55" s="315"/>
      <c r="F55" s="315"/>
      <c r="G55" s="93"/>
      <c r="H55" s="315" t="s">
        <v>107</v>
      </c>
      <c r="I55" s="315"/>
      <c r="J55" s="315"/>
    </row>
    <row r="56" spans="1:10" s="90" customFormat="1" ht="20.100000000000001" customHeight="1" x14ac:dyDescent="0.25">
      <c r="B56" s="91"/>
      <c r="C56" s="92"/>
      <c r="D56" s="199" t="s">
        <v>109</v>
      </c>
      <c r="E56" s="199"/>
      <c r="F56" s="199" t="s">
        <v>109</v>
      </c>
      <c r="G56" s="199"/>
      <c r="H56" s="199" t="s">
        <v>109</v>
      </c>
      <c r="I56" s="199"/>
      <c r="J56" s="199" t="s">
        <v>109</v>
      </c>
    </row>
    <row r="57" spans="1:10" s="94" customFormat="1" ht="20.100000000000001" customHeight="1" x14ac:dyDescent="0.25">
      <c r="B57" s="92"/>
      <c r="C57" s="92"/>
      <c r="D57" s="26" t="s">
        <v>139</v>
      </c>
      <c r="E57" s="95"/>
      <c r="F57" s="26" t="s">
        <v>139</v>
      </c>
      <c r="G57" s="95"/>
      <c r="H57" s="26" t="s">
        <v>139</v>
      </c>
      <c r="I57" s="95"/>
      <c r="J57" s="26" t="s">
        <v>139</v>
      </c>
    </row>
    <row r="58" spans="1:10" s="94" customFormat="1" ht="20.100000000000001" customHeight="1" x14ac:dyDescent="0.25">
      <c r="B58" s="92"/>
      <c r="C58" s="92"/>
      <c r="D58" s="25" t="s">
        <v>156</v>
      </c>
      <c r="E58" s="20"/>
      <c r="F58" s="19" t="s">
        <v>128</v>
      </c>
      <c r="G58" s="20"/>
      <c r="H58" s="25" t="s">
        <v>156</v>
      </c>
      <c r="I58" s="20"/>
      <c r="J58" s="19" t="s">
        <v>128</v>
      </c>
    </row>
    <row r="59" spans="1:10" s="94" customFormat="1" ht="20.100000000000001" customHeight="1" x14ac:dyDescent="0.25">
      <c r="B59" s="96" t="s">
        <v>0</v>
      </c>
      <c r="C59" s="97"/>
      <c r="D59" s="222" t="s">
        <v>108</v>
      </c>
      <c r="E59" s="20"/>
      <c r="F59" s="222" t="s">
        <v>108</v>
      </c>
      <c r="G59" s="20"/>
      <c r="H59" s="222" t="s">
        <v>108</v>
      </c>
      <c r="I59" s="20"/>
      <c r="J59" s="222" t="s">
        <v>108</v>
      </c>
    </row>
    <row r="60" spans="1:10" s="80" customFormat="1" ht="5.0999999999999996" customHeight="1" x14ac:dyDescent="0.25">
      <c r="A60" s="83"/>
      <c r="D60" s="82"/>
      <c r="E60" s="82"/>
      <c r="F60" s="84"/>
      <c r="G60" s="82"/>
      <c r="H60" s="82"/>
      <c r="I60" s="82"/>
      <c r="J60" s="84"/>
    </row>
    <row r="61" spans="1:10" ht="20.100000000000001" customHeight="1" x14ac:dyDescent="0.25">
      <c r="A61" s="108" t="s">
        <v>195</v>
      </c>
      <c r="B61" s="119"/>
      <c r="D61" s="120"/>
      <c r="E61" s="121"/>
      <c r="F61" s="120"/>
      <c r="G61" s="121"/>
      <c r="H61" s="112"/>
      <c r="I61" s="115"/>
      <c r="J61" s="112"/>
    </row>
    <row r="62" spans="1:10" ht="20.100000000000001" customHeight="1" x14ac:dyDescent="0.25">
      <c r="A62" s="85" t="s">
        <v>114</v>
      </c>
      <c r="B62" s="90"/>
      <c r="D62" s="122">
        <f>D65-D63</f>
        <v>36473</v>
      </c>
      <c r="E62" s="121"/>
      <c r="F62" s="285">
        <f>F65-F63</f>
        <v>-11830</v>
      </c>
      <c r="G62" s="121"/>
      <c r="H62" s="213">
        <f>H65-H63</f>
        <v>34672</v>
      </c>
      <c r="I62" s="115"/>
      <c r="J62" s="213">
        <f>J65-J63</f>
        <v>8974</v>
      </c>
    </row>
    <row r="63" spans="1:10" ht="20.100000000000001" customHeight="1" x14ac:dyDescent="0.25">
      <c r="A63" s="85" t="s">
        <v>93</v>
      </c>
      <c r="D63" s="123">
        <v>-834</v>
      </c>
      <c r="E63" s="124"/>
      <c r="F63" s="286">
        <v>2993</v>
      </c>
      <c r="G63" s="121"/>
      <c r="H63" s="300">
        <v>0</v>
      </c>
      <c r="I63" s="115"/>
      <c r="J63" s="300">
        <v>0</v>
      </c>
    </row>
    <row r="64" spans="1:10" ht="6" customHeight="1" x14ac:dyDescent="0.25">
      <c r="D64" s="122"/>
      <c r="E64" s="124"/>
      <c r="F64" s="122"/>
      <c r="G64" s="124"/>
      <c r="H64" s="122"/>
      <c r="I64" s="125"/>
      <c r="J64" s="122"/>
    </row>
    <row r="65" spans="1:10" ht="20.100000000000001" customHeight="1" thickBot="1" x14ac:dyDescent="0.3">
      <c r="A65" s="108"/>
      <c r="D65" s="126">
        <f>D29</f>
        <v>35639</v>
      </c>
      <c r="E65" s="127"/>
      <c r="F65" s="126">
        <f>F29</f>
        <v>-8837</v>
      </c>
      <c r="G65" s="127"/>
      <c r="H65" s="126">
        <f>H29</f>
        <v>34672</v>
      </c>
      <c r="I65" s="128"/>
      <c r="J65" s="126">
        <f>J29</f>
        <v>8974</v>
      </c>
    </row>
    <row r="66" spans="1:10" ht="20.100000000000001" customHeight="1" thickTop="1" x14ac:dyDescent="0.25">
      <c r="A66" s="108"/>
      <c r="D66" s="122"/>
      <c r="E66" s="127"/>
      <c r="F66" s="122"/>
      <c r="G66" s="127"/>
      <c r="H66" s="122"/>
      <c r="I66" s="128"/>
      <c r="J66" s="122"/>
    </row>
    <row r="67" spans="1:10" s="90" customFormat="1" ht="20.100000000000001" customHeight="1" x14ac:dyDescent="0.25">
      <c r="A67" s="117" t="s">
        <v>196</v>
      </c>
      <c r="B67" s="111"/>
      <c r="D67" s="112"/>
      <c r="E67" s="115"/>
      <c r="F67" s="112"/>
      <c r="G67" s="115"/>
      <c r="H67" s="122"/>
      <c r="I67" s="128"/>
      <c r="J67" s="122"/>
    </row>
    <row r="68" spans="1:10" s="90" customFormat="1" ht="20.100000000000001" customHeight="1" x14ac:dyDescent="0.25">
      <c r="A68" s="85" t="s">
        <v>114</v>
      </c>
      <c r="B68" s="111"/>
      <c r="D68" s="106">
        <f>D71-D69</f>
        <v>36200</v>
      </c>
      <c r="E68" s="115"/>
      <c r="F68" s="189">
        <f>F71-F69</f>
        <v>-11054</v>
      </c>
      <c r="G68" s="115"/>
      <c r="H68" s="287">
        <f>H71-H69</f>
        <v>34672</v>
      </c>
      <c r="I68" s="128"/>
      <c r="J68" s="287">
        <f>J71-J69</f>
        <v>8974</v>
      </c>
    </row>
    <row r="69" spans="1:10" s="90" customFormat="1" ht="20.100000000000001" customHeight="1" x14ac:dyDescent="0.25">
      <c r="A69" s="85" t="s">
        <v>93</v>
      </c>
      <c r="B69" s="111"/>
      <c r="D69" s="103">
        <v>-1042</v>
      </c>
      <c r="E69" s="129"/>
      <c r="F69" s="190">
        <v>2385</v>
      </c>
      <c r="G69" s="129"/>
      <c r="H69" s="300">
        <v>0</v>
      </c>
      <c r="I69" s="115"/>
      <c r="J69" s="300">
        <v>0</v>
      </c>
    </row>
    <row r="70" spans="1:10" ht="6" customHeight="1" x14ac:dyDescent="0.25">
      <c r="D70" s="122"/>
      <c r="E70" s="124"/>
      <c r="F70" s="122"/>
      <c r="G70" s="124"/>
      <c r="H70" s="122"/>
      <c r="I70" s="125"/>
      <c r="J70" s="122"/>
    </row>
    <row r="71" spans="1:10" s="90" customFormat="1" ht="20.100000000000001" customHeight="1" thickBot="1" x14ac:dyDescent="0.3">
      <c r="B71" s="111"/>
      <c r="D71" s="118">
        <f>D37</f>
        <v>35158</v>
      </c>
      <c r="E71" s="115"/>
      <c r="F71" s="118">
        <f>F37</f>
        <v>-8669</v>
      </c>
      <c r="G71" s="115"/>
      <c r="H71" s="118">
        <f>H37</f>
        <v>34672</v>
      </c>
      <c r="I71" s="115"/>
      <c r="J71" s="118">
        <f>J37</f>
        <v>8974</v>
      </c>
    </row>
    <row r="72" spans="1:10" s="90" customFormat="1" ht="20.100000000000001" customHeight="1" thickTop="1" x14ac:dyDescent="0.25">
      <c r="B72" s="111"/>
      <c r="D72" s="112"/>
      <c r="E72" s="115"/>
      <c r="F72" s="112"/>
      <c r="G72" s="115"/>
      <c r="H72" s="112"/>
      <c r="I72" s="115"/>
      <c r="J72" s="112"/>
    </row>
    <row r="73" spans="1:10" s="90" customFormat="1" ht="20.100000000000001" customHeight="1" x14ac:dyDescent="0.25">
      <c r="B73" s="111"/>
      <c r="D73" s="112"/>
      <c r="E73" s="115"/>
      <c r="F73" s="112"/>
      <c r="G73" s="115"/>
      <c r="H73" s="112"/>
      <c r="I73" s="115"/>
      <c r="J73" s="112"/>
    </row>
    <row r="74" spans="1:10" ht="20.100000000000001" customHeight="1" x14ac:dyDescent="0.25">
      <c r="B74" s="105"/>
      <c r="D74" s="130" t="s">
        <v>115</v>
      </c>
      <c r="E74" s="131"/>
      <c r="F74" s="130" t="s">
        <v>115</v>
      </c>
      <c r="G74" s="131"/>
      <c r="H74" s="130" t="s">
        <v>115</v>
      </c>
      <c r="I74" s="115"/>
      <c r="J74" s="130" t="s">
        <v>115</v>
      </c>
    </row>
    <row r="75" spans="1:10" ht="6" customHeight="1" x14ac:dyDescent="0.25">
      <c r="D75" s="122"/>
      <c r="E75" s="121"/>
      <c r="F75" s="122"/>
      <c r="G75" s="121"/>
      <c r="H75" s="122"/>
      <c r="I75" s="128"/>
      <c r="J75" s="122"/>
    </row>
    <row r="76" spans="1:10" ht="20.100000000000001" customHeight="1" x14ac:dyDescent="0.25">
      <c r="A76" s="132" t="s">
        <v>197</v>
      </c>
      <c r="B76" s="105"/>
      <c r="D76" s="133"/>
      <c r="E76" s="131"/>
      <c r="F76" s="133"/>
      <c r="G76" s="131"/>
      <c r="H76" s="133"/>
      <c r="I76" s="115"/>
      <c r="J76" s="133"/>
    </row>
    <row r="77" spans="1:10" ht="6" customHeight="1" x14ac:dyDescent="0.25">
      <c r="D77" s="122"/>
      <c r="E77" s="121"/>
      <c r="F77" s="122"/>
      <c r="G77" s="121"/>
      <c r="H77" s="122"/>
      <c r="I77" s="128"/>
      <c r="J77" s="122"/>
    </row>
    <row r="78" spans="1:10" ht="20.100000000000001" customHeight="1" thickBot="1" x14ac:dyDescent="0.3">
      <c r="A78" s="134" t="s">
        <v>198</v>
      </c>
      <c r="B78" s="99">
        <v>16</v>
      </c>
      <c r="D78" s="135">
        <v>0.09</v>
      </c>
      <c r="E78" s="131"/>
      <c r="F78" s="135">
        <v>-0.03</v>
      </c>
      <c r="G78" s="131"/>
      <c r="H78" s="135">
        <v>0.08</v>
      </c>
      <c r="I78" s="115"/>
      <c r="J78" s="288">
        <v>0.02</v>
      </c>
    </row>
    <row r="79" spans="1:10" ht="6" customHeight="1" thickTop="1" x14ac:dyDescent="0.25">
      <c r="D79" s="122"/>
      <c r="E79" s="121"/>
      <c r="F79" s="122"/>
      <c r="G79" s="121"/>
      <c r="H79" s="122"/>
      <c r="I79" s="128"/>
      <c r="J79" s="285"/>
    </row>
    <row r="80" spans="1:10" ht="20.100000000000001" customHeight="1" thickBot="1" x14ac:dyDescent="0.3">
      <c r="A80" s="107" t="s">
        <v>199</v>
      </c>
      <c r="B80" s="99">
        <v>16</v>
      </c>
      <c r="D80" s="135">
        <v>0.09</v>
      </c>
      <c r="E80" s="131"/>
      <c r="F80" s="135">
        <v>-0.03</v>
      </c>
      <c r="G80" s="131"/>
      <c r="H80" s="135">
        <v>0.08</v>
      </c>
      <c r="I80" s="115"/>
      <c r="J80" s="288">
        <v>0.02</v>
      </c>
    </row>
    <row r="81" spans="1:10" ht="20.100000000000001" customHeight="1" thickTop="1" x14ac:dyDescent="0.25">
      <c r="A81" s="107"/>
      <c r="D81" s="136"/>
      <c r="E81" s="137"/>
      <c r="F81" s="136"/>
      <c r="G81" s="137"/>
      <c r="H81" s="136"/>
      <c r="I81" s="138"/>
      <c r="J81" s="136"/>
    </row>
    <row r="82" spans="1:10" ht="20.100000000000001" customHeight="1" x14ac:dyDescent="0.25">
      <c r="A82" s="107"/>
      <c r="D82" s="136"/>
      <c r="E82" s="137"/>
      <c r="F82" s="136"/>
      <c r="G82" s="137"/>
      <c r="H82" s="136"/>
      <c r="I82" s="138"/>
      <c r="J82" s="136"/>
    </row>
    <row r="83" spans="1:10" ht="20.100000000000001" customHeight="1" x14ac:dyDescent="0.25">
      <c r="A83" s="107"/>
      <c r="D83" s="139"/>
      <c r="E83" s="137"/>
      <c r="F83" s="139"/>
      <c r="G83" s="137"/>
      <c r="H83" s="139"/>
      <c r="I83" s="138"/>
      <c r="J83" s="139"/>
    </row>
    <row r="84" spans="1:10" ht="20.100000000000001" customHeight="1" x14ac:dyDescent="0.25">
      <c r="A84" s="107"/>
      <c r="D84" s="139"/>
      <c r="E84" s="137"/>
      <c r="F84" s="139"/>
      <c r="G84" s="137"/>
      <c r="H84" s="139"/>
      <c r="I84" s="138"/>
      <c r="J84" s="139"/>
    </row>
    <row r="85" spans="1:10" ht="20.100000000000001" customHeight="1" x14ac:dyDescent="0.25">
      <c r="A85" s="107"/>
      <c r="D85" s="139"/>
      <c r="E85" s="137"/>
      <c r="F85" s="139"/>
      <c r="G85" s="137"/>
      <c r="H85" s="139"/>
      <c r="I85" s="138"/>
      <c r="J85" s="139"/>
    </row>
    <row r="86" spans="1:10" ht="20.100000000000001" customHeight="1" x14ac:dyDescent="0.25">
      <c r="A86" s="107"/>
      <c r="D86" s="139"/>
      <c r="E86" s="137"/>
      <c r="F86" s="139"/>
      <c r="G86" s="137"/>
      <c r="H86" s="139"/>
      <c r="I86" s="138"/>
      <c r="J86" s="139"/>
    </row>
    <row r="87" spans="1:10" ht="20.100000000000001" customHeight="1" x14ac:dyDescent="0.25">
      <c r="A87" s="107"/>
      <c r="D87" s="136"/>
      <c r="E87" s="137"/>
      <c r="F87" s="136"/>
      <c r="G87" s="137"/>
      <c r="H87" s="136"/>
      <c r="I87" s="138"/>
      <c r="J87" s="136"/>
    </row>
    <row r="88" spans="1:10" ht="20.100000000000001" customHeight="1" x14ac:dyDescent="0.25">
      <c r="A88" s="107"/>
      <c r="D88" s="136"/>
      <c r="E88" s="137"/>
      <c r="F88" s="136"/>
      <c r="G88" s="137"/>
      <c r="H88" s="136"/>
      <c r="I88" s="138"/>
      <c r="J88" s="136"/>
    </row>
    <row r="89" spans="1:10" ht="20.100000000000001" customHeight="1" x14ac:dyDescent="0.25">
      <c r="A89" s="107"/>
      <c r="D89" s="136"/>
      <c r="E89" s="137"/>
      <c r="F89" s="136"/>
      <c r="G89" s="137"/>
      <c r="H89" s="136"/>
      <c r="I89" s="138"/>
      <c r="J89" s="136"/>
    </row>
    <row r="90" spans="1:10" ht="20.100000000000001" customHeight="1" x14ac:dyDescent="0.25">
      <c r="A90" s="107"/>
      <c r="D90" s="136"/>
      <c r="E90" s="137"/>
      <c r="F90" s="136"/>
      <c r="G90" s="137"/>
      <c r="H90" s="136"/>
      <c r="I90" s="138"/>
      <c r="J90" s="136"/>
    </row>
    <row r="91" spans="1:10" ht="20.100000000000001" customHeight="1" x14ac:dyDescent="0.25">
      <c r="A91" s="107"/>
      <c r="D91" s="136"/>
      <c r="E91" s="137"/>
      <c r="F91" s="136"/>
      <c r="G91" s="137"/>
      <c r="H91" s="136"/>
      <c r="I91" s="138"/>
      <c r="J91" s="136"/>
    </row>
    <row r="92" spans="1:10" ht="20.100000000000001" customHeight="1" x14ac:dyDescent="0.25">
      <c r="A92" s="107"/>
      <c r="D92" s="136"/>
      <c r="E92" s="137"/>
      <c r="F92" s="136"/>
      <c r="G92" s="137"/>
      <c r="H92" s="136"/>
      <c r="I92" s="138"/>
      <c r="J92" s="136"/>
    </row>
    <row r="93" spans="1:10" ht="20.100000000000001" customHeight="1" x14ac:dyDescent="0.25">
      <c r="A93" s="107"/>
      <c r="D93" s="136"/>
      <c r="E93" s="137"/>
      <c r="F93" s="136"/>
      <c r="G93" s="137"/>
      <c r="H93" s="136"/>
      <c r="I93" s="138"/>
      <c r="J93" s="136"/>
    </row>
    <row r="94" spans="1:10" ht="20.100000000000001" customHeight="1" x14ac:dyDescent="0.25">
      <c r="A94" s="107"/>
      <c r="D94" s="136"/>
      <c r="E94" s="137"/>
      <c r="F94" s="136"/>
      <c r="G94" s="137"/>
      <c r="H94" s="136"/>
      <c r="I94" s="138"/>
      <c r="J94" s="136"/>
    </row>
    <row r="95" spans="1:10" ht="20.100000000000001" customHeight="1" x14ac:dyDescent="0.25">
      <c r="A95" s="107"/>
      <c r="D95" s="136"/>
      <c r="E95" s="137"/>
      <c r="F95" s="136"/>
      <c r="G95" s="137"/>
      <c r="H95" s="136"/>
      <c r="I95" s="138"/>
      <c r="J95" s="136"/>
    </row>
    <row r="96" spans="1:10" ht="20.100000000000001" customHeight="1" x14ac:dyDescent="0.25">
      <c r="A96" s="107"/>
      <c r="D96" s="136"/>
      <c r="E96" s="137"/>
      <c r="F96" s="136"/>
      <c r="G96" s="137"/>
      <c r="H96" s="136"/>
      <c r="I96" s="138"/>
      <c r="J96" s="136"/>
    </row>
    <row r="97" spans="1:10" ht="20.100000000000001" customHeight="1" x14ac:dyDescent="0.25">
      <c r="A97" s="107"/>
      <c r="D97" s="136"/>
      <c r="E97" s="137"/>
      <c r="F97" s="136"/>
      <c r="G97" s="137"/>
      <c r="H97" s="136"/>
      <c r="I97" s="138"/>
      <c r="J97" s="136"/>
    </row>
    <row r="98" spans="1:10" ht="20.100000000000001" customHeight="1" x14ac:dyDescent="0.25">
      <c r="A98" s="107"/>
      <c r="D98" s="136"/>
      <c r="E98" s="137"/>
      <c r="F98" s="136"/>
      <c r="G98" s="137"/>
      <c r="H98" s="136"/>
      <c r="I98" s="138"/>
      <c r="J98" s="136"/>
    </row>
    <row r="99" spans="1:10" ht="21.95" customHeight="1" x14ac:dyDescent="0.25">
      <c r="A99" s="312" t="s">
        <v>88</v>
      </c>
      <c r="B99" s="312"/>
      <c r="C99" s="312"/>
      <c r="D99" s="312"/>
      <c r="E99" s="312"/>
      <c r="F99" s="312"/>
      <c r="G99" s="312"/>
      <c r="H99" s="312"/>
      <c r="I99" s="312"/>
      <c r="J99" s="312"/>
    </row>
    <row r="100" spans="1:10" ht="16.5" customHeight="1" x14ac:dyDescent="0.25">
      <c r="J100" s="141">
        <v>6</v>
      </c>
    </row>
    <row r="101" spans="1:10" ht="18" customHeight="1" x14ac:dyDescent="0.25"/>
  </sheetData>
  <mergeCells count="12">
    <mergeCell ref="A99:J99"/>
    <mergeCell ref="A1:J1"/>
    <mergeCell ref="A2:J2"/>
    <mergeCell ref="A3:J3"/>
    <mergeCell ref="D5:F5"/>
    <mergeCell ref="H5:J5"/>
    <mergeCell ref="A51:J51"/>
    <mergeCell ref="A52:J52"/>
    <mergeCell ref="A53:J53"/>
    <mergeCell ref="D55:F55"/>
    <mergeCell ref="H55:J55"/>
    <mergeCell ref="A49:J49"/>
  </mergeCells>
  <pageMargins left="0.8" right="0.5" top="0.5" bottom="0.4" header="0.49" footer="0.4"/>
  <pageSetup paperSize="9" scale="88" fitToHeight="0" orientation="portrait" horizontalDpi="1200" verticalDpi="1200" r:id="rId1"/>
  <headerFooter alignWithMargins="0"/>
  <rowBreaks count="2" manualBreakCount="2">
    <brk id="50" max="10" man="1"/>
    <brk id="136" max="16383" man="1"/>
  </rowBreaks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Z103"/>
  <sheetViews>
    <sheetView view="pageBreakPreview" zoomScale="70" zoomScaleNormal="100" zoomScaleSheetLayoutView="70" workbookViewId="0">
      <selection activeCell="U32" sqref="U32"/>
    </sheetView>
  </sheetViews>
  <sheetFormatPr defaultColWidth="7.875" defaultRowHeight="18.95" customHeight="1" x14ac:dyDescent="0.25"/>
  <cols>
    <col min="1" max="1" width="37.625" style="85" customWidth="1"/>
    <col min="2" max="2" width="6.625" style="85" customWidth="1"/>
    <col min="3" max="3" width="0.875" style="85" customWidth="1"/>
    <col min="4" max="4" width="11.625" style="141" customWidth="1"/>
    <col min="5" max="5" width="0.875" style="85" customWidth="1"/>
    <col min="6" max="6" width="11.625" style="141" customWidth="1"/>
    <col min="7" max="7" width="0.875" style="90" customWidth="1"/>
    <col min="8" max="8" width="11.625" style="141" customWidth="1"/>
    <col min="9" max="9" width="0.875" style="90" customWidth="1"/>
    <col min="10" max="10" width="11.625" style="141" customWidth="1"/>
    <col min="11" max="13" width="7.875" style="85" customWidth="1"/>
    <col min="14" max="16384" width="7.875" style="85"/>
  </cols>
  <sheetData>
    <row r="1" spans="1:26" ht="20.100000000000001" customHeight="1" x14ac:dyDescent="0.25">
      <c r="A1" s="313" t="s">
        <v>56</v>
      </c>
      <c r="B1" s="313"/>
      <c r="C1" s="313"/>
      <c r="D1" s="313"/>
      <c r="E1" s="313"/>
      <c r="F1" s="313"/>
      <c r="G1" s="313"/>
      <c r="H1" s="313"/>
      <c r="I1" s="313"/>
      <c r="J1" s="313"/>
    </row>
    <row r="2" spans="1:26" ht="20.100000000000001" customHeight="1" x14ac:dyDescent="0.25">
      <c r="A2" s="313" t="s">
        <v>113</v>
      </c>
      <c r="B2" s="313"/>
      <c r="C2" s="313"/>
      <c r="D2" s="313"/>
      <c r="E2" s="313"/>
      <c r="F2" s="313"/>
      <c r="G2" s="313"/>
      <c r="H2" s="313"/>
      <c r="I2" s="313"/>
      <c r="J2" s="313"/>
    </row>
    <row r="3" spans="1:26" ht="20.100000000000001" customHeight="1" x14ac:dyDescent="0.25">
      <c r="A3" s="314" t="s">
        <v>161</v>
      </c>
      <c r="B3" s="314"/>
      <c r="C3" s="314"/>
      <c r="D3" s="314"/>
      <c r="E3" s="314"/>
      <c r="F3" s="314"/>
      <c r="G3" s="314"/>
      <c r="H3" s="314"/>
      <c r="I3" s="314"/>
      <c r="J3" s="314"/>
    </row>
    <row r="4" spans="1:26" ht="20.100000000000001" customHeight="1" x14ac:dyDescent="0.25">
      <c r="A4" s="301"/>
      <c r="B4" s="86"/>
      <c r="C4" s="86"/>
      <c r="D4" s="87"/>
      <c r="E4" s="88"/>
      <c r="F4" s="87"/>
      <c r="G4" s="89"/>
      <c r="H4" s="87"/>
      <c r="I4" s="88"/>
      <c r="J4" s="87"/>
    </row>
    <row r="5" spans="1:26" s="90" customFormat="1" ht="20.100000000000001" customHeight="1" x14ac:dyDescent="0.25">
      <c r="B5" s="91"/>
      <c r="C5" s="92"/>
      <c r="D5" s="315" t="s">
        <v>51</v>
      </c>
      <c r="E5" s="315"/>
      <c r="F5" s="315"/>
      <c r="G5" s="93"/>
      <c r="H5" s="315" t="s">
        <v>107</v>
      </c>
      <c r="I5" s="315"/>
      <c r="J5" s="315"/>
    </row>
    <row r="6" spans="1:26" s="90" customFormat="1" ht="20.100000000000001" customHeight="1" x14ac:dyDescent="0.25">
      <c r="B6" s="91"/>
      <c r="C6" s="92"/>
      <c r="D6" s="199" t="s">
        <v>109</v>
      </c>
      <c r="E6" s="199"/>
      <c r="F6" s="199" t="s">
        <v>109</v>
      </c>
      <c r="G6" s="199"/>
      <c r="H6" s="199" t="s">
        <v>109</v>
      </c>
      <c r="I6" s="199"/>
      <c r="J6" s="199" t="s">
        <v>109</v>
      </c>
    </row>
    <row r="7" spans="1:26" s="90" customFormat="1" ht="20.100000000000001" customHeight="1" x14ac:dyDescent="0.25">
      <c r="B7" s="91"/>
      <c r="C7" s="92"/>
      <c r="D7" s="289" t="s">
        <v>139</v>
      </c>
      <c r="E7" s="95"/>
      <c r="F7" s="289" t="s">
        <v>139</v>
      </c>
      <c r="G7" s="95"/>
      <c r="H7" s="289" t="s">
        <v>139</v>
      </c>
      <c r="I7" s="95"/>
      <c r="J7" s="289" t="s">
        <v>139</v>
      </c>
    </row>
    <row r="8" spans="1:26" s="90" customFormat="1" ht="20.100000000000001" customHeight="1" x14ac:dyDescent="0.25">
      <c r="B8" s="91"/>
      <c r="C8" s="92"/>
      <c r="D8" s="25" t="s">
        <v>156</v>
      </c>
      <c r="E8" s="20"/>
      <c r="F8" s="19" t="s">
        <v>128</v>
      </c>
      <c r="G8" s="20"/>
      <c r="H8" s="25" t="s">
        <v>156</v>
      </c>
      <c r="I8" s="20"/>
      <c r="J8" s="19" t="s">
        <v>128</v>
      </c>
    </row>
    <row r="9" spans="1:26" s="90" customFormat="1" ht="20.100000000000001" customHeight="1" x14ac:dyDescent="0.25">
      <c r="B9" s="96" t="s">
        <v>0</v>
      </c>
      <c r="C9" s="92"/>
      <c r="D9" s="222" t="s">
        <v>108</v>
      </c>
      <c r="E9" s="20"/>
      <c r="F9" s="222" t="s">
        <v>108</v>
      </c>
      <c r="G9" s="20"/>
      <c r="H9" s="222" t="s">
        <v>108</v>
      </c>
      <c r="I9" s="20"/>
      <c r="J9" s="222" t="s">
        <v>108</v>
      </c>
    </row>
    <row r="10" spans="1:26" ht="6" customHeight="1" x14ac:dyDescent="0.4">
      <c r="A10" s="98"/>
      <c r="D10" s="100"/>
      <c r="E10" s="101"/>
      <c r="F10" s="100"/>
      <c r="G10" s="102"/>
      <c r="H10" s="100"/>
      <c r="I10" s="102"/>
      <c r="J10" s="100"/>
      <c r="U10" s="293"/>
      <c r="V10" s="293"/>
      <c r="W10" s="293"/>
      <c r="X10" s="293"/>
      <c r="Y10" s="293"/>
      <c r="Z10" s="293"/>
    </row>
    <row r="11" spans="1:26" ht="20.100000000000001" customHeight="1" x14ac:dyDescent="0.25">
      <c r="A11" s="98" t="s">
        <v>90</v>
      </c>
      <c r="B11" s="99">
        <v>4</v>
      </c>
      <c r="D11" s="100">
        <v>554578</v>
      </c>
      <c r="E11" s="101"/>
      <c r="F11" s="100">
        <v>493824</v>
      </c>
      <c r="G11" s="102"/>
      <c r="H11" s="100">
        <v>302946</v>
      </c>
      <c r="I11" s="102"/>
      <c r="J11" s="100">
        <v>205052</v>
      </c>
    </row>
    <row r="12" spans="1:26" ht="20.100000000000001" customHeight="1" x14ac:dyDescent="0.25">
      <c r="A12" s="98" t="s">
        <v>89</v>
      </c>
      <c r="D12" s="103">
        <v>-280743</v>
      </c>
      <c r="E12" s="101"/>
      <c r="F12" s="103">
        <v>-324667</v>
      </c>
      <c r="G12" s="102"/>
      <c r="H12" s="103">
        <v>-138872</v>
      </c>
      <c r="I12" s="102"/>
      <c r="J12" s="103">
        <v>-133919</v>
      </c>
    </row>
    <row r="13" spans="1:26" ht="6" customHeight="1" x14ac:dyDescent="0.25">
      <c r="A13" s="98"/>
      <c r="D13" s="100"/>
      <c r="E13" s="101"/>
      <c r="F13" s="100"/>
      <c r="G13" s="102"/>
      <c r="H13" s="100"/>
      <c r="I13" s="102"/>
      <c r="J13" s="100"/>
    </row>
    <row r="14" spans="1:26" ht="20.100000000000001" customHeight="1" x14ac:dyDescent="0.25">
      <c r="A14" s="104" t="s">
        <v>57</v>
      </c>
      <c r="D14" s="100">
        <f>D11+D12</f>
        <v>273835</v>
      </c>
      <c r="E14" s="101"/>
      <c r="F14" s="100">
        <f>F11+F12</f>
        <v>169157</v>
      </c>
      <c r="G14" s="102"/>
      <c r="H14" s="100">
        <f>H11+H12</f>
        <v>164074</v>
      </c>
      <c r="I14" s="102"/>
      <c r="J14" s="100">
        <f>J11+J12</f>
        <v>71133</v>
      </c>
    </row>
    <row r="15" spans="1:26" ht="20.100000000000001" customHeight="1" x14ac:dyDescent="0.25">
      <c r="A15" s="98" t="s">
        <v>20</v>
      </c>
      <c r="D15" s="100">
        <v>4943</v>
      </c>
      <c r="E15" s="101"/>
      <c r="F15" s="186">
        <v>9152</v>
      </c>
      <c r="G15" s="102"/>
      <c r="H15" s="100">
        <v>10949</v>
      </c>
      <c r="I15" s="102"/>
      <c r="J15" s="186">
        <v>13525</v>
      </c>
    </row>
    <row r="16" spans="1:26" ht="20.100000000000001" customHeight="1" x14ac:dyDescent="0.25">
      <c r="A16" s="98" t="s">
        <v>23</v>
      </c>
      <c r="D16" s="100">
        <v>-113174</v>
      </c>
      <c r="E16" s="101"/>
      <c r="F16" s="186">
        <v>-81120</v>
      </c>
      <c r="G16" s="102"/>
      <c r="H16" s="100">
        <v>-69431</v>
      </c>
      <c r="I16" s="102"/>
      <c r="J16" s="186">
        <v>-29232</v>
      </c>
    </row>
    <row r="17" spans="1:26" ht="20.100000000000001" customHeight="1" x14ac:dyDescent="0.25">
      <c r="A17" s="98" t="s">
        <v>22</v>
      </c>
      <c r="D17" s="100">
        <v>-118955</v>
      </c>
      <c r="E17" s="101"/>
      <c r="F17" s="189">
        <v>-129907</v>
      </c>
      <c r="G17" s="102"/>
      <c r="H17" s="100">
        <v>-71474</v>
      </c>
      <c r="I17" s="102"/>
      <c r="J17" s="189">
        <v>-80552</v>
      </c>
    </row>
    <row r="18" spans="1:26" ht="20.100000000000001" customHeight="1" x14ac:dyDescent="0.25">
      <c r="A18" s="98" t="s">
        <v>162</v>
      </c>
      <c r="D18" s="100">
        <v>-49295</v>
      </c>
      <c r="E18" s="101"/>
      <c r="F18" s="189">
        <v>0</v>
      </c>
      <c r="G18" s="102"/>
      <c r="H18" s="100">
        <v>-49295</v>
      </c>
      <c r="I18" s="102"/>
      <c r="J18" s="189">
        <v>0</v>
      </c>
    </row>
    <row r="19" spans="1:26" ht="20.100000000000001" customHeight="1" x14ac:dyDescent="0.25">
      <c r="A19" s="243" t="s">
        <v>130</v>
      </c>
      <c r="B19" s="99"/>
      <c r="D19" s="281">
        <v>0</v>
      </c>
      <c r="F19" s="281">
        <v>0</v>
      </c>
      <c r="G19" s="85"/>
      <c r="H19" s="281">
        <v>0</v>
      </c>
      <c r="I19" s="85"/>
      <c r="J19" s="265">
        <v>-118015</v>
      </c>
    </row>
    <row r="20" spans="1:26" ht="20.100000000000001" customHeight="1" x14ac:dyDescent="0.25">
      <c r="A20" s="240" t="s">
        <v>142</v>
      </c>
      <c r="B20" s="99"/>
      <c r="D20" s="281">
        <v>0</v>
      </c>
      <c r="E20" s="101"/>
      <c r="F20" s="100">
        <v>-715</v>
      </c>
      <c r="G20" s="102"/>
      <c r="H20" s="281">
        <v>0</v>
      </c>
      <c r="I20" s="102"/>
      <c r="J20" s="207">
        <v>-710</v>
      </c>
    </row>
    <row r="21" spans="1:26" ht="20.100000000000001" customHeight="1" x14ac:dyDescent="0.25">
      <c r="A21" s="240" t="s">
        <v>154</v>
      </c>
      <c r="B21" s="99"/>
      <c r="D21" s="281">
        <v>0</v>
      </c>
      <c r="F21" s="281">
        <v>0</v>
      </c>
      <c r="G21" s="85"/>
      <c r="H21" s="281">
        <v>0</v>
      </c>
      <c r="I21" s="85"/>
      <c r="J21" s="265">
        <v>-195</v>
      </c>
    </row>
    <row r="22" spans="1:26" ht="20.100000000000001" customHeight="1" x14ac:dyDescent="0.25">
      <c r="A22" s="240" t="s">
        <v>152</v>
      </c>
      <c r="B22" s="99"/>
      <c r="D22" s="281">
        <v>0</v>
      </c>
      <c r="F22" s="281">
        <v>0</v>
      </c>
      <c r="G22" s="85"/>
      <c r="H22" s="281">
        <v>0</v>
      </c>
      <c r="I22" s="85"/>
      <c r="J22" s="281">
        <v>17656</v>
      </c>
    </row>
    <row r="23" spans="1:26" ht="20.100000000000001" customHeight="1" x14ac:dyDescent="0.25">
      <c r="A23" s="240" t="s">
        <v>153</v>
      </c>
      <c r="B23" s="113"/>
      <c r="D23" s="281">
        <v>0</v>
      </c>
      <c r="E23" s="101"/>
      <c r="F23" s="281">
        <v>25737</v>
      </c>
      <c r="G23" s="102"/>
      <c r="H23" s="281">
        <v>0</v>
      </c>
      <c r="I23" s="102"/>
      <c r="J23" s="281">
        <v>25661</v>
      </c>
    </row>
    <row r="24" spans="1:26" ht="20.100000000000001" customHeight="1" x14ac:dyDescent="0.25">
      <c r="A24" s="98" t="s">
        <v>92</v>
      </c>
      <c r="B24" s="99"/>
      <c r="D24" s="281"/>
      <c r="E24" s="101"/>
      <c r="F24" s="281"/>
      <c r="G24" s="102"/>
      <c r="H24" s="281"/>
      <c r="I24" s="102"/>
      <c r="J24" s="281"/>
    </row>
    <row r="25" spans="1:26" ht="20.100000000000001" customHeight="1" x14ac:dyDescent="0.25">
      <c r="A25" s="98" t="s">
        <v>70</v>
      </c>
      <c r="B25" s="99"/>
      <c r="D25" s="281">
        <v>0</v>
      </c>
      <c r="E25" s="101"/>
      <c r="F25" s="281">
        <v>0</v>
      </c>
      <c r="G25" s="102"/>
      <c r="H25" s="281">
        <v>0</v>
      </c>
      <c r="I25" s="102"/>
      <c r="J25" s="189">
        <v>128652</v>
      </c>
    </row>
    <row r="26" spans="1:26" ht="20.100000000000001" customHeight="1" x14ac:dyDescent="0.25">
      <c r="A26" s="85" t="s">
        <v>58</v>
      </c>
      <c r="B26" s="105"/>
      <c r="D26" s="189">
        <v>-865</v>
      </c>
      <c r="E26" s="102"/>
      <c r="F26" s="189">
        <v>-957</v>
      </c>
      <c r="G26" s="102"/>
      <c r="H26" s="281">
        <v>-809</v>
      </c>
      <c r="I26" s="102"/>
      <c r="J26" s="189">
        <v>-772</v>
      </c>
      <c r="K26" s="90"/>
      <c r="L26" s="90"/>
      <c r="M26" s="90"/>
      <c r="N26" s="90"/>
    </row>
    <row r="27" spans="1:26" ht="20.100000000000001" customHeight="1" x14ac:dyDescent="0.25">
      <c r="A27" s="107" t="s">
        <v>121</v>
      </c>
      <c r="B27" s="99" t="s">
        <v>191</v>
      </c>
      <c r="D27" s="103">
        <v>114</v>
      </c>
      <c r="E27" s="101"/>
      <c r="F27" s="190">
        <v>890</v>
      </c>
      <c r="G27" s="102"/>
      <c r="H27" s="206">
        <v>0</v>
      </c>
      <c r="I27" s="101"/>
      <c r="J27" s="206">
        <v>0</v>
      </c>
    </row>
    <row r="28" spans="1:26" ht="6" customHeight="1" x14ac:dyDescent="0.25">
      <c r="A28" s="98"/>
      <c r="D28" s="100"/>
      <c r="E28" s="101"/>
      <c r="F28" s="100"/>
      <c r="G28" s="102"/>
      <c r="H28" s="100"/>
      <c r="I28" s="102"/>
      <c r="J28" s="100"/>
    </row>
    <row r="29" spans="1:26" ht="20.100000000000001" customHeight="1" x14ac:dyDescent="0.4">
      <c r="A29" s="108" t="s">
        <v>194</v>
      </c>
      <c r="D29" s="100">
        <f>SUM(D14:D28)</f>
        <v>-3397</v>
      </c>
      <c r="E29" s="101"/>
      <c r="F29" s="100">
        <f>SUM(F14:F28)</f>
        <v>-7763</v>
      </c>
      <c r="G29" s="102"/>
      <c r="H29" s="100">
        <f>SUM(H14:H28)</f>
        <v>-15986</v>
      </c>
      <c r="I29" s="101"/>
      <c r="J29" s="100">
        <f>SUM(J14:J28)</f>
        <v>27151</v>
      </c>
      <c r="U29" s="294"/>
      <c r="V29" s="293"/>
      <c r="W29" s="293"/>
      <c r="X29" s="293"/>
      <c r="Y29" s="293"/>
      <c r="Z29" s="293"/>
    </row>
    <row r="30" spans="1:26" ht="20.100000000000001" customHeight="1" x14ac:dyDescent="0.4">
      <c r="A30" s="85" t="s">
        <v>112</v>
      </c>
      <c r="B30" s="99">
        <v>15</v>
      </c>
      <c r="D30" s="103">
        <v>2584</v>
      </c>
      <c r="E30" s="102"/>
      <c r="F30" s="190">
        <v>-2110</v>
      </c>
      <c r="G30" s="102"/>
      <c r="H30" s="206" t="s">
        <v>69</v>
      </c>
      <c r="I30" s="102"/>
      <c r="J30" s="206">
        <v>0</v>
      </c>
      <c r="U30" s="293"/>
      <c r="V30" s="293"/>
      <c r="W30" s="293"/>
      <c r="X30" s="293"/>
      <c r="Y30" s="293"/>
      <c r="Z30" s="293"/>
    </row>
    <row r="31" spans="1:26" ht="6" customHeight="1" x14ac:dyDescent="0.4">
      <c r="A31" s="98"/>
      <c r="D31" s="100"/>
      <c r="E31" s="101"/>
      <c r="F31" s="100"/>
      <c r="G31" s="102"/>
      <c r="H31" s="100"/>
      <c r="I31" s="102"/>
      <c r="J31" s="100"/>
      <c r="U31" s="293"/>
      <c r="V31" s="293"/>
      <c r="W31" s="293"/>
      <c r="X31" s="293"/>
      <c r="Y31" s="293"/>
      <c r="Z31" s="293"/>
    </row>
    <row r="32" spans="1:26" ht="20.100000000000001" customHeight="1" x14ac:dyDescent="0.4">
      <c r="A32" s="108" t="s">
        <v>193</v>
      </c>
      <c r="D32" s="207">
        <f>SUM(D29:D31)</f>
        <v>-813</v>
      </c>
      <c r="E32" s="102"/>
      <c r="F32" s="106">
        <f>SUM(F29:F31)</f>
        <v>-9873</v>
      </c>
      <c r="G32" s="102"/>
      <c r="H32" s="106">
        <f>SUM(H29:H31)</f>
        <v>-15986</v>
      </c>
      <c r="I32" s="102"/>
      <c r="J32" s="106">
        <f>SUM(J29:J31)</f>
        <v>27151</v>
      </c>
      <c r="O32" s="109"/>
      <c r="U32" s="293"/>
      <c r="V32" s="295"/>
      <c r="W32" s="295"/>
      <c r="X32" s="293"/>
      <c r="Y32" s="293"/>
      <c r="Z32" s="293"/>
    </row>
    <row r="33" spans="1:26" ht="9.9499999999999993" customHeight="1" x14ac:dyDescent="0.4">
      <c r="A33" s="108"/>
      <c r="D33" s="106"/>
      <c r="E33" s="102"/>
      <c r="F33" s="106"/>
      <c r="G33" s="102"/>
      <c r="H33" s="106"/>
      <c r="I33" s="102"/>
      <c r="J33" s="106"/>
      <c r="O33" s="109"/>
      <c r="U33" s="293"/>
      <c r="V33" s="295"/>
      <c r="W33" s="295"/>
      <c r="X33" s="293"/>
      <c r="Y33" s="293"/>
      <c r="Z33" s="293"/>
    </row>
    <row r="34" spans="1:26" s="90" customFormat="1" ht="20.100000000000001" customHeight="1" x14ac:dyDescent="0.4">
      <c r="A34" s="110" t="s">
        <v>116</v>
      </c>
      <c r="B34" s="111"/>
      <c r="D34" s="112"/>
      <c r="E34" s="94"/>
      <c r="F34" s="112"/>
      <c r="G34" s="113"/>
      <c r="H34" s="112"/>
      <c r="I34" s="94"/>
      <c r="J34" s="112"/>
      <c r="U34" s="293"/>
      <c r="V34" s="293"/>
      <c r="W34" s="293"/>
      <c r="X34" s="293"/>
      <c r="Y34" s="293"/>
      <c r="Z34" s="293"/>
    </row>
    <row r="35" spans="1:26" s="90" customFormat="1" ht="20.100000000000001" customHeight="1" x14ac:dyDescent="0.25">
      <c r="A35" s="110" t="s">
        <v>202</v>
      </c>
      <c r="B35" s="111"/>
      <c r="D35" s="112"/>
      <c r="E35" s="94"/>
      <c r="F35" s="112"/>
      <c r="G35" s="113"/>
      <c r="H35" s="112"/>
      <c r="I35" s="94"/>
      <c r="J35" s="112"/>
    </row>
    <row r="36" spans="1:26" s="90" customFormat="1" ht="20.100000000000001" customHeight="1" x14ac:dyDescent="0.25">
      <c r="A36" s="110" t="s">
        <v>203</v>
      </c>
      <c r="B36" s="111"/>
      <c r="D36" s="112"/>
      <c r="E36" s="94"/>
      <c r="F36" s="112"/>
      <c r="G36" s="113"/>
      <c r="H36" s="112"/>
      <c r="I36" s="94"/>
      <c r="J36" s="112"/>
    </row>
    <row r="37" spans="1:26" s="90" customFormat="1" ht="20.100000000000001" customHeight="1" x14ac:dyDescent="0.25">
      <c r="A37" s="85" t="s">
        <v>204</v>
      </c>
      <c r="B37" s="111"/>
      <c r="D37" s="112"/>
      <c r="E37" s="94"/>
      <c r="F37" s="112"/>
      <c r="G37" s="113"/>
      <c r="H37" s="112"/>
      <c r="I37" s="94"/>
      <c r="J37" s="112"/>
    </row>
    <row r="38" spans="1:26" s="90" customFormat="1" ht="20.100000000000001" customHeight="1" x14ac:dyDescent="0.25">
      <c r="A38" s="212" t="s">
        <v>205</v>
      </c>
      <c r="B38" s="111"/>
      <c r="D38" s="103">
        <v>-1434</v>
      </c>
      <c r="E38" s="115"/>
      <c r="F38" s="142">
        <v>-1909</v>
      </c>
      <c r="G38" s="116"/>
      <c r="H38" s="300">
        <v>0</v>
      </c>
      <c r="I38" s="115"/>
      <c r="J38" s="300">
        <v>0</v>
      </c>
    </row>
    <row r="39" spans="1:26" ht="6" customHeight="1" x14ac:dyDescent="0.25">
      <c r="A39" s="98"/>
      <c r="D39" s="106"/>
      <c r="E39" s="102"/>
      <c r="F39" s="106"/>
      <c r="G39" s="102"/>
      <c r="H39" s="106"/>
      <c r="I39" s="102"/>
      <c r="J39" s="106"/>
      <c r="U39" s="90"/>
    </row>
    <row r="40" spans="1:26" s="90" customFormat="1" ht="20.100000000000001" customHeight="1" thickBot="1" x14ac:dyDescent="0.3">
      <c r="A40" s="117" t="s">
        <v>200</v>
      </c>
      <c r="B40" s="111"/>
      <c r="D40" s="118">
        <f>D32+D38</f>
        <v>-2247</v>
      </c>
      <c r="E40" s="115"/>
      <c r="F40" s="118">
        <f>F32+F38</f>
        <v>-11782</v>
      </c>
      <c r="G40" s="116"/>
      <c r="H40" s="118">
        <f>H32+H38</f>
        <v>-15986</v>
      </c>
      <c r="I40" s="115"/>
      <c r="J40" s="118">
        <f>J32+J38</f>
        <v>27151</v>
      </c>
    </row>
    <row r="41" spans="1:26" s="90" customFormat="1" ht="18.95" customHeight="1" thickTop="1" x14ac:dyDescent="0.25">
      <c r="A41" s="117"/>
      <c r="B41" s="111"/>
      <c r="D41" s="112"/>
      <c r="E41" s="115"/>
      <c r="F41" s="112"/>
      <c r="G41" s="116"/>
      <c r="H41" s="112"/>
      <c r="I41" s="115"/>
      <c r="J41" s="112"/>
    </row>
    <row r="42" spans="1:26" s="90" customFormat="1" ht="18.75" customHeight="1" x14ac:dyDescent="0.25">
      <c r="A42" s="117"/>
      <c r="B42" s="111"/>
      <c r="D42" s="112"/>
      <c r="E42" s="115"/>
      <c r="F42" s="112"/>
      <c r="G42" s="116"/>
      <c r="H42" s="112"/>
      <c r="I42" s="115"/>
      <c r="J42" s="112"/>
    </row>
    <row r="43" spans="1:26" s="90" customFormat="1" ht="18.95" customHeight="1" x14ac:dyDescent="0.25">
      <c r="A43" s="117"/>
      <c r="B43" s="111"/>
      <c r="D43" s="112"/>
      <c r="E43" s="115"/>
      <c r="F43" s="112"/>
      <c r="G43" s="116"/>
      <c r="H43" s="112"/>
      <c r="I43" s="115"/>
      <c r="J43" s="112"/>
    </row>
    <row r="44" spans="1:26" s="90" customFormat="1" ht="18.95" customHeight="1" x14ac:dyDescent="0.25">
      <c r="A44" s="117"/>
      <c r="B44" s="111"/>
      <c r="D44" s="112"/>
      <c r="E44" s="115"/>
      <c r="F44" s="112"/>
      <c r="G44" s="116"/>
      <c r="H44" s="112"/>
      <c r="I44" s="115"/>
      <c r="J44" s="112"/>
    </row>
    <row r="45" spans="1:26" s="90" customFormat="1" ht="18.95" customHeight="1" x14ac:dyDescent="0.25">
      <c r="A45" s="117"/>
      <c r="B45" s="111"/>
      <c r="D45" s="112"/>
      <c r="E45" s="115"/>
      <c r="F45" s="112"/>
      <c r="G45" s="116"/>
      <c r="H45" s="112"/>
      <c r="I45" s="115"/>
      <c r="J45" s="112"/>
    </row>
    <row r="46" spans="1:26" s="90" customFormat="1" ht="18.95" customHeight="1" x14ac:dyDescent="0.25">
      <c r="A46" s="117"/>
      <c r="B46" s="111"/>
      <c r="D46" s="112"/>
      <c r="E46" s="115"/>
      <c r="F46" s="112"/>
      <c r="G46" s="116"/>
      <c r="H46" s="112"/>
      <c r="I46" s="115"/>
      <c r="J46" s="112"/>
    </row>
    <row r="47" spans="1:26" s="90" customFormat="1" ht="18.95" customHeight="1" x14ac:dyDescent="0.25">
      <c r="A47" s="117"/>
      <c r="B47" s="111"/>
      <c r="D47" s="112"/>
      <c r="E47" s="115"/>
      <c r="F47" s="112"/>
      <c r="G47" s="116"/>
      <c r="H47" s="112"/>
      <c r="I47" s="115"/>
      <c r="J47" s="112"/>
    </row>
    <row r="48" spans="1:26" s="90" customFormat="1" ht="18.95" customHeight="1" x14ac:dyDescent="0.25">
      <c r="A48" s="117"/>
      <c r="B48" s="111"/>
      <c r="D48" s="112"/>
      <c r="E48" s="115"/>
      <c r="F48" s="112"/>
      <c r="G48" s="116"/>
      <c r="H48" s="112"/>
      <c r="I48" s="115"/>
      <c r="J48" s="112"/>
    </row>
    <row r="49" spans="1:26" s="90" customFormat="1" ht="18.95" customHeight="1" x14ac:dyDescent="0.25">
      <c r="A49" s="117"/>
      <c r="B49" s="111"/>
      <c r="D49" s="112"/>
      <c r="E49" s="115"/>
      <c r="F49" s="112"/>
      <c r="G49" s="116"/>
      <c r="H49" s="112"/>
      <c r="I49" s="115"/>
      <c r="J49" s="112"/>
    </row>
    <row r="50" spans="1:26" s="90" customFormat="1" ht="18" customHeight="1" x14ac:dyDescent="0.25">
      <c r="A50" s="312" t="s">
        <v>88</v>
      </c>
      <c r="B50" s="312"/>
      <c r="C50" s="312"/>
      <c r="D50" s="312"/>
      <c r="E50" s="312"/>
      <c r="F50" s="312"/>
      <c r="G50" s="312"/>
      <c r="H50" s="312"/>
      <c r="I50" s="312"/>
      <c r="J50" s="312"/>
    </row>
    <row r="51" spans="1:26" s="90" customFormat="1" ht="18" customHeight="1" x14ac:dyDescent="0.25">
      <c r="A51" s="117"/>
      <c r="B51" s="111"/>
      <c r="D51" s="112"/>
      <c r="E51" s="115"/>
      <c r="F51" s="112"/>
      <c r="G51" s="116"/>
      <c r="H51" s="112"/>
      <c r="I51" s="115"/>
      <c r="J51" s="112">
        <v>7</v>
      </c>
    </row>
    <row r="52" spans="1:26" ht="20.100000000000001" customHeight="1" x14ac:dyDescent="0.25">
      <c r="A52" s="313" t="s">
        <v>56</v>
      </c>
      <c r="B52" s="313"/>
      <c r="C52" s="313"/>
      <c r="D52" s="313"/>
      <c r="E52" s="313"/>
      <c r="F52" s="313"/>
      <c r="G52" s="313"/>
      <c r="H52" s="313"/>
      <c r="I52" s="313"/>
      <c r="J52" s="313"/>
    </row>
    <row r="53" spans="1:26" ht="20.100000000000001" customHeight="1" x14ac:dyDescent="0.25">
      <c r="A53" s="313" t="s">
        <v>125</v>
      </c>
      <c r="B53" s="313"/>
      <c r="C53" s="313"/>
      <c r="D53" s="313"/>
      <c r="E53" s="313"/>
      <c r="F53" s="313"/>
      <c r="G53" s="313"/>
      <c r="H53" s="313"/>
      <c r="I53" s="313"/>
      <c r="J53" s="313"/>
    </row>
    <row r="54" spans="1:26" ht="20.100000000000001" customHeight="1" x14ac:dyDescent="0.25">
      <c r="A54" s="314" t="s">
        <v>161</v>
      </c>
      <c r="B54" s="314"/>
      <c r="C54" s="314"/>
      <c r="D54" s="314"/>
      <c r="E54" s="314"/>
      <c r="F54" s="314"/>
      <c r="G54" s="314"/>
      <c r="H54" s="314"/>
      <c r="I54" s="314"/>
      <c r="J54" s="314"/>
    </row>
    <row r="55" spans="1:26" ht="20.100000000000001" customHeight="1" x14ac:dyDescent="0.25">
      <c r="A55" s="301"/>
      <c r="B55" s="86"/>
      <c r="C55" s="86"/>
      <c r="D55" s="87"/>
      <c r="E55" s="88"/>
      <c r="F55" s="87"/>
      <c r="G55" s="89"/>
      <c r="H55" s="87"/>
      <c r="I55" s="88"/>
      <c r="J55" s="87"/>
    </row>
    <row r="56" spans="1:26" s="90" customFormat="1" ht="20.100000000000001" customHeight="1" x14ac:dyDescent="0.25">
      <c r="B56" s="91"/>
      <c r="C56" s="92"/>
      <c r="D56" s="315" t="s">
        <v>51</v>
      </c>
      <c r="E56" s="315"/>
      <c r="F56" s="315"/>
      <c r="G56" s="93"/>
      <c r="H56" s="315" t="s">
        <v>107</v>
      </c>
      <c r="I56" s="315"/>
      <c r="J56" s="315"/>
    </row>
    <row r="57" spans="1:26" s="90" customFormat="1" ht="20.100000000000001" customHeight="1" x14ac:dyDescent="0.25">
      <c r="B57" s="91"/>
      <c r="C57" s="92"/>
      <c r="D57" s="199" t="s">
        <v>109</v>
      </c>
      <c r="E57" s="199"/>
      <c r="F57" s="199" t="s">
        <v>109</v>
      </c>
      <c r="G57" s="199"/>
      <c r="H57" s="199" t="s">
        <v>109</v>
      </c>
      <c r="I57" s="199"/>
      <c r="J57" s="199" t="s">
        <v>109</v>
      </c>
    </row>
    <row r="58" spans="1:26" s="90" customFormat="1" ht="20.100000000000001" customHeight="1" x14ac:dyDescent="0.25">
      <c r="B58" s="92"/>
      <c r="C58" s="92"/>
      <c r="D58" s="289" t="s">
        <v>139</v>
      </c>
      <c r="E58" s="95"/>
      <c r="F58" s="289" t="s">
        <v>139</v>
      </c>
      <c r="G58" s="95"/>
      <c r="H58" s="289" t="s">
        <v>139</v>
      </c>
      <c r="I58" s="95"/>
      <c r="J58" s="289" t="s">
        <v>139</v>
      </c>
      <c r="K58" s="143"/>
      <c r="L58" s="143"/>
      <c r="M58" s="143"/>
      <c r="N58" s="143"/>
    </row>
    <row r="59" spans="1:26" s="90" customFormat="1" ht="20.100000000000001" customHeight="1" x14ac:dyDescent="0.25">
      <c r="B59" s="92"/>
      <c r="C59" s="92"/>
      <c r="D59" s="25" t="s">
        <v>156</v>
      </c>
      <c r="E59" s="20"/>
      <c r="F59" s="19" t="s">
        <v>128</v>
      </c>
      <c r="G59" s="20"/>
      <c r="H59" s="25" t="s">
        <v>156</v>
      </c>
      <c r="I59" s="20"/>
      <c r="J59" s="19" t="s">
        <v>128</v>
      </c>
      <c r="K59" s="143"/>
      <c r="L59" s="143"/>
      <c r="M59" s="143"/>
      <c r="N59" s="143"/>
    </row>
    <row r="60" spans="1:26" s="90" customFormat="1" ht="20.100000000000001" customHeight="1" x14ac:dyDescent="0.25">
      <c r="B60" s="96" t="s">
        <v>0</v>
      </c>
      <c r="C60" s="97"/>
      <c r="D60" s="222" t="s">
        <v>108</v>
      </c>
      <c r="E60" s="20"/>
      <c r="F60" s="222" t="s">
        <v>108</v>
      </c>
      <c r="G60" s="20"/>
      <c r="H60" s="222" t="s">
        <v>108</v>
      </c>
      <c r="I60" s="20"/>
      <c r="J60" s="222" t="s">
        <v>108</v>
      </c>
      <c r="K60" s="143"/>
      <c r="L60" s="143"/>
      <c r="M60" s="143"/>
      <c r="N60" s="143"/>
    </row>
    <row r="61" spans="1:26" ht="6" customHeight="1" x14ac:dyDescent="0.4">
      <c r="A61" s="98"/>
      <c r="D61" s="100"/>
      <c r="E61" s="101"/>
      <c r="F61" s="100"/>
      <c r="G61" s="102"/>
      <c r="H61" s="100"/>
      <c r="I61" s="102"/>
      <c r="J61" s="100"/>
      <c r="U61" s="293"/>
      <c r="V61" s="293"/>
      <c r="W61" s="293"/>
      <c r="X61" s="293"/>
      <c r="Y61" s="293"/>
      <c r="Z61" s="293"/>
    </row>
    <row r="62" spans="1:26" ht="20.100000000000001" customHeight="1" x14ac:dyDescent="0.25">
      <c r="A62" s="108" t="s">
        <v>195</v>
      </c>
      <c r="B62" s="119"/>
      <c r="D62" s="120"/>
      <c r="E62" s="121"/>
      <c r="F62" s="120"/>
      <c r="G62" s="121"/>
      <c r="H62" s="112"/>
      <c r="I62" s="115"/>
      <c r="J62" s="112"/>
    </row>
    <row r="63" spans="1:26" ht="20.100000000000001" customHeight="1" x14ac:dyDescent="0.25">
      <c r="A63" s="85" t="s">
        <v>114</v>
      </c>
      <c r="B63" s="90"/>
      <c r="D63" s="122">
        <f>D66-D64</f>
        <v>-10402</v>
      </c>
      <c r="E63" s="121"/>
      <c r="F63" s="285">
        <f>F66-F64</f>
        <v>-20094</v>
      </c>
      <c r="G63" s="121"/>
      <c r="H63" s="213">
        <f>H66-H64</f>
        <v>-15986</v>
      </c>
      <c r="I63" s="115"/>
      <c r="J63" s="213">
        <f>J66-J64</f>
        <v>27151</v>
      </c>
    </row>
    <row r="64" spans="1:26" ht="20.100000000000001" customHeight="1" x14ac:dyDescent="0.25">
      <c r="A64" s="85" t="s">
        <v>93</v>
      </c>
      <c r="D64" s="286">
        <v>9589</v>
      </c>
      <c r="E64" s="124"/>
      <c r="F64" s="286">
        <v>10221</v>
      </c>
      <c r="G64" s="124"/>
      <c r="H64" s="300">
        <v>0</v>
      </c>
      <c r="I64" s="125"/>
      <c r="J64" s="300">
        <v>0</v>
      </c>
    </row>
    <row r="65" spans="1:10" ht="6" customHeight="1" x14ac:dyDescent="0.25">
      <c r="D65" s="122"/>
      <c r="E65" s="124"/>
      <c r="F65" s="122"/>
      <c r="G65" s="124"/>
      <c r="H65" s="122"/>
      <c r="I65" s="125"/>
      <c r="J65" s="122"/>
    </row>
    <row r="66" spans="1:10" ht="20.100000000000001" customHeight="1" thickBot="1" x14ac:dyDescent="0.3">
      <c r="A66" s="108"/>
      <c r="D66" s="126">
        <f>D32</f>
        <v>-813</v>
      </c>
      <c r="E66" s="127"/>
      <c r="F66" s="126">
        <f>F32</f>
        <v>-9873</v>
      </c>
      <c r="G66" s="127"/>
      <c r="H66" s="126">
        <f>H32</f>
        <v>-15986</v>
      </c>
      <c r="I66" s="128"/>
      <c r="J66" s="126">
        <f>J32</f>
        <v>27151</v>
      </c>
    </row>
    <row r="67" spans="1:10" ht="20.100000000000001" customHeight="1" thickTop="1" x14ac:dyDescent="0.25">
      <c r="A67" s="108"/>
      <c r="D67" s="122"/>
      <c r="E67" s="127"/>
      <c r="F67" s="122"/>
      <c r="G67" s="127"/>
      <c r="H67" s="122"/>
      <c r="I67" s="128"/>
      <c r="J67" s="122"/>
    </row>
    <row r="68" spans="1:10" s="90" customFormat="1" ht="20.100000000000001" customHeight="1" x14ac:dyDescent="0.25">
      <c r="A68" s="117" t="s">
        <v>196</v>
      </c>
      <c r="B68" s="111"/>
      <c r="D68" s="112"/>
      <c r="E68" s="115"/>
      <c r="F68" s="112"/>
      <c r="G68" s="115"/>
      <c r="H68" s="122"/>
      <c r="I68" s="128"/>
      <c r="J68" s="122"/>
    </row>
    <row r="69" spans="1:10" s="90" customFormat="1" ht="20.100000000000001" customHeight="1" x14ac:dyDescent="0.25">
      <c r="A69" s="85" t="s">
        <v>114</v>
      </c>
      <c r="B69" s="111"/>
      <c r="D69" s="106">
        <f>D72-D70</f>
        <v>-11354</v>
      </c>
      <c r="E69" s="115"/>
      <c r="F69" s="106">
        <f>F72-F70</f>
        <v>-19473</v>
      </c>
      <c r="G69" s="115"/>
      <c r="H69" s="287">
        <f>H72-H70</f>
        <v>-15986</v>
      </c>
      <c r="I69" s="128"/>
      <c r="J69" s="287">
        <f>J72-J70</f>
        <v>27151</v>
      </c>
    </row>
    <row r="70" spans="1:10" s="90" customFormat="1" ht="20.100000000000001" customHeight="1" x14ac:dyDescent="0.25">
      <c r="A70" s="85" t="s">
        <v>93</v>
      </c>
      <c r="B70" s="111"/>
      <c r="D70" s="103">
        <v>9107</v>
      </c>
      <c r="E70" s="129"/>
      <c r="F70" s="103">
        <f>'Th9'!T19</f>
        <v>7691</v>
      </c>
      <c r="G70" s="129"/>
      <c r="H70" s="300">
        <v>0</v>
      </c>
      <c r="I70" s="125"/>
      <c r="J70" s="300">
        <v>0</v>
      </c>
    </row>
    <row r="71" spans="1:10" ht="6" customHeight="1" x14ac:dyDescent="0.25">
      <c r="D71" s="122"/>
      <c r="E71" s="124"/>
      <c r="F71" s="122"/>
      <c r="G71" s="124"/>
      <c r="H71" s="122"/>
      <c r="I71" s="125"/>
      <c r="J71" s="122"/>
    </row>
    <row r="72" spans="1:10" s="90" customFormat="1" ht="20.100000000000001" customHeight="1" thickBot="1" x14ac:dyDescent="0.3">
      <c r="B72" s="111"/>
      <c r="D72" s="118">
        <f>D40</f>
        <v>-2247</v>
      </c>
      <c r="E72" s="115"/>
      <c r="F72" s="118">
        <f>F40</f>
        <v>-11782</v>
      </c>
      <c r="G72" s="115"/>
      <c r="H72" s="118">
        <f>H40</f>
        <v>-15986</v>
      </c>
      <c r="I72" s="115"/>
      <c r="J72" s="118">
        <f>J40</f>
        <v>27151</v>
      </c>
    </row>
    <row r="73" spans="1:10" s="90" customFormat="1" ht="20.100000000000001" customHeight="1" thickTop="1" x14ac:dyDescent="0.25">
      <c r="B73" s="111"/>
      <c r="D73" s="112"/>
      <c r="E73" s="115"/>
      <c r="F73" s="112"/>
      <c r="G73" s="115"/>
      <c r="H73" s="112"/>
      <c r="I73" s="115"/>
      <c r="J73" s="112"/>
    </row>
    <row r="74" spans="1:10" s="90" customFormat="1" ht="20.100000000000001" customHeight="1" x14ac:dyDescent="0.25">
      <c r="B74" s="111"/>
      <c r="D74" s="112"/>
      <c r="E74" s="115"/>
      <c r="F74" s="112"/>
      <c r="G74" s="115"/>
      <c r="H74" s="112"/>
      <c r="I74" s="115"/>
      <c r="J74" s="112"/>
    </row>
    <row r="75" spans="1:10" ht="20.100000000000001" customHeight="1" x14ac:dyDescent="0.25">
      <c r="B75" s="105"/>
      <c r="D75" s="130" t="s">
        <v>115</v>
      </c>
      <c r="E75" s="131"/>
      <c r="F75" s="130" t="s">
        <v>115</v>
      </c>
      <c r="G75" s="131"/>
      <c r="H75" s="130" t="s">
        <v>115</v>
      </c>
      <c r="I75" s="115"/>
      <c r="J75" s="130" t="s">
        <v>115</v>
      </c>
    </row>
    <row r="76" spans="1:10" ht="6" customHeight="1" x14ac:dyDescent="0.25">
      <c r="D76" s="122"/>
      <c r="E76" s="121"/>
      <c r="F76" s="122"/>
      <c r="G76" s="121"/>
      <c r="H76" s="122"/>
      <c r="I76" s="128"/>
      <c r="J76" s="122"/>
    </row>
    <row r="77" spans="1:10" ht="20.100000000000001" customHeight="1" x14ac:dyDescent="0.25">
      <c r="A77" s="132" t="s">
        <v>197</v>
      </c>
      <c r="B77" s="105"/>
      <c r="D77" s="144"/>
      <c r="E77" s="131"/>
      <c r="F77" s="144"/>
      <c r="G77" s="131"/>
      <c r="H77" s="144"/>
      <c r="I77" s="115"/>
      <c r="J77" s="144"/>
    </row>
    <row r="78" spans="1:10" ht="6" customHeight="1" x14ac:dyDescent="0.25">
      <c r="D78" s="122"/>
      <c r="E78" s="121"/>
      <c r="F78" s="122"/>
      <c r="G78" s="121"/>
      <c r="H78" s="122"/>
      <c r="I78" s="128"/>
      <c r="J78" s="122"/>
    </row>
    <row r="79" spans="1:10" ht="20.100000000000001" customHeight="1" thickBot="1" x14ac:dyDescent="0.3">
      <c r="A79" s="134" t="s">
        <v>198</v>
      </c>
      <c r="B79" s="99">
        <v>16</v>
      </c>
      <c r="D79" s="135">
        <v>-0.03</v>
      </c>
      <c r="E79" s="131"/>
      <c r="F79" s="135">
        <v>-0.05</v>
      </c>
      <c r="G79" s="131"/>
      <c r="H79" s="135">
        <v>-0.04</v>
      </c>
      <c r="I79" s="115"/>
      <c r="J79" s="135">
        <v>7.0000000000000007E-2</v>
      </c>
    </row>
    <row r="80" spans="1:10" ht="6" customHeight="1" thickTop="1" x14ac:dyDescent="0.25">
      <c r="D80" s="122"/>
      <c r="E80" s="121"/>
      <c r="F80" s="122"/>
      <c r="G80" s="121"/>
      <c r="H80" s="122"/>
      <c r="I80" s="128"/>
      <c r="J80" s="122"/>
    </row>
    <row r="81" spans="1:10" ht="20.100000000000001" customHeight="1" thickBot="1" x14ac:dyDescent="0.3">
      <c r="A81" s="107" t="s">
        <v>199</v>
      </c>
      <c r="B81" s="99">
        <v>16</v>
      </c>
      <c r="D81" s="135">
        <f>+D79</f>
        <v>-0.03</v>
      </c>
      <c r="E81" s="131"/>
      <c r="F81" s="135">
        <v>-0.05</v>
      </c>
      <c r="G81" s="131"/>
      <c r="H81" s="135">
        <f>+H79</f>
        <v>-0.04</v>
      </c>
      <c r="I81" s="115"/>
      <c r="J81" s="135">
        <v>7.0000000000000007E-2</v>
      </c>
    </row>
    <row r="82" spans="1:10" ht="20.100000000000001" customHeight="1" thickTop="1" x14ac:dyDescent="0.25">
      <c r="A82" s="107"/>
      <c r="D82" s="145"/>
      <c r="E82" s="137"/>
      <c r="F82" s="145"/>
      <c r="G82" s="137"/>
      <c r="H82" s="139"/>
      <c r="I82" s="138"/>
      <c r="J82" s="139"/>
    </row>
    <row r="83" spans="1:10" ht="20.100000000000001" customHeight="1" x14ac:dyDescent="0.25">
      <c r="A83" s="107"/>
      <c r="D83" s="136"/>
      <c r="E83" s="137"/>
      <c r="F83" s="136"/>
      <c r="G83" s="137"/>
      <c r="H83" s="139"/>
      <c r="I83" s="138"/>
      <c r="J83" s="139"/>
    </row>
    <row r="84" spans="1:10" ht="20.100000000000001" customHeight="1" x14ac:dyDescent="0.25">
      <c r="A84" s="107"/>
      <c r="D84" s="136"/>
      <c r="E84" s="137"/>
      <c r="F84" s="136"/>
      <c r="G84" s="137"/>
      <c r="H84" s="139"/>
      <c r="I84" s="138"/>
      <c r="J84" s="139"/>
    </row>
    <row r="85" spans="1:10" ht="20.100000000000001" customHeight="1" x14ac:dyDescent="0.25">
      <c r="A85" s="107"/>
      <c r="D85" s="139"/>
      <c r="E85" s="137"/>
      <c r="F85" s="139"/>
      <c r="G85" s="137"/>
      <c r="H85" s="139"/>
      <c r="I85" s="138"/>
      <c r="J85" s="139"/>
    </row>
    <row r="86" spans="1:10" ht="20.100000000000001" customHeight="1" x14ac:dyDescent="0.25">
      <c r="A86" s="107"/>
      <c r="D86" s="136"/>
      <c r="E86" s="137"/>
      <c r="F86" s="136"/>
      <c r="G86" s="137"/>
      <c r="H86" s="136"/>
      <c r="I86" s="138"/>
      <c r="J86" s="136"/>
    </row>
    <row r="87" spans="1:10" ht="20.100000000000001" customHeight="1" x14ac:dyDescent="0.25">
      <c r="A87" s="107"/>
      <c r="D87" s="136"/>
      <c r="E87" s="137"/>
      <c r="F87" s="136"/>
      <c r="G87" s="137"/>
      <c r="H87" s="136"/>
      <c r="I87" s="138"/>
      <c r="J87" s="136"/>
    </row>
    <row r="88" spans="1:10" ht="20.100000000000001" customHeight="1" x14ac:dyDescent="0.25">
      <c r="A88" s="107"/>
      <c r="D88" s="136"/>
      <c r="E88" s="137"/>
      <c r="F88" s="136"/>
      <c r="G88" s="137"/>
      <c r="H88" s="136"/>
      <c r="I88" s="138"/>
      <c r="J88" s="136"/>
    </row>
    <row r="89" spans="1:10" ht="20.100000000000001" customHeight="1" x14ac:dyDescent="0.25">
      <c r="A89" s="107"/>
      <c r="D89" s="136"/>
      <c r="E89" s="137"/>
      <c r="F89" s="136"/>
      <c r="G89" s="137"/>
      <c r="H89" s="136"/>
      <c r="I89" s="138"/>
      <c r="J89" s="136"/>
    </row>
    <row r="90" spans="1:10" ht="20.100000000000001" customHeight="1" x14ac:dyDescent="0.25">
      <c r="A90" s="107"/>
      <c r="D90" s="136"/>
      <c r="E90" s="137"/>
      <c r="F90" s="136"/>
      <c r="G90" s="137"/>
      <c r="H90" s="136"/>
      <c r="I90" s="138"/>
      <c r="J90" s="136"/>
    </row>
    <row r="91" spans="1:10" ht="20.100000000000001" customHeight="1" x14ac:dyDescent="0.25">
      <c r="A91" s="107"/>
      <c r="D91" s="136"/>
      <c r="E91" s="137"/>
      <c r="F91" s="136"/>
      <c r="G91" s="137"/>
      <c r="H91" s="136"/>
      <c r="I91" s="138"/>
      <c r="J91" s="136"/>
    </row>
    <row r="92" spans="1:10" ht="20.100000000000001" customHeight="1" x14ac:dyDescent="0.25">
      <c r="A92" s="107"/>
      <c r="D92" s="136"/>
      <c r="E92" s="137"/>
      <c r="F92" s="136"/>
      <c r="G92" s="137"/>
      <c r="H92" s="136"/>
      <c r="I92" s="138"/>
      <c r="J92" s="136"/>
    </row>
    <row r="93" spans="1:10" ht="20.100000000000001" customHeight="1" x14ac:dyDescent="0.25">
      <c r="A93" s="107"/>
      <c r="D93" s="136"/>
      <c r="E93" s="137"/>
      <c r="F93" s="136"/>
      <c r="G93" s="137"/>
      <c r="H93" s="136"/>
      <c r="I93" s="138"/>
      <c r="J93" s="136"/>
    </row>
    <row r="94" spans="1:10" ht="20.100000000000001" customHeight="1" x14ac:dyDescent="0.25">
      <c r="A94" s="107"/>
      <c r="D94" s="136"/>
      <c r="E94" s="137"/>
      <c r="F94" s="136"/>
      <c r="G94" s="137"/>
      <c r="H94" s="136"/>
      <c r="I94" s="138"/>
      <c r="J94" s="136"/>
    </row>
    <row r="95" spans="1:10" ht="20.100000000000001" customHeight="1" x14ac:dyDescent="0.25">
      <c r="A95" s="107"/>
      <c r="D95" s="136"/>
      <c r="E95" s="137"/>
      <c r="F95" s="136"/>
      <c r="G95" s="137"/>
      <c r="H95" s="136"/>
      <c r="I95" s="138"/>
      <c r="J95" s="136"/>
    </row>
    <row r="96" spans="1:10" ht="15.75" customHeight="1" x14ac:dyDescent="0.25">
      <c r="A96" s="107"/>
      <c r="D96" s="136"/>
      <c r="E96" s="137"/>
      <c r="F96" s="136"/>
      <c r="G96" s="137"/>
      <c r="H96" s="136"/>
      <c r="I96" s="138"/>
      <c r="J96" s="136"/>
    </row>
    <row r="97" spans="1:26" ht="20.100000000000001" customHeight="1" x14ac:dyDescent="0.25">
      <c r="A97" s="107"/>
      <c r="D97" s="136"/>
      <c r="E97" s="137"/>
      <c r="F97" s="136"/>
      <c r="G97" s="137"/>
      <c r="H97" s="136"/>
      <c r="I97" s="138"/>
      <c r="J97" s="136"/>
    </row>
    <row r="98" spans="1:26" ht="20.100000000000001" customHeight="1" x14ac:dyDescent="0.25">
      <c r="A98" s="107"/>
      <c r="D98" s="136"/>
      <c r="E98" s="137"/>
      <c r="F98" s="136"/>
      <c r="G98" s="137"/>
      <c r="H98" s="136"/>
      <c r="I98" s="138"/>
      <c r="J98" s="136"/>
    </row>
    <row r="99" spans="1:26" ht="20.100000000000001" customHeight="1" x14ac:dyDescent="0.25">
      <c r="A99" s="107"/>
      <c r="D99" s="136"/>
      <c r="E99" s="137"/>
      <c r="F99" s="136"/>
      <c r="G99" s="137"/>
      <c r="H99" s="136"/>
      <c r="I99" s="138"/>
      <c r="J99" s="136"/>
    </row>
    <row r="100" spans="1:26" ht="18" customHeight="1" x14ac:dyDescent="0.25">
      <c r="A100" s="107"/>
      <c r="D100" s="136"/>
      <c r="E100" s="137"/>
      <c r="F100" s="136"/>
      <c r="G100" s="137"/>
      <c r="H100" s="136"/>
      <c r="I100" s="138"/>
      <c r="J100" s="136"/>
    </row>
    <row r="101" spans="1:26" ht="18" customHeight="1" x14ac:dyDescent="0.25">
      <c r="A101" s="140" t="s">
        <v>88</v>
      </c>
      <c r="B101" s="140"/>
      <c r="C101" s="140"/>
      <c r="D101" s="114"/>
      <c r="E101" s="140"/>
      <c r="F101" s="114"/>
      <c r="G101" s="140"/>
      <c r="H101" s="114"/>
      <c r="I101" s="140"/>
      <c r="J101" s="114"/>
    </row>
    <row r="102" spans="1:26" s="90" customFormat="1" ht="18" customHeight="1" x14ac:dyDescent="0.25">
      <c r="A102" s="85"/>
      <c r="B102" s="85"/>
      <c r="C102" s="85"/>
      <c r="D102" s="141"/>
      <c r="E102" s="85"/>
      <c r="F102" s="141"/>
      <c r="H102" s="141"/>
      <c r="J102" s="141">
        <v>8</v>
      </c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</row>
    <row r="103" spans="1:26" s="90" customFormat="1" ht="18" customHeight="1" x14ac:dyDescent="0.25">
      <c r="A103" s="85"/>
      <c r="B103" s="85"/>
      <c r="C103" s="85"/>
      <c r="D103" s="141"/>
      <c r="E103" s="85"/>
      <c r="F103" s="141"/>
      <c r="H103" s="141"/>
      <c r="J103" s="141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</row>
  </sheetData>
  <mergeCells count="11">
    <mergeCell ref="A53:J53"/>
    <mergeCell ref="A54:J54"/>
    <mergeCell ref="D56:F56"/>
    <mergeCell ref="H56:J56"/>
    <mergeCell ref="A50:J50"/>
    <mergeCell ref="A52:J52"/>
    <mergeCell ref="A1:J1"/>
    <mergeCell ref="A2:J2"/>
    <mergeCell ref="A3:J3"/>
    <mergeCell ref="D5:F5"/>
    <mergeCell ref="H5:J5"/>
  </mergeCells>
  <pageMargins left="0.8" right="0.5" top="0.5" bottom="0.4" header="0.49" footer="0.4"/>
  <pageSetup paperSize="9" scale="88" fitToHeight="2" orientation="portrait" horizontalDpi="1200" verticalDpi="1200" r:id="rId1"/>
  <headerFooter alignWithMargins="0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W36"/>
  <sheetViews>
    <sheetView view="pageBreakPreview" topLeftCell="E4" zoomScale="96" zoomScaleNormal="80" zoomScaleSheetLayoutView="96" workbookViewId="0">
      <selection activeCell="J18" sqref="J18"/>
    </sheetView>
  </sheetViews>
  <sheetFormatPr defaultColWidth="7.875" defaultRowHeight="18.95" customHeight="1" x14ac:dyDescent="0.25"/>
  <cols>
    <col min="1" max="1" width="20.625" style="4" customWidth="1"/>
    <col min="2" max="2" width="12.625" style="4" customWidth="1"/>
    <col min="3" max="3" width="0.875" style="4" customWidth="1"/>
    <col min="4" max="4" width="9.375" style="12" customWidth="1"/>
    <col min="5" max="5" width="0.875" style="4" customWidth="1"/>
    <col min="6" max="6" width="8.5" style="12" customWidth="1"/>
    <col min="7" max="7" width="0.875" style="4" customWidth="1"/>
    <col min="8" max="8" width="13.625" style="12" customWidth="1"/>
    <col min="9" max="9" width="0.875" style="4" customWidth="1"/>
    <col min="10" max="10" width="10.125" style="12" customWidth="1"/>
    <col min="11" max="11" width="0.875" style="4" customWidth="1"/>
    <col min="12" max="12" width="14" style="12" customWidth="1"/>
    <col min="13" max="13" width="0.875" style="12" customWidth="1"/>
    <col min="14" max="14" width="10.75" style="12" customWidth="1"/>
    <col min="15" max="15" width="0.875" style="4" customWidth="1"/>
    <col min="16" max="16" width="13.625" style="12" customWidth="1"/>
    <col min="17" max="17" width="0.875" style="12" customWidth="1"/>
    <col min="18" max="18" width="10.625" style="12" customWidth="1"/>
    <col min="19" max="19" width="0.875" style="4" customWidth="1"/>
    <col min="20" max="20" width="10.625" style="12" customWidth="1"/>
    <col min="21" max="21" width="0.875" style="4" customWidth="1"/>
    <col min="22" max="22" width="10.625" style="12" customWidth="1"/>
    <col min="23" max="23" width="7.875" style="4" customWidth="1"/>
    <col min="24" max="24" width="12.25" style="4" customWidth="1"/>
    <col min="25" max="16384" width="7.875" style="4"/>
  </cols>
  <sheetData>
    <row r="1" spans="1:23" ht="18.95" customHeight="1" x14ac:dyDescent="0.25">
      <c r="A1" s="318" t="s">
        <v>56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  <c r="U1" s="318"/>
      <c r="V1" s="318"/>
    </row>
    <row r="2" spans="1:23" ht="18.95" customHeight="1" x14ac:dyDescent="0.25">
      <c r="A2" s="318" t="s">
        <v>215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</row>
    <row r="3" spans="1:23" ht="18.95" customHeight="1" x14ac:dyDescent="0.25">
      <c r="A3" s="319" t="s">
        <v>161</v>
      </c>
      <c r="B3" s="319"/>
      <c r="C3" s="319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</row>
    <row r="4" spans="1:23" s="7" customFormat="1" ht="18.95" customHeight="1" x14ac:dyDescent="0.25">
      <c r="A4" s="5"/>
      <c r="B4" s="5"/>
      <c r="C4" s="5"/>
      <c r="D4" s="276"/>
      <c r="E4" s="277"/>
      <c r="F4" s="276"/>
      <c r="G4" s="277"/>
      <c r="H4" s="276"/>
      <c r="I4" s="277"/>
      <c r="J4" s="62"/>
      <c r="K4" s="277"/>
      <c r="L4" s="62"/>
      <c r="M4" s="62"/>
      <c r="N4" s="62"/>
      <c r="O4" s="277"/>
      <c r="P4" s="276"/>
      <c r="Q4" s="276"/>
      <c r="R4" s="276"/>
      <c r="S4" s="277"/>
      <c r="T4" s="62"/>
      <c r="U4" s="277"/>
      <c r="V4" s="62"/>
    </row>
    <row r="5" spans="1:23" ht="18.95" customHeight="1" x14ac:dyDescent="0.25">
      <c r="D5" s="321" t="s">
        <v>64</v>
      </c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</row>
    <row r="6" spans="1:23" ht="18.95" customHeight="1" x14ac:dyDescent="0.25">
      <c r="D6" s="322" t="s">
        <v>216</v>
      </c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64"/>
      <c r="T6" s="8"/>
      <c r="U6" s="9"/>
      <c r="V6" s="8"/>
    </row>
    <row r="7" spans="1:23" s="71" customFormat="1" ht="18.95" customHeight="1" x14ac:dyDescent="0.25">
      <c r="A7" s="65"/>
      <c r="B7" s="65"/>
      <c r="C7" s="65"/>
      <c r="D7" s="66"/>
      <c r="E7" s="67"/>
      <c r="F7" s="63"/>
      <c r="G7" s="67"/>
      <c r="H7" s="68"/>
      <c r="I7" s="30"/>
      <c r="J7" s="68"/>
      <c r="K7" s="67"/>
      <c r="L7" s="323" t="s">
        <v>209</v>
      </c>
      <c r="M7" s="323"/>
      <c r="N7" s="323"/>
      <c r="O7" s="323"/>
      <c r="P7" s="323"/>
      <c r="Q7" s="69"/>
      <c r="R7" s="69"/>
      <c r="S7" s="70"/>
      <c r="T7" s="63"/>
      <c r="U7" s="70"/>
      <c r="V7" s="63"/>
    </row>
    <row r="8" spans="1:23" s="71" customFormat="1" ht="18.95" customHeight="1" x14ac:dyDescent="0.25">
      <c r="A8" s="65"/>
      <c r="B8" s="65"/>
      <c r="C8" s="65"/>
      <c r="D8" s="3"/>
      <c r="E8" s="67"/>
      <c r="F8" s="69"/>
      <c r="G8" s="67"/>
      <c r="H8" s="30"/>
      <c r="I8" s="30"/>
      <c r="J8" s="30"/>
      <c r="K8" s="72"/>
      <c r="L8" s="73" t="s">
        <v>81</v>
      </c>
      <c r="M8" s="66"/>
      <c r="N8" s="66" t="s">
        <v>83</v>
      </c>
      <c r="O8" s="74"/>
      <c r="P8" s="30"/>
      <c r="Q8" s="30"/>
      <c r="R8" s="30"/>
      <c r="S8" s="70"/>
      <c r="T8" s="63"/>
      <c r="U8" s="70"/>
      <c r="V8" s="69"/>
    </row>
    <row r="9" spans="1:23" s="71" customFormat="1" ht="18.95" customHeight="1" x14ac:dyDescent="0.25">
      <c r="A9" s="65"/>
      <c r="B9" s="65"/>
      <c r="C9" s="65"/>
      <c r="G9" s="67"/>
      <c r="H9" s="316" t="s">
        <v>117</v>
      </c>
      <c r="I9" s="316"/>
      <c r="J9" s="316"/>
      <c r="K9" s="72"/>
      <c r="L9" s="66" t="s">
        <v>82</v>
      </c>
      <c r="M9" s="66"/>
      <c r="N9" s="66" t="s">
        <v>84</v>
      </c>
      <c r="O9" s="72"/>
      <c r="P9" s="30"/>
      <c r="Q9" s="30"/>
      <c r="R9" s="30" t="s">
        <v>63</v>
      </c>
      <c r="S9" s="70"/>
      <c r="T9" s="66"/>
      <c r="U9" s="70"/>
      <c r="V9" s="69"/>
    </row>
    <row r="10" spans="1:23" s="71" customFormat="1" ht="18.95" customHeight="1" x14ac:dyDescent="0.25">
      <c r="A10" s="65"/>
      <c r="B10" s="65"/>
      <c r="C10" s="65"/>
      <c r="D10" s="66" t="s">
        <v>59</v>
      </c>
      <c r="E10" s="67"/>
      <c r="F10" s="66" t="s">
        <v>9</v>
      </c>
      <c r="G10" s="67"/>
      <c r="H10" s="75" t="s">
        <v>95</v>
      </c>
      <c r="I10" s="75"/>
      <c r="J10" s="75"/>
      <c r="K10" s="72"/>
      <c r="L10" s="66" t="s">
        <v>24</v>
      </c>
      <c r="M10" s="66"/>
      <c r="N10" s="66" t="s">
        <v>85</v>
      </c>
      <c r="O10" s="72"/>
      <c r="P10" s="66" t="s">
        <v>87</v>
      </c>
      <c r="Q10" s="66"/>
      <c r="R10" s="66" t="s">
        <v>218</v>
      </c>
      <c r="S10" s="70"/>
      <c r="T10" s="66" t="s">
        <v>61</v>
      </c>
      <c r="U10" s="70"/>
      <c r="V10" s="66" t="s">
        <v>63</v>
      </c>
    </row>
    <row r="11" spans="1:23" s="71" customFormat="1" ht="18.95" customHeight="1" x14ac:dyDescent="0.25">
      <c r="A11" s="65"/>
      <c r="B11" s="65"/>
      <c r="C11" s="65"/>
      <c r="D11" s="66" t="s">
        <v>94</v>
      </c>
      <c r="E11" s="67"/>
      <c r="F11" s="66" t="s">
        <v>60</v>
      </c>
      <c r="G11" s="67"/>
      <c r="H11" s="75" t="s">
        <v>96</v>
      </c>
      <c r="I11" s="75"/>
      <c r="J11" s="75" t="s">
        <v>10</v>
      </c>
      <c r="K11" s="72"/>
      <c r="L11" s="66" t="s">
        <v>25</v>
      </c>
      <c r="M11" s="66"/>
      <c r="N11" s="66" t="s">
        <v>86</v>
      </c>
      <c r="O11" s="72"/>
      <c r="P11" s="66" t="s">
        <v>213</v>
      </c>
      <c r="Q11" s="66"/>
      <c r="R11" s="66" t="s">
        <v>122</v>
      </c>
      <c r="S11" s="70"/>
      <c r="T11" s="66" t="s">
        <v>62</v>
      </c>
      <c r="U11" s="70"/>
      <c r="V11" s="66" t="s">
        <v>218</v>
      </c>
    </row>
    <row r="12" spans="1:23" s="71" customFormat="1" ht="18.95" customHeight="1" x14ac:dyDescent="0.25">
      <c r="A12" s="65"/>
      <c r="B12" s="65"/>
      <c r="C12" s="65"/>
      <c r="D12" s="73" t="s">
        <v>108</v>
      </c>
      <c r="E12" s="67"/>
      <c r="F12" s="73" t="s">
        <v>108</v>
      </c>
      <c r="G12" s="67"/>
      <c r="H12" s="73" t="s">
        <v>108</v>
      </c>
      <c r="I12" s="30"/>
      <c r="J12" s="73" t="s">
        <v>108</v>
      </c>
      <c r="K12" s="1"/>
      <c r="L12" s="73" t="s">
        <v>108</v>
      </c>
      <c r="M12" s="69"/>
      <c r="N12" s="73" t="s">
        <v>108</v>
      </c>
      <c r="O12" s="72"/>
      <c r="P12" s="73" t="s">
        <v>108</v>
      </c>
      <c r="Q12" s="69"/>
      <c r="R12" s="73" t="s">
        <v>108</v>
      </c>
      <c r="S12" s="70"/>
      <c r="T12" s="73" t="s">
        <v>108</v>
      </c>
      <c r="U12" s="70"/>
      <c r="V12" s="73" t="s">
        <v>108</v>
      </c>
    </row>
    <row r="13" spans="1:23" s="11" customFormat="1" ht="6" customHeight="1" x14ac:dyDescent="0.25">
      <c r="A13" s="10"/>
      <c r="B13" s="10"/>
      <c r="C13" s="10"/>
      <c r="D13" s="69"/>
      <c r="E13" s="67"/>
      <c r="F13" s="69"/>
      <c r="G13" s="67"/>
      <c r="H13" s="69"/>
      <c r="I13" s="2"/>
      <c r="J13" s="6"/>
      <c r="K13" s="1"/>
      <c r="L13" s="69"/>
      <c r="M13" s="69"/>
      <c r="N13" s="69"/>
      <c r="O13" s="67"/>
      <c r="P13" s="69"/>
      <c r="Q13" s="69"/>
      <c r="R13" s="69"/>
      <c r="S13" s="79"/>
      <c r="T13" s="69"/>
      <c r="U13" s="79"/>
      <c r="V13" s="69"/>
    </row>
    <row r="14" spans="1:23" ht="18.95" customHeight="1" x14ac:dyDescent="0.25">
      <c r="A14" s="76" t="s">
        <v>129</v>
      </c>
      <c r="B14" s="76"/>
      <c r="C14" s="76"/>
      <c r="D14" s="12">
        <v>409877</v>
      </c>
      <c r="E14" s="304"/>
      <c r="F14" s="74">
        <v>0</v>
      </c>
      <c r="G14" s="304"/>
      <c r="H14" s="74">
        <v>0</v>
      </c>
      <c r="I14" s="305"/>
      <c r="J14" s="12">
        <v>-274453</v>
      </c>
      <c r="K14" s="304"/>
      <c r="L14" s="12">
        <v>-5027</v>
      </c>
      <c r="M14" s="304"/>
      <c r="N14" s="12">
        <v>-612</v>
      </c>
      <c r="O14" s="304"/>
      <c r="P14" s="12">
        <v>-5639</v>
      </c>
      <c r="Q14" s="304"/>
      <c r="R14" s="12">
        <v>129785</v>
      </c>
      <c r="S14" s="306"/>
      <c r="T14" s="12">
        <v>-7150</v>
      </c>
      <c r="U14" s="306"/>
      <c r="V14" s="12">
        <f>R14+T14</f>
        <v>122635</v>
      </c>
      <c r="W14" s="16"/>
    </row>
    <row r="15" spans="1:23" ht="18.95" customHeight="1" x14ac:dyDescent="0.25">
      <c r="A15" s="76" t="s">
        <v>214</v>
      </c>
      <c r="B15" s="76"/>
      <c r="C15" s="76"/>
      <c r="E15" s="16"/>
      <c r="G15" s="16"/>
      <c r="I15" s="16"/>
      <c r="K15" s="16"/>
      <c r="O15" s="16"/>
      <c r="S15" s="16"/>
      <c r="U15" s="16"/>
      <c r="W15" s="16"/>
    </row>
    <row r="16" spans="1:23" ht="18.95" customHeight="1" x14ac:dyDescent="0.25">
      <c r="A16" s="78" t="s">
        <v>133</v>
      </c>
      <c r="B16" s="76"/>
      <c r="C16" s="290">
        <v>0</v>
      </c>
      <c r="D16" s="74">
        <v>0</v>
      </c>
      <c r="E16" s="16"/>
      <c r="F16" s="74">
        <v>0</v>
      </c>
      <c r="G16" s="290">
        <v>0</v>
      </c>
      <c r="H16" s="74">
        <v>0</v>
      </c>
      <c r="I16" s="16"/>
      <c r="J16" s="74" t="s">
        <v>69</v>
      </c>
      <c r="K16" s="290">
        <v>0</v>
      </c>
      <c r="L16" s="74">
        <v>0</v>
      </c>
      <c r="N16" s="74">
        <v>0</v>
      </c>
      <c r="O16" s="290">
        <v>0</v>
      </c>
      <c r="P16" s="74">
        <f>L16+N16</f>
        <v>0</v>
      </c>
      <c r="R16" s="74">
        <v>0</v>
      </c>
      <c r="S16" s="290">
        <v>3500</v>
      </c>
      <c r="T16" s="290">
        <v>3450</v>
      </c>
      <c r="U16" s="290"/>
      <c r="V16" s="290">
        <f>R16+T16</f>
        <v>3450</v>
      </c>
    </row>
    <row r="17" spans="1:23" ht="18.95" customHeight="1" x14ac:dyDescent="0.25">
      <c r="A17" s="78" t="s">
        <v>120</v>
      </c>
      <c r="B17" s="76"/>
      <c r="C17" s="290">
        <v>0</v>
      </c>
      <c r="D17" s="74">
        <v>0</v>
      </c>
      <c r="E17" s="291"/>
      <c r="F17" s="74">
        <v>0</v>
      </c>
      <c r="G17" s="291"/>
      <c r="H17" s="74">
        <v>0</v>
      </c>
      <c r="I17" s="290"/>
      <c r="J17" s="74">
        <v>0</v>
      </c>
      <c r="K17" s="290"/>
      <c r="L17" s="74">
        <v>0</v>
      </c>
      <c r="M17" s="290"/>
      <c r="N17" s="74">
        <v>0</v>
      </c>
      <c r="O17" s="290"/>
      <c r="P17" s="74">
        <f>L17+N17</f>
        <v>0</v>
      </c>
      <c r="Q17" s="290"/>
      <c r="R17" s="74">
        <v>0</v>
      </c>
      <c r="S17" s="290"/>
      <c r="T17" s="290">
        <v>-2360</v>
      </c>
      <c r="U17" s="290"/>
      <c r="V17" s="290">
        <f>R17+T17</f>
        <v>-2360</v>
      </c>
    </row>
    <row r="18" spans="1:23" ht="18.95" customHeight="1" x14ac:dyDescent="0.25">
      <c r="A18" s="78" t="s">
        <v>137</v>
      </c>
      <c r="B18" s="78"/>
      <c r="C18" s="76"/>
      <c r="D18" s="74">
        <v>0</v>
      </c>
      <c r="E18" s="16"/>
      <c r="F18" s="74">
        <v>0</v>
      </c>
      <c r="G18" s="16"/>
      <c r="H18" s="74">
        <v>0</v>
      </c>
      <c r="I18" s="16"/>
      <c r="J18" s="74">
        <v>0</v>
      </c>
      <c r="K18" s="16"/>
      <c r="L18" s="74">
        <v>0</v>
      </c>
      <c r="N18" s="74">
        <v>-10978</v>
      </c>
      <c r="O18" s="16"/>
      <c r="P18" s="74">
        <f>L18+N18</f>
        <v>-10978</v>
      </c>
      <c r="R18" s="74">
        <v>-10978</v>
      </c>
      <c r="S18" s="16"/>
      <c r="T18" s="74">
        <v>16925</v>
      </c>
      <c r="U18" s="16"/>
      <c r="V18" s="290">
        <f>R18+T18</f>
        <v>5947</v>
      </c>
      <c r="W18" s="16"/>
    </row>
    <row r="19" spans="1:23" ht="18.95" customHeight="1" x14ac:dyDescent="0.25">
      <c r="A19" s="78" t="s">
        <v>200</v>
      </c>
      <c r="B19" s="78"/>
      <c r="C19" s="78"/>
      <c r="D19" s="307">
        <v>0</v>
      </c>
      <c r="E19" s="291"/>
      <c r="F19" s="307">
        <v>0</v>
      </c>
      <c r="G19" s="291"/>
      <c r="H19" s="307">
        <v>0</v>
      </c>
      <c r="I19" s="290"/>
      <c r="J19" s="307">
        <v>-20094</v>
      </c>
      <c r="K19" s="290"/>
      <c r="L19" s="307">
        <v>621</v>
      </c>
      <c r="M19" s="290"/>
      <c r="N19" s="307">
        <v>0</v>
      </c>
      <c r="O19" s="290"/>
      <c r="P19" s="307">
        <f>L19+N19</f>
        <v>621</v>
      </c>
      <c r="Q19" s="290"/>
      <c r="R19" s="307">
        <v>-19473</v>
      </c>
      <c r="S19" s="290"/>
      <c r="T19" s="307">
        <v>7691</v>
      </c>
      <c r="U19" s="290"/>
      <c r="V19" s="292">
        <f>R19+T19</f>
        <v>-11782</v>
      </c>
    </row>
    <row r="20" spans="1:23" s="11" customFormat="1" ht="6" customHeight="1" x14ac:dyDescent="0.25">
      <c r="A20" s="10"/>
      <c r="B20" s="10"/>
      <c r="C20" s="10"/>
      <c r="D20" s="69"/>
      <c r="E20" s="67"/>
      <c r="F20" s="69"/>
      <c r="G20" s="67"/>
      <c r="H20" s="69"/>
      <c r="I20" s="2"/>
      <c r="J20" s="6"/>
      <c r="K20" s="1"/>
      <c r="L20" s="69"/>
      <c r="M20" s="69"/>
      <c r="N20" s="69"/>
      <c r="O20" s="67"/>
      <c r="P20" s="69"/>
      <c r="Q20" s="69"/>
      <c r="R20" s="69"/>
      <c r="S20" s="79"/>
      <c r="T20" s="69"/>
      <c r="U20" s="79"/>
      <c r="V20" s="69"/>
    </row>
    <row r="21" spans="1:23" ht="18.95" customHeight="1" thickBot="1" x14ac:dyDescent="0.3">
      <c r="A21" s="76" t="s">
        <v>140</v>
      </c>
      <c r="B21" s="76"/>
      <c r="C21" s="76"/>
      <c r="D21" s="14">
        <f>SUM(D14:D20)</f>
        <v>409877</v>
      </c>
      <c r="E21" s="77"/>
      <c r="F21" s="308">
        <v>0</v>
      </c>
      <c r="G21" s="77"/>
      <c r="H21" s="308">
        <f>SUM(H14:H20)</f>
        <v>0</v>
      </c>
      <c r="I21" s="13"/>
      <c r="J21" s="14">
        <f>SUM(J14:J20)</f>
        <v>-294547</v>
      </c>
      <c r="K21" s="77"/>
      <c r="L21" s="14">
        <f>SUM(L14:L20)</f>
        <v>-4406</v>
      </c>
      <c r="M21" s="15"/>
      <c r="N21" s="14">
        <f>SUM(N14:N20)</f>
        <v>-11590</v>
      </c>
      <c r="O21" s="77"/>
      <c r="P21" s="14">
        <f>SUM(P14:P20)</f>
        <v>-15996</v>
      </c>
      <c r="Q21" s="15"/>
      <c r="R21" s="14">
        <f>SUM(R14:R20)</f>
        <v>99334</v>
      </c>
      <c r="S21" s="77"/>
      <c r="T21" s="14">
        <f>SUM(T14:T20)</f>
        <v>18556</v>
      </c>
      <c r="U21" s="77"/>
      <c r="V21" s="14">
        <f>SUM(V14:V20)</f>
        <v>117890</v>
      </c>
    </row>
    <row r="22" spans="1:23" ht="18.95" customHeight="1" thickTop="1" x14ac:dyDescent="0.25">
      <c r="A22" s="76"/>
      <c r="B22" s="76"/>
      <c r="C22" s="76"/>
      <c r="D22" s="15"/>
      <c r="E22" s="77"/>
      <c r="F22" s="15"/>
      <c r="G22" s="77"/>
      <c r="H22" s="15"/>
      <c r="I22" s="13"/>
      <c r="J22" s="15"/>
      <c r="K22" s="77"/>
      <c r="L22" s="15"/>
      <c r="M22" s="15"/>
      <c r="N22" s="15"/>
      <c r="O22" s="77"/>
      <c r="P22" s="15"/>
      <c r="Q22" s="15"/>
      <c r="R22" s="15"/>
      <c r="S22" s="77"/>
      <c r="T22" s="15"/>
      <c r="U22" s="77"/>
      <c r="V22" s="15"/>
    </row>
    <row r="23" spans="1:23" ht="18.95" customHeight="1" x14ac:dyDescent="0.25">
      <c r="A23" s="76" t="s">
        <v>163</v>
      </c>
      <c r="B23" s="76"/>
      <c r="C23" s="76"/>
      <c r="D23" s="12">
        <v>409877</v>
      </c>
      <c r="E23" s="16"/>
      <c r="F23" s="309">
        <v>0</v>
      </c>
      <c r="G23" s="309"/>
      <c r="H23" s="309">
        <v>0</v>
      </c>
      <c r="I23" s="12"/>
      <c r="J23" s="12">
        <v>-259143</v>
      </c>
      <c r="K23" s="12"/>
      <c r="L23" s="12">
        <v>-13925</v>
      </c>
      <c r="N23" s="12">
        <v>-11589</v>
      </c>
      <c r="O23" s="12"/>
      <c r="P23" s="12">
        <f>L23+N23</f>
        <v>-25514</v>
      </c>
      <c r="R23" s="12">
        <v>125220</v>
      </c>
      <c r="S23" s="12"/>
      <c r="T23" s="12">
        <v>20240</v>
      </c>
      <c r="U23" s="12"/>
      <c r="V23" s="12">
        <f>R23+T23</f>
        <v>145460</v>
      </c>
      <c r="W23" s="16"/>
    </row>
    <row r="24" spans="1:23" ht="18.95" customHeight="1" x14ac:dyDescent="0.25">
      <c r="A24" s="76" t="s">
        <v>214</v>
      </c>
      <c r="B24" s="76"/>
      <c r="C24" s="76"/>
      <c r="W24" s="16"/>
    </row>
    <row r="25" spans="1:23" ht="18.95" customHeight="1" x14ac:dyDescent="0.25">
      <c r="A25" s="78" t="s">
        <v>200</v>
      </c>
      <c r="B25" s="78"/>
      <c r="C25" s="78"/>
      <c r="D25" s="307">
        <v>0</v>
      </c>
      <c r="E25" s="77"/>
      <c r="F25" s="307">
        <v>0</v>
      </c>
      <c r="G25" s="77"/>
      <c r="H25" s="307">
        <v>0</v>
      </c>
      <c r="I25" s="13"/>
      <c r="J25" s="307">
        <f>'7-8'!D63</f>
        <v>-10402</v>
      </c>
      <c r="K25" s="77"/>
      <c r="L25" s="307">
        <v>-952</v>
      </c>
      <c r="M25" s="15"/>
      <c r="N25" s="307">
        <v>0</v>
      </c>
      <c r="O25" s="77"/>
      <c r="P25" s="307">
        <f>L25+N25</f>
        <v>-952</v>
      </c>
      <c r="Q25" s="15"/>
      <c r="R25" s="307">
        <f>J25+P25</f>
        <v>-11354</v>
      </c>
      <c r="S25" s="15"/>
      <c r="T25" s="307">
        <v>9107</v>
      </c>
      <c r="U25" s="15"/>
      <c r="V25" s="307">
        <f>R25+T25</f>
        <v>-2247</v>
      </c>
      <c r="W25" s="74"/>
    </row>
    <row r="26" spans="1:23" s="11" customFormat="1" ht="6" customHeight="1" x14ac:dyDescent="0.25">
      <c r="A26" s="10"/>
      <c r="B26" s="10"/>
      <c r="C26" s="10"/>
      <c r="D26" s="69"/>
      <c r="E26" s="67"/>
      <c r="F26" s="69"/>
      <c r="G26" s="67"/>
      <c r="H26" s="69"/>
      <c r="I26" s="2"/>
      <c r="J26" s="6"/>
      <c r="K26" s="1"/>
      <c r="L26" s="69"/>
      <c r="M26" s="69"/>
      <c r="N26" s="69"/>
      <c r="O26" s="67"/>
      <c r="P26" s="69"/>
      <c r="Q26" s="69"/>
      <c r="R26" s="69"/>
      <c r="S26" s="79"/>
      <c r="T26" s="69"/>
      <c r="U26" s="79"/>
      <c r="V26" s="69"/>
    </row>
    <row r="27" spans="1:23" ht="18.95" customHeight="1" thickBot="1" x14ac:dyDescent="0.3">
      <c r="A27" s="76" t="s">
        <v>164</v>
      </c>
      <c r="B27" s="76"/>
      <c r="C27" s="76"/>
      <c r="D27" s="14">
        <f>SUM(D23:D26)</f>
        <v>409877</v>
      </c>
      <c r="E27" s="77"/>
      <c r="F27" s="81">
        <f>SUM(F23:F26)</f>
        <v>0</v>
      </c>
      <c r="G27" s="77"/>
      <c r="H27" s="81">
        <f>SUM(H23:H26)</f>
        <v>0</v>
      </c>
      <c r="I27" s="13"/>
      <c r="J27" s="14">
        <f>SUM(J23:J26)</f>
        <v>-269545</v>
      </c>
      <c r="K27" s="77"/>
      <c r="L27" s="14">
        <f>SUM(L23:L26)</f>
        <v>-14877</v>
      </c>
      <c r="M27" s="15"/>
      <c r="N27" s="14">
        <f>SUM(N23:N26)</f>
        <v>-11589</v>
      </c>
      <c r="O27" s="77"/>
      <c r="P27" s="14">
        <f>SUM(P23:P26)</f>
        <v>-26466</v>
      </c>
      <c r="Q27" s="15"/>
      <c r="R27" s="14">
        <f>SUM(R23:R26)</f>
        <v>113866</v>
      </c>
      <c r="S27" s="77"/>
      <c r="T27" s="14">
        <f>SUM(T23:T26)</f>
        <v>29347</v>
      </c>
      <c r="U27" s="77"/>
      <c r="V27" s="14">
        <f>SUM(V23:V26)</f>
        <v>143213</v>
      </c>
    </row>
    <row r="28" spans="1:23" ht="18.95" customHeight="1" thickTop="1" x14ac:dyDescent="0.25">
      <c r="A28" s="76"/>
      <c r="B28" s="76"/>
      <c r="C28" s="76"/>
      <c r="D28" s="15"/>
      <c r="E28" s="77"/>
      <c r="F28" s="15"/>
      <c r="G28" s="77"/>
      <c r="H28" s="15"/>
      <c r="I28" s="13"/>
      <c r="J28" s="15"/>
      <c r="K28" s="77"/>
      <c r="L28" s="15"/>
      <c r="M28" s="15"/>
      <c r="N28" s="15"/>
      <c r="O28" s="77"/>
      <c r="P28" s="15"/>
      <c r="Q28" s="15"/>
      <c r="R28" s="15"/>
      <c r="S28" s="77"/>
      <c r="T28" s="15"/>
      <c r="U28" s="77"/>
      <c r="V28" s="15"/>
    </row>
    <row r="29" spans="1:23" ht="18.95" customHeight="1" x14ac:dyDescent="0.25">
      <c r="A29" s="76"/>
      <c r="B29" s="76"/>
      <c r="C29" s="76"/>
      <c r="D29" s="15"/>
      <c r="E29" s="77"/>
      <c r="F29" s="15"/>
      <c r="G29" s="77"/>
      <c r="H29" s="15"/>
      <c r="I29" s="13"/>
      <c r="J29" s="15"/>
      <c r="K29" s="77"/>
      <c r="L29" s="15"/>
      <c r="M29" s="15"/>
      <c r="N29" s="15"/>
      <c r="O29" s="77"/>
      <c r="P29" s="15"/>
      <c r="Q29" s="15"/>
      <c r="R29" s="15"/>
      <c r="S29" s="77"/>
      <c r="T29" s="15"/>
      <c r="U29" s="77"/>
      <c r="V29" s="15"/>
    </row>
    <row r="30" spans="1:23" ht="18.95" customHeight="1" x14ac:dyDescent="0.25">
      <c r="A30" s="76"/>
      <c r="B30" s="76"/>
      <c r="C30" s="76"/>
      <c r="D30" s="15"/>
      <c r="E30" s="77"/>
      <c r="F30" s="15"/>
      <c r="G30" s="77"/>
      <c r="H30" s="15"/>
      <c r="I30" s="13"/>
      <c r="J30" s="15"/>
      <c r="K30" s="77"/>
      <c r="L30" s="15"/>
      <c r="M30" s="15"/>
      <c r="N30" s="15"/>
      <c r="O30" s="77"/>
      <c r="P30" s="15"/>
      <c r="Q30" s="15"/>
      <c r="R30" s="15"/>
      <c r="S30" s="77"/>
      <c r="T30" s="15"/>
      <c r="U30" s="77"/>
      <c r="V30" s="15"/>
    </row>
    <row r="31" spans="1:23" ht="18.95" customHeight="1" x14ac:dyDescent="0.25">
      <c r="A31" s="76"/>
      <c r="B31" s="76"/>
      <c r="C31" s="76"/>
      <c r="D31" s="15"/>
      <c r="E31" s="77"/>
      <c r="F31" s="15"/>
      <c r="G31" s="77"/>
      <c r="H31" s="15"/>
      <c r="I31" s="13"/>
      <c r="J31" s="15"/>
      <c r="K31" s="77"/>
      <c r="L31" s="15"/>
      <c r="M31" s="15"/>
      <c r="N31" s="15"/>
      <c r="O31" s="77"/>
      <c r="P31" s="15"/>
      <c r="Q31" s="15"/>
      <c r="R31" s="15"/>
      <c r="S31" s="77"/>
      <c r="T31" s="15"/>
      <c r="U31" s="77"/>
      <c r="V31" s="15"/>
    </row>
    <row r="32" spans="1:23" ht="18.95" customHeight="1" x14ac:dyDescent="0.25">
      <c r="A32" s="76"/>
      <c r="B32" s="76"/>
      <c r="C32" s="76"/>
      <c r="D32" s="15"/>
      <c r="E32" s="77"/>
      <c r="F32" s="15"/>
      <c r="G32" s="77"/>
      <c r="H32" s="15"/>
      <c r="I32" s="13"/>
      <c r="J32" s="15"/>
      <c r="K32" s="77"/>
      <c r="L32" s="15"/>
      <c r="M32" s="15"/>
      <c r="N32" s="15"/>
      <c r="O32" s="77"/>
      <c r="P32" s="15"/>
      <c r="Q32" s="15"/>
      <c r="R32" s="15"/>
      <c r="S32" s="77"/>
      <c r="T32" s="15"/>
      <c r="U32" s="77"/>
      <c r="V32" s="15"/>
    </row>
    <row r="33" spans="1:22" ht="18.95" customHeight="1" x14ac:dyDescent="0.25">
      <c r="A33" s="76"/>
      <c r="B33" s="76"/>
      <c r="C33" s="76"/>
      <c r="D33" s="15"/>
      <c r="E33" s="77"/>
      <c r="F33" s="15"/>
      <c r="G33" s="77"/>
      <c r="H33" s="15"/>
      <c r="I33" s="13"/>
      <c r="J33" s="15"/>
      <c r="K33" s="77"/>
      <c r="L33" s="15"/>
      <c r="M33" s="15"/>
      <c r="N33" s="15"/>
      <c r="O33" s="77"/>
      <c r="P33" s="15"/>
      <c r="Q33" s="15"/>
      <c r="R33" s="15"/>
      <c r="S33" s="77"/>
      <c r="T33" s="15"/>
      <c r="U33" s="77"/>
      <c r="V33" s="15"/>
    </row>
    <row r="34" spans="1:22" ht="18.95" customHeight="1" x14ac:dyDescent="0.25">
      <c r="A34" s="76"/>
      <c r="B34" s="76"/>
      <c r="C34" s="76"/>
      <c r="D34" s="15"/>
      <c r="E34" s="77"/>
      <c r="F34" s="15"/>
      <c r="G34" s="77"/>
      <c r="H34" s="15"/>
      <c r="I34" s="13"/>
      <c r="J34" s="15"/>
      <c r="K34" s="77"/>
      <c r="L34" s="15"/>
      <c r="M34" s="15"/>
      <c r="N34" s="15"/>
      <c r="O34" s="77"/>
      <c r="P34" s="15"/>
      <c r="Q34" s="15"/>
      <c r="R34" s="15"/>
      <c r="S34" s="77"/>
      <c r="T34" s="15"/>
      <c r="U34" s="77"/>
      <c r="V34" s="15"/>
    </row>
    <row r="35" spans="1:22" ht="20.100000000000001" customHeight="1" x14ac:dyDescent="0.25">
      <c r="A35" s="317" t="s">
        <v>88</v>
      </c>
      <c r="B35" s="317"/>
      <c r="C35" s="317"/>
      <c r="D35" s="317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317"/>
      <c r="P35" s="317"/>
      <c r="Q35" s="317"/>
      <c r="R35" s="317"/>
      <c r="S35" s="317"/>
      <c r="T35" s="317"/>
      <c r="U35" s="317"/>
      <c r="V35" s="317"/>
    </row>
    <row r="36" spans="1:22" ht="18" customHeight="1" x14ac:dyDescent="0.25">
      <c r="V36" s="12">
        <v>9</v>
      </c>
    </row>
  </sheetData>
  <mergeCells count="8">
    <mergeCell ref="H9:J9"/>
    <mergeCell ref="A35:V35"/>
    <mergeCell ref="A1:V1"/>
    <mergeCell ref="A2:V2"/>
    <mergeCell ref="A3:V3"/>
    <mergeCell ref="D5:V5"/>
    <mergeCell ref="D6:R6"/>
    <mergeCell ref="L7:P7"/>
  </mergeCells>
  <pageMargins left="0.5" right="0.5" top="0.6" bottom="0.4" header="0.49" footer="0.4"/>
  <pageSetup paperSize="9" scale="83" firstPageNumber="6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L32"/>
  <sheetViews>
    <sheetView view="pageBreakPreview" zoomScale="90" zoomScaleNormal="100" zoomScaleSheetLayoutView="90" workbookViewId="0">
      <selection activeCell="J9" sqref="J9"/>
    </sheetView>
  </sheetViews>
  <sheetFormatPr defaultColWidth="7.875" defaultRowHeight="18.95" customHeight="1" x14ac:dyDescent="0.25"/>
  <cols>
    <col min="1" max="1" width="27.125" style="148" customWidth="1"/>
    <col min="2" max="2" width="27.875" style="148" customWidth="1"/>
    <col min="3" max="3" width="0.875" style="148" customWidth="1"/>
    <col min="4" max="4" width="13.25" style="169" customWidth="1"/>
    <col min="5" max="5" width="0.875" style="148" customWidth="1"/>
    <col min="6" max="6" width="13.25" style="169" customWidth="1"/>
    <col min="7" max="7" width="0.875" style="148" customWidth="1"/>
    <col min="8" max="8" width="16.625" style="169" customWidth="1"/>
    <col min="9" max="9" width="0.875" style="148" customWidth="1"/>
    <col min="10" max="10" width="13.25" style="169" customWidth="1"/>
    <col min="11" max="11" width="0.875" style="148" customWidth="1"/>
    <col min="12" max="12" width="14.25" style="169" customWidth="1"/>
    <col min="13" max="13" width="7.875" style="36" customWidth="1"/>
    <col min="14" max="14" width="12.25" style="36" customWidth="1"/>
    <col min="15" max="16384" width="7.875" style="36"/>
  </cols>
  <sheetData>
    <row r="1" spans="1:12" ht="20.100000000000001" customHeight="1" x14ac:dyDescent="0.25">
      <c r="A1" s="325" t="s">
        <v>56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</row>
    <row r="2" spans="1:12" ht="20.100000000000001" customHeight="1" x14ac:dyDescent="0.25">
      <c r="A2" s="325" t="s">
        <v>217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</row>
    <row r="3" spans="1:12" ht="20.100000000000001" customHeight="1" x14ac:dyDescent="0.25">
      <c r="A3" s="326" t="s">
        <v>161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</row>
    <row r="4" spans="1:12" s="34" customFormat="1" ht="20.100000000000001" customHeight="1" x14ac:dyDescent="0.25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1:12" ht="20.100000000000001" customHeight="1" x14ac:dyDescent="0.25">
      <c r="D5" s="327" t="s">
        <v>111</v>
      </c>
      <c r="E5" s="327"/>
      <c r="F5" s="327"/>
      <c r="G5" s="327"/>
      <c r="H5" s="327"/>
      <c r="I5" s="327"/>
      <c r="J5" s="327"/>
      <c r="K5" s="327"/>
      <c r="L5" s="327"/>
    </row>
    <row r="6" spans="1:12" s="46" customFormat="1" ht="20.100000000000001" customHeight="1" x14ac:dyDescent="0.25">
      <c r="A6" s="149"/>
      <c r="B6" s="149"/>
      <c r="C6" s="149"/>
      <c r="E6" s="150"/>
      <c r="G6" s="150"/>
      <c r="H6" s="328" t="s">
        <v>201</v>
      </c>
      <c r="I6" s="328"/>
      <c r="J6" s="328"/>
      <c r="K6" s="151"/>
    </row>
    <row r="7" spans="1:12" s="46" customFormat="1" ht="20.100000000000001" customHeight="1" x14ac:dyDescent="0.25">
      <c r="A7" s="149"/>
      <c r="B7" s="149"/>
      <c r="C7" s="149"/>
      <c r="D7" s="152" t="s">
        <v>59</v>
      </c>
      <c r="E7" s="150"/>
      <c r="F7" s="152" t="s">
        <v>9</v>
      </c>
      <c r="G7" s="150"/>
      <c r="H7" s="153" t="s">
        <v>95</v>
      </c>
      <c r="I7" s="154"/>
      <c r="J7" s="154"/>
      <c r="K7" s="151"/>
      <c r="L7" s="152" t="s">
        <v>63</v>
      </c>
    </row>
    <row r="8" spans="1:12" s="46" customFormat="1" ht="20.100000000000001" customHeight="1" x14ac:dyDescent="0.25">
      <c r="A8" s="149"/>
      <c r="B8" s="149"/>
      <c r="C8" s="149"/>
      <c r="D8" s="152" t="s">
        <v>94</v>
      </c>
      <c r="E8" s="150"/>
      <c r="F8" s="152" t="s">
        <v>60</v>
      </c>
      <c r="G8" s="150"/>
      <c r="H8" s="153" t="s">
        <v>96</v>
      </c>
      <c r="I8" s="154"/>
      <c r="J8" s="153" t="s">
        <v>10</v>
      </c>
      <c r="K8" s="151"/>
      <c r="L8" s="152" t="s">
        <v>218</v>
      </c>
    </row>
    <row r="9" spans="1:12" s="46" customFormat="1" ht="20.100000000000001" customHeight="1" x14ac:dyDescent="0.25">
      <c r="A9" s="149"/>
      <c r="B9" s="149"/>
      <c r="C9" s="149"/>
      <c r="D9" s="155" t="s">
        <v>108</v>
      </c>
      <c r="E9" s="150"/>
      <c r="F9" s="155" t="s">
        <v>108</v>
      </c>
      <c r="G9" s="150"/>
      <c r="H9" s="155" t="s">
        <v>108</v>
      </c>
      <c r="I9" s="156"/>
      <c r="J9" s="155" t="s">
        <v>108</v>
      </c>
      <c r="K9" s="157"/>
      <c r="L9" s="155" t="s">
        <v>108</v>
      </c>
    </row>
    <row r="10" spans="1:12" ht="6" customHeight="1" x14ac:dyDescent="0.25">
      <c r="A10" s="162"/>
      <c r="B10" s="162"/>
      <c r="C10" s="162"/>
      <c r="D10" s="166"/>
      <c r="E10" s="160"/>
      <c r="F10" s="166"/>
      <c r="G10" s="160"/>
      <c r="H10" s="166"/>
      <c r="I10" s="161"/>
      <c r="J10" s="167"/>
      <c r="K10" s="160"/>
      <c r="L10" s="165"/>
    </row>
    <row r="11" spans="1:12" ht="20.100000000000001" customHeight="1" x14ac:dyDescent="0.25">
      <c r="A11" s="158" t="s">
        <v>129</v>
      </c>
      <c r="B11" s="158"/>
      <c r="C11" s="158"/>
      <c r="D11" s="159">
        <v>409877</v>
      </c>
      <c r="E11" s="160"/>
      <c r="F11" s="171">
        <v>0</v>
      </c>
      <c r="G11" s="160"/>
      <c r="H11" s="171">
        <v>0</v>
      </c>
      <c r="I11" s="161"/>
      <c r="J11" s="159">
        <v>-293164</v>
      </c>
      <c r="K11" s="160"/>
      <c r="L11" s="159">
        <f>SUM(D11:J11)</f>
        <v>116713</v>
      </c>
    </row>
    <row r="12" spans="1:12" ht="20.100000000000001" customHeight="1" x14ac:dyDescent="0.25">
      <c r="A12" s="158" t="s">
        <v>214</v>
      </c>
      <c r="B12" s="158"/>
      <c r="C12" s="162"/>
      <c r="D12" s="139"/>
      <c r="E12" s="164"/>
      <c r="F12" s="139"/>
      <c r="G12" s="164"/>
      <c r="H12" s="139"/>
      <c r="I12" s="161"/>
      <c r="J12" s="159"/>
      <c r="K12" s="160"/>
      <c r="L12" s="165"/>
    </row>
    <row r="13" spans="1:12" ht="20.100000000000001" customHeight="1" x14ac:dyDescent="0.25">
      <c r="A13" s="162" t="s">
        <v>200</v>
      </c>
      <c r="B13" s="162"/>
      <c r="C13" s="162"/>
      <c r="D13" s="172">
        <v>0</v>
      </c>
      <c r="E13" s="164"/>
      <c r="F13" s="172">
        <v>0</v>
      </c>
      <c r="G13" s="164"/>
      <c r="H13" s="172">
        <v>0</v>
      </c>
      <c r="I13" s="161"/>
      <c r="J13" s="303">
        <v>27151</v>
      </c>
      <c r="K13" s="159"/>
      <c r="L13" s="303">
        <f>SUM(D13:J13)</f>
        <v>27151</v>
      </c>
    </row>
    <row r="14" spans="1:12" ht="9.75" customHeight="1" x14ac:dyDescent="0.25">
      <c r="A14" s="162"/>
      <c r="B14" s="162"/>
      <c r="C14" s="162"/>
      <c r="D14" s="166"/>
      <c r="E14" s="160"/>
      <c r="F14" s="166"/>
      <c r="G14" s="160"/>
      <c r="H14" s="166"/>
      <c r="I14" s="161"/>
      <c r="J14" s="167"/>
      <c r="K14" s="160"/>
      <c r="L14" s="165"/>
    </row>
    <row r="15" spans="1:12" ht="20.100000000000001" customHeight="1" thickBot="1" x14ac:dyDescent="0.3">
      <c r="A15" s="158" t="s">
        <v>140</v>
      </c>
      <c r="B15" s="158"/>
      <c r="C15" s="158"/>
      <c r="D15" s="168">
        <f>SUM(D11:D14)</f>
        <v>409877</v>
      </c>
      <c r="E15" s="160"/>
      <c r="F15" s="173">
        <f>SUM(F11:F14)</f>
        <v>0</v>
      </c>
      <c r="G15" s="160"/>
      <c r="H15" s="173">
        <f>SUM(H11:H14)</f>
        <v>0</v>
      </c>
      <c r="I15" s="161"/>
      <c r="J15" s="168">
        <f>SUM(J11:J14)</f>
        <v>-266013</v>
      </c>
      <c r="K15" s="160"/>
      <c r="L15" s="168">
        <f>SUM(L11:L14)</f>
        <v>143864</v>
      </c>
    </row>
    <row r="16" spans="1:12" ht="20.100000000000001" customHeight="1" thickTop="1" x14ac:dyDescent="0.25">
      <c r="E16" s="170"/>
      <c r="G16" s="170"/>
      <c r="I16" s="170"/>
      <c r="K16" s="170"/>
    </row>
    <row r="17" spans="1:12" ht="20.100000000000001" customHeight="1" x14ac:dyDescent="0.25">
      <c r="A17" s="158" t="s">
        <v>163</v>
      </c>
      <c r="B17" s="158"/>
      <c r="C17" s="158"/>
      <c r="D17" s="159">
        <v>409877</v>
      </c>
      <c r="E17" s="160"/>
      <c r="F17" s="171">
        <v>0</v>
      </c>
      <c r="G17" s="160"/>
      <c r="H17" s="171">
        <v>0</v>
      </c>
      <c r="I17" s="161"/>
      <c r="J17" s="159">
        <v>-276554</v>
      </c>
      <c r="K17" s="160"/>
      <c r="L17" s="159">
        <f>SUM(D17:J17)</f>
        <v>133323</v>
      </c>
    </row>
    <row r="18" spans="1:12" ht="20.100000000000001" customHeight="1" x14ac:dyDescent="0.25">
      <c r="A18" s="158" t="s">
        <v>214</v>
      </c>
      <c r="B18" s="158"/>
      <c r="C18" s="162"/>
      <c r="D18" s="139"/>
      <c r="E18" s="164"/>
      <c r="F18" s="139"/>
      <c r="G18" s="164"/>
      <c r="H18" s="139"/>
      <c r="I18" s="161"/>
      <c r="J18" s="159"/>
      <c r="K18" s="160"/>
      <c r="L18" s="165"/>
    </row>
    <row r="19" spans="1:12" ht="20.100000000000001" customHeight="1" x14ac:dyDescent="0.25">
      <c r="A19" s="162" t="s">
        <v>200</v>
      </c>
      <c r="B19" s="162"/>
      <c r="C19" s="162"/>
      <c r="D19" s="172">
        <v>0</v>
      </c>
      <c r="E19" s="164"/>
      <c r="F19" s="172">
        <v>0</v>
      </c>
      <c r="G19" s="164"/>
      <c r="H19" s="172">
        <v>0</v>
      </c>
      <c r="I19" s="161"/>
      <c r="J19" s="310">
        <f>'7-8'!H63</f>
        <v>-15986</v>
      </c>
      <c r="K19" s="160"/>
      <c r="L19" s="310">
        <f>SUM(D19:J19)</f>
        <v>-15986</v>
      </c>
    </row>
    <row r="20" spans="1:12" ht="12.75" customHeight="1" x14ac:dyDescent="0.25">
      <c r="A20" s="162"/>
      <c r="B20" s="162"/>
      <c r="C20" s="162"/>
      <c r="D20" s="166"/>
      <c r="E20" s="160"/>
      <c r="F20" s="166"/>
      <c r="G20" s="160"/>
      <c r="H20" s="166"/>
      <c r="I20" s="161"/>
      <c r="J20" s="167"/>
      <c r="K20" s="160"/>
      <c r="L20" s="165"/>
    </row>
    <row r="21" spans="1:12" ht="20.100000000000001" customHeight="1" thickBot="1" x14ac:dyDescent="0.3">
      <c r="A21" s="158" t="s">
        <v>164</v>
      </c>
      <c r="B21" s="158"/>
      <c r="C21" s="158"/>
      <c r="D21" s="168">
        <f>SUM(D17:D20)</f>
        <v>409877</v>
      </c>
      <c r="E21" s="160"/>
      <c r="F21" s="173">
        <f>SUM(F17:F20)</f>
        <v>0</v>
      </c>
      <c r="G21" s="160"/>
      <c r="H21" s="173">
        <f>SUM(H17:H20)</f>
        <v>0</v>
      </c>
      <c r="I21" s="161"/>
      <c r="J21" s="168">
        <f>SUM(J17:J20)</f>
        <v>-292540</v>
      </c>
      <c r="K21" s="160"/>
      <c r="L21" s="168">
        <f>SUM(L17:L20)</f>
        <v>117337</v>
      </c>
    </row>
    <row r="22" spans="1:12" ht="20.100000000000001" customHeight="1" thickTop="1" x14ac:dyDescent="0.25">
      <c r="E22" s="170"/>
      <c r="G22" s="170"/>
      <c r="I22" s="170"/>
      <c r="K22" s="170"/>
    </row>
    <row r="23" spans="1:12" ht="20.100000000000001" customHeight="1" x14ac:dyDescent="0.25">
      <c r="E23" s="170"/>
      <c r="G23" s="170"/>
      <c r="I23" s="170"/>
      <c r="K23" s="170"/>
    </row>
    <row r="24" spans="1:12" ht="20.100000000000001" customHeight="1" x14ac:dyDescent="0.25">
      <c r="E24" s="170"/>
      <c r="G24" s="170"/>
      <c r="I24" s="170"/>
      <c r="K24" s="170"/>
    </row>
    <row r="25" spans="1:12" ht="20.100000000000001" customHeight="1" x14ac:dyDescent="0.25">
      <c r="E25" s="170"/>
      <c r="G25" s="170"/>
      <c r="I25" s="170"/>
      <c r="K25" s="170"/>
    </row>
    <row r="26" spans="1:12" ht="20.100000000000001" customHeight="1" x14ac:dyDescent="0.25">
      <c r="E26" s="170"/>
      <c r="G26" s="170"/>
      <c r="I26" s="170"/>
      <c r="K26" s="170"/>
    </row>
    <row r="27" spans="1:12" ht="17.25" customHeight="1" x14ac:dyDescent="0.25">
      <c r="E27" s="170"/>
      <c r="G27" s="170"/>
      <c r="I27" s="170"/>
      <c r="K27" s="170"/>
    </row>
    <row r="28" spans="1:12" ht="18.75" x14ac:dyDescent="0.25">
      <c r="E28" s="170"/>
      <c r="G28" s="170"/>
      <c r="I28" s="170"/>
      <c r="K28" s="170"/>
    </row>
    <row r="29" spans="1:12" ht="18.75" x14ac:dyDescent="0.25">
      <c r="E29" s="170"/>
      <c r="G29" s="170"/>
      <c r="I29" s="170"/>
      <c r="K29" s="170"/>
    </row>
    <row r="30" spans="1:12" ht="18.75" x14ac:dyDescent="0.25">
      <c r="E30" s="170"/>
      <c r="G30" s="170"/>
      <c r="I30" s="170"/>
      <c r="K30" s="170"/>
    </row>
    <row r="31" spans="1:12" ht="21.95" customHeight="1" x14ac:dyDescent="0.25">
      <c r="A31" s="324" t="s">
        <v>88</v>
      </c>
      <c r="B31" s="324"/>
      <c r="C31" s="324"/>
      <c r="D31" s="324"/>
      <c r="E31" s="324"/>
      <c r="F31" s="324"/>
      <c r="G31" s="324"/>
      <c r="H31" s="324"/>
      <c r="I31" s="324"/>
      <c r="J31" s="324"/>
      <c r="K31" s="324"/>
      <c r="L31" s="324"/>
    </row>
    <row r="32" spans="1:12" ht="16.5" customHeight="1" x14ac:dyDescent="0.25">
      <c r="L32" s="169">
        <v>10</v>
      </c>
    </row>
  </sheetData>
  <mergeCells count="6">
    <mergeCell ref="A31:L31"/>
    <mergeCell ref="A1:L1"/>
    <mergeCell ref="A2:L2"/>
    <mergeCell ref="A3:L3"/>
    <mergeCell ref="D5:L5"/>
    <mergeCell ref="H6:J6"/>
  </mergeCells>
  <pageMargins left="0.8" right="0.5" top="0.6" bottom="0.4" header="0.49" footer="0.4"/>
  <pageSetup paperSize="9" scale="88" firstPageNumber="7" orientation="landscape" useFirstPageNumber="1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L147"/>
  <sheetViews>
    <sheetView view="pageBreakPreview" topLeftCell="A82" zoomScaleNormal="100" zoomScaleSheetLayoutView="100" workbookViewId="0">
      <selection activeCell="E10" sqref="E10"/>
    </sheetView>
  </sheetViews>
  <sheetFormatPr defaultColWidth="9" defaultRowHeight="18.95" customHeight="1" x14ac:dyDescent="0.25"/>
  <cols>
    <col min="1" max="1" width="30.625" style="162" customWidth="1"/>
    <col min="2" max="2" width="12.5" style="162" customWidth="1"/>
    <col min="3" max="3" width="6.625" style="163" customWidth="1"/>
    <col min="4" max="4" width="0.875" style="162" customWidth="1"/>
    <col min="5" max="5" width="10.625" style="193" customWidth="1"/>
    <col min="6" max="6" width="0.875" style="162" customWidth="1"/>
    <col min="7" max="7" width="10.625" style="193" customWidth="1"/>
    <col min="8" max="8" width="0.875" style="162" customWidth="1"/>
    <col min="9" max="9" width="10.625" style="193" customWidth="1"/>
    <col min="10" max="10" width="0.875" style="162" customWidth="1"/>
    <col min="11" max="11" width="10.625" style="193" customWidth="1"/>
    <col min="12" max="12" width="8.625" style="194" customWidth="1"/>
    <col min="13" max="16384" width="9" style="162"/>
  </cols>
  <sheetData>
    <row r="1" spans="1:12" s="85" customFormat="1" ht="18.95" customHeight="1" x14ac:dyDescent="0.25">
      <c r="A1" s="313" t="s">
        <v>56</v>
      </c>
      <c r="B1" s="313"/>
      <c r="C1" s="174"/>
      <c r="E1" s="141"/>
      <c r="G1" s="141"/>
      <c r="I1" s="141"/>
      <c r="K1" s="141"/>
      <c r="L1" s="90"/>
    </row>
    <row r="2" spans="1:12" s="85" customFormat="1" ht="18.95" customHeight="1" x14ac:dyDescent="0.25">
      <c r="A2" s="313" t="s">
        <v>118</v>
      </c>
      <c r="B2" s="313"/>
      <c r="C2" s="174"/>
      <c r="E2" s="141"/>
      <c r="G2" s="141"/>
      <c r="I2" s="141"/>
      <c r="K2" s="141"/>
      <c r="L2" s="90"/>
    </row>
    <row r="3" spans="1:12" s="85" customFormat="1" ht="18.95" customHeight="1" x14ac:dyDescent="0.25">
      <c r="A3" s="175" t="s">
        <v>161</v>
      </c>
      <c r="B3" s="175"/>
      <c r="C3" s="176"/>
      <c r="D3" s="140"/>
      <c r="E3" s="114"/>
      <c r="F3" s="140"/>
      <c r="G3" s="114"/>
      <c r="H3" s="140"/>
      <c r="I3" s="141"/>
      <c r="K3" s="114"/>
      <c r="L3" s="90"/>
    </row>
    <row r="4" spans="1:12" s="85" customFormat="1" ht="18.95" customHeight="1" x14ac:dyDescent="0.25">
      <c r="A4" s="301"/>
      <c r="B4" s="301"/>
      <c r="C4" s="177"/>
      <c r="D4" s="177"/>
      <c r="E4" s="87"/>
      <c r="F4" s="88"/>
      <c r="G4" s="208"/>
      <c r="H4" s="89"/>
      <c r="I4" s="87"/>
      <c r="J4" s="88"/>
      <c r="K4" s="209"/>
      <c r="L4" s="90"/>
    </row>
    <row r="5" spans="1:12" s="90" customFormat="1" ht="18" customHeight="1" x14ac:dyDescent="0.25">
      <c r="A5" s="178"/>
      <c r="B5" s="178"/>
      <c r="C5" s="179"/>
      <c r="D5" s="179"/>
      <c r="E5" s="315" t="s">
        <v>51</v>
      </c>
      <c r="F5" s="315"/>
      <c r="G5" s="315"/>
      <c r="H5" s="93"/>
      <c r="I5" s="315" t="s">
        <v>107</v>
      </c>
      <c r="J5" s="315"/>
      <c r="K5" s="315"/>
    </row>
    <row r="6" spans="1:12" s="90" customFormat="1" ht="18" customHeight="1" x14ac:dyDescent="0.25">
      <c r="C6" s="180"/>
      <c r="D6" s="180"/>
      <c r="E6" s="181" t="s">
        <v>139</v>
      </c>
      <c r="F6" s="93"/>
      <c r="G6" s="181" t="s">
        <v>139</v>
      </c>
      <c r="H6" s="93"/>
      <c r="I6" s="181" t="s">
        <v>139</v>
      </c>
      <c r="J6" s="271"/>
      <c r="K6" s="181" t="s">
        <v>139</v>
      </c>
    </row>
    <row r="7" spans="1:12" s="90" customFormat="1" ht="18" customHeight="1" x14ac:dyDescent="0.25">
      <c r="C7" s="180"/>
      <c r="D7" s="180"/>
      <c r="E7" s="181" t="s">
        <v>156</v>
      </c>
      <c r="F7" s="93"/>
      <c r="G7" s="181" t="s">
        <v>128</v>
      </c>
      <c r="H7" s="93"/>
      <c r="I7" s="270" t="s">
        <v>156</v>
      </c>
      <c r="J7" s="271"/>
      <c r="K7" s="270" t="s">
        <v>128</v>
      </c>
    </row>
    <row r="8" spans="1:12" s="90" customFormat="1" ht="18" customHeight="1" x14ac:dyDescent="0.25">
      <c r="C8" s="96" t="s">
        <v>0</v>
      </c>
      <c r="D8" s="182"/>
      <c r="E8" s="183" t="s">
        <v>108</v>
      </c>
      <c r="F8" s="93"/>
      <c r="G8" s="183" t="s">
        <v>108</v>
      </c>
      <c r="H8" s="93"/>
      <c r="I8" s="272" t="s">
        <v>108</v>
      </c>
      <c r="J8" s="271"/>
      <c r="K8" s="272" t="s">
        <v>108</v>
      </c>
    </row>
    <row r="9" spans="1:12" s="85" customFormat="1" ht="17.100000000000001" customHeight="1" x14ac:dyDescent="0.25">
      <c r="A9" s="210" t="s">
        <v>13</v>
      </c>
      <c r="C9" s="94"/>
      <c r="E9" s="141"/>
      <c r="G9" s="141"/>
      <c r="I9" s="261"/>
      <c r="J9" s="148"/>
      <c r="K9" s="261"/>
      <c r="L9" s="90"/>
    </row>
    <row r="10" spans="1:12" s="85" customFormat="1" ht="17.100000000000001" customHeight="1" x14ac:dyDescent="0.25">
      <c r="A10" s="211" t="s">
        <v>194</v>
      </c>
      <c r="C10" s="116"/>
      <c r="E10" s="184">
        <v>-3397</v>
      </c>
      <c r="F10" s="185"/>
      <c r="G10" s="184">
        <v>-7763</v>
      </c>
      <c r="H10" s="185"/>
      <c r="I10" s="262">
        <v>-15986</v>
      </c>
      <c r="J10" s="263"/>
      <c r="K10" s="262">
        <v>27151</v>
      </c>
      <c r="L10" s="90"/>
    </row>
    <row r="11" spans="1:12" s="85" customFormat="1" ht="17.100000000000001" customHeight="1" x14ac:dyDescent="0.25">
      <c r="A11" s="211" t="s">
        <v>71</v>
      </c>
      <c r="C11" s="116"/>
      <c r="E11" s="184"/>
      <c r="F11" s="185"/>
      <c r="G11" s="184"/>
      <c r="H11" s="185"/>
      <c r="I11" s="262"/>
      <c r="J11" s="263"/>
      <c r="K11" s="262"/>
      <c r="L11" s="90"/>
    </row>
    <row r="12" spans="1:12" s="85" customFormat="1" ht="17.100000000000001" customHeight="1" x14ac:dyDescent="0.25">
      <c r="A12" s="85" t="s">
        <v>44</v>
      </c>
      <c r="C12" s="113">
        <v>10</v>
      </c>
      <c r="E12" s="184">
        <v>29394</v>
      </c>
      <c r="F12" s="185"/>
      <c r="G12" s="184">
        <v>41051</v>
      </c>
      <c r="H12" s="185"/>
      <c r="I12" s="259">
        <v>22638</v>
      </c>
      <c r="J12" s="263"/>
      <c r="K12" s="259">
        <v>28129</v>
      </c>
      <c r="L12" s="90"/>
    </row>
    <row r="13" spans="1:12" s="85" customFormat="1" ht="17.100000000000001" customHeight="1" x14ac:dyDescent="0.25">
      <c r="A13" s="85" t="s">
        <v>123</v>
      </c>
      <c r="C13" s="116"/>
      <c r="E13" s="184">
        <v>-18</v>
      </c>
      <c r="F13" s="185"/>
      <c r="G13" s="184">
        <v>-3148</v>
      </c>
      <c r="H13" s="185"/>
      <c r="I13" s="259">
        <v>475</v>
      </c>
      <c r="J13" s="263"/>
      <c r="K13" s="259" t="s">
        <v>69</v>
      </c>
      <c r="L13" s="90"/>
    </row>
    <row r="14" spans="1:12" s="85" customFormat="1" ht="17.100000000000001" customHeight="1" x14ac:dyDescent="0.25">
      <c r="A14" s="85" t="s">
        <v>169</v>
      </c>
      <c r="C14" s="113"/>
      <c r="E14" s="184"/>
      <c r="F14" s="185"/>
      <c r="G14" s="184"/>
      <c r="H14" s="185"/>
      <c r="I14" s="259"/>
      <c r="J14" s="263"/>
      <c r="K14" s="259"/>
      <c r="L14" s="90"/>
    </row>
    <row r="15" spans="1:12" s="85" customFormat="1" ht="17.100000000000001" customHeight="1" x14ac:dyDescent="0.25">
      <c r="A15" s="212" t="s">
        <v>127</v>
      </c>
      <c r="C15" s="113" t="s">
        <v>189</v>
      </c>
      <c r="E15" s="184">
        <v>0</v>
      </c>
      <c r="F15" s="185"/>
      <c r="G15" s="184">
        <v>0</v>
      </c>
      <c r="H15" s="185"/>
      <c r="I15" s="259">
        <v>500</v>
      </c>
      <c r="J15" s="263"/>
      <c r="K15" s="259">
        <v>-128452</v>
      </c>
      <c r="L15" s="90"/>
    </row>
    <row r="16" spans="1:12" s="85" customFormat="1" ht="17.100000000000001" customHeight="1" x14ac:dyDescent="0.25">
      <c r="A16" s="85" t="s">
        <v>186</v>
      </c>
      <c r="C16" s="113"/>
      <c r="E16" s="184"/>
      <c r="F16" s="185"/>
      <c r="G16" s="184"/>
      <c r="H16" s="185"/>
      <c r="I16" s="259"/>
      <c r="J16" s="263"/>
      <c r="K16" s="259"/>
      <c r="L16" s="90"/>
    </row>
    <row r="17" spans="1:12" s="85" customFormat="1" ht="17.100000000000001" customHeight="1" x14ac:dyDescent="0.25">
      <c r="A17" s="85" t="s">
        <v>187</v>
      </c>
      <c r="C17" s="113"/>
      <c r="E17" s="184">
        <v>0</v>
      </c>
      <c r="F17" s="185"/>
      <c r="G17" s="184">
        <v>5949</v>
      </c>
      <c r="H17" s="185"/>
      <c r="I17" s="259">
        <v>0</v>
      </c>
      <c r="J17" s="263"/>
      <c r="K17" s="259">
        <v>0</v>
      </c>
      <c r="L17" s="90"/>
    </row>
    <row r="18" spans="1:12" s="85" customFormat="1" ht="17.100000000000001" customHeight="1" x14ac:dyDescent="0.25">
      <c r="A18" s="85" t="s">
        <v>173</v>
      </c>
      <c r="C18" s="113"/>
      <c r="E18" s="184">
        <v>0</v>
      </c>
      <c r="F18" s="185"/>
      <c r="G18" s="184">
        <v>0</v>
      </c>
      <c r="H18" s="185"/>
      <c r="I18" s="259">
        <v>0</v>
      </c>
      <c r="J18" s="263"/>
      <c r="K18" s="259">
        <v>195</v>
      </c>
      <c r="L18" s="90"/>
    </row>
    <row r="19" spans="1:12" s="85" customFormat="1" ht="17.100000000000001" customHeight="1" x14ac:dyDescent="0.25">
      <c r="A19" s="85" t="s">
        <v>174</v>
      </c>
      <c r="C19" s="113"/>
      <c r="E19" s="184">
        <v>0</v>
      </c>
      <c r="F19" s="185"/>
      <c r="G19" s="184">
        <v>-25737</v>
      </c>
      <c r="H19" s="185"/>
      <c r="I19" s="259">
        <v>0</v>
      </c>
      <c r="J19" s="263"/>
      <c r="K19" s="259">
        <v>-25661</v>
      </c>
      <c r="L19" s="90"/>
    </row>
    <row r="20" spans="1:12" s="85" customFormat="1" ht="17.100000000000001" customHeight="1" x14ac:dyDescent="0.25">
      <c r="A20" s="85" t="s">
        <v>175</v>
      </c>
      <c r="C20" s="113" t="s">
        <v>191</v>
      </c>
      <c r="E20" s="184">
        <v>-114</v>
      </c>
      <c r="F20" s="185"/>
      <c r="G20" s="184">
        <v>-810</v>
      </c>
      <c r="H20" s="185"/>
      <c r="I20" s="259">
        <v>0</v>
      </c>
      <c r="J20" s="263"/>
      <c r="K20" s="259">
        <v>0</v>
      </c>
      <c r="L20" s="90"/>
    </row>
    <row r="21" spans="1:12" s="85" customFormat="1" ht="17.100000000000001" customHeight="1" x14ac:dyDescent="0.25">
      <c r="A21" s="243" t="s">
        <v>176</v>
      </c>
      <c r="C21" s="113"/>
      <c r="E21" s="184">
        <v>22</v>
      </c>
      <c r="F21" s="185"/>
      <c r="G21" s="184">
        <v>0</v>
      </c>
      <c r="H21" s="185"/>
      <c r="I21" s="259">
        <v>0</v>
      </c>
      <c r="J21" s="263"/>
      <c r="K21" s="259">
        <v>0</v>
      </c>
      <c r="L21" s="90"/>
    </row>
    <row r="22" spans="1:12" s="85" customFormat="1" ht="17.100000000000001" customHeight="1" x14ac:dyDescent="0.25">
      <c r="A22" s="85" t="s">
        <v>177</v>
      </c>
      <c r="C22" s="113"/>
      <c r="E22" s="184">
        <v>1241</v>
      </c>
      <c r="F22" s="185"/>
      <c r="G22" s="184">
        <v>715</v>
      </c>
      <c r="H22" s="185"/>
      <c r="I22" s="259">
        <v>1241</v>
      </c>
      <c r="J22" s="263"/>
      <c r="K22" s="259">
        <v>710</v>
      </c>
      <c r="L22" s="90"/>
    </row>
    <row r="23" spans="1:12" s="85" customFormat="1" ht="17.100000000000001" customHeight="1" x14ac:dyDescent="0.25">
      <c r="A23" s="243" t="s">
        <v>178</v>
      </c>
      <c r="C23" s="113"/>
      <c r="E23" s="184">
        <v>0</v>
      </c>
      <c r="F23" s="185"/>
      <c r="G23" s="184">
        <v>0</v>
      </c>
      <c r="H23" s="185"/>
      <c r="I23" s="259">
        <v>0</v>
      </c>
      <c r="J23" s="263"/>
      <c r="K23" s="259">
        <v>118015</v>
      </c>
      <c r="L23" s="90"/>
    </row>
    <row r="24" spans="1:12" s="85" customFormat="1" ht="17.100000000000001" customHeight="1" x14ac:dyDescent="0.25">
      <c r="A24" s="243" t="s">
        <v>179</v>
      </c>
      <c r="C24" s="113"/>
      <c r="E24" s="184">
        <v>0</v>
      </c>
      <c r="F24" s="185"/>
      <c r="G24" s="184">
        <v>0</v>
      </c>
      <c r="H24" s="185"/>
      <c r="I24" s="259">
        <v>0</v>
      </c>
      <c r="J24" s="263"/>
      <c r="K24" s="259">
        <v>-17656</v>
      </c>
      <c r="L24" s="90"/>
    </row>
    <row r="25" spans="1:12" s="85" customFormat="1" ht="17.100000000000001" customHeight="1" x14ac:dyDescent="0.25">
      <c r="A25" s="85" t="s">
        <v>180</v>
      </c>
      <c r="C25" s="116"/>
      <c r="E25" s="184">
        <v>-766</v>
      </c>
      <c r="F25" s="185"/>
      <c r="G25" s="184">
        <v>-1850</v>
      </c>
      <c r="H25" s="185"/>
      <c r="I25" s="259">
        <v>-424</v>
      </c>
      <c r="J25" s="263"/>
      <c r="K25" s="259">
        <v>-1711</v>
      </c>
      <c r="L25" s="90"/>
    </row>
    <row r="26" spans="1:12" s="85" customFormat="1" ht="17.100000000000001" customHeight="1" x14ac:dyDescent="0.25">
      <c r="A26" s="85" t="s">
        <v>181</v>
      </c>
      <c r="C26" s="116"/>
      <c r="E26" s="184">
        <v>523</v>
      </c>
      <c r="F26" s="185"/>
      <c r="G26" s="184">
        <v>-1698</v>
      </c>
      <c r="H26" s="185"/>
      <c r="I26" s="259">
        <v>1222</v>
      </c>
      <c r="J26" s="263"/>
      <c r="K26" s="259">
        <v>1794</v>
      </c>
      <c r="L26" s="90"/>
    </row>
    <row r="27" spans="1:12" s="85" customFormat="1" ht="17.100000000000001" customHeight="1" x14ac:dyDescent="0.25">
      <c r="A27" s="85" t="s">
        <v>182</v>
      </c>
      <c r="C27" s="116"/>
      <c r="E27" s="186">
        <v>0</v>
      </c>
      <c r="F27" s="185"/>
      <c r="G27" s="186">
        <v>0</v>
      </c>
      <c r="H27" s="185"/>
      <c r="I27" s="259">
        <v>0</v>
      </c>
      <c r="J27" s="263"/>
      <c r="K27" s="259">
        <v>-3540</v>
      </c>
      <c r="L27" s="90"/>
    </row>
    <row r="28" spans="1:12" s="85" customFormat="1" ht="17.100000000000001" customHeight="1" x14ac:dyDescent="0.25">
      <c r="A28" s="85" t="s">
        <v>183</v>
      </c>
      <c r="C28" s="116"/>
      <c r="E28" s="186">
        <v>30537</v>
      </c>
      <c r="F28" s="185"/>
      <c r="G28" s="186">
        <v>0</v>
      </c>
      <c r="H28" s="185"/>
      <c r="I28" s="259">
        <f>E28</f>
        <v>30537</v>
      </c>
      <c r="J28" s="263"/>
      <c r="K28" s="259">
        <v>0</v>
      </c>
      <c r="L28" s="90"/>
    </row>
    <row r="29" spans="1:12" s="85" customFormat="1" ht="17.100000000000001" customHeight="1" x14ac:dyDescent="0.25">
      <c r="A29" s="85" t="s">
        <v>184</v>
      </c>
      <c r="C29" s="116"/>
      <c r="E29" s="184">
        <v>972</v>
      </c>
      <c r="F29" s="185"/>
      <c r="G29" s="184">
        <v>862</v>
      </c>
      <c r="H29" s="185"/>
      <c r="I29" s="259">
        <v>972</v>
      </c>
      <c r="J29" s="263"/>
      <c r="K29" s="259">
        <v>862</v>
      </c>
      <c r="L29" s="90"/>
    </row>
    <row r="30" spans="1:12" s="85" customFormat="1" ht="17.100000000000001" customHeight="1" x14ac:dyDescent="0.25">
      <c r="A30" s="85" t="s">
        <v>185</v>
      </c>
      <c r="C30" s="116"/>
      <c r="E30" s="213">
        <v>865</v>
      </c>
      <c r="F30" s="188"/>
      <c r="G30" s="213">
        <v>957</v>
      </c>
      <c r="H30" s="188"/>
      <c r="I30" s="265">
        <v>809</v>
      </c>
      <c r="J30" s="266"/>
      <c r="K30" s="265">
        <v>772</v>
      </c>
      <c r="L30" s="90"/>
    </row>
    <row r="31" spans="1:12" s="85" customFormat="1" ht="6.75" customHeight="1" x14ac:dyDescent="0.25">
      <c r="C31" s="116"/>
      <c r="E31" s="213"/>
      <c r="F31" s="185"/>
      <c r="G31" s="213"/>
      <c r="H31" s="185"/>
      <c r="I31" s="265"/>
      <c r="J31" s="263"/>
      <c r="K31" s="265"/>
      <c r="L31" s="90"/>
    </row>
    <row r="32" spans="1:12" s="85" customFormat="1" ht="17.100000000000001" customHeight="1" x14ac:dyDescent="0.25">
      <c r="A32" s="85" t="s">
        <v>124</v>
      </c>
      <c r="C32" s="116"/>
      <c r="E32" s="185"/>
      <c r="F32" s="185"/>
      <c r="G32" s="185"/>
      <c r="H32" s="185"/>
      <c r="I32" s="263"/>
      <c r="J32" s="263"/>
      <c r="K32" s="263"/>
      <c r="L32" s="90"/>
    </row>
    <row r="33" spans="1:12" s="85" customFormat="1" ht="17.100000000000001" customHeight="1" x14ac:dyDescent="0.25">
      <c r="A33" s="85" t="s">
        <v>37</v>
      </c>
      <c r="C33" s="116"/>
      <c r="E33" s="184">
        <v>-10824</v>
      </c>
      <c r="F33" s="185"/>
      <c r="G33" s="184">
        <v>48466</v>
      </c>
      <c r="H33" s="185"/>
      <c r="I33" s="265">
        <v>-2328</v>
      </c>
      <c r="J33" s="263"/>
      <c r="K33" s="265">
        <v>9863</v>
      </c>
      <c r="L33" s="90"/>
    </row>
    <row r="34" spans="1:12" s="85" customFormat="1" ht="17.100000000000001" customHeight="1" x14ac:dyDescent="0.25">
      <c r="A34" s="85" t="s">
        <v>97</v>
      </c>
      <c r="C34" s="116"/>
      <c r="E34" s="184">
        <v>-11677</v>
      </c>
      <c r="F34" s="185"/>
      <c r="G34" s="184">
        <v>5226</v>
      </c>
      <c r="H34" s="185"/>
      <c r="I34" s="265">
        <v>256</v>
      </c>
      <c r="J34" s="263"/>
      <c r="K34" s="265">
        <v>4208</v>
      </c>
      <c r="L34" s="90"/>
    </row>
    <row r="35" spans="1:12" s="85" customFormat="1" ht="17.100000000000001" customHeight="1" x14ac:dyDescent="0.25">
      <c r="A35" s="85" t="s">
        <v>38</v>
      </c>
      <c r="C35" s="116"/>
      <c r="E35" s="184">
        <v>-2642</v>
      </c>
      <c r="F35" s="185"/>
      <c r="G35" s="184">
        <v>-8485</v>
      </c>
      <c r="H35" s="185"/>
      <c r="I35" s="265">
        <f>3571-50</f>
        <v>3521</v>
      </c>
      <c r="J35" s="263"/>
      <c r="K35" s="265">
        <v>-2457</v>
      </c>
      <c r="L35" s="90"/>
    </row>
    <row r="36" spans="1:12" s="85" customFormat="1" ht="17.100000000000001" customHeight="1" x14ac:dyDescent="0.25">
      <c r="A36" s="85" t="s">
        <v>39</v>
      </c>
      <c r="C36" s="116"/>
      <c r="E36" s="184">
        <v>648</v>
      </c>
      <c r="F36" s="185"/>
      <c r="G36" s="184">
        <v>-70</v>
      </c>
      <c r="H36" s="185"/>
      <c r="I36" s="265">
        <v>628</v>
      </c>
      <c r="J36" s="263"/>
      <c r="K36" s="265">
        <v>-81</v>
      </c>
      <c r="L36" s="90"/>
    </row>
    <row r="37" spans="1:12" s="85" customFormat="1" ht="17.100000000000001" customHeight="1" x14ac:dyDescent="0.25">
      <c r="A37" s="85" t="s">
        <v>40</v>
      </c>
      <c r="C37" s="116"/>
      <c r="E37" s="184">
        <v>19521</v>
      </c>
      <c r="F37" s="185"/>
      <c r="G37" s="184">
        <v>-35069</v>
      </c>
      <c r="H37" s="185"/>
      <c r="I37" s="265">
        <v>16029</v>
      </c>
      <c r="J37" s="263"/>
      <c r="K37" s="265">
        <v>-11936</v>
      </c>
      <c r="L37" s="90"/>
    </row>
    <row r="38" spans="1:12" s="85" customFormat="1" ht="17.100000000000001" customHeight="1" x14ac:dyDescent="0.25">
      <c r="A38" s="85" t="s">
        <v>47</v>
      </c>
      <c r="C38" s="116"/>
      <c r="E38" s="184">
        <v>-979</v>
      </c>
      <c r="F38" s="185"/>
      <c r="G38" s="184">
        <v>-38165</v>
      </c>
      <c r="H38" s="185"/>
      <c r="I38" s="265">
        <v>1487</v>
      </c>
      <c r="J38" s="263"/>
      <c r="K38" s="265">
        <v>-31776</v>
      </c>
      <c r="L38" s="90"/>
    </row>
    <row r="39" spans="1:12" s="85" customFormat="1" ht="17.100000000000001" customHeight="1" x14ac:dyDescent="0.25">
      <c r="A39" s="85" t="s">
        <v>41</v>
      </c>
      <c r="C39" s="115"/>
      <c r="E39" s="218">
        <v>3889</v>
      </c>
      <c r="F39" s="185"/>
      <c r="G39" s="218">
        <v>7084</v>
      </c>
      <c r="H39" s="185"/>
      <c r="I39" s="260">
        <v>1802</v>
      </c>
      <c r="J39" s="263"/>
      <c r="K39" s="260">
        <v>-434</v>
      </c>
      <c r="L39" s="90"/>
    </row>
    <row r="40" spans="1:12" s="85" customFormat="1" ht="6" customHeight="1" x14ac:dyDescent="0.25">
      <c r="C40" s="115"/>
      <c r="E40" s="215"/>
      <c r="F40" s="214"/>
      <c r="G40" s="215"/>
      <c r="H40" s="214"/>
      <c r="I40" s="265"/>
      <c r="J40" s="267"/>
      <c r="K40" s="265"/>
      <c r="L40" s="90"/>
    </row>
    <row r="41" spans="1:12" s="85" customFormat="1" ht="17.100000000000001" customHeight="1" x14ac:dyDescent="0.25">
      <c r="A41" s="216" t="s">
        <v>136</v>
      </c>
      <c r="E41" s="184">
        <f>SUM(E10:E39)</f>
        <v>57195</v>
      </c>
      <c r="F41" s="184"/>
      <c r="G41" s="184">
        <f>SUM(G10:G39)</f>
        <v>-12485</v>
      </c>
      <c r="H41" s="184"/>
      <c r="I41" s="184">
        <f>SUM(I10:I39)</f>
        <v>63379</v>
      </c>
      <c r="J41" s="263"/>
      <c r="K41" s="217">
        <f>SUM(K10:K39)</f>
        <v>-32005</v>
      </c>
      <c r="L41" s="90"/>
    </row>
    <row r="42" spans="1:12" s="85" customFormat="1" ht="17.100000000000001" customHeight="1" x14ac:dyDescent="0.25">
      <c r="A42" s="85" t="s">
        <v>65</v>
      </c>
      <c r="C42" s="217"/>
      <c r="E42" s="184">
        <v>260</v>
      </c>
      <c r="F42" s="184"/>
      <c r="G42" s="184">
        <v>1371</v>
      </c>
      <c r="H42" s="184"/>
      <c r="I42" s="184">
        <v>224</v>
      </c>
      <c r="J42" s="263"/>
      <c r="K42" s="259">
        <v>2070</v>
      </c>
      <c r="L42" s="90"/>
    </row>
    <row r="43" spans="1:12" s="85" customFormat="1" ht="17.100000000000001" customHeight="1" x14ac:dyDescent="0.25">
      <c r="A43" s="85" t="s">
        <v>66</v>
      </c>
      <c r="C43" s="217"/>
      <c r="E43" s="184">
        <v>-466</v>
      </c>
      <c r="F43" s="185"/>
      <c r="G43" s="184">
        <v>-957</v>
      </c>
      <c r="H43" s="185"/>
      <c r="I43" s="259">
        <v>-466</v>
      </c>
      <c r="J43" s="263"/>
      <c r="K43" s="259">
        <v>-809</v>
      </c>
      <c r="L43" s="90"/>
    </row>
    <row r="44" spans="1:12" s="85" customFormat="1" ht="17.100000000000001" customHeight="1" x14ac:dyDescent="0.25">
      <c r="A44" s="85" t="s">
        <v>67</v>
      </c>
      <c r="C44" s="217"/>
      <c r="E44" s="218">
        <v>3556</v>
      </c>
      <c r="F44" s="188"/>
      <c r="G44" s="218">
        <v>-2357</v>
      </c>
      <c r="H44" s="188"/>
      <c r="I44" s="260">
        <v>-1656</v>
      </c>
      <c r="J44" s="266"/>
      <c r="K44" s="260">
        <v>-707</v>
      </c>
      <c r="L44" s="90"/>
    </row>
    <row r="45" spans="1:12" s="85" customFormat="1" ht="6" customHeight="1" x14ac:dyDescent="0.25">
      <c r="C45" s="115"/>
      <c r="E45" s="215"/>
      <c r="F45" s="219"/>
      <c r="G45" s="215"/>
      <c r="H45" s="219"/>
      <c r="I45" s="265"/>
      <c r="J45" s="267"/>
      <c r="K45" s="265"/>
      <c r="L45" s="90"/>
    </row>
    <row r="46" spans="1:12" s="85" customFormat="1" ht="17.100000000000001" customHeight="1" x14ac:dyDescent="0.25">
      <c r="A46" s="220" t="s">
        <v>135</v>
      </c>
      <c r="C46" s="217"/>
      <c r="E46" s="189">
        <f>SUM(E41:E44)</f>
        <v>60545</v>
      </c>
      <c r="F46" s="188"/>
      <c r="G46" s="189">
        <f>SUM(G41:G45)</f>
        <v>-14428</v>
      </c>
      <c r="H46" s="188"/>
      <c r="I46" s="265">
        <f>SUM(I41:I44)</f>
        <v>61481</v>
      </c>
      <c r="J46" s="266"/>
      <c r="K46" s="189">
        <f>SUM(K41:K45)</f>
        <v>-31451</v>
      </c>
      <c r="L46" s="90"/>
    </row>
    <row r="47" spans="1:12" s="85" customFormat="1" ht="17.100000000000001" customHeight="1" x14ac:dyDescent="0.25">
      <c r="A47" s="220"/>
      <c r="C47" s="217"/>
      <c r="E47" s="189"/>
      <c r="F47" s="188"/>
      <c r="G47" s="189"/>
      <c r="H47" s="188"/>
      <c r="I47" s="265"/>
      <c r="J47" s="266"/>
      <c r="K47" s="265"/>
      <c r="L47" s="90"/>
    </row>
    <row r="48" spans="1:12" s="85" customFormat="1" ht="17.100000000000001" customHeight="1" x14ac:dyDescent="0.25">
      <c r="A48" s="220"/>
      <c r="C48" s="217"/>
      <c r="E48" s="189"/>
      <c r="F48" s="188"/>
      <c r="G48" s="189"/>
      <c r="H48" s="188"/>
      <c r="I48" s="265"/>
      <c r="J48" s="266"/>
      <c r="K48" s="265"/>
      <c r="L48" s="90"/>
    </row>
    <row r="49" spans="1:12" s="85" customFormat="1" ht="17.100000000000001" customHeight="1" x14ac:dyDescent="0.25">
      <c r="A49" s="220"/>
      <c r="C49" s="217"/>
      <c r="E49" s="189"/>
      <c r="F49" s="188"/>
      <c r="G49" s="189"/>
      <c r="H49" s="188"/>
      <c r="I49" s="265"/>
      <c r="J49" s="266"/>
      <c r="K49" s="265"/>
      <c r="L49" s="90"/>
    </row>
    <row r="50" spans="1:12" s="85" customFormat="1" ht="17.100000000000001" customHeight="1" x14ac:dyDescent="0.25">
      <c r="A50" s="220"/>
      <c r="C50" s="217"/>
      <c r="E50" s="189"/>
      <c r="F50" s="188"/>
      <c r="G50" s="189"/>
      <c r="H50" s="188"/>
      <c r="I50" s="265"/>
      <c r="J50" s="266"/>
      <c r="K50" s="265"/>
      <c r="L50" s="90"/>
    </row>
    <row r="51" spans="1:12" s="85" customFormat="1" ht="17.100000000000001" customHeight="1" x14ac:dyDescent="0.25">
      <c r="A51" s="220"/>
      <c r="C51" s="217"/>
      <c r="E51" s="189"/>
      <c r="F51" s="188"/>
      <c r="G51" s="189"/>
      <c r="H51" s="188"/>
      <c r="I51" s="265"/>
      <c r="J51" s="266"/>
      <c r="K51" s="265"/>
      <c r="L51" s="90"/>
    </row>
    <row r="52" spans="1:12" s="85" customFormat="1" ht="17.100000000000001" customHeight="1" x14ac:dyDescent="0.25">
      <c r="A52" s="220"/>
      <c r="C52" s="217"/>
      <c r="E52" s="189"/>
      <c r="F52" s="188"/>
      <c r="G52" s="189"/>
      <c r="H52" s="188"/>
      <c r="I52" s="265"/>
      <c r="J52" s="266"/>
      <c r="K52" s="265"/>
      <c r="L52" s="90"/>
    </row>
    <row r="53" spans="1:12" s="85" customFormat="1" ht="18" customHeight="1" x14ac:dyDescent="0.25">
      <c r="A53" s="220"/>
      <c r="C53" s="217"/>
      <c r="E53" s="189"/>
      <c r="F53" s="188"/>
      <c r="G53" s="189"/>
      <c r="H53" s="188"/>
      <c r="I53" s="265"/>
      <c r="J53" s="266"/>
      <c r="K53" s="265"/>
      <c r="L53" s="90"/>
    </row>
    <row r="54" spans="1:12" s="85" customFormat="1" ht="17.100000000000001" customHeight="1" x14ac:dyDescent="0.25">
      <c r="A54" s="220"/>
      <c r="C54" s="217"/>
      <c r="E54" s="189"/>
      <c r="F54" s="188"/>
      <c r="G54" s="189"/>
      <c r="H54" s="188"/>
      <c r="I54" s="265"/>
      <c r="J54" s="266"/>
      <c r="K54" s="265"/>
      <c r="L54" s="90"/>
    </row>
    <row r="55" spans="1:12" s="85" customFormat="1" ht="18" customHeight="1" x14ac:dyDescent="0.25">
      <c r="A55" s="140" t="s">
        <v>88</v>
      </c>
      <c r="B55" s="140"/>
      <c r="C55" s="191"/>
      <c r="D55" s="140"/>
      <c r="E55" s="114"/>
      <c r="F55" s="140"/>
      <c r="G55" s="114"/>
      <c r="H55" s="140"/>
      <c r="I55" s="142"/>
      <c r="J55" s="147"/>
      <c r="K55" s="142"/>
      <c r="L55" s="90"/>
    </row>
    <row r="56" spans="1:12" s="85" customFormat="1" ht="18" customHeight="1" x14ac:dyDescent="0.25">
      <c r="A56" s="90"/>
      <c r="B56" s="90"/>
      <c r="C56" s="94"/>
      <c r="D56" s="90"/>
      <c r="E56" s="112"/>
      <c r="F56" s="90"/>
      <c r="G56" s="112"/>
      <c r="H56" s="90"/>
      <c r="I56" s="278"/>
      <c r="J56" s="279"/>
      <c r="K56" s="278">
        <v>11</v>
      </c>
      <c r="L56" s="90"/>
    </row>
    <row r="57" spans="1:12" s="85" customFormat="1" ht="18.95" customHeight="1" x14ac:dyDescent="0.25">
      <c r="A57" s="330" t="s">
        <v>56</v>
      </c>
      <c r="B57" s="330"/>
      <c r="C57" s="174"/>
      <c r="D57" s="90"/>
      <c r="E57" s="112"/>
      <c r="F57" s="90"/>
      <c r="G57" s="112"/>
      <c r="H57" s="90"/>
      <c r="I57" s="278"/>
      <c r="J57" s="279"/>
      <c r="K57" s="278"/>
      <c r="L57" s="90"/>
    </row>
    <row r="58" spans="1:12" s="85" customFormat="1" ht="18.95" customHeight="1" x14ac:dyDescent="0.25">
      <c r="A58" s="313" t="s">
        <v>126</v>
      </c>
      <c r="B58" s="313"/>
      <c r="C58" s="174"/>
      <c r="E58" s="141"/>
      <c r="G58" s="141"/>
      <c r="I58" s="261"/>
      <c r="J58" s="148"/>
      <c r="K58" s="261"/>
      <c r="L58" s="90"/>
    </row>
    <row r="59" spans="1:12" s="85" customFormat="1" ht="18.95" customHeight="1" x14ac:dyDescent="0.25">
      <c r="A59" s="175" t="s">
        <v>161</v>
      </c>
      <c r="B59" s="175"/>
      <c r="C59" s="176"/>
      <c r="D59" s="140"/>
      <c r="E59" s="114"/>
      <c r="F59" s="140"/>
      <c r="G59" s="114"/>
      <c r="H59" s="140"/>
      <c r="I59" s="261"/>
      <c r="J59" s="148"/>
      <c r="K59" s="261"/>
      <c r="L59" s="90"/>
    </row>
    <row r="60" spans="1:12" s="85" customFormat="1" ht="18.75" x14ac:dyDescent="0.25">
      <c r="A60" s="301"/>
      <c r="B60" s="301"/>
      <c r="C60" s="177"/>
      <c r="D60" s="177"/>
      <c r="E60" s="87"/>
      <c r="F60" s="88"/>
      <c r="G60" s="87"/>
      <c r="H60" s="89"/>
      <c r="I60" s="268"/>
      <c r="J60" s="269"/>
      <c r="K60" s="268"/>
      <c r="L60" s="90"/>
    </row>
    <row r="61" spans="1:12" s="90" customFormat="1" ht="18" customHeight="1" x14ac:dyDescent="0.25">
      <c r="A61" s="178"/>
      <c r="B61" s="178"/>
      <c r="C61" s="179"/>
      <c r="D61" s="179"/>
      <c r="E61" s="315" t="s">
        <v>51</v>
      </c>
      <c r="F61" s="315"/>
      <c r="G61" s="315"/>
      <c r="H61" s="93"/>
      <c r="I61" s="329" t="s">
        <v>107</v>
      </c>
      <c r="J61" s="329"/>
      <c r="K61" s="329"/>
    </row>
    <row r="62" spans="1:12" s="90" customFormat="1" ht="18" customHeight="1" x14ac:dyDescent="0.25">
      <c r="C62" s="180"/>
      <c r="D62" s="180"/>
      <c r="E62" s="181" t="s">
        <v>139</v>
      </c>
      <c r="F62" s="93"/>
      <c r="G62" s="181" t="s">
        <v>139</v>
      </c>
      <c r="H62" s="93"/>
      <c r="I62" s="181" t="s">
        <v>139</v>
      </c>
      <c r="J62" s="271"/>
      <c r="K62" s="181" t="s">
        <v>139</v>
      </c>
    </row>
    <row r="63" spans="1:12" s="90" customFormat="1" ht="18" customHeight="1" x14ac:dyDescent="0.25">
      <c r="C63" s="180"/>
      <c r="D63" s="180"/>
      <c r="E63" s="181" t="s">
        <v>156</v>
      </c>
      <c r="F63" s="93"/>
      <c r="G63" s="181" t="s">
        <v>128</v>
      </c>
      <c r="H63" s="93"/>
      <c r="I63" s="270" t="s">
        <v>156</v>
      </c>
      <c r="J63" s="271"/>
      <c r="K63" s="270" t="s">
        <v>128</v>
      </c>
    </row>
    <row r="64" spans="1:12" s="90" customFormat="1" ht="18" customHeight="1" x14ac:dyDescent="0.25">
      <c r="C64" s="96" t="s">
        <v>0</v>
      </c>
      <c r="D64" s="182"/>
      <c r="E64" s="183" t="s">
        <v>108</v>
      </c>
      <c r="F64" s="93"/>
      <c r="G64" s="183" t="s">
        <v>108</v>
      </c>
      <c r="H64" s="93"/>
      <c r="I64" s="272" t="s">
        <v>108</v>
      </c>
      <c r="J64" s="271"/>
      <c r="K64" s="272" t="s">
        <v>108</v>
      </c>
    </row>
    <row r="65" spans="1:12" s="85" customFormat="1" ht="18" customHeight="1" x14ac:dyDescent="0.25">
      <c r="A65" s="108" t="s">
        <v>14</v>
      </c>
      <c r="C65" s="94"/>
      <c r="E65" s="141"/>
      <c r="G65" s="141"/>
      <c r="I65" s="261"/>
      <c r="J65" s="148"/>
      <c r="K65" s="261"/>
      <c r="L65" s="90"/>
    </row>
    <row r="66" spans="1:12" s="85" customFormat="1" ht="17.100000000000001" customHeight="1" x14ac:dyDescent="0.25">
      <c r="A66" s="85" t="s">
        <v>119</v>
      </c>
      <c r="C66" s="116"/>
      <c r="E66" s="186">
        <v>10014</v>
      </c>
      <c r="F66" s="187"/>
      <c r="G66" s="186">
        <v>-174</v>
      </c>
      <c r="H66" s="187"/>
      <c r="I66" s="259">
        <v>10014</v>
      </c>
      <c r="J66" s="264"/>
      <c r="K66" s="259">
        <v>-173</v>
      </c>
      <c r="L66" s="90"/>
    </row>
    <row r="67" spans="1:12" s="85" customFormat="1" ht="17.100000000000001" customHeight="1" x14ac:dyDescent="0.25">
      <c r="A67" s="85" t="s">
        <v>149</v>
      </c>
      <c r="C67" s="116"/>
      <c r="E67" s="186">
        <v>0</v>
      </c>
      <c r="F67" s="187"/>
      <c r="G67" s="186">
        <v>0</v>
      </c>
      <c r="H67" s="187"/>
      <c r="I67" s="259">
        <v>0</v>
      </c>
      <c r="J67" s="264"/>
      <c r="K67" s="259">
        <v>3000</v>
      </c>
      <c r="L67" s="90"/>
    </row>
    <row r="68" spans="1:12" s="85" customFormat="1" ht="17.100000000000001" customHeight="1" x14ac:dyDescent="0.25">
      <c r="A68" s="85" t="s">
        <v>167</v>
      </c>
      <c r="C68" s="116"/>
      <c r="E68" s="186">
        <v>378</v>
      </c>
      <c r="F68" s="187"/>
      <c r="G68" s="186">
        <v>-400</v>
      </c>
      <c r="H68" s="187"/>
      <c r="I68" s="259">
        <v>0</v>
      </c>
      <c r="J68" s="264"/>
      <c r="K68" s="259" t="s">
        <v>69</v>
      </c>
      <c r="L68" s="90"/>
    </row>
    <row r="69" spans="1:12" s="85" customFormat="1" ht="17.100000000000001" customHeight="1" x14ac:dyDescent="0.25">
      <c r="A69" s="85" t="s">
        <v>132</v>
      </c>
      <c r="C69" s="113"/>
      <c r="E69" s="186">
        <v>0</v>
      </c>
      <c r="F69" s="187"/>
      <c r="G69" s="207">
        <v>0</v>
      </c>
      <c r="H69" s="187"/>
      <c r="I69" s="259">
        <v>0</v>
      </c>
      <c r="J69" s="264"/>
      <c r="K69" s="259">
        <v>-1100</v>
      </c>
      <c r="L69" s="90"/>
    </row>
    <row r="70" spans="1:12" s="85" customFormat="1" ht="18" customHeight="1" x14ac:dyDescent="0.25">
      <c r="A70" s="85" t="s">
        <v>165</v>
      </c>
      <c r="C70" s="113"/>
      <c r="E70" s="186">
        <v>0</v>
      </c>
      <c r="F70" s="187"/>
      <c r="G70" s="207">
        <v>0</v>
      </c>
      <c r="H70" s="187"/>
      <c r="I70" s="259">
        <v>0</v>
      </c>
      <c r="J70" s="264"/>
      <c r="K70" s="259">
        <v>-195</v>
      </c>
      <c r="L70" s="90"/>
    </row>
    <row r="71" spans="1:12" s="85" customFormat="1" ht="18" customHeight="1" x14ac:dyDescent="0.25">
      <c r="A71" s="85" t="s">
        <v>188</v>
      </c>
      <c r="C71" s="113"/>
      <c r="E71" s="186">
        <v>0</v>
      </c>
      <c r="F71" s="187"/>
      <c r="G71" s="207">
        <v>0</v>
      </c>
      <c r="H71" s="187"/>
      <c r="I71" s="259">
        <v>0</v>
      </c>
      <c r="J71" s="264"/>
      <c r="K71" s="259">
        <v>12969</v>
      </c>
      <c r="L71" s="90"/>
    </row>
    <row r="72" spans="1:12" s="85" customFormat="1" ht="18" customHeight="1" x14ac:dyDescent="0.25">
      <c r="A72" s="85" t="s">
        <v>146</v>
      </c>
      <c r="C72" s="113"/>
      <c r="E72" s="186">
        <v>0</v>
      </c>
      <c r="F72" s="187"/>
      <c r="G72" s="207">
        <v>0</v>
      </c>
      <c r="H72" s="187"/>
      <c r="I72" s="259">
        <v>0</v>
      </c>
      <c r="J72" s="264"/>
      <c r="K72" s="299">
        <v>61</v>
      </c>
      <c r="L72" s="90"/>
    </row>
    <row r="73" spans="1:12" s="85" customFormat="1" ht="18" customHeight="1" x14ac:dyDescent="0.25">
      <c r="A73" s="85" t="s">
        <v>141</v>
      </c>
      <c r="C73" s="113"/>
      <c r="E73" s="186">
        <v>0</v>
      </c>
      <c r="F73" s="187"/>
      <c r="G73" s="207">
        <v>0</v>
      </c>
      <c r="H73" s="187"/>
      <c r="I73" s="259">
        <v>0</v>
      </c>
      <c r="J73" s="264"/>
      <c r="K73" s="259">
        <v>3540</v>
      </c>
      <c r="L73" s="90"/>
    </row>
    <row r="74" spans="1:12" s="85" customFormat="1" ht="18" customHeight="1" x14ac:dyDescent="0.25">
      <c r="A74" s="85" t="s">
        <v>48</v>
      </c>
      <c r="C74" s="113"/>
      <c r="E74" s="186">
        <v>-4776</v>
      </c>
      <c r="F74" s="187"/>
      <c r="G74" s="186">
        <v>-4570</v>
      </c>
      <c r="H74" s="187"/>
      <c r="I74" s="259">
        <v>-2408</v>
      </c>
      <c r="J74" s="264"/>
      <c r="K74" s="259">
        <v>-2772</v>
      </c>
      <c r="L74" s="90"/>
    </row>
    <row r="75" spans="1:12" s="85" customFormat="1" ht="18" customHeight="1" x14ac:dyDescent="0.25">
      <c r="A75" s="85" t="s">
        <v>102</v>
      </c>
      <c r="C75" s="113"/>
      <c r="E75" s="186">
        <v>-21968</v>
      </c>
      <c r="F75" s="187"/>
      <c r="G75" s="186">
        <v>-35430</v>
      </c>
      <c r="H75" s="187"/>
      <c r="I75" s="259">
        <v>-7255</v>
      </c>
      <c r="J75" s="264"/>
      <c r="K75" s="259">
        <v>-11873</v>
      </c>
      <c r="L75" s="90"/>
    </row>
    <row r="76" spans="1:12" s="85" customFormat="1" ht="18" customHeight="1" x14ac:dyDescent="0.25">
      <c r="A76" s="85" t="s">
        <v>45</v>
      </c>
      <c r="C76" s="116"/>
      <c r="E76" s="189">
        <v>607</v>
      </c>
      <c r="F76" s="192"/>
      <c r="G76" s="189">
        <v>3295</v>
      </c>
      <c r="H76" s="192"/>
      <c r="I76" s="265">
        <v>436</v>
      </c>
      <c r="J76" s="274"/>
      <c r="K76" s="265">
        <v>1801</v>
      </c>
      <c r="L76" s="90"/>
    </row>
    <row r="77" spans="1:12" s="85" customFormat="1" ht="18" customHeight="1" x14ac:dyDescent="0.25">
      <c r="A77" s="85" t="s">
        <v>166</v>
      </c>
      <c r="C77" s="116"/>
      <c r="E77" s="189">
        <v>258</v>
      </c>
      <c r="F77" s="192"/>
      <c r="G77" s="189">
        <v>0</v>
      </c>
      <c r="H77" s="192"/>
      <c r="I77" s="265">
        <v>0</v>
      </c>
      <c r="J77" s="274"/>
      <c r="K77" s="265">
        <v>0</v>
      </c>
      <c r="L77" s="90"/>
    </row>
    <row r="78" spans="1:12" s="85" customFormat="1" ht="18" customHeight="1" x14ac:dyDescent="0.25">
      <c r="A78" s="85" t="s">
        <v>99</v>
      </c>
      <c r="C78" s="113"/>
      <c r="E78" s="190">
        <v>0</v>
      </c>
      <c r="F78" s="187"/>
      <c r="G78" s="206">
        <v>400</v>
      </c>
      <c r="H78" s="187"/>
      <c r="I78" s="260">
        <v>0</v>
      </c>
      <c r="J78" s="264"/>
      <c r="K78" s="260">
        <v>0</v>
      </c>
      <c r="L78" s="90"/>
    </row>
    <row r="79" spans="1:12" s="85" customFormat="1" ht="18.75" x14ac:dyDescent="0.4">
      <c r="A79" s="132" t="s">
        <v>151</v>
      </c>
      <c r="C79" s="116"/>
      <c r="E79" s="298">
        <f>SUM(E66:E78)</f>
        <v>-15487</v>
      </c>
      <c r="F79" s="185"/>
      <c r="G79" s="298">
        <f>SUM(G66:G78)</f>
        <v>-36879</v>
      </c>
      <c r="H79" s="185"/>
      <c r="I79" s="297">
        <f>SUM(I66:I78)</f>
        <v>787</v>
      </c>
      <c r="J79" s="263"/>
      <c r="K79" s="297">
        <f>SUM(K66:K78)</f>
        <v>5258</v>
      </c>
      <c r="L79" s="90"/>
    </row>
    <row r="80" spans="1:12" s="85" customFormat="1" ht="16.5" customHeight="1" x14ac:dyDescent="0.25">
      <c r="A80" s="132"/>
      <c r="C80" s="116"/>
      <c r="E80" s="189"/>
      <c r="F80" s="185"/>
      <c r="G80" s="189"/>
      <c r="H80" s="185"/>
      <c r="I80" s="265"/>
      <c r="J80" s="263"/>
      <c r="K80" s="265"/>
      <c r="L80" s="90"/>
    </row>
    <row r="81" spans="1:12" s="85" customFormat="1" ht="18" customHeight="1" x14ac:dyDescent="0.25">
      <c r="A81" s="108" t="s">
        <v>15</v>
      </c>
      <c r="C81" s="116"/>
      <c r="E81" s="184"/>
      <c r="F81" s="185"/>
      <c r="G81" s="184"/>
      <c r="H81" s="185"/>
      <c r="I81" s="262"/>
      <c r="J81" s="263"/>
      <c r="K81" s="262"/>
      <c r="L81" s="90"/>
    </row>
    <row r="82" spans="1:12" s="85" customFormat="1" ht="18" customHeight="1" x14ac:dyDescent="0.25">
      <c r="A82" s="85" t="s">
        <v>103</v>
      </c>
      <c r="C82" s="113"/>
      <c r="E82" s="186">
        <v>518</v>
      </c>
      <c r="F82" s="185"/>
      <c r="G82" s="186">
        <v>-1858</v>
      </c>
      <c r="H82" s="185"/>
      <c r="I82" s="265">
        <v>518</v>
      </c>
      <c r="J82" s="263"/>
      <c r="K82" s="265">
        <v>-1858</v>
      </c>
      <c r="L82" s="90"/>
    </row>
    <row r="83" spans="1:12" s="85" customFormat="1" ht="18" customHeight="1" x14ac:dyDescent="0.25">
      <c r="A83" s="85" t="s">
        <v>147</v>
      </c>
      <c r="C83" s="113"/>
      <c r="E83" s="186">
        <v>0</v>
      </c>
      <c r="F83" s="185"/>
      <c r="G83" s="186">
        <v>3450</v>
      </c>
      <c r="H83" s="185"/>
      <c r="I83" s="265">
        <v>0</v>
      </c>
      <c r="J83" s="263"/>
      <c r="K83" s="265">
        <v>0</v>
      </c>
      <c r="L83" s="90"/>
    </row>
    <row r="84" spans="1:12" s="85" customFormat="1" ht="18" customHeight="1" x14ac:dyDescent="0.25">
      <c r="A84" s="85" t="s">
        <v>206</v>
      </c>
      <c r="C84" s="116"/>
      <c r="E84" s="186">
        <v>478</v>
      </c>
      <c r="F84" s="185"/>
      <c r="G84" s="186">
        <v>35</v>
      </c>
      <c r="H84" s="185"/>
      <c r="I84" s="265">
        <v>0</v>
      </c>
      <c r="J84" s="263"/>
      <c r="K84" s="273">
        <v>0</v>
      </c>
      <c r="L84" s="90"/>
    </row>
    <row r="85" spans="1:12" s="85" customFormat="1" ht="18" customHeight="1" x14ac:dyDescent="0.25">
      <c r="A85" s="85" t="s">
        <v>134</v>
      </c>
      <c r="C85" s="116"/>
      <c r="E85" s="189">
        <v>-2174</v>
      </c>
      <c r="F85" s="188"/>
      <c r="G85" s="189">
        <v>-517</v>
      </c>
      <c r="H85" s="188"/>
      <c r="I85" s="265">
        <v>-1646</v>
      </c>
      <c r="J85" s="266"/>
      <c r="K85" s="273">
        <v>-517</v>
      </c>
      <c r="L85" s="90"/>
    </row>
    <row r="86" spans="1:12" s="85" customFormat="1" ht="18" customHeight="1" x14ac:dyDescent="0.25">
      <c r="A86" s="85" t="s">
        <v>148</v>
      </c>
      <c r="C86" s="116"/>
      <c r="E86" s="190">
        <v>0</v>
      </c>
      <c r="F86" s="185"/>
      <c r="G86" s="190">
        <v>-2360</v>
      </c>
      <c r="H86" s="185"/>
      <c r="I86" s="260">
        <v>0</v>
      </c>
      <c r="J86" s="263"/>
      <c r="K86" s="275">
        <v>0</v>
      </c>
      <c r="L86" s="90"/>
    </row>
    <row r="87" spans="1:12" s="85" customFormat="1" ht="5.25" customHeight="1" x14ac:dyDescent="0.25">
      <c r="C87" s="116"/>
      <c r="E87" s="189"/>
      <c r="F87" s="192"/>
      <c r="G87" s="189"/>
      <c r="H87" s="192"/>
      <c r="I87" s="265"/>
      <c r="J87" s="274"/>
      <c r="K87" s="265"/>
      <c r="L87" s="90"/>
    </row>
    <row r="88" spans="1:12" s="85" customFormat="1" ht="18" customHeight="1" x14ac:dyDescent="0.25">
      <c r="A88" s="132" t="s">
        <v>170</v>
      </c>
      <c r="C88" s="116"/>
      <c r="E88" s="190">
        <f>SUM(E82:E87)</f>
        <v>-1178</v>
      </c>
      <c r="F88" s="188"/>
      <c r="G88" s="190">
        <f>SUM(G82:G87)</f>
        <v>-1250</v>
      </c>
      <c r="H88" s="188"/>
      <c r="I88" s="190">
        <f>SUM(I82:I87)</f>
        <v>-1128</v>
      </c>
      <c r="J88" s="266"/>
      <c r="K88" s="260">
        <f>SUM(K82:K87)</f>
        <v>-2375</v>
      </c>
      <c r="L88" s="90"/>
    </row>
    <row r="89" spans="1:12" s="85" customFormat="1" ht="6.75" customHeight="1" x14ac:dyDescent="0.25">
      <c r="A89" s="132"/>
      <c r="C89" s="116"/>
      <c r="E89" s="189"/>
      <c r="F89" s="188"/>
      <c r="G89" s="189"/>
      <c r="H89" s="188"/>
      <c r="I89" s="265"/>
      <c r="J89" s="266"/>
      <c r="K89" s="265"/>
      <c r="L89" s="90"/>
    </row>
    <row r="90" spans="1:12" s="85" customFormat="1" ht="18" customHeight="1" x14ac:dyDescent="0.25">
      <c r="A90" s="132" t="s">
        <v>100</v>
      </c>
      <c r="C90" s="116"/>
      <c r="E90" s="190">
        <v>197</v>
      </c>
      <c r="F90" s="188"/>
      <c r="G90" s="190">
        <v>-347</v>
      </c>
      <c r="H90" s="188"/>
      <c r="I90" s="260" t="s">
        <v>69</v>
      </c>
      <c r="J90" s="266"/>
      <c r="K90" s="275">
        <v>0</v>
      </c>
      <c r="L90" s="90"/>
    </row>
    <row r="91" spans="1:12" s="85" customFormat="1" ht="18" customHeight="1" x14ac:dyDescent="0.25">
      <c r="I91" s="148"/>
      <c r="J91" s="148"/>
      <c r="K91" s="148"/>
      <c r="L91" s="90"/>
    </row>
    <row r="92" spans="1:12" s="85" customFormat="1" ht="18" customHeight="1" x14ac:dyDescent="0.25">
      <c r="A92" s="108" t="s">
        <v>172</v>
      </c>
      <c r="C92" s="116"/>
      <c r="E92" s="189">
        <v>44077</v>
      </c>
      <c r="F92" s="188"/>
      <c r="G92" s="189">
        <v>-52904</v>
      </c>
      <c r="H92" s="188"/>
      <c r="I92" s="265">
        <v>61140</v>
      </c>
      <c r="J92" s="266"/>
      <c r="K92" s="265">
        <v>-28568</v>
      </c>
      <c r="L92" s="90"/>
    </row>
    <row r="93" spans="1:12" s="85" customFormat="1" ht="18" customHeight="1" x14ac:dyDescent="0.25">
      <c r="A93" s="85" t="s">
        <v>28</v>
      </c>
      <c r="C93" s="116"/>
      <c r="E93" s="186">
        <v>63598</v>
      </c>
      <c r="F93" s="185"/>
      <c r="G93" s="186">
        <v>135153</v>
      </c>
      <c r="H93" s="185"/>
      <c r="I93" s="259">
        <v>23333</v>
      </c>
      <c r="J93" s="263"/>
      <c r="K93" s="259">
        <v>75308</v>
      </c>
      <c r="L93" s="90"/>
    </row>
    <row r="94" spans="1:12" s="85" customFormat="1" ht="18" customHeight="1" x14ac:dyDescent="0.25">
      <c r="A94" s="134" t="s">
        <v>171</v>
      </c>
      <c r="C94" s="116"/>
      <c r="E94" s="186"/>
      <c r="F94" s="185"/>
      <c r="G94" s="186"/>
      <c r="H94" s="185"/>
      <c r="I94" s="259"/>
      <c r="J94" s="263"/>
      <c r="K94" s="259"/>
      <c r="L94" s="90"/>
    </row>
    <row r="95" spans="1:12" s="85" customFormat="1" ht="18" customHeight="1" x14ac:dyDescent="0.25">
      <c r="A95" s="134" t="s">
        <v>42</v>
      </c>
      <c r="C95" s="116"/>
      <c r="E95" s="190">
        <v>304</v>
      </c>
      <c r="F95" s="188"/>
      <c r="G95" s="190">
        <v>239</v>
      </c>
      <c r="H95" s="188"/>
      <c r="I95" s="260">
        <v>304</v>
      </c>
      <c r="J95" s="266"/>
      <c r="K95" s="260">
        <v>96</v>
      </c>
      <c r="L95" s="90"/>
    </row>
    <row r="96" spans="1:12" s="85" customFormat="1" ht="6.75" customHeight="1" x14ac:dyDescent="0.25">
      <c r="C96" s="116"/>
      <c r="E96" s="189"/>
      <c r="F96" s="192"/>
      <c r="G96" s="189"/>
      <c r="H96" s="192"/>
      <c r="I96" s="189"/>
      <c r="J96" s="192"/>
      <c r="K96" s="189"/>
      <c r="L96" s="90"/>
    </row>
    <row r="97" spans="1:12" s="85" customFormat="1" ht="18" customHeight="1" thickBot="1" x14ac:dyDescent="0.3">
      <c r="A97" s="108" t="s">
        <v>29</v>
      </c>
      <c r="C97" s="116"/>
      <c r="E97" s="200">
        <f>SUM(E92:E95)</f>
        <v>107979</v>
      </c>
      <c r="F97" s="185"/>
      <c r="G97" s="200">
        <f>SUM(G92:G96)</f>
        <v>82488</v>
      </c>
      <c r="H97" s="185"/>
      <c r="I97" s="200">
        <f>SUM(I92:I95)</f>
        <v>84777</v>
      </c>
      <c r="J97" s="185"/>
      <c r="K97" s="200">
        <f>SUM(K92:K96)</f>
        <v>46836</v>
      </c>
      <c r="L97" s="90"/>
    </row>
    <row r="98" spans="1:12" s="85" customFormat="1" ht="11.25" customHeight="1" thickTop="1" x14ac:dyDescent="0.25">
      <c r="C98" s="116"/>
      <c r="E98" s="184"/>
      <c r="F98" s="185"/>
      <c r="G98" s="184"/>
      <c r="H98" s="185"/>
      <c r="I98" s="184"/>
      <c r="J98" s="185"/>
      <c r="K98" s="184"/>
      <c r="L98" s="90"/>
    </row>
    <row r="99" spans="1:12" s="85" customFormat="1" ht="18" customHeight="1" x14ac:dyDescent="0.25">
      <c r="A99" s="108" t="s">
        <v>72</v>
      </c>
      <c r="C99" s="94"/>
      <c r="E99" s="201"/>
      <c r="F99" s="202"/>
      <c r="G99" s="201"/>
      <c r="H99" s="202"/>
      <c r="I99" s="201"/>
      <c r="J99" s="202"/>
      <c r="K99" s="201"/>
      <c r="L99" s="90"/>
    </row>
    <row r="100" spans="1:12" s="85" customFormat="1" ht="18.75" x14ac:dyDescent="0.25">
      <c r="A100" s="162" t="s">
        <v>98</v>
      </c>
      <c r="B100" s="162"/>
      <c r="C100" s="163"/>
      <c r="D100" s="162"/>
      <c r="E100" s="221">
        <v>11721</v>
      </c>
      <c r="F100" s="214"/>
      <c r="G100" s="189">
        <v>2228</v>
      </c>
      <c r="H100" s="214"/>
      <c r="I100" s="189">
        <v>8789</v>
      </c>
      <c r="J100" s="215"/>
      <c r="K100" s="189">
        <v>2228</v>
      </c>
      <c r="L100" s="90"/>
    </row>
    <row r="101" spans="1:12" s="85" customFormat="1" ht="18.75" x14ac:dyDescent="0.25">
      <c r="A101" s="162" t="s">
        <v>138</v>
      </c>
      <c r="B101" s="162"/>
      <c r="C101" s="163"/>
      <c r="D101" s="162"/>
      <c r="E101" s="189">
        <v>0</v>
      </c>
      <c r="F101" s="214"/>
      <c r="G101" s="189">
        <v>21096</v>
      </c>
      <c r="I101" s="189">
        <v>0</v>
      </c>
      <c r="K101" s="189">
        <v>0</v>
      </c>
      <c r="L101" s="90"/>
    </row>
    <row r="102" spans="1:12" s="85" customFormat="1" ht="18.75" x14ac:dyDescent="0.25">
      <c r="A102" s="162" t="s">
        <v>150</v>
      </c>
      <c r="B102" s="162"/>
      <c r="C102" s="163"/>
      <c r="D102" s="162"/>
      <c r="E102" s="189"/>
      <c r="F102" s="214"/>
      <c r="L102" s="90"/>
    </row>
    <row r="103" spans="1:12" s="85" customFormat="1" ht="18.75" x14ac:dyDescent="0.25">
      <c r="A103" s="296" t="s">
        <v>145</v>
      </c>
      <c r="B103" s="162"/>
      <c r="C103" s="163"/>
      <c r="D103" s="162"/>
      <c r="E103" s="189">
        <v>0</v>
      </c>
      <c r="F103" s="214"/>
      <c r="G103" s="189">
        <v>5949</v>
      </c>
      <c r="H103" s="207"/>
      <c r="I103" s="189">
        <v>0</v>
      </c>
      <c r="J103" s="207"/>
      <c r="K103" s="189">
        <v>0</v>
      </c>
      <c r="L103" s="90"/>
    </row>
    <row r="104" spans="1:12" s="85" customFormat="1" ht="15" customHeight="1" x14ac:dyDescent="0.25">
      <c r="A104" s="296"/>
      <c r="B104" s="162"/>
      <c r="C104" s="163"/>
      <c r="D104" s="162"/>
      <c r="E104" s="189"/>
      <c r="F104" s="214"/>
      <c r="G104" s="207"/>
      <c r="H104" s="207"/>
      <c r="I104" s="207"/>
      <c r="J104" s="207"/>
      <c r="K104" s="207"/>
      <c r="L104" s="90"/>
    </row>
    <row r="105" spans="1:12" s="85" customFormat="1" ht="15" customHeight="1" x14ac:dyDescent="0.25">
      <c r="A105" s="296"/>
      <c r="B105" s="162"/>
      <c r="C105" s="163"/>
      <c r="D105" s="162"/>
      <c r="E105" s="189"/>
      <c r="F105" s="214"/>
      <c r="G105" s="207"/>
      <c r="H105" s="207"/>
      <c r="I105" s="207"/>
      <c r="J105" s="207"/>
      <c r="K105" s="207"/>
      <c r="L105" s="90"/>
    </row>
    <row r="106" spans="1:12" s="85" customFormat="1" ht="15" customHeight="1" x14ac:dyDescent="0.25">
      <c r="A106" s="296"/>
      <c r="B106" s="162"/>
      <c r="C106" s="163"/>
      <c r="D106" s="162"/>
      <c r="E106" s="189"/>
      <c r="F106" s="214"/>
      <c r="G106" s="207"/>
      <c r="H106" s="207"/>
      <c r="I106" s="207"/>
      <c r="J106" s="207"/>
      <c r="K106" s="207"/>
      <c r="L106" s="90"/>
    </row>
    <row r="107" spans="1:12" s="85" customFormat="1" ht="17.100000000000001" customHeight="1" x14ac:dyDescent="0.25">
      <c r="A107" s="220"/>
      <c r="C107" s="217"/>
      <c r="E107" s="189"/>
      <c r="F107" s="188"/>
      <c r="G107" s="189"/>
      <c r="H107" s="188"/>
      <c r="I107" s="265"/>
      <c r="J107" s="266"/>
      <c r="K107" s="265"/>
      <c r="L107" s="90"/>
    </row>
    <row r="108" spans="1:12" s="85" customFormat="1" ht="15" customHeight="1" x14ac:dyDescent="0.25">
      <c r="A108" s="296"/>
      <c r="B108" s="162"/>
      <c r="C108" s="163"/>
      <c r="D108" s="162"/>
      <c r="E108" s="189"/>
      <c r="F108" s="214"/>
      <c r="G108" s="207"/>
      <c r="H108" s="207"/>
      <c r="I108" s="207"/>
      <c r="J108" s="207"/>
      <c r="K108" s="207"/>
      <c r="L108" s="90"/>
    </row>
    <row r="109" spans="1:12" s="85" customFormat="1" ht="15" customHeight="1" x14ac:dyDescent="0.25">
      <c r="A109" s="296"/>
      <c r="B109" s="162"/>
      <c r="C109" s="163"/>
      <c r="D109" s="162"/>
      <c r="E109" s="189"/>
      <c r="F109" s="214"/>
      <c r="G109" s="207"/>
      <c r="H109" s="207"/>
      <c r="I109" s="207"/>
      <c r="J109" s="207"/>
      <c r="K109" s="207"/>
      <c r="L109" s="90"/>
    </row>
    <row r="110" spans="1:12" s="85" customFormat="1" ht="18" customHeight="1" x14ac:dyDescent="0.25">
      <c r="A110" s="195" t="s">
        <v>88</v>
      </c>
      <c r="B110" s="195"/>
      <c r="C110" s="196"/>
      <c r="D110" s="195"/>
      <c r="E110" s="197"/>
      <c r="F110" s="195"/>
      <c r="G110" s="197"/>
      <c r="H110" s="195"/>
      <c r="I110" s="197"/>
      <c r="J110" s="195"/>
      <c r="K110" s="197"/>
      <c r="L110" s="198"/>
    </row>
    <row r="111" spans="1:12" ht="18" customHeight="1" x14ac:dyDescent="0.25">
      <c r="C111" s="162"/>
      <c r="E111" s="162"/>
      <c r="G111" s="162"/>
      <c r="I111" s="162"/>
      <c r="K111" s="162">
        <v>12</v>
      </c>
    </row>
    <row r="112" spans="1:12" ht="18.95" customHeight="1" x14ac:dyDescent="0.25">
      <c r="C112" s="162"/>
      <c r="E112" s="162"/>
      <c r="G112" s="162"/>
      <c r="I112" s="162"/>
      <c r="K112" s="162"/>
    </row>
    <row r="113" spans="1:11" s="194" customFormat="1" ht="18.95" customHeight="1" x14ac:dyDescent="0.25"/>
    <row r="114" spans="1:11" s="194" customFormat="1" ht="18.95" customHeight="1" x14ac:dyDescent="0.25"/>
    <row r="115" spans="1:11" s="194" customFormat="1" ht="6" customHeight="1" x14ac:dyDescent="0.25"/>
    <row r="116" spans="1:11" s="194" customFormat="1" ht="18.95" customHeight="1" x14ac:dyDescent="0.25"/>
    <row r="117" spans="1:11" s="194" customFormat="1" ht="18.95" customHeight="1" x14ac:dyDescent="0.25"/>
    <row r="118" spans="1:11" s="194" customFormat="1" ht="18.75" customHeight="1" x14ac:dyDescent="0.25"/>
    <row r="119" spans="1:11" s="194" customFormat="1" ht="6" customHeight="1" x14ac:dyDescent="0.25"/>
    <row r="120" spans="1:11" s="194" customFormat="1" ht="17.25" customHeight="1" x14ac:dyDescent="0.25"/>
    <row r="121" spans="1:11" s="194" customFormat="1" ht="18.95" customHeight="1" x14ac:dyDescent="0.25"/>
    <row r="122" spans="1:11" s="194" customFormat="1" ht="18.95" customHeight="1" x14ac:dyDescent="0.25"/>
    <row r="123" spans="1:11" s="194" customFormat="1" ht="18.95" customHeight="1" x14ac:dyDescent="0.25"/>
    <row r="124" spans="1:11" s="194" customFormat="1" ht="18.95" customHeight="1" x14ac:dyDescent="0.25"/>
    <row r="125" spans="1:11" s="194" customFormat="1" ht="18.95" customHeight="1" x14ac:dyDescent="0.25">
      <c r="A125" s="162"/>
      <c r="B125" s="162"/>
      <c r="C125" s="163"/>
      <c r="D125" s="162"/>
      <c r="E125" s="221"/>
      <c r="F125" s="214"/>
      <c r="G125" s="221"/>
      <c r="H125" s="214"/>
      <c r="I125" s="215"/>
      <c r="J125" s="215"/>
      <c r="K125" s="215"/>
    </row>
    <row r="147" spans="1:11" s="194" customFormat="1" ht="21.95" customHeight="1" x14ac:dyDescent="0.25">
      <c r="A147" s="203" t="s">
        <v>88</v>
      </c>
      <c r="B147" s="203"/>
      <c r="C147" s="204"/>
      <c r="D147" s="203"/>
      <c r="E147" s="205"/>
      <c r="F147" s="203"/>
      <c r="G147" s="205"/>
      <c r="H147" s="203"/>
      <c r="I147" s="205"/>
      <c r="J147" s="203"/>
      <c r="K147" s="205"/>
    </row>
  </sheetData>
  <mergeCells count="8">
    <mergeCell ref="I61:K61"/>
    <mergeCell ref="A1:B1"/>
    <mergeCell ref="A2:B2"/>
    <mergeCell ref="E5:G5"/>
    <mergeCell ref="I5:K5"/>
    <mergeCell ref="A58:B58"/>
    <mergeCell ref="A57:B57"/>
    <mergeCell ref="E61:G61"/>
  </mergeCells>
  <pageMargins left="0.8" right="0.5" top="0.5" bottom="0.4" header="0.49" footer="0.4"/>
  <pageSetup paperSize="9" scale="87" firstPageNumber="0" fitToHeight="2" orientation="portrait" useFirstPageNumber="1" horizontalDpi="1200" verticalDpi="1200" r:id="rId1"/>
  <headerFooter>
    <firstFooter>&amp;R&amp;"Angsana New,Regular"11</firstFooter>
  </headerFooter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308564BA76554783C85B6B76B3EEC5" ma:contentTypeVersion="9" ma:contentTypeDescription="Create a new document." ma:contentTypeScope="" ma:versionID="9739f97d03a347ee79f909522f0354a9">
  <xsd:schema xmlns:xsd="http://www.w3.org/2001/XMLSchema" xmlns:xs="http://www.w3.org/2001/XMLSchema" xmlns:p="http://schemas.microsoft.com/office/2006/metadata/properties" xmlns:ns2="4ead6966-a4cc-4a8f-88f8-ec168a317634" xmlns:ns3="52d9947a-4c7e-4dc0-8167-009ef6ad5eb9" targetNamespace="http://schemas.microsoft.com/office/2006/metadata/properties" ma:root="true" ma:fieldsID="90f792bd89383722601dc0a7e1587573" ns2:_="" ns3:_="">
    <xsd:import namespace="4ead6966-a4cc-4a8f-88f8-ec168a317634"/>
    <xsd:import namespace="52d9947a-4c7e-4dc0-8167-009ef6ad5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d6966-a4cc-4a8f-88f8-ec168a3176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d9947a-4c7e-4dc0-8167-009ef6ad5eb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BB4C9E-45B3-496A-9A8E-327330775283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52d9947a-4c7e-4dc0-8167-009ef6ad5eb9"/>
    <ds:schemaRef ds:uri="4ead6966-a4cc-4a8f-88f8-ec168a31763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680F760-6CAC-43CF-B79C-5329E722B0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62CB33-2BB8-4034-AEA3-EB7594C01D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3-4</vt:lpstr>
      <vt:lpstr>PL 5-6</vt:lpstr>
      <vt:lpstr>7-8</vt:lpstr>
      <vt:lpstr>Th9</vt:lpstr>
      <vt:lpstr>10</vt:lpstr>
      <vt:lpstr>11-12</vt:lpstr>
      <vt:lpstr>'11-12'!Print_Area</vt:lpstr>
      <vt:lpstr>'7-8'!Print_Area</vt:lpstr>
      <vt:lpstr>'PL 5-6'!Print_Area</vt:lpstr>
      <vt:lpstr>'Th9'!Print_Area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Narumol Visitpanya</cp:lastModifiedBy>
  <cp:lastPrinted>2019-11-14T02:02:58Z</cp:lastPrinted>
  <dcterms:created xsi:type="dcterms:W3CDTF">2006-05-08T17:23:03Z</dcterms:created>
  <dcterms:modified xsi:type="dcterms:W3CDTF">2019-11-14T02:05:19Z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0x010100C3308564BA76554783C85B6B76B3EEC5</vt:lpwstr>
  </property>
</Properties>
</file>