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1385" yWindow="-60" windowWidth="11520" windowHeight="9810" tabRatio="829" firstSheet="14" activeTab="14"/>
  </bookViews>
  <sheets>
    <sheet name="pldt" sheetId="1" state="hidden" r:id="rId1"/>
    <sheet name="000000" sheetId="2" state="veryHidden" r:id="rId2"/>
    <sheet name="pl3" sheetId="20" state="hidden" r:id="rId3"/>
    <sheet name="pl3 (2)" sheetId="22" state="hidden" r:id="rId4"/>
    <sheet name="pl9 " sheetId="23" state="hidden" r:id="rId5"/>
    <sheet name="pl9 (2)" sheetId="25" state="hidden" r:id="rId6"/>
    <sheet name="chg1.." sheetId="7" state="hidden" r:id="rId7"/>
    <sheet name="pl3 (3)" sheetId="32" state="hidden" r:id="rId8"/>
    <sheet name="pl3 (4)" sheetId="33" state="hidden" r:id="rId9"/>
    <sheet name="pl 9 " sheetId="37" state="hidden" r:id="rId10"/>
    <sheet name="pl9 เบ็ดเสร็จ" sheetId="36" state="hidden" r:id="rId11"/>
    <sheet name="cashfl 2 (2)" sheetId="29" state="hidden" r:id="rId12"/>
    <sheet name="cashfl 3 (4)" sheetId="34" state="hidden" r:id="rId13"/>
    <sheet name="cashfl 2 (3)" sheetId="30" state="hidden" r:id="rId14"/>
    <sheet name="Financial" sheetId="44" r:id="rId15"/>
  </sheets>
  <externalReferences>
    <externalReference r:id="rId16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9">#REF!</definedName>
    <definedName name="C_">#REF!</definedName>
    <definedName name="D" localSheetId="9">#REF!</definedName>
    <definedName name="D">#REF!</definedName>
    <definedName name="E">#N/A</definedName>
    <definedName name="F">#N/A</definedName>
    <definedName name="G" localSheetId="9">#REF!</definedName>
    <definedName name="G">#REF!</definedName>
    <definedName name="_xlnm.Print_Area" localSheetId="11">'cashfl 2 (2)'!$A$1:$M$77</definedName>
    <definedName name="_xlnm.Print_Area" localSheetId="13">'cashfl 2 (3)'!$A$1:$M$55</definedName>
    <definedName name="_xlnm.Print_Area" localSheetId="12">'cashfl 3 (4)'!$A$1:$M$55</definedName>
    <definedName name="_xlnm.Print_Area" localSheetId="6">chg1..!$A$1:$AB$40</definedName>
    <definedName name="_xlnm.Print_Area" localSheetId="9" xml:space="preserve">      'pl 9 '!$A$1:$O$46</definedName>
    <definedName name="_xlnm.Print_Area" localSheetId="2">'pl3'!$A$1:$O$46</definedName>
    <definedName name="_xlnm.Print_Area" localSheetId="3">'pl3 (2)'!$A$1:$N$47</definedName>
    <definedName name="_xlnm.Print_Area" localSheetId="7">'pl3 (3)'!$A$1:$O$41</definedName>
    <definedName name="_xlnm.Print_Area" localSheetId="8">'pl3 (4)'!$A$1:$N$43</definedName>
    <definedName name="_xlnm.Print_Area" localSheetId="4">'pl9 '!$A$1:$O$41</definedName>
    <definedName name="_xlnm.Print_Area" localSheetId="5">'pl9 (2)'!$A$1:$N$38</definedName>
    <definedName name="_xlnm.Print_Area" localSheetId="10">'pl9 เบ็ดเสร็จ'!$A$1:$N$38</definedName>
    <definedName name="_xlnm.Print_Titles" localSheetId="11">'cashfl 2 (2)'!$1:$8</definedName>
    <definedName name="_xlnm.Print_Titles" localSheetId="13">'cashfl 2 (3)'!$1:$8</definedName>
    <definedName name="_xlnm.Print_Titles" localSheetId="12">'cashfl 3 (4)'!$1:$8</definedName>
  </definedNames>
  <calcPr calcId="125725"/>
</workbook>
</file>

<file path=xl/calcChain.xml><?xml version="1.0" encoding="utf-8"?>
<calcChain xmlns="http://schemas.openxmlformats.org/spreadsheetml/2006/main">
  <c r="J36" i="37"/>
  <c r="B23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L56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AB29" s="1"/>
  <c r="X26"/>
  <c r="AB26" s="1"/>
  <c r="V32"/>
  <c r="V31"/>
  <c r="V30"/>
  <c r="V29"/>
  <c r="V26"/>
  <c r="H39"/>
  <c r="Z22"/>
  <c r="Z23" s="1"/>
  <c r="P20"/>
  <c r="P23" s="1"/>
  <c r="J56" i="29"/>
  <c r="V14" i="7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N12"/>
  <c r="H23"/>
  <c r="J23"/>
  <c r="L23"/>
  <c r="N23"/>
  <c r="J26" i="20"/>
  <c r="N26"/>
  <c r="L18" i="25"/>
  <c r="R23" i="7"/>
  <c r="T39"/>
  <c r="V38"/>
  <c r="N16" i="25"/>
  <c r="N18" s="1"/>
  <c r="J16"/>
  <c r="J44" i="29"/>
  <c r="J39" i="37"/>
  <c r="X14" i="7"/>
  <c r="L17" i="23" l="1"/>
  <c r="L18" i="20"/>
  <c r="L28" s="1"/>
  <c r="L30" s="1"/>
  <c r="J17" i="23"/>
  <c r="J25" s="1"/>
  <c r="J27" s="1"/>
  <c r="N17"/>
  <c r="N25" s="1"/>
  <c r="N27" s="1"/>
  <c r="N30" s="1"/>
  <c r="N32" s="1"/>
  <c r="N43" s="1"/>
  <c r="J18" i="32"/>
  <c r="J26" s="1"/>
  <c r="J28" s="1"/>
  <c r="J31" s="1"/>
  <c r="J33" s="1"/>
  <c r="J18" i="25"/>
  <c r="H18" i="20"/>
  <c r="H28" s="1"/>
  <c r="H30" s="1"/>
  <c r="H26" i="32"/>
  <c r="H28" s="1"/>
  <c r="H11" i="33" s="1"/>
  <c r="L26" i="32"/>
  <c r="L28" s="1"/>
  <c r="L11" i="33" s="1"/>
  <c r="N18" i="20"/>
  <c r="N28" s="1"/>
  <c r="N30" s="1"/>
  <c r="L25" i="23"/>
  <c r="L27" s="1"/>
  <c r="L11" i="25" s="1"/>
  <c r="L20" s="1"/>
  <c r="L23" s="1"/>
  <c r="L25" s="1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H15" i="29"/>
  <c r="X20" i="7"/>
  <c r="AB20" s="1"/>
  <c r="L23" i="33"/>
  <c r="H23" i="22"/>
  <c r="J28" i="33"/>
  <c r="J30" s="1"/>
  <c r="H31" i="32"/>
  <c r="N23" i="22"/>
  <c r="L23"/>
  <c r="N23" i="36"/>
  <c r="H31" i="37"/>
  <c r="N34"/>
  <c r="N11" i="36"/>
  <c r="L23"/>
  <c r="AB14" i="7"/>
  <c r="L33" i="20" l="1"/>
  <c r="L11" i="22"/>
  <c r="L31" i="32"/>
  <c r="L33" s="1"/>
  <c r="J11" i="25"/>
  <c r="J30" i="23"/>
  <c r="J32" s="1"/>
  <c r="J43" s="1"/>
  <c r="H11" i="22"/>
  <c r="H33" i="20"/>
  <c r="H39" s="1"/>
  <c r="N33"/>
  <c r="N11" i="22"/>
  <c r="N25" s="1"/>
  <c r="N28" s="1"/>
  <c r="N30" s="1"/>
  <c r="J20" i="25"/>
  <c r="J23" s="1"/>
  <c r="J25" s="1"/>
  <c r="L30" i="23"/>
  <c r="L32" s="1"/>
  <c r="L43" s="1"/>
  <c r="N25" i="36"/>
  <c r="N28" s="1"/>
  <c r="N30" s="1"/>
  <c r="J11" i="22"/>
  <c r="J25" s="1"/>
  <c r="J28" s="1"/>
  <c r="J30" s="1"/>
  <c r="H25"/>
  <c r="H28" s="1"/>
  <c r="H30" s="1"/>
  <c r="N11" i="25"/>
  <c r="N20" s="1"/>
  <c r="N23" s="1"/>
  <c r="N25" s="1"/>
  <c r="H11"/>
  <c r="AB23" i="7"/>
  <c r="H25" i="33"/>
  <c r="H28" s="1"/>
  <c r="H30" s="1"/>
  <c r="N31" i="32"/>
  <c r="N33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L25" i="22"/>
  <c r="L28" s="1"/>
  <c r="L30" s="1"/>
  <c r="J15" i="29"/>
  <c r="N36" i="37"/>
  <c r="N39"/>
  <c r="N35" i="20"/>
  <c r="N39"/>
  <c r="L39"/>
  <c r="L35"/>
  <c r="J39"/>
  <c r="J35"/>
  <c r="H32" i="23"/>
  <c r="H43" s="1"/>
  <c r="P22" i="7"/>
  <c r="L11" i="36"/>
  <c r="L25" s="1"/>
  <c r="L28" s="1"/>
  <c r="L30" s="1"/>
  <c r="L34" i="37"/>
  <c r="P38" i="7" l="1"/>
  <c r="H35" i="20"/>
  <c r="T22" i="7"/>
  <c r="L15" i="29"/>
  <c r="H36" i="37"/>
  <c r="H39"/>
  <c r="J19" i="29"/>
  <c r="J57" s="1"/>
  <c r="J59" s="1"/>
  <c r="J79" s="1"/>
  <c r="X38" i="7"/>
  <c r="P39"/>
  <c r="L36" i="37"/>
  <c r="L39"/>
  <c r="F19" i="29"/>
  <c r="F57" s="1"/>
  <c r="F59" s="1"/>
  <c r="F79" s="1"/>
  <c r="V22" i="7" l="1"/>
  <c r="H16" i="25"/>
  <c r="H18" s="1"/>
  <c r="H20" s="1"/>
  <c r="H23" s="1"/>
  <c r="H25" s="1"/>
  <c r="T23" i="7"/>
  <c r="L19" i="29"/>
  <c r="L57" s="1"/>
  <c r="L59" s="1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<sst xmlns="http://schemas.openxmlformats.org/spreadsheetml/2006/main" count="1089" uniqueCount="483">
  <si>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</si>
  <si>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</si>
  <si>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</si>
  <si>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</si>
  <si>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</si>
  <si>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</si>
  <si>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</si>
  <si>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</si>
  <si>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</si>
  <si>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</si>
  <si>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</si>
  <si>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</si>
  <si>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</si>
  <si>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</si>
  <si>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</si>
  <si>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</si>
  <si>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</si>
  <si>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</si>
  <si>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</si>
  <si>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</si>
  <si>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</si>
  <si>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</si>
  <si>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</si>
  <si>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</si>
  <si>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</si>
  <si>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</si>
  <si>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</si>
  <si>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</si>
  <si>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</si>
  <si>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</si>
  <si>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</si>
  <si>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</si>
  <si>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</si>
  <si>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</si>
  <si>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</si>
  <si>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</si>
  <si>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</si>
  <si>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</si>
  <si>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</si>
  <si>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</si>
  <si>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</si>
  <si>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</si>
  <si>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</si>
  <si>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</si>
  <si>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</si>
  <si>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</si>
  <si>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</si>
  <si>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</si>
  <si>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</si>
  <si>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</si>
  <si>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</si>
  <si>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</si>
  <si>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</si>
  <si>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</si>
  <si>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</si>
  <si>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</si>
  <si>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</si>
  <si>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</si>
  <si>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</si>
  <si>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</si>
  <si>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</si>
  <si>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</si>
  <si>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</si>
  <si>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</si>
  <si>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</si>
  <si>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</si>
  <si>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</si>
  <si>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</si>
  <si>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</si>
  <si>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</si>
  <si>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</si>
  <si>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</si>
  <si>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</si>
  <si>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</si>
  <si>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</si>
  <si>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</si>
  <si>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</si>
  <si>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</si>
  <si>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</si>
  <si>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</si>
  <si>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</si>
  <si>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</si>
  <si>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</si>
  <si>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</si>
  <si>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</si>
  <si>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</si>
  <si>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</si>
  <si>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</si>
  <si>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</si>
  <si>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</si>
  <si>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</si>
  <si>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</si>
  <si>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</si>
  <si>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</si>
  <si>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</si>
  <si>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</si>
  <si>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</si>
  <si>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</si>
  <si>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</si>
  <si>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</si>
  <si>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</si>
  <si>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</si>
  <si>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</si>
  <si>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</si>
  <si>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</si>
  <si>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</si>
  <si>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</si>
  <si>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</si>
  <si>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</si>
  <si>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</si>
  <si>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</si>
  <si>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</si>
  <si>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</si>
  <si>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</si>
  <si>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</si>
  <si>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</si>
  <si>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</si>
  <si>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</si>
  <si>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</si>
  <si>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</si>
  <si>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</si>
  <si>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</si>
  <si>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</si>
  <si>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</si>
  <si>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</si>
  <si>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</si>
  <si>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</si>
  <si>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</si>
  <si>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</si>
  <si>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</si>
  <si>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</si>
  <si>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</si>
  <si>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</si>
  <si>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</si>
  <si>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</si>
  <si>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</si>
  <si>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</si>
  <si>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</si>
  <si>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</si>
  <si>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</si>
  <si>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</si>
  <si>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</si>
  <si>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</si>
  <si>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</si>
  <si>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</si>
  <si>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</si>
  <si>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</si>
  <si>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</si>
  <si>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</si>
  <si>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</si>
  <si>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</si>
  <si>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</si>
  <si>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</si>
  <si>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</si>
  <si>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</si>
  <si>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</si>
  <si>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</si>
  <si>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</si>
  <si>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</si>
  <si>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</si>
  <si>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</si>
  <si>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</si>
  <si>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</si>
  <si>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</si>
  <si>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</si>
  <si>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</si>
  <si>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</si>
  <si>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</si>
  <si>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</si>
  <si>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</si>
  <si>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</si>
  <si>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</si>
  <si>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</si>
  <si>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</si>
  <si>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</si>
  <si>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</si>
  <si>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</si>
  <si>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</si>
  <si>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</si>
  <si>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</si>
  <si>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Investments in 
</t>
  </si>
  <si>
    <t xml:space="preserve">available-for-sale </t>
  </si>
  <si>
    <t xml:space="preserve">       Investments in         available-for-sale securities</t>
  </si>
  <si>
    <t>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</si>
  <si>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</si>
  <si>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</si>
  <si>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</si>
  <si>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</si>
  <si>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</si>
  <si>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</si>
  <si>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 other components of the shareholders' equity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</si>
  <si>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</si>
  <si>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</si>
  <si>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</si>
  <si>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</si>
  <si>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</si>
  <si>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</si>
  <si>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</si>
  <si>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</si>
  <si>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</si>
  <si>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</si>
  <si>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</si>
  <si>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</si>
  <si>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</si>
  <si>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</si>
  <si>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</si>
  <si>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</si>
  <si>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</si>
  <si>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</si>
  <si>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</si>
  <si>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</si>
  <si>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</si>
  <si>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</si>
  <si>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</si>
  <si>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</si>
  <si>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</si>
  <si>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</si>
  <si>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</si>
  <si>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</si>
  <si>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</si>
  <si>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</si>
  <si>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</si>
  <si>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</si>
  <si>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</si>
  <si>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</si>
  <si>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</si>
  <si>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</si>
  <si>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</si>
  <si>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</si>
  <si>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</si>
  <si>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</si>
  <si>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</si>
  <si>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</si>
  <si>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</si>
  <si>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</si>
  <si>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</si>
  <si>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</si>
  <si>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</si>
  <si>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</si>
  <si>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</si>
  <si>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</si>
  <si>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</si>
  <si>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</si>
  <si>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</si>
  <si>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</si>
  <si>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</si>
  <si>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</si>
  <si>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</si>
  <si>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</si>
  <si>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</si>
  <si>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</si>
  <si>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</si>
  <si>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</si>
  <si>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</si>
  <si>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</si>
  <si>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</si>
  <si>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</si>
  <si>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</si>
  <si>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</si>
  <si>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</si>
  <si>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</si>
  <si>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Unrealized loss on exchange rates</t>
  </si>
  <si>
    <t>Dividend income from investments in associates</t>
  </si>
  <si>
    <t>in available-for-sale securities</t>
  </si>
  <si>
    <t>-  Decrease in deferred tax liabilities</t>
  </si>
  <si>
    <t>FAR EAST DDB PUBLIC COMPANY LIMITED AND SUBSIDIARIES</t>
  </si>
  <si>
    <t>Dividend payments</t>
  </si>
  <si>
    <t>Total comprehensive income attributable to</t>
  </si>
  <si>
    <t>Dividend income from investments in subsidiaries</t>
  </si>
  <si>
    <t>NET CASH  USED IN FINANCING ACTIVITIES</t>
  </si>
  <si>
    <t>FOR THE NINE-MONTH PERIOD ENDED SEPTEMBER 30, 2017</t>
  </si>
  <si>
    <t>FOR THE NINE-MONTH PERIOD ENDED SEPTERBER 30, 2017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</si>
  <si>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</si>
  <si>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</si>
  <si>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</si>
  <si>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</si>
  <si>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</si>
  <si>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FAR EAST FAME LINE DDB PUBLIC COMPANY LIMITED AND SUBSIDIARIES</t>
  </si>
  <si>
    <t>2018</t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</si>
  <si>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</si>
  <si>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</si>
  <si>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</si>
  <si>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</si>
  <si>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</si>
  <si>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</si>
  <si>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</si>
  <si>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Decrease in non-controlling interests</t>
  </si>
  <si>
    <t>SUPPLEMENTARY STATEMENT 1 (THE SEPARATE FINANCIAL STATEMENTS)</t>
  </si>
  <si>
    <t xml:space="preserve">Non-controlling interests </t>
  </si>
  <si>
    <t>cash provided from (used in) operation :</t>
  </si>
  <si>
    <t xml:space="preserve">Depreciation </t>
  </si>
  <si>
    <t>Return on investments in Private Fund</t>
  </si>
  <si>
    <t>Unrealized gain on investments in Open-end Fund</t>
  </si>
  <si>
    <t>Long-term employee benefits expenses</t>
  </si>
  <si>
    <t>Investments in Open-end Fund</t>
  </si>
  <si>
    <t>Other non-current assets</t>
  </si>
  <si>
    <t>Cash provided from (used in) operation</t>
  </si>
  <si>
    <t>Proceeds from income tax refund</t>
  </si>
  <si>
    <t xml:space="preserve">Interest income </t>
  </si>
  <si>
    <t>Purchase of plant and equipment</t>
  </si>
  <si>
    <t>Proceeds from return on investments in Private Fund</t>
  </si>
  <si>
    <t>Effect of adjustment of actuarial estimates from employee benefit plan :-</t>
  </si>
  <si>
    <t xml:space="preserve">- </t>
  </si>
  <si>
    <t xml:space="preserve">Decrease in non-controlling interests </t>
  </si>
  <si>
    <t>Year 2018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</si>
  <si>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</si>
  <si>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</si>
  <si>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</si>
  <si>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</si>
  <si>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</si>
  <si>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</si>
  <si>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</si>
  <si>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</si>
  <si>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</si>
  <si>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</si>
  <si>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</si>
  <si>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</si>
  <si>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</si>
  <si>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</si>
  <si>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</si>
  <si>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</si>
  <si>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</si>
  <si>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</si>
  <si>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</si>
  <si>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</si>
  <si>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</si>
  <si>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</si>
  <si>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</si>
  <si>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</si>
  <si>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Accrued income</t>
  </si>
  <si>
    <t>Prepaid expenses</t>
  </si>
  <si>
    <t>Total other receivables</t>
  </si>
  <si>
    <t>Total Current Assets</t>
  </si>
  <si>
    <t>Non-Current Assets</t>
  </si>
  <si>
    <t>Fixed deposit with obligations</t>
  </si>
  <si>
    <t>Investments in available-for-sale securities</t>
  </si>
  <si>
    <t>Investments in associates</t>
  </si>
  <si>
    <t>Other long-term investments</t>
  </si>
  <si>
    <t xml:space="preserve">Property, plant and equipment </t>
  </si>
  <si>
    <t>Intangible assets</t>
  </si>
  <si>
    <t>Total Non-Current Assets</t>
  </si>
  <si>
    <t>Adjustment of actuarial gain from</t>
  </si>
  <si>
    <t>Item that not reclassified subsequently to profit or loss :</t>
  </si>
  <si>
    <t>STATEMENTS OF CASH FLOWS (1/3)</t>
  </si>
  <si>
    <t>STATEMENTS OF CASH FLOWS (2/3)</t>
  </si>
  <si>
    <t>estimates from employee benefit plan of associate</t>
  </si>
  <si>
    <t>Advertising-in-progress</t>
  </si>
  <si>
    <t>plan of associate-net of tax</t>
  </si>
  <si>
    <t>Actuarial gain from employee benefit</t>
  </si>
  <si>
    <t>Capital deficit from change in shareholding</t>
  </si>
  <si>
    <t>Surplus from change in shareholding in subsidiaries</t>
  </si>
  <si>
    <t>and associates</t>
  </si>
  <si>
    <t>Item that may be reclassified subsequently to profit or loss :</t>
  </si>
  <si>
    <t>Deferred tax assets</t>
  </si>
  <si>
    <t xml:space="preserve">Other non-current assets </t>
  </si>
  <si>
    <t>Change in shareholding from business transfer</t>
  </si>
  <si>
    <t>Surplus (deficit) from changes in interest in subsidiary and associate</t>
  </si>
  <si>
    <t>in associate</t>
  </si>
  <si>
    <t>Net assets as at business transferred date</t>
  </si>
  <si>
    <t>Investment  in subsidiary as at business transferred</t>
  </si>
  <si>
    <t xml:space="preserve"> as follows:  </t>
  </si>
  <si>
    <t>SUPPLEMENTARY STATEMENT 2 (THE CONSOLIDATED FINANCIAL STATEMENTS)</t>
  </si>
  <si>
    <t>Investments in related company-Diginakhon Co., Ltd.</t>
  </si>
  <si>
    <t>Plant , property improvement and equipment</t>
  </si>
  <si>
    <t>Amalgamation with subsidiary</t>
  </si>
  <si>
    <t>Net assets in subsidiary transferred out to investment in associate</t>
  </si>
  <si>
    <t>Refundable withholding tax</t>
  </si>
  <si>
    <t>from change in subsidiary to associate</t>
  </si>
  <si>
    <t xml:space="preserve">Increase investments in associate from adjustment of actuarial </t>
  </si>
  <si>
    <t>Increase in unappropriated retained earnings from business transfer</t>
  </si>
  <si>
    <t>Increase in legal reserve from business transfer</t>
  </si>
  <si>
    <t xml:space="preserve">Diginakorn Company Limited, formerly its subsidiary has a change of directors's structure, as a result, the Company has a loss in </t>
  </si>
  <si>
    <t>Item that may be reclassified subsequently profit or loss :</t>
  </si>
  <si>
    <r>
      <t xml:space="preserve">Beginning balances, January </t>
    </r>
    <r>
      <rPr>
        <sz val="16"/>
        <rFont val="AngsanaUPC"/>
        <family val="1"/>
      </rPr>
      <t>1, 2018</t>
    </r>
  </si>
  <si>
    <t xml:space="preserve">Profit before income tax </t>
  </si>
  <si>
    <t>Total comprehensive income (loss) for</t>
  </si>
  <si>
    <t>Profit from operation before changes in operating assets</t>
  </si>
  <si>
    <t>Converted investments in convertible debentures to investments</t>
  </si>
  <si>
    <t xml:space="preserve"> in available-for-sale securities </t>
  </si>
  <si>
    <t>NET INCREASE (DECREASE) IN CASH AND CASH EQUIVALENT</t>
  </si>
  <si>
    <t>Adjustment to reconcile profit before income tax to</t>
  </si>
  <si>
    <t>Other payable</t>
  </si>
  <si>
    <t>Dividend income from investments in other companies</t>
  </si>
  <si>
    <t>Transferred investment in subsidiary to investment in associate</t>
  </si>
  <si>
    <t>Employee stock options</t>
  </si>
  <si>
    <t>Employee stock</t>
  </si>
  <si>
    <t xml:space="preserve"> options</t>
  </si>
  <si>
    <t>Page 9</t>
  </si>
  <si>
    <t xml:space="preserve">Interest expenses </t>
  </si>
  <si>
    <t>Page 10</t>
  </si>
  <si>
    <t>CONSOLIDATED (CONTINUED)</t>
  </si>
  <si>
    <t>Share-based payment  expenses</t>
  </si>
  <si>
    <t>CASH AND CASH EQUIVALENTS AS AT SEPTEMBER 30,</t>
  </si>
  <si>
    <t>Share-based payment expenses</t>
  </si>
  <si>
    <t>Proceeds from exercise of share options</t>
  </si>
  <si>
    <t>THOUSAND BAHT (Except earnings (loss) per share presented in Baht)</t>
  </si>
  <si>
    <t>employee benefit plan - net of tax</t>
  </si>
  <si>
    <t>Basic Earnings (Loss) Per Share (Baht)</t>
  </si>
  <si>
    <t xml:space="preserve">Capital reserve </t>
  </si>
  <si>
    <t xml:space="preserve">for share-based </t>
  </si>
  <si>
    <t>payment transactions</t>
  </si>
  <si>
    <t>Year 2019</t>
  </si>
  <si>
    <t>September 30, 2019</t>
  </si>
  <si>
    <t>December 31, 2018</t>
  </si>
  <si>
    <t>2019</t>
  </si>
  <si>
    <t xml:space="preserve">Weighted average number of </t>
  </si>
  <si>
    <t>common stocks outstanding (share)</t>
  </si>
  <si>
    <t>FOR THE THREE-MONTH PERIOD ENDED SEPTEMBER 30, 2019</t>
  </si>
  <si>
    <t>FOR THE NINE-MONTH PERIOD ENDED SEPTEMBER 30, 2019</t>
  </si>
  <si>
    <t>Provision for long-term employee benefits expenses</t>
  </si>
  <si>
    <t>according to the Labor Protection Act</t>
  </si>
  <si>
    <r>
      <t xml:space="preserve"> the period </t>
    </r>
    <r>
      <rPr>
        <sz val="16"/>
        <rFont val="AngsanaUPC"/>
        <family val="1"/>
      </rPr>
      <t>2018</t>
    </r>
  </si>
  <si>
    <r>
      <t xml:space="preserve">Beginning balances, January </t>
    </r>
    <r>
      <rPr>
        <sz val="16"/>
        <rFont val="AngsanaUPC"/>
        <family val="1"/>
      </rPr>
      <t>1, 2019</t>
    </r>
  </si>
  <si>
    <t>Capital reserve for share-based payment transactions</t>
  </si>
  <si>
    <t>Capital increase ordinary shares</t>
  </si>
  <si>
    <t>Capital reserve for share-based payment  transactions</t>
  </si>
  <si>
    <t>employee benefit plan of associate - net of tax</t>
  </si>
  <si>
    <t>Loss on unused equipment</t>
  </si>
  <si>
    <t>(Gain) loss on diminution of investments in other companies</t>
  </si>
  <si>
    <t>Increase in fixed deposit with obligations</t>
  </si>
  <si>
    <r>
      <t xml:space="preserve">Ending balances, September </t>
    </r>
    <r>
      <rPr>
        <sz val="16"/>
        <rFont val="AngsanaUPC"/>
        <family val="1"/>
      </rPr>
      <t>30, 2019</t>
    </r>
  </si>
  <si>
    <t>employee benefit plan of associate</t>
  </si>
  <si>
    <t>Capital reserve for share - based payment transactions</t>
  </si>
  <si>
    <r>
      <t xml:space="preserve">Comprehensive income  for the period </t>
    </r>
    <r>
      <rPr>
        <sz val="16"/>
        <rFont val="AngsanaUPC"/>
        <family val="1"/>
      </rPr>
      <t>2019 :-</t>
    </r>
  </si>
  <si>
    <t>Proceeds from increase in share capital</t>
  </si>
  <si>
    <t xml:space="preserve">Increase in deferred tax liabilities </t>
  </si>
  <si>
    <t>Decrease in provision for long-term employee benefits</t>
  </si>
  <si>
    <t xml:space="preserve">Increase in retained earnings </t>
  </si>
  <si>
    <t>Total other comprehensive income (loss) for the periods</t>
  </si>
  <si>
    <t>Actuarial gain from employee benefit plan</t>
  </si>
  <si>
    <t xml:space="preserve">Actuarial gain from employee benefit </t>
  </si>
  <si>
    <r>
      <t xml:space="preserve">Total comprehensive income (loss) for the period </t>
    </r>
    <r>
      <rPr>
        <sz val="16"/>
        <rFont val="AngsanaUPC"/>
        <family val="1"/>
      </rPr>
      <t>2019</t>
    </r>
  </si>
  <si>
    <t>Adjustment of actuarial gain from employee benefit plan</t>
  </si>
  <si>
    <t>(Increase) decrease in fixed deposit at bank</t>
  </si>
  <si>
    <t xml:space="preserve">Transferred withholding tax over one year to non-current assets </t>
  </si>
  <si>
    <t xml:space="preserve">Gain (loss) from the remeasuring of investments </t>
  </si>
  <si>
    <t xml:space="preserve">Transferred other long-term investments to current portion </t>
  </si>
  <si>
    <t>(Supplementary statement 1)</t>
  </si>
  <si>
    <t>associate (Supplementary statement 2)</t>
  </si>
  <si>
    <t>Purchase of investments in available-for-sale securities</t>
  </si>
  <si>
    <t>Current portion of other long-term investment</t>
  </si>
  <si>
    <t>Surplus from changes  in interest in subsidiary and associate</t>
  </si>
  <si>
    <r>
      <t xml:space="preserve">Total comprehensive income (loss) for the period </t>
    </r>
    <r>
      <rPr>
        <sz val="16"/>
        <rFont val="AngsanaUPC"/>
        <family val="1"/>
      </rPr>
      <t>2018</t>
    </r>
  </si>
  <si>
    <t>Dividend income and return on investments in Private Fund</t>
  </si>
  <si>
    <t>NET CASH PROVIDED FROM (USED IN) INVESTING ACTIVITIES</t>
  </si>
  <si>
    <t>12 and 13</t>
  </si>
  <si>
    <t>without loss of control</t>
  </si>
  <si>
    <r>
      <t xml:space="preserve">Comprehensive income (loss)  for the period </t>
    </r>
    <r>
      <rPr>
        <sz val="16"/>
        <rFont val="AngsanaUPC"/>
        <family val="1"/>
      </rPr>
      <t>2019 :-</t>
    </r>
  </si>
  <si>
    <r>
      <t>Total comprehensive income (loss) for the period</t>
    </r>
    <r>
      <rPr>
        <sz val="16"/>
        <rFont val="AngsanaUPC"/>
        <family val="1"/>
      </rPr>
      <t xml:space="preserve"> 2019</t>
    </r>
  </si>
  <si>
    <r>
      <t xml:space="preserve">Comprehensive income (loss) for the period </t>
    </r>
    <r>
      <rPr>
        <sz val="16"/>
        <rFont val="AngsanaUPC"/>
        <family val="1"/>
      </rPr>
      <t>2018 :-</t>
    </r>
  </si>
  <si>
    <t>Sales of investment in associate without loss of control</t>
  </si>
  <si>
    <t xml:space="preserve">Increase investments in associate from sales of investment </t>
  </si>
  <si>
    <t>Profit (loss) for the periods</t>
  </si>
  <si>
    <t xml:space="preserve">Earnings (loss) per share to equity holders of the parent </t>
  </si>
  <si>
    <t>Write-off of withholding income tax</t>
  </si>
  <si>
    <t>Transferred investments in associate to other long-term investments</t>
  </si>
  <si>
    <t>Page 1</t>
  </si>
  <si>
    <t>TOTAL LIABILITIES</t>
  </si>
  <si>
    <t>Page 2</t>
  </si>
  <si>
    <t>7,870,000 common stocks of  Baht 10 par value</t>
  </si>
  <si>
    <t>7,870,000 common stocks at Baht 10 each</t>
  </si>
  <si>
    <t>7,749,950 common stocks at Baht 10 each</t>
  </si>
  <si>
    <t>Page 3</t>
  </si>
  <si>
    <t>Page 4</t>
  </si>
  <si>
    <t>Page 5</t>
  </si>
  <si>
    <t>Page 6</t>
  </si>
  <si>
    <t>Page 7</t>
  </si>
  <si>
    <t>Page 8</t>
  </si>
  <si>
    <r>
      <t>Beginning balances, January</t>
    </r>
    <r>
      <rPr>
        <sz val="16"/>
        <rFont val="AngsanaUPC"/>
        <family val="1"/>
      </rPr>
      <t xml:space="preserve"> 1, 2018</t>
    </r>
  </si>
  <si>
    <r>
      <t>Ending balances, September</t>
    </r>
    <r>
      <rPr>
        <sz val="16"/>
        <rFont val="AngsanaUPC"/>
        <family val="1"/>
      </rPr>
      <t xml:space="preserve"> 30, 2018</t>
    </r>
  </si>
  <si>
    <r>
      <t>Ending balances, September</t>
    </r>
    <r>
      <rPr>
        <sz val="16"/>
        <rFont val="AngsanaUPC"/>
        <family val="1"/>
      </rPr>
      <t xml:space="preserve"> 30, 2019</t>
    </r>
  </si>
  <si>
    <r>
      <t>Comprehensive income for the period</t>
    </r>
    <r>
      <rPr>
        <sz val="16"/>
        <rFont val="AngsanaUPC"/>
        <family val="1"/>
      </rPr>
      <t xml:space="preserve"> 2018</t>
    </r>
  </si>
  <si>
    <t>Page 11</t>
  </si>
  <si>
    <t>Add Cash and cash equivalents from business transferred</t>
  </si>
  <si>
    <t xml:space="preserve">Less Cash and cash equivalents transferred out from change in subsidiary to </t>
  </si>
  <si>
    <t>Page 12</t>
  </si>
  <si>
    <t>Retained earnings received from business transferred</t>
  </si>
  <si>
    <t>control, therefore transfers a change of investment in subsidiary to investment in associate, and transfer the net assets as at January 1,</t>
  </si>
  <si>
    <t>2018 out of consolidated as follows:</t>
  </si>
  <si>
    <t>Other accounts receivables</t>
  </si>
  <si>
    <t xml:space="preserve">Other non-currents assets </t>
  </si>
  <si>
    <t>Page 13</t>
  </si>
  <si>
    <r>
      <t>As at January</t>
    </r>
    <r>
      <rPr>
        <sz val="16"/>
        <rFont val="AngsanaUPC"/>
        <family val="1"/>
      </rPr>
      <t xml:space="preserve"> 3, 2018</t>
    </r>
    <r>
      <rPr>
        <sz val="18"/>
        <rFont val="AngsanaUPC"/>
        <family val="1"/>
      </rPr>
      <t>, the Company received business transferred from Fame Line Company Limited, a subsidiary of the Company</t>
    </r>
  </si>
</sst>
</file>

<file path=xl/styles.xml><?xml version="1.0" encoding="utf-8"?>
<styleSheet xmlns="http://schemas.openxmlformats.org/spreadsheetml/2006/main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0;[Red]\-#,##0.000"/>
  </numFmts>
  <fonts count="77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6"/>
      <color theme="1"/>
      <name val="AngsanaUPC"/>
      <family val="1"/>
    </font>
    <font>
      <sz val="15"/>
      <color rgb="FFFF0000"/>
      <name val="AngsanaUPC"/>
      <family val="1"/>
    </font>
    <font>
      <u/>
      <sz val="16"/>
      <name val="AngsanaUPC"/>
      <family val="1"/>
      <charset val="222"/>
    </font>
    <font>
      <sz val="16"/>
      <name val="Angsana New"/>
      <family val="1"/>
    </font>
    <font>
      <sz val="18"/>
      <color rgb="FF92D050"/>
      <name val="AngsanaUPC"/>
      <family val="1"/>
    </font>
    <font>
      <b/>
      <u/>
      <sz val="16"/>
      <name val="AngsanaUPC"/>
      <family val="1"/>
    </font>
    <font>
      <sz val="13.5"/>
      <name val="AngsanaUPC"/>
      <family val="1"/>
    </font>
    <font>
      <sz val="12.5"/>
      <name val="AngsanaUPC"/>
      <family val="1"/>
    </font>
    <font>
      <sz val="13.5"/>
      <name val="AngsanaUPC"/>
      <family val="1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6">
    <xf numFmtId="37" fontId="0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201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38" fontId="5" fillId="24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  <xf numFmtId="202" fontId="2" fillId="0" borderId="0" applyFont="0" applyFill="0" applyBorder="0" applyAlignment="0" applyProtection="0"/>
  </cellStyleXfs>
  <cellXfs count="865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3" fillId="0" borderId="0" xfId="0" applyFont="1" applyAlignment="1">
      <alignment horizontal="centerContinuous" vertical="center"/>
    </xf>
    <xf numFmtId="37" fontId="13" fillId="0" borderId="0" xfId="0" applyFont="1" applyAlignment="1" applyProtection="1">
      <alignment horizontal="centerContinuous"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3" fillId="0" borderId="0" xfId="0" applyFont="1" applyAlignment="1" applyProtection="1">
      <alignment horizontal="fill"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20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1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3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20" fillId="0" borderId="12" xfId="0" applyFont="1" applyBorder="1" applyAlignment="1">
      <alignment horizontal="center" vertical="center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Continuous" vertical="center"/>
    </xf>
    <xf numFmtId="38" fontId="26" fillId="0" borderId="0" xfId="0" quotePrefix="1" applyNumberFormat="1" applyFont="1" applyBorder="1" applyAlignment="1" applyProtection="1">
      <alignment horizontal="centerContinuous" vertical="center"/>
    </xf>
    <xf numFmtId="38" fontId="26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7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37" fontId="29" fillId="0" borderId="0" xfId="0" applyFont="1" applyAlignment="1" applyProtection="1">
      <alignment horizontal="centerContinuous" vertical="center"/>
    </xf>
    <xf numFmtId="37" fontId="30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20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1" fillId="0" borderId="0" xfId="0" applyFont="1">
      <alignment vertical="center"/>
    </xf>
    <xf numFmtId="37" fontId="31" fillId="0" borderId="0" xfId="0" applyFont="1" applyAlignment="1">
      <alignment horizontal="left"/>
    </xf>
    <xf numFmtId="37" fontId="32" fillId="0" borderId="0" xfId="0" applyFont="1" applyAlignment="1">
      <alignment horizontal="center"/>
    </xf>
    <xf numFmtId="37" fontId="32" fillId="0" borderId="0" xfId="0" applyFont="1" applyBorder="1" applyAlignment="1">
      <alignment horizontal="centerContinuous"/>
    </xf>
    <xf numFmtId="37" fontId="32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 applyProtection="1">
      <alignment horizontal="centerContinuous" vertical="center"/>
    </xf>
    <xf numFmtId="37" fontId="24" fillId="0" borderId="0" xfId="0" quotePrefix="1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4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1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1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horizontal="center" vertical="center"/>
    </xf>
    <xf numFmtId="37" fontId="26" fillId="0" borderId="12" xfId="0" quotePrefix="1" applyFont="1" applyFill="1" applyBorder="1" applyAlignment="1">
      <alignment horizontal="center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4" fillId="0" borderId="0" xfId="0" applyNumberFormat="1" applyFont="1" applyFill="1" applyBorder="1">
      <alignment vertical="center"/>
    </xf>
    <xf numFmtId="190" fontId="28" fillId="0" borderId="0" xfId="0" applyNumberFormat="1" applyFont="1" applyFill="1" applyBorder="1">
      <alignment vertical="center"/>
    </xf>
    <xf numFmtId="37" fontId="32" fillId="0" borderId="13" xfId="0" applyFont="1" applyBorder="1" applyAlignment="1">
      <alignment horizontal="centerContinuous"/>
    </xf>
    <xf numFmtId="37" fontId="32" fillId="0" borderId="0" xfId="0" applyFont="1" applyBorder="1" applyAlignment="1">
      <alignment vertical="center"/>
    </xf>
    <xf numFmtId="37" fontId="32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/>
    </xf>
    <xf numFmtId="37" fontId="20" fillId="0" borderId="0" xfId="0" applyFont="1" applyFill="1" applyBorder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>
      <alignment horizontal="centerContinuous" vertical="center"/>
    </xf>
    <xf numFmtId="37" fontId="13" fillId="0" borderId="0" xfId="0" applyFont="1" applyFill="1" applyAlignment="1">
      <alignment horizontal="centerContinuous" vertical="center"/>
    </xf>
    <xf numFmtId="37" fontId="26" fillId="0" borderId="0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190" fontId="9" fillId="0" borderId="0" xfId="0" applyNumberFormat="1" applyFont="1" applyFill="1" applyAlignment="1" applyProtection="1">
      <alignment horizontal="right" vertical="center"/>
    </xf>
    <xf numFmtId="190" fontId="9" fillId="0" borderId="0" xfId="0" applyNumberFormat="1" applyFont="1" applyFill="1" applyAlignment="1" applyProtection="1">
      <alignment vertical="center"/>
    </xf>
    <xf numFmtId="190" fontId="9" fillId="0" borderId="0" xfId="0" applyNumberFormat="1" applyFont="1" applyFill="1" applyAlignment="1">
      <alignment vertical="center"/>
    </xf>
    <xf numFmtId="194" fontId="7" fillId="0" borderId="14" xfId="784" applyNumberFormat="1" applyFont="1" applyFill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/>
    </xf>
    <xf numFmtId="37" fontId="32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32" fillId="0" borderId="12" xfId="0" applyFont="1" applyFill="1" applyBorder="1" applyAlignment="1">
      <alignment horizontal="center" vertical="center"/>
    </xf>
    <xf numFmtId="37" fontId="12" fillId="0" borderId="0" xfId="0" applyFont="1" applyFill="1" applyAlignment="1">
      <alignment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24" fillId="0" borderId="0" xfId="0" quotePrefix="1" applyFont="1" applyFill="1" applyAlignment="1" applyProtection="1">
      <alignment horizontal="center"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20" fillId="0" borderId="15" xfId="0" applyFont="1" applyFill="1" applyBorder="1" applyAlignment="1">
      <alignment horizontal="centerContinuous" vertical="center"/>
    </xf>
    <xf numFmtId="37" fontId="20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4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8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8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49" fontId="27" fillId="0" borderId="0" xfId="0" applyNumberFormat="1" applyFont="1" applyFill="1" applyBorder="1" applyAlignment="1">
      <alignment horizontal="right"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0" fillId="0" borderId="15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 wrapText="1"/>
    </xf>
    <xf numFmtId="37" fontId="20" fillId="0" borderId="0" xfId="0" applyFont="1" applyFill="1" applyBorder="1" applyAlignment="1">
      <alignment vertical="center"/>
    </xf>
    <xf numFmtId="37" fontId="23" fillId="0" borderId="0" xfId="0" applyFont="1" applyFill="1" applyBorder="1" applyAlignment="1">
      <alignment horizontal="center"/>
    </xf>
    <xf numFmtId="37" fontId="0" fillId="0" borderId="0" xfId="0" applyFill="1" applyAlignment="1">
      <alignment vertic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37" fontId="9" fillId="0" borderId="0" xfId="0" applyNumberFormat="1" applyFont="1" applyFill="1" applyAlignment="1" applyProtection="1">
      <alignment horizontal="center" vertical="center"/>
    </xf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NumberFormat="1" applyFont="1" applyFill="1" applyAlignment="1" applyProtection="1">
      <alignment horizontal="centerContinuous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194" fontId="11" fillId="0" borderId="0" xfId="0" applyNumberFormat="1" applyFont="1" applyFill="1">
      <alignment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20" fillId="0" borderId="0" xfId="0" applyFont="1" applyFill="1" applyAlignment="1">
      <alignment horizontal="center" vertical="center" wrapText="1"/>
    </xf>
    <xf numFmtId="37" fontId="20" fillId="0" borderId="15" xfId="0" applyFont="1" applyFill="1" applyBorder="1" applyAlignment="1">
      <alignment horizontal="center" wrapText="1"/>
    </xf>
    <xf numFmtId="37" fontId="20" fillId="0" borderId="12" xfId="0" applyFont="1" applyFill="1" applyBorder="1" applyAlignment="1">
      <alignment horizontal="center" vertical="top" wrapText="1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6" borderId="0" xfId="0" applyFont="1" applyFill="1" applyAlignment="1">
      <alignment vertical="center"/>
    </xf>
    <xf numFmtId="37" fontId="15" fillId="26" borderId="0" xfId="0" applyFont="1" applyFill="1" applyAlignment="1">
      <alignment horizontal="centerContinuous" vertical="center"/>
    </xf>
    <xf numFmtId="37" fontId="17" fillId="26" borderId="12" xfId="0" applyFont="1" applyFill="1" applyBorder="1" applyAlignment="1">
      <alignment horizontal="centerContinuous" vertical="center"/>
    </xf>
    <xf numFmtId="49" fontId="10" fillId="26" borderId="13" xfId="0" applyNumberFormat="1" applyFont="1" applyFill="1" applyBorder="1" applyAlignment="1">
      <alignment horizontal="center" vertical="center"/>
    </xf>
    <xf numFmtId="190" fontId="10" fillId="26" borderId="0" xfId="0" applyNumberFormat="1" applyFont="1" applyFill="1">
      <alignment vertical="center"/>
    </xf>
    <xf numFmtId="190" fontId="10" fillId="26" borderId="12" xfId="0" applyNumberFormat="1" applyFont="1" applyFill="1" applyBorder="1">
      <alignment vertical="center"/>
    </xf>
    <xf numFmtId="190" fontId="10" fillId="26" borderId="16" xfId="0" applyNumberFormat="1" applyFont="1" applyFill="1" applyBorder="1">
      <alignment vertical="center"/>
    </xf>
    <xf numFmtId="190" fontId="10" fillId="26" borderId="17" xfId="0" applyNumberFormat="1" applyFont="1" applyFill="1" applyBorder="1">
      <alignment vertical="center"/>
    </xf>
    <xf numFmtId="190" fontId="10" fillId="26" borderId="13" xfId="0" applyNumberFormat="1" applyFont="1" applyFill="1" applyBorder="1">
      <alignment vertical="center"/>
    </xf>
    <xf numFmtId="190" fontId="10" fillId="26" borderId="0" xfId="0" applyNumberFormat="1" applyFont="1" applyFill="1" applyBorder="1">
      <alignment vertical="center"/>
    </xf>
    <xf numFmtId="190" fontId="10" fillId="26" borderId="10" xfId="0" applyNumberFormat="1" applyFont="1" applyFill="1" applyBorder="1">
      <alignment vertical="center"/>
    </xf>
    <xf numFmtId="190" fontId="10" fillId="26" borderId="14" xfId="0" applyNumberFormat="1" applyFont="1" applyFill="1" applyBorder="1">
      <alignment vertical="center"/>
    </xf>
    <xf numFmtId="190" fontId="9" fillId="26" borderId="0" xfId="0" applyNumberFormat="1" applyFont="1" applyFill="1" applyBorder="1">
      <alignment vertical="center"/>
    </xf>
    <xf numFmtId="190" fontId="28" fillId="26" borderId="0" xfId="0" applyNumberFormat="1" applyFont="1" applyFill="1" applyBorder="1">
      <alignment vertical="center"/>
    </xf>
    <xf numFmtId="190" fontId="9" fillId="26" borderId="14" xfId="0" applyNumberFormat="1" applyFont="1" applyFill="1" applyBorder="1">
      <alignment vertical="center"/>
    </xf>
    <xf numFmtId="190" fontId="9" fillId="26" borderId="0" xfId="0" applyNumberFormat="1" applyFont="1" applyFill="1">
      <alignment vertical="center"/>
    </xf>
    <xf numFmtId="37" fontId="9" fillId="26" borderId="0" xfId="0" applyFont="1" applyFill="1" applyBorder="1">
      <alignment vertical="center"/>
    </xf>
    <xf numFmtId="49" fontId="21" fillId="26" borderId="0" xfId="0" applyNumberFormat="1" applyFont="1" applyFill="1" applyBorder="1" applyAlignment="1">
      <alignment horizontal="right" vertical="center"/>
    </xf>
    <xf numFmtId="37" fontId="20" fillId="26" borderId="15" xfId="0" applyFont="1" applyFill="1" applyBorder="1" applyAlignment="1">
      <alignment horizontal="centerContinuous" vertical="center"/>
    </xf>
    <xf numFmtId="194" fontId="24" fillId="26" borderId="0" xfId="0" applyNumberFormat="1" applyFont="1" applyFill="1" applyBorder="1">
      <alignment vertical="center"/>
    </xf>
    <xf numFmtId="43" fontId="28" fillId="26" borderId="0" xfId="0" applyNumberFormat="1" applyFont="1" applyFill="1">
      <alignment vertical="center"/>
    </xf>
    <xf numFmtId="37" fontId="7" fillId="26" borderId="0" xfId="0" applyFont="1" applyFill="1" applyAlignment="1">
      <alignment vertical="center"/>
    </xf>
    <xf numFmtId="194" fontId="7" fillId="26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6" fillId="0" borderId="0" xfId="0" applyNumberFormat="1" applyFont="1" applyFill="1" applyAlignment="1">
      <alignment horizontal="left" vertical="center"/>
    </xf>
    <xf numFmtId="37" fontId="17" fillId="27" borderId="0" xfId="0" applyFont="1" applyFill="1">
      <alignment vertical="center"/>
    </xf>
    <xf numFmtId="37" fontId="14" fillId="27" borderId="0" xfId="0" applyFont="1" applyFill="1" applyBorder="1" applyAlignment="1">
      <alignment horizontal="left"/>
    </xf>
    <xf numFmtId="37" fontId="17" fillId="27" borderId="0" xfId="0" applyFont="1" applyFill="1" applyAlignment="1">
      <alignment horizontal="left"/>
    </xf>
    <xf numFmtId="37" fontId="0" fillId="27" borderId="0" xfId="0" applyFont="1" applyFill="1" applyAlignment="1">
      <alignment horizontal="center"/>
    </xf>
    <xf numFmtId="37" fontId="17" fillId="27" borderId="0" xfId="0" applyFont="1" applyFill="1" applyBorder="1" applyAlignment="1">
      <alignment horizontal="left"/>
    </xf>
    <xf numFmtId="37" fontId="13" fillId="27" borderId="0" xfId="0" applyFont="1" applyFill="1" applyBorder="1" applyAlignment="1">
      <alignment horizontal="center"/>
    </xf>
    <xf numFmtId="37" fontId="17" fillId="27" borderId="0" xfId="0" applyFont="1" applyFill="1" applyBorder="1">
      <alignment vertical="center"/>
    </xf>
    <xf numFmtId="190" fontId="11" fillId="27" borderId="0" xfId="784" applyNumberFormat="1" applyFont="1" applyFill="1" applyBorder="1"/>
    <xf numFmtId="37" fontId="13" fillId="27" borderId="0" xfId="0" applyFont="1" applyFill="1" applyBorder="1" applyAlignment="1">
      <alignment horizontal="left" vertical="center"/>
    </xf>
    <xf numFmtId="37" fontId="17" fillId="27" borderId="0" xfId="0" applyFont="1" applyFill="1" applyAlignment="1">
      <alignment vertical="center"/>
    </xf>
    <xf numFmtId="194" fontId="7" fillId="27" borderId="0" xfId="784" applyNumberFormat="1" applyFont="1" applyFill="1" applyAlignment="1">
      <alignment vertical="center"/>
    </xf>
    <xf numFmtId="194" fontId="11" fillId="27" borderId="0" xfId="784" applyNumberFormat="1" applyFont="1" applyFill="1" applyBorder="1"/>
    <xf numFmtId="194" fontId="7" fillId="27" borderId="0" xfId="784" applyNumberFormat="1" applyFont="1" applyFill="1" applyBorder="1" applyAlignment="1">
      <alignment vertical="center"/>
    </xf>
    <xf numFmtId="37" fontId="13" fillId="27" borderId="0" xfId="0" quotePrefix="1" applyFont="1" applyFill="1" applyBorder="1" applyAlignment="1">
      <alignment horizontal="left" vertical="center"/>
    </xf>
    <xf numFmtId="37" fontId="17" fillId="27" borderId="0" xfId="0" quotePrefix="1" applyFont="1" applyFill="1" applyAlignment="1">
      <alignment vertical="center"/>
    </xf>
    <xf numFmtId="194" fontId="11" fillId="27" borderId="12" xfId="784" applyNumberFormat="1" applyFont="1" applyFill="1" applyBorder="1"/>
    <xf numFmtId="194" fontId="7" fillId="27" borderId="12" xfId="784" applyNumberFormat="1" applyFont="1" applyFill="1" applyBorder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7" fontId="13" fillId="27" borderId="0" xfId="0" quotePrefix="1" applyFont="1" applyFill="1" applyAlignment="1" applyProtection="1">
      <alignment horizontal="left" vertical="center"/>
    </xf>
    <xf numFmtId="37" fontId="13" fillId="27" borderId="0" xfId="0" applyFont="1" applyFill="1" applyAlignment="1">
      <alignment vertical="center"/>
    </xf>
    <xf numFmtId="37" fontId="0" fillId="27" borderId="0" xfId="0" applyFont="1" applyFill="1" applyAlignment="1">
      <alignment horizontal="center" vertical="center"/>
    </xf>
    <xf numFmtId="37" fontId="13" fillId="27" borderId="0" xfId="0" applyFont="1" applyFill="1" applyBorder="1" applyAlignment="1">
      <alignment vertical="center"/>
    </xf>
    <xf numFmtId="37" fontId="13" fillId="27" borderId="0" xfId="0" applyFont="1" applyFill="1">
      <alignment vertical="center"/>
    </xf>
    <xf numFmtId="37" fontId="13" fillId="27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3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 applyProtection="1">
      <alignment vertical="center"/>
    </xf>
    <xf numFmtId="38" fontId="35" fillId="0" borderId="0" xfId="0" applyNumberFormat="1" applyFont="1" applyAlignment="1" applyProtection="1">
      <alignment vertical="center"/>
    </xf>
    <xf numFmtId="38" fontId="35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4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5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7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4" fillId="0" borderId="0" xfId="0" applyNumberFormat="1" applyFont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5" fillId="0" borderId="0" xfId="0" applyNumberFormat="1" applyFont="1" applyBorder="1" applyAlignment="1" applyProtection="1">
      <alignment vertical="center"/>
    </xf>
    <xf numFmtId="194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194" fontId="11" fillId="0" borderId="0" xfId="0" applyNumberFormat="1" applyFont="1" applyFill="1" applyBorder="1" applyAlignment="1" applyProtection="1">
      <alignment horizontal="right" vertical="center"/>
    </xf>
    <xf numFmtId="194" fontId="7" fillId="0" borderId="0" xfId="784" applyNumberFormat="1" applyFont="1" applyFill="1" applyBorder="1"/>
    <xf numFmtId="37" fontId="58" fillId="0" borderId="0" xfId="0" applyFont="1" applyFill="1" applyProtection="1">
      <alignment vertical="center"/>
    </xf>
    <xf numFmtId="190" fontId="11" fillId="0" borderId="0" xfId="0" applyNumberFormat="1" applyFont="1" applyFill="1" applyAlignment="1"/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90" fontId="11" fillId="0" borderId="0" xfId="0" applyNumberFormat="1" applyFont="1" applyFill="1" applyBorder="1" applyAlignment="1">
      <alignment horizontal="center"/>
    </xf>
    <xf numFmtId="37" fontId="11" fillId="0" borderId="12" xfId="0" applyFont="1" applyFill="1" applyBorder="1" applyAlignment="1"/>
    <xf numFmtId="37" fontId="11" fillId="0" borderId="0" xfId="0" applyFont="1" applyFill="1" applyBorder="1" applyAlignment="1"/>
    <xf numFmtId="190" fontId="11" fillId="0" borderId="10" xfId="0" applyNumberFormat="1" applyFont="1" applyFill="1" applyBorder="1" applyAlignment="1">
      <alignment horizontal="center"/>
    </xf>
    <xf numFmtId="190" fontId="11" fillId="0" borderId="17" xfId="0" applyNumberFormat="1" applyFont="1" applyFill="1" applyBorder="1" applyAlignment="1">
      <alignment horizontal="center"/>
    </xf>
    <xf numFmtId="190" fontId="11" fillId="0" borderId="13" xfId="0" applyNumberFormat="1" applyFont="1" applyFill="1" applyBorder="1" applyAlignment="1">
      <alignment horizontal="center"/>
    </xf>
    <xf numFmtId="196" fontId="11" fillId="0" borderId="0" xfId="0" applyNumberFormat="1" applyFont="1" applyAlignment="1" applyProtection="1">
      <alignment horizontal="center" vertical="center"/>
    </xf>
    <xf numFmtId="190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4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90" fontId="11" fillId="0" borderId="15" xfId="0" applyNumberFormat="1" applyFont="1" applyFill="1" applyBorder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4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4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4" fillId="0" borderId="0" xfId="0" applyNumberFormat="1" applyFont="1" applyFill="1" applyAlignment="1">
      <alignment vertical="center"/>
    </xf>
    <xf numFmtId="188" fontId="24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190" fontId="7" fillId="0" borderId="0" xfId="784" applyNumberFormat="1" applyFont="1" applyFill="1" applyBorder="1"/>
    <xf numFmtId="37" fontId="7" fillId="0" borderId="0" xfId="0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8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37" fontId="20" fillId="0" borderId="13" xfId="0" applyFont="1" applyFill="1" applyBorder="1" applyAlignment="1">
      <alignment horizontal="center" vertical="top" wrapText="1"/>
    </xf>
    <xf numFmtId="194" fontId="0" fillId="0" borderId="13" xfId="0" applyNumberFormat="1" applyFont="1" applyFill="1" applyBorder="1">
      <alignment vertical="center"/>
    </xf>
    <xf numFmtId="37" fontId="59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190" fontId="11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3" fillId="0" borderId="0" xfId="0" applyNumberFormat="1" applyFont="1" applyFill="1" applyBorder="1" applyAlignment="1"/>
    <xf numFmtId="190" fontId="33" fillId="0" borderId="0" xfId="0" applyNumberFormat="1" applyFont="1" applyFill="1" applyBorder="1">
      <alignment vertical="center"/>
    </xf>
    <xf numFmtId="194" fontId="33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3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60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5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194" fontId="7" fillId="0" borderId="17" xfId="784" applyNumberFormat="1" applyFont="1" applyFill="1" applyBorder="1" applyAlignment="1">
      <alignment vertical="center"/>
    </xf>
    <xf numFmtId="37" fontId="31" fillId="0" borderId="0" xfId="0" applyFont="1" applyFill="1" applyAlignment="1">
      <alignment vertical="center"/>
    </xf>
    <xf numFmtId="194" fontId="11" fillId="0" borderId="14" xfId="0" applyNumberFormat="1" applyFont="1" applyFill="1" applyBorder="1">
      <alignment vertical="center"/>
    </xf>
    <xf numFmtId="188" fontId="24" fillId="0" borderId="0" xfId="0" applyNumberFormat="1" applyFont="1" applyFill="1" applyBorder="1" applyAlignment="1"/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7" fontId="62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194" fontId="7" fillId="0" borderId="16" xfId="784" applyNumberFormat="1" applyFont="1" applyFill="1" applyBorder="1" applyAlignment="1">
      <alignment vertical="center"/>
    </xf>
    <xf numFmtId="37" fontId="9" fillId="0" borderId="0" xfId="0" applyFont="1" applyFill="1" applyAlignment="1">
      <alignment horizontal="center" vertical="center"/>
    </xf>
    <xf numFmtId="37" fontId="9" fillId="0" borderId="0" xfId="0" quotePrefix="1" applyFont="1" applyFill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24" fillId="0" borderId="0" xfId="0" applyNumberFormat="1" applyFont="1" applyFill="1" applyAlignment="1" applyProtection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33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33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 applyProtection="1">
      <alignment vertical="center"/>
    </xf>
    <xf numFmtId="38" fontId="61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94" fontId="0" fillId="0" borderId="12" xfId="0" applyNumberFormat="1" applyFill="1" applyBorder="1">
      <alignment vertical="center"/>
    </xf>
    <xf numFmtId="37" fontId="11" fillId="0" borderId="0" xfId="0" applyFont="1" applyBorder="1" applyAlignment="1" applyProtection="1">
      <alignment vertical="center"/>
    </xf>
    <xf numFmtId="37" fontId="11" fillId="0" borderId="0" xfId="784" applyFont="1" applyFill="1" applyBorder="1" applyAlignment="1"/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190" fontId="11" fillId="0" borderId="16" xfId="0" applyNumberFormat="1" applyFont="1" applyFill="1" applyBorder="1" applyAlignment="1">
      <alignment horizont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5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194" fontId="11" fillId="0" borderId="0" xfId="784" applyNumberFormat="1" applyFont="1" applyFill="1" applyBorder="1" applyAlignment="1">
      <alignment vertical="center"/>
    </xf>
    <xf numFmtId="37" fontId="0" fillId="0" borderId="0" xfId="0" applyFill="1" applyAlignment="1">
      <alignment horizontal="center"/>
    </xf>
    <xf numFmtId="39" fontId="11" fillId="0" borderId="0" xfId="0" applyNumberFormat="1" applyFont="1" applyFill="1" applyAlignment="1">
      <alignment horizontal="left" vertical="center"/>
    </xf>
    <xf numFmtId="194" fontId="7" fillId="0" borderId="0" xfId="0" applyNumberFormat="1" applyFont="1" applyFill="1" applyBorder="1" applyAlignment="1" applyProtection="1">
      <alignment horizontal="right" vertical="center"/>
    </xf>
    <xf numFmtId="194" fontId="7" fillId="0" borderId="16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31" fillId="0" borderId="0" xfId="0" applyFont="1" applyFill="1">
      <alignment vertical="center"/>
    </xf>
    <xf numFmtId="37" fontId="31" fillId="0" borderId="0" xfId="0" applyFont="1" applyFill="1" applyAlignment="1">
      <alignment horizontal="left"/>
    </xf>
    <xf numFmtId="37" fontId="0" fillId="0" borderId="0" xfId="0" applyNumberFormat="1" applyFill="1" applyBorder="1" applyAlignment="1">
      <alignment horizontal="center" vertical="center"/>
    </xf>
    <xf numFmtId="37" fontId="11" fillId="0" borderId="0" xfId="0" applyFont="1" applyFill="1" applyAlignment="1" applyProtection="1">
      <alignment horizontal="center" vertical="center"/>
    </xf>
    <xf numFmtId="49" fontId="63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37" fontId="11" fillId="0" borderId="0" xfId="0" applyNumberFormat="1" applyFont="1" applyFill="1" applyAlignment="1" applyProtection="1">
      <alignment horizontal="center" vertical="center"/>
    </xf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190" fontId="11" fillId="0" borderId="18" xfId="0" applyNumberFormat="1" applyFont="1" applyFill="1" applyBorder="1">
      <alignment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8" borderId="0" xfId="0" applyFont="1" applyFill="1">
      <alignment vertical="center"/>
    </xf>
    <xf numFmtId="37" fontId="17" fillId="28" borderId="0" xfId="0" applyFont="1" applyFill="1">
      <alignment vertical="center"/>
    </xf>
    <xf numFmtId="193" fontId="11" fillId="28" borderId="0" xfId="784" applyNumberFormat="1" applyFont="1" applyFill="1" applyBorder="1"/>
    <xf numFmtId="37" fontId="11" fillId="28" borderId="0" xfId="0" applyFont="1" applyFill="1">
      <alignment vertical="center"/>
    </xf>
    <xf numFmtId="39" fontId="17" fillId="28" borderId="0" xfId="0" applyNumberFormat="1" applyFont="1" applyFill="1" applyAlignment="1" applyProtection="1">
      <alignment horizontal="left" vertical="center"/>
    </xf>
    <xf numFmtId="192" fontId="11" fillId="28" borderId="0" xfId="0" applyNumberFormat="1" applyFont="1" applyFill="1" applyAlignment="1">
      <alignment vertical="center"/>
    </xf>
    <xf numFmtId="39" fontId="17" fillId="28" borderId="0" xfId="0" applyNumberFormat="1" applyFont="1" applyFill="1" applyAlignment="1">
      <alignment vertical="center"/>
    </xf>
    <xf numFmtId="37" fontId="13" fillId="28" borderId="0" xfId="0" applyFont="1" applyFill="1" applyAlignment="1">
      <alignment vertical="center"/>
    </xf>
    <xf numFmtId="37" fontId="58" fillId="28" borderId="0" xfId="0" applyFont="1" applyFill="1">
      <alignment vertical="center"/>
    </xf>
    <xf numFmtId="39" fontId="17" fillId="28" borderId="0" xfId="0" quotePrefix="1" applyNumberFormat="1" applyFont="1" applyFill="1" applyAlignment="1">
      <alignment vertical="center"/>
    </xf>
    <xf numFmtId="37" fontId="10" fillId="28" borderId="0" xfId="0" applyFont="1" applyFill="1">
      <alignment vertical="center"/>
    </xf>
    <xf numFmtId="37" fontId="17" fillId="28" borderId="0" xfId="0" quotePrefix="1" applyFont="1" applyFill="1">
      <alignment vertical="center"/>
    </xf>
    <xf numFmtId="49" fontId="11" fillId="28" borderId="0" xfId="0" applyNumberFormat="1" applyFont="1" applyFill="1" applyAlignment="1">
      <alignment horizontal="center" vertical="center"/>
    </xf>
    <xf numFmtId="49" fontId="11" fillId="28" borderId="0" xfId="0" applyNumberFormat="1" applyFont="1" applyFill="1" applyAlignment="1">
      <alignment vertical="center"/>
    </xf>
    <xf numFmtId="193" fontId="11" fillId="28" borderId="0" xfId="784" applyNumberFormat="1" applyFont="1" applyFill="1" applyBorder="1" applyAlignment="1" applyProtection="1">
      <alignment horizontal="right" vertical="center"/>
    </xf>
    <xf numFmtId="187" fontId="11" fillId="28" borderId="13" xfId="0" applyNumberFormat="1" applyFont="1" applyFill="1" applyBorder="1" applyAlignment="1" applyProtection="1">
      <alignment horizontal="right" vertical="center"/>
    </xf>
    <xf numFmtId="37" fontId="11" fillId="28" borderId="0" xfId="0" applyNumberFormat="1" applyFont="1" applyFill="1" applyBorder="1">
      <alignment vertical="center"/>
    </xf>
    <xf numFmtId="191" fontId="11" fillId="28" borderId="0" xfId="0" applyNumberFormat="1" applyFont="1" applyFill="1" applyBorder="1">
      <alignment vertical="center"/>
    </xf>
    <xf numFmtId="49" fontId="11" fillId="28" borderId="0" xfId="0" applyNumberFormat="1" applyFont="1" applyFill="1" applyBorder="1" applyAlignment="1">
      <alignment horizontal="center" vertical="center"/>
    </xf>
    <xf numFmtId="195" fontId="7" fillId="28" borderId="0" xfId="0" applyNumberFormat="1" applyFont="1" applyFill="1">
      <alignment vertical="center"/>
    </xf>
    <xf numFmtId="194" fontId="7" fillId="28" borderId="0" xfId="0" applyNumberFormat="1" applyFont="1" applyFill="1">
      <alignment vertical="center"/>
    </xf>
    <xf numFmtId="195" fontId="11" fillId="28" borderId="0" xfId="0" applyNumberFormat="1" applyFont="1" applyFill="1">
      <alignment vertical="center"/>
    </xf>
    <xf numFmtId="197" fontId="9" fillId="28" borderId="0" xfId="0" applyNumberFormat="1" applyFont="1" applyFill="1">
      <alignment vertical="center"/>
    </xf>
    <xf numFmtId="197" fontId="11" fillId="28" borderId="0" xfId="0" applyNumberFormat="1" applyFont="1" applyFill="1">
      <alignment vertical="center"/>
    </xf>
    <xf numFmtId="195" fontId="7" fillId="28" borderId="0" xfId="0" applyNumberFormat="1" applyFont="1" applyFill="1" applyBorder="1">
      <alignment vertical="center"/>
    </xf>
    <xf numFmtId="194" fontId="7" fillId="28" borderId="0" xfId="0" applyNumberFormat="1" applyFont="1" applyFill="1" applyBorder="1">
      <alignment vertical="center"/>
    </xf>
    <xf numFmtId="197" fontId="9" fillId="28" borderId="0" xfId="0" applyNumberFormat="1" applyFont="1" applyFill="1" applyBorder="1">
      <alignment vertical="center"/>
    </xf>
    <xf numFmtId="187" fontId="11" fillId="28" borderId="13" xfId="784" applyNumberFormat="1" applyFont="1" applyFill="1" applyBorder="1"/>
    <xf numFmtId="190" fontId="11" fillId="28" borderId="0" xfId="0" applyNumberFormat="1" applyFont="1" applyFill="1">
      <alignment vertical="center"/>
    </xf>
    <xf numFmtId="194" fontId="11" fillId="28" borderId="0" xfId="0" applyNumberFormat="1" applyFont="1" applyFill="1">
      <alignment vertical="center"/>
    </xf>
    <xf numFmtId="193" fontId="11" fillId="28" borderId="13" xfId="784" applyNumberFormat="1" applyFont="1" applyFill="1" applyBorder="1"/>
    <xf numFmtId="193" fontId="11" fillId="28" borderId="0" xfId="0" applyNumberFormat="1" applyFont="1" applyFill="1" applyBorder="1">
      <alignment vertical="center"/>
    </xf>
    <xf numFmtId="193" fontId="11" fillId="28" borderId="0" xfId="0" applyNumberFormat="1" applyFont="1" applyFill="1" applyBorder="1" applyAlignment="1">
      <alignment horizontal="right" vertical="center"/>
    </xf>
    <xf numFmtId="193" fontId="11" fillId="28" borderId="0" xfId="0" applyNumberFormat="1" applyFont="1" applyFill="1" applyAlignment="1">
      <alignment horizontal="right" vertical="center"/>
    </xf>
    <xf numFmtId="193" fontId="11" fillId="28" borderId="14" xfId="0" applyNumberFormat="1" applyFont="1" applyFill="1" applyBorder="1">
      <alignment vertical="center"/>
    </xf>
    <xf numFmtId="193" fontId="11" fillId="28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194" fontId="7" fillId="0" borderId="17" xfId="0" applyNumberFormat="1" applyFont="1" applyFill="1" applyBorder="1" applyAlignment="1" applyProtection="1">
      <alignment horizontal="right" vertical="center"/>
    </xf>
    <xf numFmtId="37" fontId="17" fillId="0" borderId="10" xfId="0" applyFont="1" applyFill="1" applyBorder="1">
      <alignment vertical="center"/>
    </xf>
    <xf numFmtId="193" fontId="11" fillId="0" borderId="0" xfId="784" applyNumberFormat="1" applyFont="1" applyFill="1" applyBorder="1" applyAlignment="1">
      <alignment vertical="center"/>
    </xf>
    <xf numFmtId="193" fontId="11" fillId="0" borderId="0" xfId="0" applyNumberFormat="1" applyFont="1" applyFill="1" applyBorder="1">
      <alignment vertical="center"/>
    </xf>
    <xf numFmtId="193" fontId="0" fillId="0" borderId="0" xfId="0" applyNumberFormat="1" applyFont="1" applyFill="1" applyBorder="1">
      <alignment vertical="center"/>
    </xf>
    <xf numFmtId="37" fontId="11" fillId="0" borderId="0" xfId="0" applyNumberFormat="1" applyFont="1" applyFill="1" applyBorder="1">
      <alignment vertical="center"/>
    </xf>
    <xf numFmtId="197" fontId="11" fillId="0" borderId="0" xfId="0" applyNumberFormat="1" applyFont="1" applyFill="1" applyAlignment="1">
      <alignment horizontal="right"/>
    </xf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4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194" fontId="64" fillId="0" borderId="0" xfId="784" applyNumberFormat="1" applyFont="1" applyFill="1" applyBorder="1" applyAlignment="1">
      <alignment vertical="center"/>
    </xf>
    <xf numFmtId="194" fontId="64" fillId="0" borderId="0" xfId="784" applyNumberFormat="1" applyFont="1" applyFill="1" applyAlignment="1">
      <alignment vertical="center"/>
    </xf>
    <xf numFmtId="194" fontId="64" fillId="0" borderId="0" xfId="784" applyNumberFormat="1" applyFont="1" applyFill="1" applyBorder="1"/>
    <xf numFmtId="37" fontId="64" fillId="0" borderId="0" xfId="0" applyFont="1" applyFill="1">
      <alignment vertical="center"/>
    </xf>
    <xf numFmtId="37" fontId="65" fillId="0" borderId="0" xfId="0" applyFont="1" applyFill="1" applyAlignment="1"/>
    <xf numFmtId="193" fontId="66" fillId="0" borderId="0" xfId="784" applyNumberFormat="1" applyFont="1" applyFill="1" applyBorder="1" applyAlignment="1" applyProtection="1">
      <alignment horizontal="right" vertical="center"/>
    </xf>
    <xf numFmtId="37" fontId="65" fillId="0" borderId="0" xfId="0" applyFont="1" applyFill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193" fontId="11" fillId="0" borderId="13" xfId="784" applyNumberFormat="1" applyFont="1" applyFill="1" applyBorder="1" applyAlignment="1" applyProtection="1">
      <alignment horizontal="right" vertical="center"/>
    </xf>
    <xf numFmtId="37" fontId="67" fillId="0" borderId="0" xfId="0" applyFont="1" applyFill="1" applyAlignment="1" applyProtection="1">
      <alignment horizontal="left"/>
    </xf>
    <xf numFmtId="193" fontId="67" fillId="0" borderId="0" xfId="784" applyNumberFormat="1" applyFont="1" applyFill="1" applyBorder="1" applyAlignment="1" applyProtection="1">
      <alignment horizontal="right" vertical="center"/>
    </xf>
    <xf numFmtId="193" fontId="67" fillId="0" borderId="13" xfId="784" applyNumberFormat="1" applyFont="1" applyFill="1" applyBorder="1" applyAlignment="1" applyProtection="1">
      <alignment horizontal="right" vertical="center"/>
    </xf>
    <xf numFmtId="194" fontId="11" fillId="0" borderId="0" xfId="0" applyNumberFormat="1" applyFont="1" applyFill="1" applyAlignment="1">
      <alignment horizontal="right"/>
    </xf>
    <xf numFmtId="194" fontId="11" fillId="0" borderId="16" xfId="0" applyNumberFormat="1" applyFont="1" applyFill="1" applyBorder="1" applyAlignment="1">
      <alignment horizontal="right"/>
    </xf>
    <xf numFmtId="194" fontId="11" fillId="0" borderId="10" xfId="0" applyNumberFormat="1" applyFont="1" applyFill="1" applyBorder="1" applyAlignment="1">
      <alignment horizontal="right"/>
    </xf>
    <xf numFmtId="37" fontId="10" fillId="29" borderId="0" xfId="0" applyFont="1" applyFill="1" applyAlignment="1">
      <alignment vertical="center"/>
    </xf>
    <xf numFmtId="37" fontId="15" fillId="29" borderId="0" xfId="0" applyFont="1" applyFill="1" applyAlignment="1">
      <alignment horizontal="centerContinuous" vertical="center"/>
    </xf>
    <xf numFmtId="37" fontId="0" fillId="29" borderId="0" xfId="0" applyNumberFormat="1" applyFont="1" applyFill="1" applyAlignment="1">
      <alignment vertical="center"/>
    </xf>
    <xf numFmtId="37" fontId="0" fillId="29" borderId="0" xfId="0" applyFont="1" applyFill="1" applyAlignment="1">
      <alignment vertical="center"/>
    </xf>
    <xf numFmtId="37" fontId="1" fillId="0" borderId="12" xfId="0" applyFont="1" applyFill="1" applyBorder="1" applyAlignment="1">
      <alignment horizontal="centerContinuous" vertical="center"/>
    </xf>
    <xf numFmtId="187" fontId="0" fillId="0" borderId="0" xfId="0" applyNumberFormat="1" applyFont="1" applyFill="1" applyBorder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6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Continuous"/>
    </xf>
    <xf numFmtId="190" fontId="11" fillId="0" borderId="0" xfId="784" applyNumberFormat="1" applyFont="1" applyFill="1" applyBorder="1"/>
    <xf numFmtId="37" fontId="68" fillId="0" borderId="0" xfId="0" applyFont="1" applyFill="1" applyAlignment="1">
      <alignment horizontal="center"/>
    </xf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11" fillId="0" borderId="12" xfId="0" applyFont="1" applyFill="1" applyBorder="1" applyAlignment="1" applyProtection="1">
      <alignment horizontal="center" vertical="center"/>
    </xf>
    <xf numFmtId="37" fontId="30" fillId="0" borderId="12" xfId="0" applyFont="1" applyFill="1" applyBorder="1" applyAlignment="1">
      <alignment horizontal="center"/>
    </xf>
    <xf numFmtId="37" fontId="60" fillId="0" borderId="0" xfId="0" applyFont="1" applyFill="1">
      <alignment vertical="center"/>
    </xf>
    <xf numFmtId="37" fontId="0" fillId="0" borderId="0" xfId="0" applyFont="1" applyFill="1">
      <alignment vertical="center"/>
    </xf>
    <xf numFmtId="194" fontId="11" fillId="0" borderId="0" xfId="0" applyNumberFormat="1" applyFont="1" applyFill="1" applyAlignment="1">
      <alignment horizontal="center"/>
    </xf>
    <xf numFmtId="190" fontId="11" fillId="0" borderId="0" xfId="0" applyNumberFormat="1" applyFont="1" applyFill="1" applyBorder="1" applyAlignment="1"/>
    <xf numFmtId="194" fontId="0" fillId="0" borderId="0" xfId="0" applyNumberFormat="1" applyFont="1" applyFill="1">
      <alignment vertical="center"/>
    </xf>
    <xf numFmtId="197" fontId="7" fillId="0" borderId="0" xfId="784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197" fontId="7" fillId="0" borderId="17" xfId="784" applyNumberFormat="1" applyFont="1" applyFill="1" applyBorder="1" applyAlignment="1">
      <alignment vertical="center"/>
    </xf>
    <xf numFmtId="197" fontId="7" fillId="0" borderId="16" xfId="784" applyNumberFormat="1" applyFont="1" applyFill="1" applyBorder="1" applyAlignment="1">
      <alignment vertical="center"/>
    </xf>
    <xf numFmtId="197" fontId="11" fillId="0" borderId="0" xfId="784" applyNumberFormat="1" applyFont="1" applyFill="1" applyBorder="1" applyAlignment="1" applyProtection="1">
      <alignment horizontal="right" vertical="center"/>
    </xf>
    <xf numFmtId="197" fontId="11" fillId="0" borderId="0" xfId="0" applyNumberFormat="1" applyFont="1" applyFill="1" applyBorder="1">
      <alignment vertical="center"/>
    </xf>
    <xf numFmtId="197" fontId="0" fillId="0" borderId="0" xfId="0" applyNumberFormat="1" applyFont="1" applyFill="1" applyBorder="1">
      <alignment vertical="center"/>
    </xf>
    <xf numFmtId="197" fontId="11" fillId="0" borderId="12" xfId="784" applyNumberFormat="1" applyFont="1" applyFill="1" applyBorder="1" applyAlignment="1" applyProtection="1">
      <alignment horizontal="right" vertical="center"/>
    </xf>
    <xf numFmtId="197" fontId="67" fillId="0" borderId="0" xfId="784" applyNumberFormat="1" applyFont="1" applyFill="1" applyBorder="1" applyAlignment="1" applyProtection="1">
      <alignment horizontal="right" vertical="center"/>
    </xf>
    <xf numFmtId="38" fontId="11" fillId="0" borderId="0" xfId="0" applyNumberFormat="1" applyFont="1" applyFill="1" applyAlignment="1"/>
    <xf numFmtId="197" fontId="10" fillId="0" borderId="0" xfId="0" applyNumberFormat="1" applyFont="1" applyFill="1">
      <alignment vertical="center"/>
    </xf>
    <xf numFmtId="197" fontId="7" fillId="0" borderId="0" xfId="784" applyNumberFormat="1" applyFont="1" applyFill="1" applyBorder="1" applyAlignment="1" applyProtection="1">
      <alignment horizontal="right" vertical="center"/>
    </xf>
    <xf numFmtId="197" fontId="0" fillId="0" borderId="0" xfId="784" applyNumberFormat="1" applyFont="1" applyFill="1" applyBorder="1" applyAlignment="1" applyProtection="1">
      <alignment horizontal="right" vertical="center"/>
    </xf>
    <xf numFmtId="197" fontId="11" fillId="0" borderId="0" xfId="784" applyNumberFormat="1" applyFont="1" applyFill="1" applyBorder="1"/>
    <xf numFmtId="197" fontId="11" fillId="0" borderId="0" xfId="0" applyNumberFormat="1" applyFont="1" applyFill="1" applyAlignment="1"/>
    <xf numFmtId="193" fontId="63" fillId="0" borderId="0" xfId="784" applyNumberFormat="1" applyFont="1" applyFill="1" applyBorder="1" applyAlignment="1" applyProtection="1">
      <alignment horizontal="right" vertical="center"/>
    </xf>
    <xf numFmtId="193" fontId="64" fillId="0" borderId="0" xfId="784" applyNumberFormat="1" applyFont="1" applyFill="1" applyBorder="1" applyAlignment="1" applyProtection="1">
      <alignment horizontal="right" vertical="center"/>
    </xf>
    <xf numFmtId="194" fontId="11" fillId="0" borderId="12" xfId="0" applyNumberFormat="1" applyFont="1" applyFill="1" applyBorder="1" applyAlignment="1">
      <alignment horizontal="right"/>
    </xf>
    <xf numFmtId="194" fontId="11" fillId="0" borderId="13" xfId="0" applyNumberFormat="1" applyFont="1" applyFill="1" applyBorder="1" applyAlignment="1"/>
    <xf numFmtId="194" fontId="11" fillId="0" borderId="18" xfId="0" applyNumberFormat="1" applyFont="1" applyFill="1" applyBorder="1" applyAlignment="1"/>
    <xf numFmtId="37" fontId="33" fillId="0" borderId="0" xfId="0" quotePrefix="1" applyFont="1" applyFill="1" applyAlignment="1">
      <alignment vertical="center"/>
    </xf>
    <xf numFmtId="37" fontId="0" fillId="0" borderId="0" xfId="0" applyAlignment="1">
      <alignment vertical="center"/>
    </xf>
    <xf numFmtId="37" fontId="33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97" fontId="7" fillId="0" borderId="0" xfId="784" applyNumberFormat="1" applyFont="1" applyFill="1" applyBorder="1" applyAlignment="1">
      <alignment vertical="center"/>
    </xf>
    <xf numFmtId="197" fontId="7" fillId="0" borderId="0" xfId="0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3" fontId="68" fillId="0" borderId="0" xfId="784" applyNumberFormat="1" applyFont="1" applyFill="1" applyBorder="1" applyAlignment="1" applyProtection="1">
      <alignment horizontal="right" vertical="center"/>
    </xf>
    <xf numFmtId="197" fontId="68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194" fontId="0" fillId="0" borderId="0" xfId="784" applyNumberFormat="1" applyFont="1" applyFill="1" applyBorder="1" applyAlignment="1">
      <alignment vertical="center"/>
    </xf>
    <xf numFmtId="194" fontId="0" fillId="0" borderId="0" xfId="784" applyNumberFormat="1" applyFont="1" applyFill="1" applyBorder="1"/>
    <xf numFmtId="38" fontId="33" fillId="0" borderId="0" xfId="0" applyNumberFormat="1" applyFont="1" applyFill="1" applyAlignment="1"/>
    <xf numFmtId="38" fontId="11" fillId="0" borderId="0" xfId="0" applyNumberFormat="1" applyFont="1" applyFill="1" applyAlignment="1">
      <alignment horizontal="right"/>
    </xf>
    <xf numFmtId="0" fontId="17" fillId="0" borderId="0" xfId="0" applyNumberFormat="1" applyFont="1" applyFill="1">
      <alignment vertical="center"/>
    </xf>
    <xf numFmtId="38" fontId="13" fillId="0" borderId="0" xfId="0" applyNumberFormat="1" applyFont="1" applyFill="1" applyAlignment="1"/>
    <xf numFmtId="38" fontId="17" fillId="0" borderId="0" xfId="0" applyNumberFormat="1" applyFont="1" applyFill="1" applyAlignment="1"/>
    <xf numFmtId="38" fontId="0" fillId="0" borderId="0" xfId="0" applyNumberFormat="1" applyFill="1" applyAlignment="1"/>
    <xf numFmtId="188" fontId="17" fillId="0" borderId="0" xfId="0" applyNumberFormat="1" applyFont="1" applyFill="1">
      <alignment vertical="center"/>
    </xf>
    <xf numFmtId="37" fontId="60" fillId="0" borderId="0" xfId="0" applyFont="1" applyFill="1" applyAlignment="1">
      <alignment horizontal="left"/>
    </xf>
    <xf numFmtId="37" fontId="72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67" fillId="0" borderId="0" xfId="0" applyFont="1" applyFill="1">
      <alignment vertical="center"/>
    </xf>
    <xf numFmtId="37" fontId="66" fillId="0" borderId="0" xfId="0" applyFont="1" applyFill="1">
      <alignment vertical="center"/>
    </xf>
    <xf numFmtId="39" fontId="13" fillId="0" borderId="0" xfId="0" applyNumberFormat="1" applyFont="1" applyFill="1" applyBorder="1" applyAlignment="1">
      <alignment horizontal="left" vertic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20" fillId="0" borderId="0" xfId="0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70" fillId="0" borderId="0" xfId="0" applyFont="1" applyFill="1" applyBorder="1" applyAlignment="1">
      <alignment horizontal="centerContinuous" vertical="center"/>
    </xf>
    <xf numFmtId="37" fontId="0" fillId="0" borderId="14" xfId="0" applyFont="1" applyFill="1" applyBorder="1">
      <alignment vertical="center"/>
    </xf>
    <xf numFmtId="187" fontId="0" fillId="0" borderId="0" xfId="0" applyNumberFormat="1" applyFont="1" applyFill="1">
      <alignment vertical="center"/>
    </xf>
    <xf numFmtId="187" fontId="71" fillId="0" borderId="0" xfId="1325" applyNumberFormat="1" applyFont="1" applyFill="1"/>
    <xf numFmtId="37" fontId="0" fillId="0" borderId="0" xfId="0" applyFont="1" applyFill="1" applyBorder="1">
      <alignment vertical="center"/>
    </xf>
    <xf numFmtId="194" fontId="9" fillId="0" borderId="0" xfId="0" applyNumberFormat="1" applyFont="1" applyFill="1" applyBorder="1" applyAlignment="1">
      <alignment horizontal="right"/>
    </xf>
    <xf numFmtId="194" fontId="9" fillId="0" borderId="0" xfId="0" applyNumberFormat="1" applyFont="1" applyFill="1" applyBorder="1" applyAlignment="1"/>
    <xf numFmtId="194" fontId="9" fillId="0" borderId="0" xfId="0" applyNumberFormat="1" applyFont="1" applyFill="1" applyBorder="1" applyAlignment="1">
      <alignment horizontal="left"/>
    </xf>
    <xf numFmtId="194" fontId="7" fillId="0" borderId="18" xfId="784" applyNumberFormat="1" applyFont="1" applyFill="1" applyBorder="1" applyAlignment="1">
      <alignment vertical="center"/>
    </xf>
    <xf numFmtId="194" fontId="7" fillId="0" borderId="12" xfId="784" applyNumberFormat="1" applyFont="1" applyFill="1" applyBorder="1" applyAlignment="1">
      <alignment vertical="center"/>
    </xf>
    <xf numFmtId="194" fontId="11" fillId="0" borderId="0" xfId="784" applyNumberFormat="1" applyFont="1" applyFill="1" applyBorder="1" applyAlignment="1" applyProtection="1">
      <alignment horizontal="right" vertical="center"/>
    </xf>
    <xf numFmtId="197" fontId="66" fillId="0" borderId="0" xfId="784" applyNumberFormat="1" applyFont="1" applyFill="1" applyBorder="1" applyAlignment="1" applyProtection="1">
      <alignment horizontal="right" vertical="center"/>
    </xf>
    <xf numFmtId="194" fontId="67" fillId="0" borderId="0" xfId="784" applyNumberFormat="1" applyFont="1" applyFill="1" applyBorder="1" applyAlignment="1" applyProtection="1">
      <alignment horizontal="right" vertical="center"/>
    </xf>
    <xf numFmtId="37" fontId="69" fillId="0" borderId="0" xfId="0" applyFont="1" applyFill="1">
      <alignment vertical="center"/>
    </xf>
    <xf numFmtId="38" fontId="10" fillId="0" borderId="0" xfId="0" applyNumberFormat="1" applyFont="1" applyFill="1">
      <alignment vertical="center"/>
    </xf>
    <xf numFmtId="37" fontId="10" fillId="0" borderId="0" xfId="0" applyFont="1" applyBorder="1" applyAlignment="1" applyProtection="1">
      <alignment vertical="center"/>
    </xf>
    <xf numFmtId="37" fontId="9" fillId="0" borderId="12" xfId="0" applyFont="1" applyFill="1" applyBorder="1" applyAlignment="1">
      <alignment horizontal="centerContinuous" vertical="center"/>
    </xf>
    <xf numFmtId="194" fontId="7" fillId="0" borderId="10" xfId="784" applyNumberFormat="1" applyFont="1" applyFill="1" applyBorder="1" applyAlignment="1">
      <alignment vertical="center"/>
    </xf>
    <xf numFmtId="197" fontId="7" fillId="0" borderId="10" xfId="784" applyNumberFormat="1" applyFont="1" applyFill="1" applyBorder="1" applyAlignment="1">
      <alignment vertical="center"/>
    </xf>
    <xf numFmtId="37" fontId="73" fillId="0" borderId="0" xfId="0" applyFont="1" applyFill="1" applyBorder="1" applyAlignment="1">
      <alignment horizontal="left" vertical="center"/>
    </xf>
    <xf numFmtId="37" fontId="36" fillId="0" borderId="0" xfId="0" applyFont="1" applyFill="1" applyBorder="1" applyAlignment="1">
      <alignment horizontal="left"/>
    </xf>
    <xf numFmtId="37" fontId="73" fillId="0" borderId="0" xfId="0" applyFont="1" applyFill="1" applyBorder="1" applyAlignment="1">
      <alignment horizontal="left"/>
    </xf>
    <xf numFmtId="37" fontId="74" fillId="0" borderId="13" xfId="0" applyFont="1" applyFill="1" applyBorder="1" applyAlignment="1">
      <alignment horizontal="center" vertical="center"/>
    </xf>
    <xf numFmtId="37" fontId="74" fillId="0" borderId="15" xfId="0" applyFont="1" applyFill="1" applyBorder="1" applyAlignment="1">
      <alignment horizontal="center" vertical="center"/>
    </xf>
    <xf numFmtId="37" fontId="35" fillId="0" borderId="0" xfId="0" applyFont="1" applyFill="1" applyBorder="1" applyAlignment="1">
      <alignment horizontal="center" vertical="center"/>
    </xf>
    <xf numFmtId="37" fontId="75" fillId="0" borderId="15" xfId="0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49" fontId="26" fillId="0" borderId="12" xfId="0" applyNumberFormat="1" applyFont="1" applyFill="1" applyBorder="1" applyAlignment="1">
      <alignment horizontal="center" vertical="center"/>
    </xf>
    <xf numFmtId="194" fontId="11" fillId="0" borderId="17" xfId="0" applyNumberFormat="1" applyFont="1" applyFill="1" applyBorder="1" applyAlignment="1">
      <alignment horizontal="right"/>
    </xf>
    <xf numFmtId="190" fontId="11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 vertical="center"/>
    </xf>
    <xf numFmtId="194" fontId="0" fillId="0" borderId="14" xfId="0" applyNumberFormat="1" applyFont="1" applyFill="1" applyBorder="1" applyAlignment="1"/>
    <xf numFmtId="194" fontId="11" fillId="0" borderId="12" xfId="0" applyNumberFormat="1" applyFont="1" applyFill="1" applyBorder="1">
      <alignment vertical="center"/>
    </xf>
    <xf numFmtId="194" fontId="11" fillId="0" borderId="10" xfId="0" applyNumberFormat="1" applyFont="1" applyFill="1" applyBorder="1">
      <alignment vertical="center"/>
    </xf>
    <xf numFmtId="194" fontId="11" fillId="0" borderId="17" xfId="0" applyNumberFormat="1" applyFont="1" applyFill="1" applyBorder="1">
      <alignment vertical="center"/>
    </xf>
    <xf numFmtId="194" fontId="11" fillId="0" borderId="13" xfId="0" applyNumberFormat="1" applyFont="1" applyFill="1" applyBorder="1">
      <alignment vertical="center"/>
    </xf>
    <xf numFmtId="194" fontId="11" fillId="0" borderId="18" xfId="0" applyNumberFormat="1" applyFont="1" applyFill="1" applyBorder="1">
      <alignment vertical="center"/>
    </xf>
    <xf numFmtId="194" fontId="11" fillId="0" borderId="16" xfId="0" applyNumberFormat="1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38" fontId="0" fillId="0" borderId="0" xfId="0" applyNumberFormat="1" applyFont="1" applyFill="1">
      <alignment vertical="center"/>
    </xf>
    <xf numFmtId="37" fontId="20" fillId="0" borderId="12" xfId="0" applyFont="1" applyFill="1" applyBorder="1" applyAlignment="1">
      <alignment horizontal="center" vertical="top"/>
    </xf>
    <xf numFmtId="37" fontId="20" fillId="0" borderId="15" xfId="0" applyFont="1" applyFill="1" applyBorder="1" applyAlignment="1">
      <alignment vertical="center"/>
    </xf>
    <xf numFmtId="194" fontId="11" fillId="0" borderId="12" xfId="0" applyNumberFormat="1" applyFont="1" applyFill="1" applyBorder="1" applyAlignment="1">
      <alignment horizontal="center"/>
    </xf>
    <xf numFmtId="188" fontId="33" fillId="0" borderId="0" xfId="0" applyNumberFormat="1" applyFont="1" applyFill="1" applyBorder="1" applyAlignment="1"/>
    <xf numFmtId="190" fontId="11" fillId="0" borderId="15" xfId="0" applyNumberFormat="1" applyFont="1" applyFill="1" applyBorder="1">
      <alignment vertical="center"/>
    </xf>
    <xf numFmtId="37" fontId="29" fillId="0" borderId="0" xfId="0" applyFont="1" applyFill="1" applyAlignment="1" applyProtection="1">
      <alignment horizontal="centerContinuous" vertical="center"/>
    </xf>
    <xf numFmtId="37" fontId="0" fillId="0" borderId="12" xfId="0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vertical="center"/>
    </xf>
    <xf numFmtId="37" fontId="10" fillId="0" borderId="0" xfId="0" applyFont="1" applyFill="1" applyAlignment="1" applyProtection="1">
      <alignment horizontal="left" vertical="center"/>
    </xf>
    <xf numFmtId="37" fontId="32" fillId="0" borderId="12" xfId="0" applyFont="1" applyFill="1" applyBorder="1" applyAlignment="1">
      <alignment horizontal="centerContinuous"/>
    </xf>
    <xf numFmtId="37" fontId="0" fillId="0" borderId="0" xfId="0" applyFill="1" applyAlignment="1">
      <alignment horizontal="center" vertical="center"/>
    </xf>
    <xf numFmtId="37" fontId="17" fillId="0" borderId="0" xfId="0" quotePrefix="1" applyFont="1" applyFill="1" applyAlignment="1">
      <alignment vertical="center"/>
    </xf>
    <xf numFmtId="37" fontId="13" fillId="0" borderId="15" xfId="0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192" fontId="0" fillId="0" borderId="14" xfId="0" applyNumberFormat="1" applyFont="1" applyFill="1" applyBorder="1">
      <alignment vertical="center"/>
    </xf>
    <xf numFmtId="0" fontId="11" fillId="0" borderId="15" xfId="0" applyNumberFormat="1" applyFont="1" applyFill="1" applyBorder="1" applyAlignment="1">
      <alignment horizontal="center" vertical="center"/>
    </xf>
    <xf numFmtId="37" fontId="11" fillId="0" borderId="0" xfId="784" applyFont="1" applyFill="1" applyBorder="1" applyAlignment="1">
      <alignment horizontal="center"/>
    </xf>
    <xf numFmtId="37" fontId="11" fillId="0" borderId="0" xfId="784" applyFont="1" applyFill="1" applyBorder="1" applyAlignment="1">
      <alignment vertical="center"/>
    </xf>
    <xf numFmtId="197" fontId="7" fillId="0" borderId="12" xfId="784" applyNumberFormat="1" applyFont="1" applyFill="1" applyBorder="1" applyAlignment="1">
      <alignment vertical="center"/>
    </xf>
    <xf numFmtId="194" fontId="7" fillId="0" borderId="10" xfId="0" applyNumberFormat="1" applyFont="1" applyFill="1" applyBorder="1" applyAlignment="1" applyProtection="1">
      <alignment horizontal="right" vertical="center"/>
    </xf>
    <xf numFmtId="37" fontId="0" fillId="0" borderId="17" xfId="0" applyFont="1" applyFill="1" applyBorder="1">
      <alignment vertical="center"/>
    </xf>
    <xf numFmtId="194" fontId="0" fillId="0" borderId="12" xfId="0" applyNumberFormat="1" applyFont="1" applyFill="1" applyBorder="1" applyAlignment="1" applyProtection="1">
      <alignment horizontal="right" vertical="center"/>
    </xf>
    <xf numFmtId="194" fontId="0" fillId="0" borderId="0" xfId="0" applyNumberFormat="1" applyFont="1" applyFill="1" applyBorder="1" applyAlignment="1" applyProtection="1">
      <alignment horizontal="right" vertical="center"/>
    </xf>
    <xf numFmtId="37" fontId="76" fillId="0" borderId="12" xfId="0" applyFont="1" applyFill="1" applyBorder="1" applyAlignment="1">
      <alignment horizontal="centerContinuous" vertical="center"/>
    </xf>
    <xf numFmtId="38" fontId="17" fillId="0" borderId="0" xfId="0" applyNumberFormat="1" applyFont="1" applyFill="1" applyAlignment="1">
      <alignment vertical="center"/>
    </xf>
    <xf numFmtId="194" fontId="11" fillId="0" borderId="14" xfId="784" applyNumberFormat="1" applyFont="1" applyFill="1" applyBorder="1" applyAlignment="1" applyProtection="1">
      <alignment horizontal="right" vertical="center"/>
    </xf>
    <xf numFmtId="197" fontId="11" fillId="0" borderId="14" xfId="784" applyNumberFormat="1" applyFont="1" applyFill="1" applyBorder="1" applyAlignment="1" applyProtection="1">
      <alignment horizontal="right" vertical="center"/>
    </xf>
    <xf numFmtId="194" fontId="0" fillId="0" borderId="16" xfId="0" applyNumberFormat="1" applyFont="1" applyFill="1" applyBorder="1" applyAlignment="1" applyProtection="1">
      <alignment horizontal="right" vertical="center"/>
    </xf>
    <xf numFmtId="37" fontId="24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11" fillId="0" borderId="0" xfId="0" applyFont="1" applyFill="1" applyBorder="1" applyAlignment="1" applyProtection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55" fillId="0" borderId="13" xfId="0" applyFont="1" applyBorder="1" applyAlignment="1">
      <alignment horizontal="center" vertical="center"/>
    </xf>
    <xf numFmtId="38" fontId="25" fillId="0" borderId="0" xfId="0" applyNumberFormat="1" applyFont="1" applyBorder="1" applyAlignment="1" applyProtection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9" fillId="0" borderId="0" xfId="0" applyFont="1" applyAlignment="1" applyProtection="1">
      <alignment horizontal="center" wrapText="1"/>
    </xf>
    <xf numFmtId="37" fontId="32" fillId="0" borderId="15" xfId="0" applyFont="1" applyBorder="1" applyAlignment="1">
      <alignment horizontal="center" vertical="center" wrapText="1"/>
    </xf>
    <xf numFmtId="37" fontId="32" fillId="0" borderId="0" xfId="0" applyFont="1" applyBorder="1" applyAlignment="1">
      <alignment horizontal="center" vertical="center" wrapText="1"/>
    </xf>
    <xf numFmtId="37" fontId="32" fillId="0" borderId="12" xfId="0" applyFont="1" applyBorder="1" applyAlignment="1">
      <alignment horizontal="center" vertical="center" wrapText="1"/>
    </xf>
    <xf numFmtId="37" fontId="32" fillId="0" borderId="13" xfId="0" applyFont="1" applyFill="1" applyBorder="1" applyAlignment="1">
      <alignment horizontal="center"/>
    </xf>
    <xf numFmtId="37" fontId="32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12" fillId="0" borderId="13" xfId="0" applyFont="1" applyBorder="1" applyAlignment="1">
      <alignment horizontal="center" vertical="center"/>
    </xf>
    <xf numFmtId="37" fontId="55" fillId="0" borderId="13" xfId="0" applyFont="1" applyFill="1" applyBorder="1" applyAlignment="1">
      <alignment horizontal="center" vertical="center"/>
    </xf>
    <xf numFmtId="37" fontId="33" fillId="0" borderId="0" xfId="0" applyFont="1" applyFill="1" applyAlignment="1" applyProtection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8" borderId="0" xfId="0" applyNumberFormat="1" applyFont="1" applyFill="1" applyAlignment="1">
      <alignment horizontal="left" vertical="center"/>
    </xf>
    <xf numFmtId="37" fontId="24" fillId="0" borderId="0" xfId="0" applyFont="1" applyAlignment="1" applyProtection="1">
      <alignment horizontal="center" vertical="center"/>
    </xf>
    <xf numFmtId="37" fontId="24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49" fontId="26" fillId="0" borderId="15" xfId="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 wrapText="1"/>
    </xf>
    <xf numFmtId="37" fontId="35" fillId="0" borderId="13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 vertical="center"/>
    </xf>
    <xf numFmtId="37" fontId="33" fillId="0" borderId="0" xfId="0" quotePrefix="1" applyFont="1" applyFill="1" applyAlignment="1" applyProtection="1">
      <alignment horizontal="center" vertical="center"/>
    </xf>
    <xf numFmtId="37" fontId="13" fillId="0" borderId="13" xfId="0" applyFont="1" applyFill="1" applyBorder="1" applyAlignment="1">
      <alignment horizontal="center"/>
    </xf>
    <xf numFmtId="37" fontId="75" fillId="0" borderId="13" xfId="0" applyFont="1" applyFill="1" applyBorder="1" applyAlignment="1">
      <alignment horizontal="center" vertical="center"/>
    </xf>
    <xf numFmtId="37" fontId="75" fillId="0" borderId="15" xfId="0" applyFont="1" applyFill="1" applyBorder="1" applyAlignment="1">
      <alignment horizontal="center" vertical="center"/>
    </xf>
    <xf numFmtId="37" fontId="19" fillId="0" borderId="0" xfId="0" applyFont="1" applyFill="1" applyAlignment="1" applyProtection="1">
      <alignment horizontal="center" wrapText="1"/>
    </xf>
    <xf numFmtId="37" fontId="11" fillId="0" borderId="12" xfId="0" applyFont="1" applyFill="1" applyBorder="1" applyAlignment="1">
      <alignment horizontal="center" vertical="distributed"/>
    </xf>
    <xf numFmtId="37" fontId="32" fillId="0" borderId="12" xfId="0" applyFont="1" applyFill="1" applyBorder="1" applyAlignment="1">
      <alignment horizontal="center"/>
    </xf>
    <xf numFmtId="37" fontId="0" fillId="0" borderId="0" xfId="0" applyFill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32" fillId="0" borderId="15" xfId="0" applyFont="1" applyFill="1" applyBorder="1" applyAlignment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 vertical="center"/>
    </xf>
    <xf numFmtId="37" fontId="19" fillId="0" borderId="0" xfId="0" applyFont="1" applyFill="1" applyAlignment="1" applyProtection="1">
      <alignment horizontal="center" vertical="center" wrapText="1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76" fillId="0" borderId="13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/>
    </xf>
    <xf numFmtId="37" fontId="24" fillId="0" borderId="0" xfId="0" applyFont="1" applyAlignment="1" applyProtection="1">
      <alignment horizontal="center"/>
    </xf>
    <xf numFmtId="37" fontId="20" fillId="0" borderId="13" xfId="0" applyFont="1" applyFill="1" applyBorder="1" applyAlignment="1">
      <alignment horizontal="center" vertical="center"/>
    </xf>
    <xf numFmtId="194" fontId="0" fillId="0" borderId="15" xfId="0" applyNumberFormat="1" applyFont="1" applyFill="1" applyBorder="1">
      <alignment vertical="center"/>
    </xf>
    <xf numFmtId="194" fontId="7" fillId="0" borderId="0" xfId="0" applyNumberFormat="1" applyFont="1" applyFill="1" applyBorder="1">
      <alignment vertical="center"/>
    </xf>
  </cellXfs>
  <cellStyles count="132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7109375" style="6" customWidth="1"/>
    <col min="6" max="6" width="8.7109375" style="6" customWidth="1"/>
    <col min="7" max="7" width="1" style="6" customWidth="1"/>
    <col min="8" max="8" width="13.7109375" style="199" customWidth="1"/>
    <col min="9" max="9" width="1" style="6" customWidth="1"/>
    <col min="10" max="10" width="13.7109375" style="199" customWidth="1"/>
    <col min="11" max="11" width="1" style="6" customWidth="1"/>
    <col min="12" max="12" width="13.7109375" style="199" customWidth="1"/>
    <col min="13" max="13" width="1" style="199" customWidth="1"/>
    <col min="14" max="14" width="13.7109375" style="199" customWidth="1"/>
    <col min="15" max="15" width="0.85546875" style="199" customWidth="1"/>
    <col min="16" max="16" width="9.7109375" style="199" customWidth="1"/>
    <col min="17" max="16384" width="9.140625" style="6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1"/>
      <c r="I3" s="18"/>
      <c r="J3" s="201"/>
      <c r="K3" s="18"/>
      <c r="L3" s="201"/>
      <c r="M3" s="202"/>
      <c r="N3" s="201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1"/>
      <c r="I4" s="18"/>
      <c r="J4" s="201"/>
      <c r="K4" s="18"/>
      <c r="L4" s="201"/>
      <c r="M4" s="202"/>
      <c r="N4" s="201"/>
    </row>
    <row r="5" spans="1:18" ht="24" customHeight="1">
      <c r="A5" s="114" t="s">
        <v>232</v>
      </c>
      <c r="B5" s="19"/>
      <c r="C5" s="20"/>
      <c r="D5" s="18"/>
      <c r="E5" s="18"/>
      <c r="F5" s="90"/>
      <c r="G5" s="18"/>
      <c r="H5" s="201"/>
      <c r="I5" s="18"/>
      <c r="J5" s="201"/>
      <c r="K5" s="18"/>
      <c r="L5" s="201"/>
      <c r="M5" s="202"/>
      <c r="N5" s="201"/>
    </row>
    <row r="6" spans="1:18" ht="6.75" customHeight="1">
      <c r="A6" s="18"/>
      <c r="B6" s="19"/>
      <c r="C6" s="20"/>
      <c r="D6" s="18"/>
      <c r="E6" s="18"/>
      <c r="F6" s="90"/>
      <c r="G6" s="18"/>
      <c r="H6" s="201"/>
      <c r="I6" s="18"/>
      <c r="J6" s="201"/>
      <c r="K6" s="18"/>
      <c r="L6" s="201"/>
      <c r="M6" s="202"/>
      <c r="N6" s="201"/>
    </row>
    <row r="7" spans="1:18" ht="24.75" customHeight="1">
      <c r="A7" s="440"/>
      <c r="B7" s="440"/>
      <c r="C7" s="440"/>
      <c r="D7" s="440"/>
      <c r="E7" s="440"/>
      <c r="F7" s="440"/>
      <c r="G7" s="440"/>
      <c r="H7" s="441" t="s">
        <v>55</v>
      </c>
      <c r="I7" s="442"/>
      <c r="J7" s="441"/>
      <c r="K7" s="443"/>
      <c r="L7" s="441"/>
      <c r="M7" s="441"/>
      <c r="N7" s="441"/>
      <c r="P7" s="204"/>
      <c r="Q7" s="75"/>
      <c r="R7" s="75"/>
    </row>
    <row r="8" spans="1:18" s="36" customFormat="1" ht="24.75" customHeight="1">
      <c r="A8" s="440"/>
      <c r="B8" s="440"/>
      <c r="C8" s="440"/>
      <c r="D8" s="440"/>
      <c r="E8" s="444"/>
      <c r="F8" s="444"/>
      <c r="G8" s="444"/>
      <c r="H8" s="812" t="s">
        <v>10</v>
      </c>
      <c r="I8" s="812"/>
      <c r="J8" s="812"/>
      <c r="K8" s="482" t="s">
        <v>30</v>
      </c>
      <c r="L8" s="541"/>
      <c r="M8" s="445"/>
      <c r="N8" s="445"/>
      <c r="O8" s="207"/>
      <c r="P8" s="355"/>
      <c r="Q8" s="355"/>
      <c r="R8" s="355"/>
    </row>
    <row r="9" spans="1:18" ht="24.75" customHeight="1">
      <c r="A9" s="440"/>
      <c r="B9" s="440"/>
      <c r="C9" s="440"/>
      <c r="D9" s="440"/>
      <c r="E9" s="444"/>
      <c r="F9" s="105" t="s">
        <v>63</v>
      </c>
      <c r="G9" s="444"/>
      <c r="H9" s="502" t="s">
        <v>218</v>
      </c>
      <c r="I9" s="446"/>
      <c r="J9" s="502" t="s">
        <v>203</v>
      </c>
      <c r="K9" s="446"/>
      <c r="L9" s="502" t="s">
        <v>218</v>
      </c>
      <c r="M9" s="447"/>
      <c r="N9" s="502" t="s">
        <v>203</v>
      </c>
      <c r="P9" s="210"/>
      <c r="Q9" s="77"/>
      <c r="R9" s="78"/>
    </row>
    <row r="10" spans="1:18" ht="18" customHeight="1">
      <c r="A10" s="440"/>
      <c r="B10" s="440"/>
      <c r="C10" s="440"/>
      <c r="D10" s="440"/>
      <c r="E10" s="444"/>
      <c r="F10" s="448"/>
      <c r="G10" s="444"/>
      <c r="H10" s="447"/>
      <c r="I10" s="446"/>
      <c r="J10" s="449"/>
      <c r="K10" s="446"/>
      <c r="L10" s="447"/>
      <c r="M10" s="447"/>
      <c r="N10" s="449"/>
      <c r="P10" s="210"/>
      <c r="Q10" s="77"/>
      <c r="R10" s="78"/>
    </row>
    <row r="11" spans="1:18" s="2" customFormat="1" ht="23.25" customHeight="1">
      <c r="A11" s="29" t="s">
        <v>7</v>
      </c>
      <c r="B11" s="29"/>
      <c r="C11" s="29"/>
      <c r="D11" s="29"/>
      <c r="E11" s="53"/>
      <c r="F11" s="53"/>
      <c r="G11" s="450"/>
      <c r="H11" s="560">
        <v>1563237</v>
      </c>
      <c r="I11" s="404"/>
      <c r="J11" s="404">
        <v>1516012</v>
      </c>
      <c r="K11" s="404"/>
      <c r="L11" s="560">
        <v>1362061</v>
      </c>
      <c r="M11" s="404"/>
      <c r="N11" s="404">
        <v>1348298</v>
      </c>
      <c r="O11" s="192"/>
      <c r="P11" s="192"/>
    </row>
    <row r="12" spans="1:18" s="2" customFormat="1" ht="23.25" customHeight="1">
      <c r="A12" s="471" t="s">
        <v>8</v>
      </c>
      <c r="B12" s="29"/>
      <c r="C12" s="29"/>
      <c r="D12" s="29"/>
      <c r="E12" s="53"/>
      <c r="F12" s="53"/>
      <c r="G12" s="450"/>
      <c r="H12" s="563">
        <v>1163038</v>
      </c>
      <c r="I12" s="404"/>
      <c r="J12" s="418">
        <v>1160806</v>
      </c>
      <c r="K12" s="404"/>
      <c r="L12" s="561">
        <v>1009103</v>
      </c>
      <c r="M12" s="404"/>
      <c r="N12" s="418">
        <v>1025068</v>
      </c>
      <c r="O12" s="192"/>
      <c r="P12" s="192"/>
    </row>
    <row r="13" spans="1:18" s="2" customFormat="1" ht="23.25" customHeight="1">
      <c r="A13" s="471" t="s">
        <v>43</v>
      </c>
      <c r="B13" s="29"/>
      <c r="C13" s="29"/>
      <c r="D13" s="29"/>
      <c r="E13" s="53"/>
      <c r="F13" s="53"/>
      <c r="G13" s="450"/>
      <c r="H13" s="404">
        <f>+H11-H12</f>
        <v>400199</v>
      </c>
      <c r="I13" s="404"/>
      <c r="J13" s="404">
        <f>J11-J12</f>
        <v>355206</v>
      </c>
      <c r="K13" s="404"/>
      <c r="L13" s="404">
        <f>+L11-L12</f>
        <v>352958</v>
      </c>
      <c r="M13" s="404"/>
      <c r="N13" s="404">
        <f>N11-N12</f>
        <v>323230</v>
      </c>
      <c r="O13" s="192"/>
      <c r="P13" s="192"/>
    </row>
    <row r="14" spans="1:18" s="2" customFormat="1" ht="23.25" customHeight="1">
      <c r="A14" s="471" t="s">
        <v>52</v>
      </c>
      <c r="B14" s="29"/>
      <c r="C14" s="29"/>
      <c r="D14" s="29"/>
      <c r="E14" s="53"/>
      <c r="F14" s="53"/>
      <c r="G14" s="450"/>
      <c r="H14" s="418"/>
      <c r="I14" s="404"/>
      <c r="J14" s="418"/>
      <c r="K14" s="404"/>
      <c r="L14" s="418"/>
      <c r="M14" s="404"/>
      <c r="N14" s="418"/>
      <c r="O14" s="192"/>
      <c r="P14" s="192"/>
    </row>
    <row r="15" spans="1:18" s="192" customFormat="1" ht="23.25" customHeight="1">
      <c r="A15" s="472"/>
      <c r="B15" s="156" t="s">
        <v>89</v>
      </c>
      <c r="C15" s="156"/>
      <c r="D15" s="156"/>
      <c r="E15" s="473"/>
      <c r="F15" s="473"/>
      <c r="G15" s="452"/>
      <c r="H15" s="410">
        <v>3457</v>
      </c>
      <c r="I15" s="404"/>
      <c r="J15" s="410">
        <v>3727</v>
      </c>
      <c r="K15" s="404"/>
      <c r="L15" s="410">
        <v>15157</v>
      </c>
      <c r="M15" s="404"/>
      <c r="N15" s="410">
        <v>17227</v>
      </c>
    </row>
    <row r="16" spans="1:18" s="192" customFormat="1" ht="23.25" customHeight="1">
      <c r="A16" s="472"/>
      <c r="B16" s="156" t="s">
        <v>1</v>
      </c>
      <c r="C16" s="156"/>
      <c r="D16" s="156"/>
      <c r="E16" s="473"/>
      <c r="F16" s="473"/>
      <c r="G16" s="452"/>
      <c r="H16" s="564">
        <v>18639</v>
      </c>
      <c r="I16" s="404"/>
      <c r="J16" s="453">
        <v>29608</v>
      </c>
      <c r="K16" s="404"/>
      <c r="L16" s="453">
        <v>17796</v>
      </c>
      <c r="M16" s="404"/>
      <c r="N16" s="453">
        <v>27804</v>
      </c>
    </row>
    <row r="17" spans="1:16" s="192" customFormat="1" ht="23.25" customHeight="1">
      <c r="A17" s="474" t="s">
        <v>191</v>
      </c>
      <c r="B17" s="475"/>
      <c r="C17" s="156"/>
      <c r="D17" s="156"/>
      <c r="E17" s="473"/>
      <c r="F17" s="473"/>
      <c r="G17" s="452"/>
      <c r="H17" s="454">
        <f>SUM(H15:H16)</f>
        <v>22096</v>
      </c>
      <c r="I17" s="404"/>
      <c r="J17" s="418">
        <f>SUM(J15:J16)</f>
        <v>33335</v>
      </c>
      <c r="K17" s="404"/>
      <c r="L17" s="418">
        <f>SUM(L15:L16)</f>
        <v>32953</v>
      </c>
      <c r="M17" s="404"/>
      <c r="N17" s="418">
        <f>SUM(N15:N16)</f>
        <v>45031</v>
      </c>
    </row>
    <row r="18" spans="1:16" s="2" customFormat="1" ht="23.25" customHeight="1">
      <c r="A18" s="476" t="s">
        <v>134</v>
      </c>
      <c r="B18" s="29"/>
      <c r="C18" s="29"/>
      <c r="D18" s="29"/>
      <c r="E18" s="53"/>
      <c r="F18" s="53"/>
      <c r="G18" s="450"/>
      <c r="H18" s="455">
        <f>+H13+H17</f>
        <v>422295</v>
      </c>
      <c r="I18" s="404"/>
      <c r="J18" s="455">
        <f>+J13+J17</f>
        <v>388541</v>
      </c>
      <c r="K18" s="404"/>
      <c r="L18" s="455">
        <f>+L13+L17</f>
        <v>385911</v>
      </c>
      <c r="M18" s="404"/>
      <c r="N18" s="455">
        <f>+N13+N17</f>
        <v>368261</v>
      </c>
      <c r="O18" s="192"/>
      <c r="P18" s="192"/>
    </row>
    <row r="19" spans="1:16" s="2" customFormat="1" ht="23.25" customHeight="1">
      <c r="A19" s="29" t="s">
        <v>44</v>
      </c>
      <c r="B19" s="29"/>
      <c r="C19" s="29"/>
      <c r="D19" s="29"/>
      <c r="E19" s="53"/>
      <c r="F19" s="53"/>
      <c r="G19" s="450"/>
      <c r="H19" s="565">
        <v>33497</v>
      </c>
      <c r="I19" s="404"/>
      <c r="J19" s="410">
        <v>27681</v>
      </c>
      <c r="K19" s="404"/>
      <c r="L19" s="410">
        <v>22096</v>
      </c>
      <c r="M19" s="404"/>
      <c r="N19" s="410">
        <v>19241</v>
      </c>
      <c r="O19" s="192"/>
      <c r="P19" s="192"/>
    </row>
    <row r="20" spans="1:16" s="2" customFormat="1" ht="23.25" customHeight="1">
      <c r="A20" s="29" t="s">
        <v>45</v>
      </c>
      <c r="B20" s="29"/>
      <c r="C20" s="29"/>
      <c r="D20" s="29"/>
      <c r="E20" s="53"/>
      <c r="F20" s="53"/>
      <c r="G20" s="450"/>
      <c r="H20" s="566">
        <v>233389</v>
      </c>
      <c r="I20" s="404"/>
      <c r="J20" s="456">
        <v>224373</v>
      </c>
      <c r="K20" s="404"/>
      <c r="L20" s="456">
        <v>207808</v>
      </c>
      <c r="M20" s="404"/>
      <c r="N20" s="456">
        <v>201701</v>
      </c>
      <c r="O20" s="192"/>
      <c r="P20" s="192"/>
    </row>
    <row r="21" spans="1:16" s="192" customFormat="1" ht="23.25" hidden="1" customHeight="1">
      <c r="A21" s="156" t="s">
        <v>213</v>
      </c>
      <c r="B21" s="156"/>
      <c r="C21" s="156"/>
      <c r="D21" s="156"/>
      <c r="E21" s="473"/>
      <c r="F21" s="481"/>
      <c r="G21" s="452"/>
      <c r="H21" s="566"/>
      <c r="I21" s="407"/>
      <c r="J21" s="456"/>
      <c r="K21" s="407"/>
      <c r="L21" s="458"/>
      <c r="M21" s="407"/>
      <c r="N21" s="458"/>
    </row>
    <row r="22" spans="1:16" s="192" customFormat="1" ht="23.25" hidden="1" customHeight="1">
      <c r="A22" s="156"/>
      <c r="B22" s="130" t="s">
        <v>211</v>
      </c>
      <c r="C22" s="261"/>
      <c r="D22" s="130"/>
      <c r="E22" s="473"/>
      <c r="F22" s="481"/>
      <c r="G22" s="452"/>
      <c r="H22" s="566">
        <v>0</v>
      </c>
      <c r="I22" s="407"/>
      <c r="J22" s="456">
        <v>0</v>
      </c>
      <c r="K22" s="407"/>
      <c r="L22" s="458">
        <v>0</v>
      </c>
      <c r="M22" s="407"/>
      <c r="N22" s="458">
        <v>0</v>
      </c>
    </row>
    <row r="23" spans="1:16" s="192" customFormat="1" ht="23.25" hidden="1" customHeight="1">
      <c r="A23" s="156" t="s">
        <v>214</v>
      </c>
      <c r="B23" s="156"/>
      <c r="C23" s="156"/>
      <c r="D23" s="156"/>
      <c r="E23" s="473"/>
      <c r="F23" s="481"/>
      <c r="G23" s="452"/>
      <c r="H23" s="566">
        <v>0</v>
      </c>
      <c r="I23" s="407"/>
      <c r="J23" s="456">
        <v>0</v>
      </c>
      <c r="K23" s="407"/>
      <c r="L23" s="458">
        <v>0</v>
      </c>
      <c r="M23" s="407"/>
      <c r="N23" s="458">
        <v>0</v>
      </c>
    </row>
    <row r="24" spans="1:16" s="192" customFormat="1" ht="23.25" hidden="1" customHeight="1">
      <c r="A24" s="156" t="s">
        <v>99</v>
      </c>
      <c r="B24" s="156"/>
      <c r="C24" s="156"/>
      <c r="D24" s="156"/>
      <c r="E24" s="473"/>
      <c r="F24" s="536"/>
      <c r="G24" s="452"/>
      <c r="H24" s="566">
        <v>0</v>
      </c>
      <c r="I24" s="407"/>
      <c r="J24" s="456">
        <v>0</v>
      </c>
      <c r="K24" s="407"/>
      <c r="L24" s="458">
        <v>0</v>
      </c>
      <c r="M24" s="407"/>
      <c r="N24" s="458">
        <v>0</v>
      </c>
    </row>
    <row r="25" spans="1:16" s="2" customFormat="1" ht="23.25" customHeight="1">
      <c r="A25" s="29" t="s">
        <v>81</v>
      </c>
      <c r="B25" s="29"/>
      <c r="C25" s="29"/>
      <c r="D25" s="29"/>
      <c r="E25" s="53"/>
      <c r="F25" s="53"/>
      <c r="G25" s="450"/>
      <c r="H25" s="567">
        <v>4812</v>
      </c>
      <c r="I25" s="404"/>
      <c r="J25" s="453">
        <v>5189</v>
      </c>
      <c r="K25" s="404"/>
      <c r="L25" s="453">
        <v>4474</v>
      </c>
      <c r="M25" s="404"/>
      <c r="N25" s="453">
        <v>4516</v>
      </c>
      <c r="O25" s="192"/>
      <c r="P25" s="192"/>
    </row>
    <row r="26" spans="1:16" s="2" customFormat="1" ht="23.25" customHeight="1">
      <c r="A26" s="29" t="s">
        <v>80</v>
      </c>
      <c r="B26" s="29"/>
      <c r="C26" s="29"/>
      <c r="D26" s="29"/>
      <c r="E26" s="53"/>
      <c r="F26" s="53"/>
      <c r="G26" s="450"/>
      <c r="H26" s="407">
        <f>SUM(H19:H25)</f>
        <v>271698</v>
      </c>
      <c r="I26" s="407"/>
      <c r="J26" s="407">
        <f>SUM(J19:J25)</f>
        <v>257243</v>
      </c>
      <c r="K26" s="407"/>
      <c r="L26" s="407">
        <f>SUM(L19:L25)</f>
        <v>234378</v>
      </c>
      <c r="M26" s="407"/>
      <c r="N26" s="407">
        <f>SUM(N19:N25)</f>
        <v>225458</v>
      </c>
      <c r="O26" s="192"/>
      <c r="P26" s="192"/>
    </row>
    <row r="27" spans="1:16" s="2" customFormat="1" ht="23.25" customHeight="1">
      <c r="A27" s="478" t="s">
        <v>46</v>
      </c>
      <c r="B27" s="29"/>
      <c r="C27" s="29"/>
      <c r="D27" s="29"/>
      <c r="E27" s="53"/>
      <c r="F27" s="457"/>
      <c r="G27" s="450"/>
      <c r="H27" s="454">
        <v>24264</v>
      </c>
      <c r="I27" s="404"/>
      <c r="J27" s="454">
        <v>14289</v>
      </c>
      <c r="K27" s="404"/>
      <c r="L27" s="418">
        <v>0</v>
      </c>
      <c r="M27" s="404"/>
      <c r="N27" s="418">
        <v>0</v>
      </c>
      <c r="O27" s="192"/>
      <c r="P27" s="192"/>
    </row>
    <row r="28" spans="1:16" s="2" customFormat="1" ht="23.25" customHeight="1">
      <c r="A28" s="476" t="s">
        <v>230</v>
      </c>
      <c r="B28" s="29"/>
      <c r="C28" s="29"/>
      <c r="D28" s="29"/>
      <c r="E28" s="53"/>
      <c r="F28" s="53"/>
      <c r="G28" s="450"/>
      <c r="H28" s="404">
        <f>H18-H26+H27</f>
        <v>174861</v>
      </c>
      <c r="I28" s="404"/>
      <c r="J28" s="404">
        <f>J18-J26+J27</f>
        <v>145587</v>
      </c>
      <c r="K28" s="404"/>
      <c r="L28" s="404">
        <f>L18-L26+L27</f>
        <v>151533</v>
      </c>
      <c r="M28" s="404"/>
      <c r="N28" s="404">
        <f>N18-N26+N27</f>
        <v>142803</v>
      </c>
      <c r="O28" s="192"/>
      <c r="P28" s="192"/>
    </row>
    <row r="29" spans="1:16" s="192" customFormat="1" ht="23.25" customHeight="1">
      <c r="A29" s="156" t="s">
        <v>231</v>
      </c>
      <c r="B29" s="156"/>
      <c r="C29" s="156"/>
      <c r="D29" s="156"/>
      <c r="E29" s="473"/>
      <c r="F29" s="536">
        <v>14</v>
      </c>
      <c r="G29" s="452"/>
      <c r="H29" s="515">
        <v>28139</v>
      </c>
      <c r="I29" s="520"/>
      <c r="J29" s="515">
        <v>21571</v>
      </c>
      <c r="K29" s="520"/>
      <c r="L29" s="515">
        <v>27940</v>
      </c>
      <c r="M29" s="404"/>
      <c r="N29" s="515">
        <v>25027</v>
      </c>
    </row>
    <row r="30" spans="1:16" s="2" customFormat="1" ht="23.25" customHeight="1" thickBot="1">
      <c r="A30" s="29" t="s">
        <v>103</v>
      </c>
      <c r="B30" s="29"/>
      <c r="C30" s="29"/>
      <c r="D30" s="29"/>
      <c r="E30" s="53"/>
      <c r="F30" s="53"/>
      <c r="G30" s="450"/>
      <c r="H30" s="459">
        <f>+H28-H29</f>
        <v>146722</v>
      </c>
      <c r="I30" s="404"/>
      <c r="J30" s="459">
        <f>+J28-J29</f>
        <v>124016</v>
      </c>
      <c r="K30" s="404"/>
      <c r="L30" s="459">
        <f>+L28-L29</f>
        <v>123593</v>
      </c>
      <c r="M30" s="404"/>
      <c r="N30" s="460">
        <f>+N28-N29</f>
        <v>117776</v>
      </c>
      <c r="O30" s="192"/>
      <c r="P30" s="192"/>
    </row>
    <row r="31" spans="1:16" s="2" customFormat="1" ht="7.5" customHeight="1" thickTop="1">
      <c r="A31" s="476"/>
      <c r="B31" s="29"/>
      <c r="C31" s="29"/>
      <c r="D31" s="29"/>
      <c r="E31" s="53"/>
      <c r="F31" s="53"/>
      <c r="G31" s="450"/>
      <c r="H31" s="407"/>
      <c r="I31" s="404"/>
      <c r="J31" s="407"/>
      <c r="K31" s="404"/>
      <c r="L31" s="407"/>
      <c r="M31" s="404"/>
      <c r="N31" s="407"/>
      <c r="O31" s="192"/>
      <c r="P31" s="192"/>
    </row>
    <row r="32" spans="1:16" ht="21.75" customHeight="1">
      <c r="A32" s="156" t="s">
        <v>212</v>
      </c>
      <c r="B32" s="156"/>
      <c r="C32" s="156"/>
      <c r="D32" s="474"/>
      <c r="E32" s="473"/>
      <c r="F32" s="53"/>
      <c r="G32" s="450"/>
      <c r="H32" s="407"/>
      <c r="I32" s="407"/>
      <c r="J32" s="407"/>
      <c r="K32" s="407"/>
      <c r="L32" s="407"/>
      <c r="M32" s="407"/>
      <c r="N32" s="407"/>
    </row>
    <row r="33" spans="1:16" ht="21.75" customHeight="1">
      <c r="A33" s="29"/>
      <c r="B33" s="29" t="s">
        <v>88</v>
      </c>
      <c r="C33" s="29"/>
      <c r="D33" s="476"/>
      <c r="E33" s="53"/>
      <c r="F33" s="53"/>
      <c r="G33" s="450"/>
      <c r="H33" s="461">
        <f>+H30-H34</f>
        <v>146627</v>
      </c>
      <c r="I33" s="462"/>
      <c r="J33" s="461">
        <f>+J30-J34</f>
        <v>125460</v>
      </c>
      <c r="K33" s="462"/>
      <c r="L33" s="462">
        <f>+L30-L34</f>
        <v>123593</v>
      </c>
      <c r="M33" s="462"/>
      <c r="N33" s="463">
        <f>+N30-N34</f>
        <v>117776</v>
      </c>
    </row>
    <row r="34" spans="1:16" s="2" customFormat="1" ht="23.25" customHeight="1">
      <c r="A34" s="476"/>
      <c r="B34" s="29" t="s">
        <v>65</v>
      </c>
      <c r="C34" s="29"/>
      <c r="D34" s="29"/>
      <c r="E34" s="53"/>
      <c r="F34" s="53"/>
      <c r="G34" s="450"/>
      <c r="H34" s="515">
        <v>95</v>
      </c>
      <c r="I34" s="404"/>
      <c r="J34" s="515">
        <v>-1444</v>
      </c>
      <c r="K34" s="404"/>
      <c r="L34" s="404">
        <v>0</v>
      </c>
      <c r="M34" s="404"/>
      <c r="N34" s="404">
        <v>0</v>
      </c>
      <c r="O34" s="192"/>
      <c r="P34" s="192"/>
    </row>
    <row r="35" spans="1:16" ht="24.75" customHeight="1" thickBot="1">
      <c r="A35" s="29"/>
      <c r="B35" s="29"/>
      <c r="C35" s="29"/>
      <c r="D35" s="476"/>
      <c r="E35" s="53"/>
      <c r="F35" s="53"/>
      <c r="G35" s="450"/>
      <c r="H35" s="459">
        <f>+H33+H34</f>
        <v>146722</v>
      </c>
      <c r="I35" s="407"/>
      <c r="J35" s="459">
        <f>+J33+J34</f>
        <v>124016</v>
      </c>
      <c r="K35" s="407"/>
      <c r="L35" s="459">
        <f>+L33+L34</f>
        <v>123593</v>
      </c>
      <c r="M35" s="407"/>
      <c r="N35" s="459">
        <f>+N33+N34</f>
        <v>117776</v>
      </c>
    </row>
    <row r="36" spans="1:16" ht="7.5" customHeight="1" thickTop="1">
      <c r="A36" s="29"/>
      <c r="B36" s="29"/>
      <c r="C36" s="29"/>
      <c r="D36" s="476"/>
      <c r="E36" s="53"/>
      <c r="F36" s="53"/>
      <c r="G36" s="450"/>
      <c r="H36" s="407"/>
      <c r="I36" s="407"/>
      <c r="J36" s="407"/>
      <c r="K36" s="407"/>
      <c r="L36" s="407"/>
      <c r="M36" s="407"/>
      <c r="N36" s="407"/>
    </row>
    <row r="37" spans="1:16" ht="11.25" customHeight="1">
      <c r="A37" s="29"/>
      <c r="B37" s="29"/>
      <c r="C37" s="29"/>
      <c r="D37" s="476"/>
      <c r="E37" s="53"/>
      <c r="F37" s="477"/>
      <c r="G37" s="450"/>
      <c r="H37" s="407"/>
      <c r="I37" s="407"/>
      <c r="J37" s="407"/>
      <c r="K37" s="407"/>
      <c r="L37" s="407"/>
      <c r="M37" s="407"/>
      <c r="N37" s="407"/>
    </row>
    <row r="38" spans="1:16" s="2" customFormat="1" ht="21.75" customHeight="1">
      <c r="A38" s="156" t="s">
        <v>168</v>
      </c>
      <c r="B38" s="156"/>
      <c r="C38" s="156"/>
      <c r="D38" s="329"/>
      <c r="E38" s="479"/>
      <c r="F38" s="480"/>
      <c r="G38" s="464"/>
      <c r="H38" s="516"/>
      <c r="I38" s="464"/>
      <c r="J38" s="516"/>
      <c r="K38" s="517"/>
      <c r="L38" s="542"/>
      <c r="M38" s="465"/>
      <c r="N38" s="404"/>
      <c r="O38" s="192"/>
      <c r="P38" s="192"/>
    </row>
    <row r="39" spans="1:16" s="2" customFormat="1" ht="24" customHeight="1">
      <c r="A39" s="156"/>
      <c r="B39" s="156" t="s">
        <v>173</v>
      </c>
      <c r="C39" s="156"/>
      <c r="D39" s="329"/>
      <c r="E39" s="479"/>
      <c r="F39" s="481"/>
      <c r="G39" s="325"/>
      <c r="H39" s="498">
        <f>+ROUND(H33*1000/H40,2)</f>
        <v>0.98</v>
      </c>
      <c r="I39" s="325"/>
      <c r="J39" s="325">
        <f>+ROUND(J33*1000/J40,2)</f>
        <v>0.84</v>
      </c>
      <c r="K39" s="325"/>
      <c r="L39" s="325">
        <f>+ROUND(L33*1000/L40,2)</f>
        <v>0.82</v>
      </c>
      <c r="M39" s="466"/>
      <c r="N39" s="325">
        <f>+ROUND(N33*1000/N40,2)</f>
        <v>0.79</v>
      </c>
      <c r="O39" s="192"/>
      <c r="P39" s="192"/>
    </row>
    <row r="40" spans="1:16" s="2" customFormat="1" ht="23.25" customHeight="1">
      <c r="A40" s="156"/>
      <c r="B40" s="156"/>
      <c r="C40" s="156" t="s">
        <v>193</v>
      </c>
      <c r="D40" s="329"/>
      <c r="E40" s="329"/>
      <c r="F40" s="329"/>
      <c r="G40" s="467"/>
      <c r="H40" s="499">
        <v>149930828</v>
      </c>
      <c r="I40" s="518"/>
      <c r="J40" s="499">
        <v>149930828</v>
      </c>
      <c r="K40" s="519"/>
      <c r="L40" s="499">
        <v>149930828</v>
      </c>
      <c r="M40" s="500"/>
      <c r="N40" s="499">
        <v>149930828</v>
      </c>
      <c r="O40" s="192"/>
      <c r="P40" s="192"/>
    </row>
    <row r="41" spans="1:16" s="2" customFormat="1" ht="23.25" customHeight="1">
      <c r="A41" s="156"/>
      <c r="B41" s="156"/>
      <c r="C41" s="156"/>
      <c r="D41" s="329"/>
      <c r="E41" s="329"/>
      <c r="F41" s="329"/>
      <c r="G41" s="467"/>
      <c r="H41" s="499"/>
      <c r="I41" s="518"/>
      <c r="J41" s="499"/>
      <c r="K41" s="519"/>
      <c r="L41" s="499"/>
      <c r="M41" s="500"/>
      <c r="N41" s="499"/>
      <c r="O41" s="192"/>
      <c r="P41" s="192"/>
    </row>
    <row r="42" spans="1:16" s="2" customFormat="1" ht="23.25" customHeight="1">
      <c r="A42" s="156"/>
      <c r="B42" s="156"/>
      <c r="C42" s="156"/>
      <c r="D42" s="329"/>
      <c r="E42" s="329"/>
      <c r="F42" s="329"/>
      <c r="G42" s="467"/>
      <c r="H42" s="499"/>
      <c r="I42" s="518"/>
      <c r="J42" s="499"/>
      <c r="K42" s="519"/>
      <c r="L42" s="499"/>
      <c r="M42" s="500"/>
      <c r="N42" s="499"/>
      <c r="O42" s="192"/>
      <c r="P42" s="192"/>
    </row>
    <row r="43" spans="1:16" s="2" customFormat="1" ht="23.25" customHeight="1">
      <c r="A43" s="156"/>
      <c r="B43" s="156"/>
      <c r="C43" s="156"/>
      <c r="D43" s="329"/>
      <c r="E43" s="329"/>
      <c r="F43" s="329"/>
      <c r="G43" s="467"/>
      <c r="H43" s="499"/>
      <c r="I43" s="518"/>
      <c r="J43" s="499"/>
      <c r="K43" s="519"/>
      <c r="L43" s="499"/>
      <c r="M43" s="500"/>
      <c r="N43" s="499"/>
      <c r="O43" s="192"/>
      <c r="P43" s="192"/>
    </row>
    <row r="44" spans="1:16" s="2" customFormat="1" ht="23.25" customHeight="1">
      <c r="A44" s="156"/>
      <c r="B44" s="156"/>
      <c r="C44" s="156"/>
      <c r="D44" s="329"/>
      <c r="E44" s="329"/>
      <c r="F44" s="329"/>
      <c r="G44" s="467"/>
      <c r="H44" s="499"/>
      <c r="I44" s="518"/>
      <c r="J44" s="499"/>
      <c r="K44" s="519"/>
      <c r="L44" s="499"/>
      <c r="M44" s="500"/>
      <c r="N44" s="499"/>
      <c r="O44" s="192"/>
      <c r="P44" s="192"/>
    </row>
    <row r="45" spans="1:16" s="2" customFormat="1" ht="16.5" customHeight="1">
      <c r="A45" s="156"/>
      <c r="B45" s="156"/>
      <c r="C45" s="156"/>
      <c r="D45" s="329"/>
      <c r="E45" s="329"/>
      <c r="F45" s="329"/>
      <c r="G45" s="467"/>
      <c r="H45" s="499"/>
      <c r="I45" s="518"/>
      <c r="J45" s="499"/>
      <c r="K45" s="519"/>
      <c r="L45" s="499"/>
      <c r="M45" s="500"/>
      <c r="N45" s="499"/>
      <c r="O45" s="192"/>
      <c r="P45" s="192"/>
    </row>
    <row r="46" spans="1:16" s="2" customFormat="1" ht="27" customHeight="1">
      <c r="A46" s="485" t="s">
        <v>37</v>
      </c>
      <c r="B46" s="156"/>
      <c r="C46" s="156"/>
      <c r="D46" s="329"/>
      <c r="E46" s="329"/>
      <c r="F46" s="329"/>
      <c r="G46" s="467"/>
      <c r="H46" s="540"/>
      <c r="I46" s="468"/>
      <c r="J46" s="469"/>
      <c r="K46" s="470"/>
      <c r="L46" s="469"/>
      <c r="M46" s="470"/>
      <c r="N46" s="469"/>
      <c r="O46" s="192"/>
      <c r="P46" s="192"/>
    </row>
    <row r="47" spans="1:16" ht="24.75" customHeight="1">
      <c r="A47" s="485"/>
      <c r="B47" s="29"/>
      <c r="C47" s="29"/>
      <c r="D47" s="29"/>
      <c r="E47" s="53"/>
      <c r="F47" s="53"/>
      <c r="G47" s="450"/>
      <c r="H47" s="451"/>
      <c r="I47" s="440"/>
      <c r="J47" s="451"/>
      <c r="K47" s="440"/>
      <c r="L47" s="451"/>
      <c r="M47" s="451"/>
      <c r="N47" s="451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</sheetData>
  <mergeCells count="1">
    <mergeCell ref="H8:J8"/>
  </mergeCells>
  <phoneticPr fontId="22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199" customWidth="1"/>
    <col min="9" max="9" width="1" style="6" customWidth="1"/>
    <col min="10" max="10" width="16.7109375" style="199" customWidth="1"/>
    <col min="11" max="11" width="1" style="199" customWidth="1"/>
    <col min="12" max="12" width="16.7109375" style="199" customWidth="1"/>
    <col min="13" max="13" width="1" style="199" customWidth="1"/>
    <col min="14" max="14" width="16.7109375" style="199" customWidth="1"/>
    <col min="15" max="15" width="0.28515625" style="6" customWidth="1"/>
    <col min="16" max="16384" width="9.7109375" style="6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1"/>
      <c r="I3" s="18"/>
      <c r="J3" s="201"/>
      <c r="K3" s="202"/>
      <c r="L3" s="201"/>
      <c r="M3" s="202"/>
      <c r="N3" s="201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1"/>
      <c r="I4" s="18"/>
      <c r="J4" s="201"/>
      <c r="K4" s="202"/>
      <c r="L4" s="201"/>
      <c r="M4" s="202"/>
      <c r="N4" s="201"/>
    </row>
    <row r="5" spans="1:18" ht="24" customHeight="1">
      <c r="A5" s="114" t="s">
        <v>232</v>
      </c>
      <c r="B5" s="19"/>
      <c r="C5" s="20"/>
      <c r="D5" s="18"/>
      <c r="E5" s="18"/>
      <c r="F5" s="90"/>
      <c r="G5" s="18"/>
      <c r="H5" s="201"/>
      <c r="I5" s="18"/>
      <c r="J5" s="201"/>
      <c r="K5" s="202"/>
      <c r="L5" s="201"/>
      <c r="M5" s="202"/>
      <c r="N5" s="201"/>
    </row>
    <row r="6" spans="1:18" ht="6.75" hidden="1" customHeight="1">
      <c r="A6" s="18"/>
      <c r="B6" s="19"/>
      <c r="C6" s="20"/>
      <c r="D6" s="18"/>
      <c r="E6" s="18"/>
      <c r="F6" s="90"/>
      <c r="G6" s="18"/>
      <c r="H6" s="201"/>
      <c r="I6" s="18"/>
      <c r="J6" s="201"/>
      <c r="K6" s="202"/>
      <c r="L6" s="201"/>
      <c r="M6" s="202"/>
      <c r="N6" s="201"/>
    </row>
    <row r="7" spans="1:18" ht="24" customHeight="1">
      <c r="A7" s="29"/>
      <c r="B7" s="29"/>
      <c r="C7" s="29"/>
      <c r="D7" s="29"/>
      <c r="E7" s="29"/>
      <c r="G7" s="29"/>
      <c r="H7" s="433" t="s">
        <v>13</v>
      </c>
      <c r="I7" s="111"/>
      <c r="J7" s="433"/>
      <c r="K7" s="136"/>
      <c r="L7" s="433"/>
      <c r="M7" s="136"/>
      <c r="N7" s="433"/>
      <c r="P7" s="75"/>
      <c r="Q7" s="75"/>
      <c r="R7" s="75"/>
    </row>
    <row r="8" spans="1:18" s="36" customFormat="1" ht="24.75" customHeight="1">
      <c r="E8" s="37"/>
      <c r="F8" s="7"/>
      <c r="G8" s="37"/>
      <c r="H8" s="814" t="s">
        <v>10</v>
      </c>
      <c r="I8" s="814"/>
      <c r="J8" s="814"/>
      <c r="K8" s="815" t="s">
        <v>30</v>
      </c>
      <c r="L8" s="815"/>
      <c r="M8" s="815"/>
      <c r="N8" s="815"/>
      <c r="P8" s="813"/>
      <c r="Q8" s="813"/>
      <c r="R8" s="813"/>
    </row>
    <row r="9" spans="1:18" ht="24.75" customHeight="1">
      <c r="C9" s="116"/>
      <c r="E9" s="7"/>
      <c r="F9" s="272"/>
      <c r="G9" s="7"/>
      <c r="H9" s="483" t="s">
        <v>218</v>
      </c>
      <c r="I9" s="432"/>
      <c r="J9" s="483" t="s">
        <v>203</v>
      </c>
      <c r="K9" s="249"/>
      <c r="L9" s="483" t="s">
        <v>218</v>
      </c>
      <c r="M9" s="431"/>
      <c r="N9" s="483" t="s">
        <v>203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1"/>
      <c r="I10" s="79"/>
      <c r="J10" s="211"/>
      <c r="K10" s="211"/>
      <c r="L10" s="211"/>
      <c r="M10" s="211"/>
      <c r="N10" s="211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04">
        <f>+'pl3'!H30</f>
        <v>146722</v>
      </c>
      <c r="I11" s="404"/>
      <c r="J11" s="404">
        <f>+'pl3'!J30</f>
        <v>124016</v>
      </c>
      <c r="K11" s="404"/>
      <c r="L11" s="404">
        <f>+'pl3'!L30</f>
        <v>123593</v>
      </c>
      <c r="M11" s="404"/>
      <c r="N11" s="404">
        <f>+'pl3'!N30</f>
        <v>117776</v>
      </c>
    </row>
    <row r="12" spans="1:18" s="2" customFormat="1" ht="24" customHeight="1">
      <c r="A12" s="60" t="s">
        <v>210</v>
      </c>
      <c r="B12" s="60"/>
      <c r="C12" s="60"/>
      <c r="D12" s="60"/>
      <c r="E12" s="61"/>
      <c r="F12" s="147"/>
      <c r="G12" s="23"/>
      <c r="H12" s="404"/>
      <c r="I12" s="404"/>
      <c r="J12" s="404"/>
      <c r="K12" s="404"/>
      <c r="L12" s="404"/>
      <c r="M12" s="404"/>
      <c r="N12" s="404"/>
    </row>
    <row r="13" spans="1:18" s="2" customFormat="1" ht="24" customHeight="1">
      <c r="A13" s="60"/>
      <c r="B13" s="60" t="s">
        <v>50</v>
      </c>
      <c r="C13" s="60"/>
      <c r="D13" s="60"/>
      <c r="E13" s="61"/>
      <c r="F13" s="147"/>
      <c r="G13" s="23"/>
      <c r="H13" s="350">
        <v>-6801</v>
      </c>
      <c r="I13" s="407"/>
      <c r="J13" s="350">
        <v>1324</v>
      </c>
      <c r="K13" s="407"/>
      <c r="L13" s="384">
        <v>0</v>
      </c>
      <c r="M13" s="407"/>
      <c r="N13" s="384">
        <v>0</v>
      </c>
    </row>
    <row r="14" spans="1:18" s="2" customFormat="1" ht="24" customHeight="1">
      <c r="A14" s="60"/>
      <c r="B14" s="349" t="s">
        <v>233</v>
      </c>
      <c r="C14" s="60"/>
      <c r="D14" s="60"/>
      <c r="E14" s="61"/>
      <c r="F14" s="147"/>
      <c r="G14" s="23"/>
      <c r="H14" s="409"/>
      <c r="I14" s="404"/>
      <c r="J14" s="409"/>
      <c r="K14" s="404"/>
      <c r="L14" s="410"/>
      <c r="M14" s="404"/>
      <c r="N14" s="410"/>
    </row>
    <row r="15" spans="1:18" s="2" customFormat="1" ht="24" customHeight="1">
      <c r="A15" s="60"/>
      <c r="B15" s="60"/>
      <c r="C15" s="60" t="s">
        <v>199</v>
      </c>
      <c r="D15" s="60"/>
      <c r="E15" s="61"/>
      <c r="F15" s="124"/>
      <c r="G15" s="23"/>
      <c r="H15" s="411">
        <v>-8292</v>
      </c>
      <c r="I15" s="404"/>
      <c r="J15" s="411">
        <v>-73757</v>
      </c>
      <c r="K15" s="404"/>
      <c r="L15" s="411">
        <v>-8292</v>
      </c>
      <c r="M15" s="404"/>
      <c r="N15" s="411">
        <v>-73757</v>
      </c>
    </row>
    <row r="16" spans="1:18" s="2" customFormat="1" ht="24" customHeight="1">
      <c r="A16" s="60"/>
      <c r="B16" s="348" t="s">
        <v>164</v>
      </c>
      <c r="C16" s="60"/>
      <c r="D16" s="60"/>
      <c r="E16" s="61"/>
      <c r="F16" s="124"/>
      <c r="G16" s="23"/>
      <c r="H16" s="543">
        <f>-ROUND(H15*0.2,0)</f>
        <v>1658</v>
      </c>
      <c r="I16" s="404"/>
      <c r="J16" s="412">
        <f>-ROUND(J15*0.2,0)</f>
        <v>14751</v>
      </c>
      <c r="K16" s="404"/>
      <c r="L16" s="412">
        <f>-ROUND(L15*0.2,0)</f>
        <v>1658</v>
      </c>
      <c r="M16" s="404"/>
      <c r="N16" s="412">
        <f>-ROUND(N15*0.2,0)</f>
        <v>14751</v>
      </c>
    </row>
    <row r="17" spans="1:14" s="2" customFormat="1" ht="24" customHeight="1">
      <c r="A17" s="60"/>
      <c r="B17" s="349" t="s">
        <v>234</v>
      </c>
      <c r="C17" s="60"/>
      <c r="D17" s="60"/>
      <c r="E17" s="61"/>
      <c r="F17" s="124"/>
      <c r="G17" s="23"/>
      <c r="H17" s="350"/>
      <c r="I17" s="404"/>
      <c r="J17" s="350"/>
      <c r="K17" s="404"/>
      <c r="L17" s="350"/>
      <c r="M17" s="404"/>
      <c r="N17" s="350"/>
    </row>
    <row r="18" spans="1:14" s="2" customFormat="1" ht="24" customHeight="1">
      <c r="A18" s="60"/>
      <c r="B18" s="60"/>
      <c r="C18" s="60" t="s">
        <v>201</v>
      </c>
      <c r="D18" s="60"/>
      <c r="E18" s="61"/>
      <c r="F18" s="124"/>
      <c r="G18" s="23"/>
      <c r="H18" s="350">
        <f>SUM(H14:H16)</f>
        <v>-6634</v>
      </c>
      <c r="I18" s="404"/>
      <c r="J18" s="350">
        <f>SUM(J15:J16)</f>
        <v>-59006</v>
      </c>
      <c r="K18" s="404"/>
      <c r="L18" s="350">
        <f>SUM(L14:L16)</f>
        <v>-6634</v>
      </c>
      <c r="M18" s="404"/>
      <c r="N18" s="350">
        <f>SUM(N15:N16)</f>
        <v>-59006</v>
      </c>
    </row>
    <row r="19" spans="1:14" s="357" customFormat="1" ht="25.5" hidden="1" customHeight="1">
      <c r="B19" s="362" t="s">
        <v>176</v>
      </c>
      <c r="E19" s="359"/>
      <c r="F19" s="361"/>
      <c r="G19" s="360"/>
      <c r="H19" s="490">
        <v>0</v>
      </c>
      <c r="I19" s="414">
        <v>0</v>
      </c>
      <c r="J19" s="413">
        <v>0</v>
      </c>
      <c r="K19" s="414">
        <v>-836</v>
      </c>
      <c r="L19" s="490">
        <v>0</v>
      </c>
      <c r="M19" s="414">
        <v>0</v>
      </c>
      <c r="N19" s="413">
        <f>+[1]กำไรเบ็ดเสร็จ3เดือน!$M$19</f>
        <v>0</v>
      </c>
    </row>
    <row r="20" spans="1:14" s="357" customFormat="1" ht="25.5" hidden="1" customHeight="1">
      <c r="B20" s="363" t="s">
        <v>164</v>
      </c>
      <c r="E20" s="359"/>
      <c r="F20" s="361"/>
      <c r="G20" s="360"/>
      <c r="H20" s="491">
        <f>-ROUND(H19*0.2,0)</f>
        <v>0</v>
      </c>
      <c r="I20" s="414">
        <v>0</v>
      </c>
      <c r="J20" s="415">
        <f>-ROUND(J19*0.2,0)</f>
        <v>0</v>
      </c>
      <c r="K20" s="414">
        <v>167</v>
      </c>
      <c r="L20" s="491">
        <f>-ROUND(L19*0.2,0)</f>
        <v>0</v>
      </c>
      <c r="M20" s="414">
        <v>0</v>
      </c>
      <c r="N20" s="415">
        <f>-ROUND(N19*0.2,0)</f>
        <v>0</v>
      </c>
    </row>
    <row r="21" spans="1:14" s="357" customFormat="1" ht="25.5" hidden="1" customHeight="1">
      <c r="B21" s="362" t="s">
        <v>186</v>
      </c>
      <c r="E21" s="359"/>
      <c r="G21" s="360">
        <f>SUM(G19:G20)</f>
        <v>0</v>
      </c>
    </row>
    <row r="22" spans="1:14" s="357" customFormat="1" ht="25.5" hidden="1" customHeight="1">
      <c r="B22" s="358"/>
      <c r="C22" s="362" t="s">
        <v>187</v>
      </c>
      <c r="E22" s="359"/>
      <c r="G22" s="360"/>
      <c r="H22" s="492">
        <f>SUM(H19:H20)</f>
        <v>0</v>
      </c>
      <c r="I22" s="414">
        <f t="shared" ref="I22:N22" si="0">SUM(I19:I20)</f>
        <v>0</v>
      </c>
      <c r="J22" s="414">
        <f t="shared" si="0"/>
        <v>0</v>
      </c>
      <c r="K22" s="414">
        <f t="shared" si="0"/>
        <v>-669</v>
      </c>
      <c r="L22" s="492">
        <f t="shared" si="0"/>
        <v>0</v>
      </c>
      <c r="M22" s="414">
        <f t="shared" si="0"/>
        <v>0</v>
      </c>
      <c r="N22" s="414">
        <f t="shared" si="0"/>
        <v>0</v>
      </c>
    </row>
    <row r="23" spans="1:14" s="2" customFormat="1" ht="24" customHeight="1">
      <c r="A23" s="26" t="s">
        <v>235</v>
      </c>
      <c r="B23" s="60"/>
      <c r="C23" s="60"/>
      <c r="D23" s="60"/>
      <c r="E23" s="61"/>
      <c r="F23" s="147"/>
      <c r="G23" s="23"/>
      <c r="H23" s="435">
        <f>H18+H13+H22</f>
        <v>-13435</v>
      </c>
      <c r="I23" s="404"/>
      <c r="J23" s="435">
        <f>J18+J13+J22</f>
        <v>-57682</v>
      </c>
      <c r="K23" s="350"/>
      <c r="L23" s="435">
        <f>L18+L13+L22</f>
        <v>-6634</v>
      </c>
      <c r="M23" s="404"/>
      <c r="N23" s="435">
        <f>N18+N13+N22</f>
        <v>-59006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544"/>
      <c r="I24" s="404"/>
      <c r="J24" s="404"/>
      <c r="K24" s="404"/>
      <c r="L24" s="404"/>
      <c r="M24" s="404"/>
      <c r="N24" s="404"/>
    </row>
    <row r="25" spans="1:14" s="2" customFormat="1" ht="24" customHeight="1" thickBot="1">
      <c r="A25" s="237" t="s">
        <v>84</v>
      </c>
      <c r="B25" s="21"/>
      <c r="C25" s="21"/>
      <c r="D25" s="21"/>
      <c r="E25" s="23"/>
      <c r="F25" s="8"/>
      <c r="G25" s="23"/>
      <c r="H25" s="417">
        <f>+H11+H23</f>
        <v>133287</v>
      </c>
      <c r="I25" s="404"/>
      <c r="J25" s="417">
        <f>+J11+J23</f>
        <v>66334</v>
      </c>
      <c r="K25" s="404"/>
      <c r="L25" s="417">
        <f>+L11+L23</f>
        <v>116959</v>
      </c>
      <c r="M25" s="404"/>
      <c r="N25" s="417">
        <f>+N11+N23</f>
        <v>58770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04"/>
      <c r="I26" s="404"/>
      <c r="J26" s="404"/>
      <c r="K26" s="404"/>
      <c r="L26" s="404"/>
      <c r="M26" s="404"/>
      <c r="N26" s="404"/>
    </row>
    <row r="27" spans="1:14" s="2" customFormat="1" ht="24" customHeight="1">
      <c r="A27" s="349" t="s">
        <v>166</v>
      </c>
      <c r="B27" s="60"/>
      <c r="C27" s="60"/>
      <c r="D27" s="26"/>
      <c r="E27" s="61"/>
      <c r="F27" s="147"/>
      <c r="G27" s="23"/>
      <c r="H27" s="404"/>
      <c r="I27" s="404"/>
      <c r="J27" s="404"/>
      <c r="K27" s="404"/>
      <c r="L27" s="404"/>
      <c r="M27" s="404"/>
      <c r="N27" s="404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0">
        <f>+H25-H29</f>
        <v>133192</v>
      </c>
      <c r="I28" s="404"/>
      <c r="J28" s="350">
        <f>+J25-J29</f>
        <v>67778</v>
      </c>
      <c r="K28" s="404"/>
      <c r="L28" s="350">
        <f>+L25</f>
        <v>116959</v>
      </c>
      <c r="M28" s="404"/>
      <c r="N28" s="350">
        <f>+N25</f>
        <v>58770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522">
        <f>'pl3'!H34</f>
        <v>95</v>
      </c>
      <c r="I29" s="404"/>
      <c r="J29" s="522">
        <v>-1444</v>
      </c>
      <c r="K29" s="404"/>
      <c r="L29" s="384">
        <f>+'pl3'!L34</f>
        <v>0</v>
      </c>
      <c r="M29" s="404"/>
      <c r="N29" s="384">
        <f>+'pl3'!N34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417">
        <f>SUM(H28:H29)</f>
        <v>133287</v>
      </c>
      <c r="I30" s="404"/>
      <c r="J30" s="351">
        <f>SUM(J28:J29)</f>
        <v>66334</v>
      </c>
      <c r="K30" s="404"/>
      <c r="L30" s="351">
        <f>SUM(L28:L29)</f>
        <v>116959</v>
      </c>
      <c r="M30" s="404"/>
      <c r="N30" s="351">
        <f>SUM(N28:N29)</f>
        <v>58770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04"/>
      <c r="I31" s="405"/>
      <c r="J31" s="404"/>
      <c r="K31" s="404"/>
      <c r="L31" s="404"/>
      <c r="M31" s="404"/>
      <c r="N31" s="404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04"/>
      <c r="I32" s="405"/>
      <c r="J32" s="404"/>
      <c r="K32" s="404"/>
      <c r="L32" s="404"/>
      <c r="M32" s="404"/>
      <c r="N32" s="404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04"/>
      <c r="I33" s="405"/>
      <c r="J33" s="404"/>
      <c r="K33" s="404"/>
      <c r="L33" s="404"/>
      <c r="M33" s="404"/>
      <c r="N33" s="404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04"/>
      <c r="I34" s="405"/>
      <c r="J34" s="404"/>
      <c r="K34" s="404"/>
      <c r="L34" s="404"/>
      <c r="M34" s="404"/>
      <c r="N34" s="404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04"/>
      <c r="I35" s="405"/>
      <c r="J35" s="404"/>
      <c r="K35" s="404"/>
      <c r="L35" s="404"/>
      <c r="M35" s="404"/>
      <c r="N35" s="404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04"/>
      <c r="I36" s="405"/>
      <c r="J36" s="404"/>
      <c r="K36" s="404"/>
      <c r="L36" s="404"/>
      <c r="M36" s="404"/>
      <c r="N36" s="404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04"/>
      <c r="I37" s="405"/>
      <c r="J37" s="404"/>
      <c r="K37" s="404"/>
      <c r="L37" s="404"/>
      <c r="M37" s="404"/>
      <c r="N37" s="404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04"/>
      <c r="I38" s="405"/>
      <c r="J38" s="404"/>
      <c r="K38" s="404"/>
      <c r="L38" s="404"/>
      <c r="M38" s="404"/>
      <c r="N38" s="404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04"/>
      <c r="I39" s="405"/>
      <c r="J39" s="404"/>
      <c r="K39" s="404"/>
      <c r="L39" s="404"/>
      <c r="M39" s="404"/>
      <c r="N39" s="404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04"/>
      <c r="I40" s="405"/>
      <c r="J40" s="404"/>
      <c r="K40" s="404"/>
      <c r="L40" s="404"/>
      <c r="M40" s="404"/>
      <c r="N40" s="404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04"/>
      <c r="I41" s="405"/>
      <c r="J41" s="404"/>
      <c r="K41" s="404"/>
      <c r="L41" s="404"/>
      <c r="M41" s="404"/>
      <c r="N41" s="404"/>
    </row>
    <row r="42" spans="1:14" s="2" customFormat="1" ht="24" customHeight="1">
      <c r="A42" s="21"/>
      <c r="B42" s="21"/>
      <c r="C42" s="21"/>
      <c r="D42" s="22"/>
      <c r="E42" s="23"/>
      <c r="F42" s="8"/>
      <c r="G42" s="23"/>
      <c r="H42" s="404"/>
      <c r="I42" s="405"/>
      <c r="J42" s="404"/>
      <c r="K42" s="404"/>
      <c r="L42" s="404"/>
      <c r="M42" s="404"/>
      <c r="N42" s="404"/>
    </row>
    <row r="43" spans="1:14" s="2" customFormat="1" ht="24" customHeight="1">
      <c r="A43" s="21"/>
      <c r="B43" s="21"/>
      <c r="C43" s="21"/>
      <c r="D43" s="22"/>
      <c r="E43" s="23"/>
      <c r="F43" s="8"/>
      <c r="G43" s="23"/>
      <c r="H43" s="404"/>
      <c r="I43" s="405"/>
      <c r="J43" s="404"/>
      <c r="K43" s="404"/>
      <c r="L43" s="404"/>
      <c r="M43" s="404"/>
      <c r="N43" s="404"/>
    </row>
    <row r="44" spans="1:14" s="2" customFormat="1" ht="24" customHeight="1">
      <c r="A44" s="21"/>
      <c r="B44" s="21"/>
      <c r="C44" s="21"/>
      <c r="D44" s="22"/>
      <c r="E44" s="23"/>
      <c r="F44" s="8"/>
      <c r="G44" s="23"/>
      <c r="H44" s="404"/>
      <c r="I44" s="405"/>
      <c r="J44" s="404"/>
      <c r="K44" s="404"/>
      <c r="L44" s="404"/>
      <c r="M44" s="404"/>
      <c r="N44" s="404"/>
    </row>
    <row r="45" spans="1:14" s="2" customFormat="1" ht="24" customHeight="1">
      <c r="A45" s="21"/>
      <c r="B45" s="21"/>
      <c r="C45" s="21"/>
      <c r="D45" s="22"/>
      <c r="E45" s="23"/>
      <c r="F45" s="8"/>
      <c r="G45" s="23"/>
      <c r="H45" s="404"/>
      <c r="I45" s="405"/>
      <c r="J45" s="404"/>
      <c r="K45" s="404"/>
      <c r="L45" s="404"/>
      <c r="M45" s="404"/>
      <c r="N45" s="404"/>
    </row>
    <row r="46" spans="1:14" s="2" customFormat="1" ht="24" customHeight="1">
      <c r="A46" s="21"/>
      <c r="B46" s="21"/>
      <c r="C46" s="21"/>
      <c r="D46" s="22"/>
      <c r="E46" s="23"/>
      <c r="F46" s="8"/>
      <c r="G46" s="23"/>
      <c r="H46" s="404"/>
      <c r="I46" s="405"/>
      <c r="J46" s="404"/>
      <c r="K46" s="404"/>
      <c r="L46" s="404"/>
      <c r="M46" s="404"/>
      <c r="N46" s="404"/>
    </row>
    <row r="47" spans="1:14" s="2" customFormat="1" ht="33" customHeight="1">
      <c r="A47" s="42" t="s">
        <v>37</v>
      </c>
      <c r="B47" s="21"/>
      <c r="C47" s="21"/>
      <c r="D47" s="22"/>
      <c r="E47" s="23"/>
      <c r="F47" s="8"/>
      <c r="G47" s="23"/>
      <c r="H47" s="404"/>
      <c r="I47" s="405"/>
      <c r="J47" s="404"/>
      <c r="K47" s="404"/>
      <c r="L47" s="404"/>
      <c r="M47" s="404"/>
      <c r="N47" s="404"/>
    </row>
    <row r="48" spans="1:14" s="2" customFormat="1" ht="24" customHeight="1">
      <c r="A48" s="21"/>
      <c r="B48" s="21"/>
      <c r="C48" s="21"/>
      <c r="D48" s="22"/>
      <c r="E48" s="23"/>
      <c r="F48" s="8"/>
      <c r="G48" s="23"/>
      <c r="H48" s="404"/>
      <c r="I48" s="405"/>
      <c r="J48" s="404"/>
      <c r="K48" s="404"/>
      <c r="L48" s="404"/>
      <c r="M48" s="404"/>
      <c r="N48" s="404"/>
    </row>
    <row r="49" spans="1:14" s="2" customFormat="1" ht="29.25" customHeight="1">
      <c r="A49" s="21"/>
      <c r="B49" s="21"/>
      <c r="C49" s="21"/>
      <c r="D49" s="22"/>
      <c r="E49" s="23"/>
      <c r="F49" s="8"/>
      <c r="G49" s="23"/>
      <c r="H49" s="404"/>
      <c r="I49" s="405"/>
      <c r="J49" s="404"/>
      <c r="K49" s="404"/>
      <c r="L49" s="404"/>
      <c r="M49" s="404"/>
      <c r="N49" s="404"/>
    </row>
    <row r="50" spans="1:14" ht="42.75" customHeight="1">
      <c r="A50" s="42"/>
      <c r="B50" s="21"/>
      <c r="C50" s="21"/>
      <c r="D50" s="22"/>
      <c r="E50" s="23"/>
      <c r="F50" s="8"/>
      <c r="G50" s="23"/>
      <c r="H50" s="218"/>
      <c r="I50" s="15"/>
      <c r="J50" s="218"/>
      <c r="K50" s="218"/>
      <c r="L50" s="218"/>
      <c r="M50" s="218"/>
      <c r="N50" s="218"/>
    </row>
    <row r="51" spans="1:14" ht="24" customHeight="1">
      <c r="B51" s="21"/>
      <c r="C51" s="23"/>
      <c r="D51" s="21"/>
      <c r="E51" s="23"/>
      <c r="F51" s="8"/>
      <c r="G51" s="23"/>
      <c r="I51" s="8"/>
      <c r="K51" s="147"/>
      <c r="M51" s="147"/>
    </row>
    <row r="52" spans="1:14" ht="18.95" customHeight="1">
      <c r="E52" s="8"/>
      <c r="F52" s="8"/>
      <c r="G52" s="8"/>
      <c r="I52" s="8"/>
      <c r="K52" s="147"/>
      <c r="M52" s="147"/>
    </row>
    <row r="53" spans="1:14" ht="18.95" customHeight="1">
      <c r="E53" s="8"/>
      <c r="F53" s="8"/>
      <c r="G53" s="8"/>
      <c r="I53" s="8"/>
      <c r="K53" s="147"/>
      <c r="M53" s="147"/>
    </row>
    <row r="54" spans="1:14" ht="18.95" customHeight="1">
      <c r="E54" s="8"/>
      <c r="F54" s="8"/>
      <c r="G54" s="8"/>
      <c r="I54" s="8"/>
      <c r="K54" s="147"/>
      <c r="M54" s="147"/>
    </row>
    <row r="55" spans="1:14" ht="18.95" customHeight="1">
      <c r="E55" s="8"/>
      <c r="F55" s="8"/>
      <c r="G55" s="8"/>
      <c r="I55" s="8"/>
      <c r="K55" s="147"/>
      <c r="M55" s="147"/>
    </row>
    <row r="56" spans="1:14" ht="18.95" customHeight="1">
      <c r="E56" s="8"/>
      <c r="F56" s="8"/>
      <c r="G56" s="8"/>
      <c r="I56" s="8"/>
      <c r="K56" s="147"/>
      <c r="M56" s="147"/>
    </row>
    <row r="57" spans="1:14" ht="18.95" customHeight="1">
      <c r="E57" s="8"/>
      <c r="F57" s="8"/>
      <c r="G57" s="8"/>
    </row>
    <row r="58" spans="1:14" ht="18.95" customHeight="1">
      <c r="E58" s="8"/>
      <c r="F58" s="8"/>
      <c r="G58" s="8"/>
    </row>
    <row r="59" spans="1:14" ht="18.95" customHeight="1">
      <c r="E59" s="8"/>
      <c r="F59" s="8"/>
      <c r="G59" s="8"/>
    </row>
  </sheetData>
  <mergeCells count="3">
    <mergeCell ref="P8:R8"/>
    <mergeCell ref="H8:J8"/>
    <mergeCell ref="K8:N8"/>
  </mergeCells>
  <phoneticPr fontId="22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29.5703125" style="6" customWidth="1"/>
    <col min="6" max="6" width="10.7109375" style="6" bestFit="1" customWidth="1"/>
    <col min="7" max="7" width="1" style="6" customWidth="1"/>
    <col min="8" max="8" width="13.7109375" style="199" customWidth="1"/>
    <col min="9" max="9" width="1" style="199" customWidth="1"/>
    <col min="10" max="10" width="13.7109375" style="274" customWidth="1"/>
    <col min="11" max="11" width="1" style="199" customWidth="1"/>
    <col min="12" max="12" width="13.7109375" style="199" customWidth="1"/>
    <col min="13" max="13" width="1" style="199" customWidth="1"/>
    <col min="14" max="14" width="13.7109375" style="274" customWidth="1"/>
    <col min="15" max="15" width="0.85546875" style="6" customWidth="1"/>
    <col min="16" max="16384" width="9.7109375" style="6"/>
  </cols>
  <sheetData>
    <row r="1" spans="1:18" ht="24" customHeight="1">
      <c r="N1" s="291" t="s">
        <v>38</v>
      </c>
    </row>
    <row r="2" spans="1:18" ht="24" customHeight="1">
      <c r="N2" s="291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1"/>
      <c r="I3" s="202"/>
      <c r="J3" s="275"/>
      <c r="K3" s="202"/>
      <c r="L3" s="201"/>
      <c r="M3" s="202"/>
      <c r="N3" s="275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1"/>
      <c r="I4" s="202"/>
      <c r="J4" s="275"/>
      <c r="K4" s="202"/>
      <c r="L4" s="201"/>
      <c r="M4" s="202"/>
      <c r="N4" s="275"/>
    </row>
    <row r="5" spans="1:18" ht="24" customHeight="1">
      <c r="A5" s="114" t="s">
        <v>150</v>
      </c>
      <c r="B5" s="19"/>
      <c r="C5" s="20"/>
      <c r="D5" s="18"/>
      <c r="E5" s="18"/>
      <c r="F5" s="90"/>
      <c r="G5" s="18"/>
      <c r="H5" s="201"/>
      <c r="I5" s="202"/>
      <c r="J5" s="275"/>
      <c r="K5" s="202"/>
      <c r="L5" s="201"/>
      <c r="M5" s="202"/>
      <c r="N5" s="275"/>
    </row>
    <row r="6" spans="1:18" ht="6.75" customHeight="1">
      <c r="A6" s="18"/>
      <c r="B6" s="19"/>
      <c r="C6" s="20"/>
      <c r="D6" s="18"/>
      <c r="E6" s="18"/>
      <c r="F6" s="90"/>
      <c r="G6" s="18"/>
      <c r="H6" s="201"/>
      <c r="I6" s="202"/>
      <c r="J6" s="275"/>
      <c r="K6" s="202"/>
      <c r="L6" s="201"/>
      <c r="M6" s="202"/>
      <c r="N6" s="275"/>
    </row>
    <row r="7" spans="1:18" ht="24.75" customHeight="1">
      <c r="A7" s="29"/>
      <c r="B7" s="29"/>
      <c r="C7" s="29"/>
      <c r="D7" s="29"/>
      <c r="E7" s="29"/>
      <c r="G7" s="29"/>
      <c r="H7" s="136" t="s">
        <v>55</v>
      </c>
      <c r="I7" s="203"/>
      <c r="J7" s="276"/>
      <c r="K7" s="203"/>
      <c r="L7" s="203"/>
      <c r="M7" s="203"/>
      <c r="N7" s="276"/>
      <c r="P7" s="75"/>
      <c r="Q7" s="75"/>
      <c r="R7" s="75"/>
    </row>
    <row r="8" spans="1:18" s="36" customFormat="1" ht="24.75" customHeight="1">
      <c r="E8" s="37"/>
      <c r="F8" s="7"/>
      <c r="G8" s="37"/>
      <c r="H8" s="816" t="s">
        <v>10</v>
      </c>
      <c r="I8" s="816"/>
      <c r="J8" s="816"/>
      <c r="K8" s="207"/>
      <c r="L8" s="205" t="s">
        <v>30</v>
      </c>
      <c r="M8" s="206"/>
      <c r="N8" s="292"/>
      <c r="P8" s="813"/>
      <c r="Q8" s="813"/>
      <c r="R8" s="813"/>
    </row>
    <row r="9" spans="1:18" ht="24.75" customHeight="1">
      <c r="C9" s="116"/>
      <c r="E9" s="7"/>
      <c r="F9" s="105" t="s">
        <v>47</v>
      </c>
      <c r="G9" s="7"/>
      <c r="H9" s="208" t="s">
        <v>149</v>
      </c>
      <c r="I9" s="209"/>
      <c r="J9" s="277" t="s">
        <v>110</v>
      </c>
      <c r="K9" s="219"/>
      <c r="L9" s="208" t="s">
        <v>149</v>
      </c>
      <c r="M9" s="209"/>
      <c r="N9" s="277" t="s">
        <v>110</v>
      </c>
      <c r="P9" s="76"/>
      <c r="Q9" s="77"/>
      <c r="R9" s="78"/>
    </row>
    <row r="10" spans="1:18" s="2" customFormat="1" ht="23.25" customHeight="1">
      <c r="A10" s="21" t="s">
        <v>7</v>
      </c>
      <c r="B10" s="21"/>
      <c r="C10" s="21"/>
      <c r="D10" s="21"/>
      <c r="E10" s="23"/>
      <c r="F10" s="8"/>
      <c r="G10" s="23"/>
      <c r="H10" s="211">
        <v>3715691</v>
      </c>
      <c r="I10" s="211"/>
      <c r="J10" s="278">
        <v>3860822</v>
      </c>
      <c r="K10" s="211"/>
      <c r="L10" s="211">
        <v>3065350</v>
      </c>
      <c r="M10" s="211"/>
      <c r="N10" s="278">
        <v>3303957</v>
      </c>
    </row>
    <row r="11" spans="1:18" s="2" customFormat="1" ht="23.25" customHeight="1">
      <c r="A11" s="24" t="s">
        <v>8</v>
      </c>
      <c r="B11" s="21"/>
      <c r="C11" s="21"/>
      <c r="D11" s="21"/>
      <c r="E11" s="23"/>
      <c r="F11" s="8"/>
      <c r="G11" s="23"/>
      <c r="H11" s="212">
        <v>2935332</v>
      </c>
      <c r="I11" s="211"/>
      <c r="J11" s="279">
        <v>2970151</v>
      </c>
      <c r="K11" s="211"/>
      <c r="L11" s="212">
        <v>2430972</v>
      </c>
      <c r="M11" s="211"/>
      <c r="N11" s="279">
        <v>2603074</v>
      </c>
    </row>
    <row r="12" spans="1:18" s="2" customFormat="1" ht="23.25" customHeight="1">
      <c r="A12" s="24" t="s">
        <v>43</v>
      </c>
      <c r="B12" s="21"/>
      <c r="C12" s="21"/>
      <c r="D12" s="21"/>
      <c r="E12" s="23"/>
      <c r="F12" s="8"/>
      <c r="G12" s="23"/>
      <c r="H12" s="211">
        <f>+H10-H11</f>
        <v>780359</v>
      </c>
      <c r="I12" s="211"/>
      <c r="J12" s="278">
        <f>+J10-J11</f>
        <v>890671</v>
      </c>
      <c r="K12" s="211"/>
      <c r="L12" s="211">
        <f>+L10-L11</f>
        <v>634378</v>
      </c>
      <c r="M12" s="211"/>
      <c r="N12" s="278">
        <f>+N10-N11</f>
        <v>700883</v>
      </c>
    </row>
    <row r="13" spans="1:18" s="2" customFormat="1" ht="23.25" customHeight="1">
      <c r="A13" s="24" t="s">
        <v>52</v>
      </c>
      <c r="B13" s="21"/>
      <c r="C13" s="21"/>
      <c r="D13" s="21"/>
      <c r="E13" s="23"/>
      <c r="F13" s="8"/>
      <c r="G13" s="23"/>
      <c r="H13" s="211"/>
      <c r="I13" s="211"/>
      <c r="J13" s="278"/>
      <c r="K13" s="211"/>
      <c r="L13" s="211"/>
      <c r="M13" s="211"/>
      <c r="N13" s="278"/>
    </row>
    <row r="14" spans="1:18" s="2" customFormat="1" ht="23.25" customHeight="1">
      <c r="A14" s="24"/>
      <c r="B14" s="21" t="s">
        <v>89</v>
      </c>
      <c r="C14" s="21"/>
      <c r="D14" s="21"/>
      <c r="E14" s="23"/>
      <c r="F14" s="8"/>
      <c r="G14" s="23"/>
      <c r="H14" s="118">
        <v>28228</v>
      </c>
      <c r="I14" s="211"/>
      <c r="J14" s="280">
        <v>30033</v>
      </c>
      <c r="K14" s="211"/>
      <c r="L14" s="118">
        <v>59128</v>
      </c>
      <c r="M14" s="211"/>
      <c r="N14" s="280">
        <v>45513</v>
      </c>
    </row>
    <row r="15" spans="1:18" s="2" customFormat="1" ht="23.25" customHeight="1">
      <c r="A15" s="21"/>
      <c r="B15" s="29" t="s">
        <v>1</v>
      </c>
      <c r="C15" s="21"/>
      <c r="D15" s="21"/>
      <c r="E15" s="23"/>
      <c r="F15" s="8"/>
      <c r="G15" s="23"/>
      <c r="H15" s="122">
        <v>69492</v>
      </c>
      <c r="I15" s="211"/>
      <c r="J15" s="281">
        <v>82767</v>
      </c>
      <c r="K15" s="211"/>
      <c r="L15" s="122">
        <v>66332</v>
      </c>
      <c r="M15" s="211"/>
      <c r="N15" s="281">
        <v>78274</v>
      </c>
    </row>
    <row r="16" spans="1:18" s="2" customFormat="1" ht="23.25" customHeight="1">
      <c r="A16" s="22" t="s">
        <v>52</v>
      </c>
      <c r="C16" s="21"/>
      <c r="D16" s="21"/>
      <c r="E16" s="23"/>
      <c r="F16" s="8"/>
      <c r="G16" s="23"/>
      <c r="H16" s="235">
        <f>SUM(H14:H15)</f>
        <v>97720</v>
      </c>
      <c r="I16" s="211"/>
      <c r="J16" s="282">
        <f>SUM(J14:J15)</f>
        <v>112800</v>
      </c>
      <c r="K16" s="211"/>
      <c r="L16" s="235">
        <f>SUM(L14:L15)</f>
        <v>125460</v>
      </c>
      <c r="M16" s="211"/>
      <c r="N16" s="282">
        <f>SUM(N14:N15)</f>
        <v>123787</v>
      </c>
    </row>
    <row r="17" spans="1:14" s="2" customFormat="1" ht="23.25" customHeight="1">
      <c r="A17" s="21" t="s">
        <v>134</v>
      </c>
      <c r="B17" s="21"/>
      <c r="C17" s="22"/>
      <c r="D17" s="21"/>
      <c r="E17" s="23"/>
      <c r="F17" s="8"/>
      <c r="G17" s="23"/>
      <c r="H17" s="213">
        <f>+H12+H16</f>
        <v>878079</v>
      </c>
      <c r="I17" s="211"/>
      <c r="J17" s="283">
        <f>+J12+J16</f>
        <v>1003471</v>
      </c>
      <c r="K17" s="211"/>
      <c r="L17" s="213">
        <f>+L12+L16</f>
        <v>759838</v>
      </c>
      <c r="M17" s="211"/>
      <c r="N17" s="283">
        <f>+N12+N16</f>
        <v>824670</v>
      </c>
    </row>
    <row r="18" spans="1:14" s="2" customFormat="1" ht="23.25" customHeight="1">
      <c r="A18" s="21" t="s">
        <v>44</v>
      </c>
      <c r="B18" s="21"/>
      <c r="C18" s="21"/>
      <c r="D18" s="21"/>
      <c r="E18" s="23"/>
      <c r="F18" s="8"/>
      <c r="G18" s="23"/>
      <c r="H18" s="118">
        <v>80521</v>
      </c>
      <c r="I18" s="211"/>
      <c r="J18" s="280">
        <v>83201</v>
      </c>
      <c r="K18" s="211"/>
      <c r="L18" s="118">
        <v>56164</v>
      </c>
      <c r="M18" s="211"/>
      <c r="N18" s="280">
        <v>52103</v>
      </c>
    </row>
    <row r="19" spans="1:14" s="2" customFormat="1" ht="23.25" customHeight="1">
      <c r="A19" s="21" t="s">
        <v>45</v>
      </c>
      <c r="B19" s="21"/>
      <c r="C19" s="21"/>
      <c r="D19" s="21"/>
      <c r="E19" s="23"/>
      <c r="F19" s="8"/>
      <c r="G19" s="23"/>
      <c r="H19" s="189">
        <v>569916</v>
      </c>
      <c r="I19" s="211"/>
      <c r="J19" s="284">
        <v>526658</v>
      </c>
      <c r="K19" s="211"/>
      <c r="L19" s="189">
        <v>502252</v>
      </c>
      <c r="M19" s="211"/>
      <c r="N19" s="284">
        <v>464367</v>
      </c>
    </row>
    <row r="20" spans="1:14" s="2" customFormat="1" ht="23.25" customHeight="1">
      <c r="A20" s="21" t="s">
        <v>90</v>
      </c>
      <c r="B20" s="21"/>
      <c r="C20" s="21"/>
      <c r="D20" s="21"/>
      <c r="E20" s="23"/>
      <c r="F20" s="8"/>
      <c r="G20" s="23"/>
      <c r="H20" s="189">
        <v>3265</v>
      </c>
      <c r="I20" s="211"/>
      <c r="J20" s="284">
        <v>3810</v>
      </c>
      <c r="K20" s="211"/>
      <c r="L20" s="189">
        <v>3156</v>
      </c>
      <c r="M20" s="211"/>
      <c r="N20" s="284">
        <v>3810</v>
      </c>
    </row>
    <row r="21" spans="1:14" s="2" customFormat="1" ht="23.25" customHeight="1">
      <c r="A21" s="21" t="s">
        <v>99</v>
      </c>
      <c r="B21" s="21"/>
      <c r="C21" s="21"/>
      <c r="D21" s="21"/>
      <c r="E21" s="23"/>
      <c r="F21" s="124">
        <v>14</v>
      </c>
      <c r="G21" s="23"/>
      <c r="H21" s="189">
        <v>11640</v>
      </c>
      <c r="I21" s="213"/>
      <c r="J21" s="284">
        <v>11225</v>
      </c>
      <c r="K21" s="213"/>
      <c r="L21" s="189">
        <v>8550</v>
      </c>
      <c r="M21" s="213"/>
      <c r="N21" s="284">
        <v>8550</v>
      </c>
    </row>
    <row r="22" spans="1:14" s="2" customFormat="1" ht="23.25" customHeight="1">
      <c r="A22" s="21" t="s">
        <v>81</v>
      </c>
      <c r="B22" s="21"/>
      <c r="C22" s="21"/>
      <c r="D22" s="21"/>
      <c r="E22" s="23"/>
      <c r="F22" s="8"/>
      <c r="G22" s="23"/>
      <c r="H22" s="122">
        <v>30794</v>
      </c>
      <c r="I22" s="211"/>
      <c r="J22" s="281">
        <v>23197</v>
      </c>
      <c r="K22" s="211"/>
      <c r="L22" s="122">
        <v>25992</v>
      </c>
      <c r="M22" s="211"/>
      <c r="N22" s="281">
        <v>19062</v>
      </c>
    </row>
    <row r="23" spans="1:14" s="2" customFormat="1" ht="23.25" customHeight="1">
      <c r="A23" s="21" t="s">
        <v>80</v>
      </c>
      <c r="B23" s="21"/>
      <c r="D23" s="21"/>
      <c r="E23" s="23"/>
      <c r="F23" s="8"/>
      <c r="G23" s="23"/>
      <c r="H23" s="213">
        <f>SUM(H18:H22)</f>
        <v>696136</v>
      </c>
      <c r="I23" s="213"/>
      <c r="J23" s="283">
        <f>SUM(J18:J22)</f>
        <v>648091</v>
      </c>
      <c r="K23" s="213"/>
      <c r="L23" s="213">
        <f>SUM(L18:L22)</f>
        <v>596114</v>
      </c>
      <c r="M23" s="213"/>
      <c r="N23" s="283">
        <f>SUM(N18:N22)</f>
        <v>547892</v>
      </c>
    </row>
    <row r="24" spans="1:14" s="2" customFormat="1" ht="23.25" customHeight="1">
      <c r="A24" s="42" t="s">
        <v>46</v>
      </c>
      <c r="B24" s="21"/>
      <c r="C24" s="21"/>
      <c r="D24" s="21"/>
      <c r="E24" s="23"/>
      <c r="F24" s="8"/>
      <c r="G24" s="23"/>
      <c r="H24" s="212">
        <v>41083</v>
      </c>
      <c r="I24" s="211"/>
      <c r="J24" s="279">
        <v>28923</v>
      </c>
      <c r="K24" s="211"/>
      <c r="L24" s="212">
        <v>0</v>
      </c>
      <c r="M24" s="211"/>
      <c r="N24" s="279">
        <v>0</v>
      </c>
    </row>
    <row r="25" spans="1:14" s="2" customFormat="1" ht="23.25" customHeight="1">
      <c r="A25" s="22" t="s">
        <v>40</v>
      </c>
      <c r="B25" s="21"/>
      <c r="C25" s="21"/>
      <c r="D25" s="21"/>
      <c r="E25" s="23"/>
      <c r="F25" s="8"/>
      <c r="G25" s="23"/>
      <c r="H25" s="211">
        <f>+H17-H23+H24</f>
        <v>223026</v>
      </c>
      <c r="I25" s="211"/>
      <c r="J25" s="278">
        <f>+J17-J23+J24</f>
        <v>384303</v>
      </c>
      <c r="K25" s="211"/>
      <c r="L25" s="211">
        <f>+L17-L23+L24</f>
        <v>163724</v>
      </c>
      <c r="M25" s="211"/>
      <c r="N25" s="278">
        <f>+N17-N23+N24</f>
        <v>276778</v>
      </c>
    </row>
    <row r="26" spans="1:14" s="2" customFormat="1" ht="23.25" customHeight="1">
      <c r="A26" s="21" t="s">
        <v>82</v>
      </c>
      <c r="B26" s="21"/>
      <c r="C26" s="21"/>
      <c r="D26" s="21"/>
      <c r="E26" s="23"/>
      <c r="F26" s="124">
        <v>18</v>
      </c>
      <c r="G26" s="23"/>
      <c r="H26" s="211">
        <v>29861</v>
      </c>
      <c r="I26" s="211"/>
      <c r="J26" s="278">
        <v>93574</v>
      </c>
      <c r="K26" s="211"/>
      <c r="L26" s="211">
        <v>21610</v>
      </c>
      <c r="M26" s="211"/>
      <c r="N26" s="278">
        <v>71973</v>
      </c>
    </row>
    <row r="27" spans="1:14" s="2" customFormat="1" ht="23.25" customHeight="1" thickBot="1">
      <c r="A27" s="21" t="s">
        <v>103</v>
      </c>
      <c r="B27" s="21"/>
      <c r="C27" s="21"/>
      <c r="D27" s="21"/>
      <c r="E27" s="23"/>
      <c r="F27" s="8"/>
      <c r="G27" s="23"/>
      <c r="H27" s="214">
        <f>+H25-H26</f>
        <v>193165</v>
      </c>
      <c r="I27" s="211"/>
      <c r="J27" s="285">
        <f>+J25-J26</f>
        <v>290729</v>
      </c>
      <c r="K27" s="211"/>
      <c r="L27" s="214">
        <f>+L25-L26</f>
        <v>142114</v>
      </c>
      <c r="M27" s="211"/>
      <c r="N27" s="296">
        <f>+N25-N26</f>
        <v>204805</v>
      </c>
    </row>
    <row r="28" spans="1:14" s="2" customFormat="1" ht="7.5" customHeight="1" thickTop="1">
      <c r="A28" s="22"/>
      <c r="B28" s="21"/>
      <c r="C28" s="21"/>
      <c r="D28" s="21"/>
      <c r="E28" s="23"/>
      <c r="F28" s="8"/>
      <c r="G28" s="23"/>
      <c r="H28" s="213"/>
      <c r="I28" s="211"/>
      <c r="J28" s="283"/>
      <c r="K28" s="211"/>
      <c r="L28" s="213"/>
      <c r="M28" s="211"/>
      <c r="N28" s="283"/>
    </row>
    <row r="29" spans="1:14" ht="21.75" customHeight="1">
      <c r="A29" s="60" t="s">
        <v>83</v>
      </c>
      <c r="B29" s="60"/>
      <c r="C29" s="60"/>
      <c r="D29" s="26"/>
      <c r="E29" s="61"/>
      <c r="F29" s="8"/>
      <c r="G29" s="23"/>
      <c r="H29" s="173"/>
      <c r="I29" s="173"/>
      <c r="J29" s="286"/>
      <c r="K29" s="173"/>
      <c r="L29" s="173"/>
      <c r="M29" s="173"/>
      <c r="N29" s="286"/>
    </row>
    <row r="30" spans="1:14" ht="21.75" customHeight="1">
      <c r="A30" s="21"/>
      <c r="B30" s="21" t="s">
        <v>88</v>
      </c>
      <c r="C30" s="21"/>
      <c r="D30" s="22"/>
      <c r="E30" s="23"/>
      <c r="F30" s="8"/>
      <c r="G30" s="23"/>
      <c r="H30" s="152">
        <f>+H27-H31</f>
        <v>180392</v>
      </c>
      <c r="I30" s="152"/>
      <c r="J30" s="287">
        <f>+J27-J31</f>
        <v>268487</v>
      </c>
      <c r="K30" s="152"/>
      <c r="L30" s="152">
        <f>+L27-L31</f>
        <v>142114</v>
      </c>
      <c r="M30" s="152"/>
      <c r="N30" s="293">
        <f>+N27-N31</f>
        <v>204805</v>
      </c>
    </row>
    <row r="31" spans="1:14" ht="21.75" customHeight="1">
      <c r="A31" s="21"/>
      <c r="B31" s="21" t="s">
        <v>65</v>
      </c>
      <c r="C31" s="21"/>
      <c r="D31" s="22"/>
      <c r="E31" s="23"/>
      <c r="F31" s="8"/>
      <c r="G31" s="23"/>
      <c r="H31" s="173">
        <v>12773</v>
      </c>
      <c r="I31" s="173"/>
      <c r="J31" s="286">
        <v>22242</v>
      </c>
      <c r="K31" s="173"/>
      <c r="L31" s="173">
        <v>0</v>
      </c>
      <c r="M31" s="173"/>
      <c r="N31" s="286">
        <v>0</v>
      </c>
    </row>
    <row r="32" spans="1:14" ht="24.75" customHeight="1" thickBot="1">
      <c r="A32" s="21"/>
      <c r="B32" s="21"/>
      <c r="C32" s="21"/>
      <c r="D32" s="22"/>
      <c r="E32" s="23"/>
      <c r="F32" s="8"/>
      <c r="G32" s="23"/>
      <c r="H32" s="216">
        <f>+H30+H31</f>
        <v>193165</v>
      </c>
      <c r="I32" s="173"/>
      <c r="J32" s="288">
        <f>+J30+J31</f>
        <v>290729</v>
      </c>
      <c r="K32" s="173"/>
      <c r="L32" s="216">
        <f>+L30+L31</f>
        <v>142114</v>
      </c>
      <c r="M32" s="173"/>
      <c r="N32" s="288">
        <f>+N30+N31</f>
        <v>204805</v>
      </c>
    </row>
    <row r="33" spans="1:14" ht="7.5" customHeight="1" thickTop="1">
      <c r="A33" s="21"/>
      <c r="B33" s="21"/>
      <c r="C33" s="21"/>
      <c r="D33" s="22"/>
      <c r="E33" s="23"/>
      <c r="F33" s="8"/>
      <c r="G33" s="23"/>
      <c r="H33" s="173"/>
      <c r="I33" s="173"/>
      <c r="J33" s="286"/>
      <c r="K33" s="173"/>
      <c r="L33" s="173"/>
      <c r="M33" s="173"/>
      <c r="N33" s="286"/>
    </row>
    <row r="34" spans="1:14" ht="23.25" customHeight="1">
      <c r="A34" s="21" t="s">
        <v>67</v>
      </c>
      <c r="B34" s="21"/>
      <c r="C34" s="21"/>
      <c r="D34" s="22"/>
      <c r="E34" s="23"/>
      <c r="F34" s="268" t="s">
        <v>126</v>
      </c>
      <c r="G34" s="23"/>
      <c r="H34" s="173"/>
      <c r="I34" s="173"/>
      <c r="J34" s="286"/>
      <c r="K34" s="173"/>
      <c r="L34" s="173"/>
      <c r="M34" s="173"/>
      <c r="N34" s="286"/>
    </row>
    <row r="35" spans="1:14" s="2" customFormat="1" ht="23.25" customHeight="1">
      <c r="B35" s="21" t="s">
        <v>68</v>
      </c>
      <c r="C35" s="21"/>
      <c r="D35" s="21"/>
      <c r="E35" s="23"/>
      <c r="G35" s="23"/>
      <c r="H35" s="151">
        <v>1.2</v>
      </c>
      <c r="I35" s="220"/>
      <c r="J35" s="294">
        <v>2.1800000000000002</v>
      </c>
      <c r="K35" s="220"/>
      <c r="L35" s="151">
        <v>0.94</v>
      </c>
      <c r="M35" s="217"/>
      <c r="N35" s="294">
        <v>1.66</v>
      </c>
    </row>
    <row r="36" spans="1:14" s="2" customFormat="1" ht="6.95" customHeight="1">
      <c r="A36" s="22"/>
      <c r="B36" s="21"/>
      <c r="C36" s="133"/>
      <c r="D36" s="21"/>
      <c r="E36" s="23"/>
      <c r="F36" s="8"/>
      <c r="G36" s="23"/>
      <c r="H36" s="211"/>
      <c r="I36" s="211"/>
      <c r="J36" s="278"/>
      <c r="K36" s="211"/>
      <c r="L36" s="211"/>
      <c r="M36" s="211"/>
      <c r="N36" s="278"/>
    </row>
    <row r="37" spans="1:14" s="2" customFormat="1" ht="23.25" customHeight="1">
      <c r="A37" s="22"/>
      <c r="B37" s="21"/>
      <c r="C37" s="236" t="s">
        <v>101</v>
      </c>
      <c r="D37" s="237"/>
      <c r="E37" s="23"/>
      <c r="F37" s="8"/>
      <c r="G37" s="23"/>
      <c r="J37" s="295"/>
      <c r="N37" s="295"/>
    </row>
    <row r="38" spans="1:14" s="2" customFormat="1" ht="23.25" customHeight="1">
      <c r="A38" s="22"/>
      <c r="B38" s="21"/>
      <c r="C38" s="238"/>
      <c r="D38" s="237" t="s">
        <v>102</v>
      </c>
      <c r="E38" s="23"/>
      <c r="F38" s="8"/>
      <c r="G38" s="23"/>
      <c r="H38" s="211">
        <v>149930828</v>
      </c>
      <c r="I38" s="211"/>
      <c r="J38" s="278">
        <v>123358191</v>
      </c>
      <c r="K38" s="211"/>
      <c r="L38" s="144">
        <v>149930828</v>
      </c>
      <c r="M38" s="211"/>
      <c r="N38" s="278">
        <v>123358191</v>
      </c>
    </row>
    <row r="39" spans="1:14" s="2" customFormat="1" ht="23.25" customHeight="1">
      <c r="A39" s="22"/>
      <c r="B39" s="21"/>
      <c r="C39" s="133"/>
      <c r="D39" s="21"/>
      <c r="E39" s="23"/>
      <c r="F39" s="8"/>
      <c r="G39" s="23"/>
      <c r="H39" s="211"/>
      <c r="I39" s="211"/>
      <c r="J39" s="278"/>
      <c r="K39" s="211"/>
      <c r="L39" s="144"/>
      <c r="M39" s="211"/>
      <c r="N39" s="278"/>
    </row>
    <row r="40" spans="1:14" s="2" customFormat="1" ht="29.25" customHeight="1">
      <c r="A40" s="22"/>
      <c r="B40" s="21"/>
      <c r="C40" s="133"/>
      <c r="D40" s="21"/>
      <c r="E40" s="23"/>
      <c r="F40" s="8"/>
      <c r="G40" s="23"/>
      <c r="H40" s="211"/>
      <c r="I40" s="211"/>
      <c r="J40" s="278"/>
      <c r="K40" s="211"/>
      <c r="L40" s="144"/>
      <c r="M40" s="211"/>
      <c r="N40" s="278"/>
    </row>
    <row r="41" spans="1:14" s="2" customFormat="1" ht="26.25">
      <c r="A41" s="22" t="s">
        <v>37</v>
      </c>
      <c r="B41" s="21"/>
      <c r="C41" s="21"/>
      <c r="D41" s="21"/>
      <c r="E41" s="23"/>
      <c r="F41" s="8"/>
      <c r="G41" s="23"/>
      <c r="H41" s="172"/>
      <c r="I41" s="172"/>
      <c r="J41" s="289"/>
      <c r="K41" s="172"/>
      <c r="L41" s="172"/>
      <c r="M41" s="172"/>
      <c r="N41" s="289"/>
    </row>
    <row r="42" spans="1:14" ht="18.75" customHeight="1">
      <c r="A42" s="24"/>
      <c r="B42" s="21"/>
      <c r="C42" s="21"/>
      <c r="D42" s="22"/>
      <c r="E42" s="23"/>
      <c r="F42" s="8"/>
      <c r="G42" s="23"/>
      <c r="H42" s="218"/>
      <c r="I42" s="218"/>
      <c r="J42" s="290"/>
      <c r="K42" s="218"/>
      <c r="L42" s="218"/>
      <c r="M42" s="218"/>
      <c r="N42" s="290"/>
    </row>
    <row r="43" spans="1:14" ht="18.75" customHeight="1">
      <c r="B43" s="21"/>
      <c r="C43" s="21"/>
      <c r="D43" s="22"/>
      <c r="E43" s="23"/>
      <c r="F43" s="8"/>
      <c r="G43" s="23"/>
      <c r="H43" s="218">
        <f>+H27-H32</f>
        <v>0</v>
      </c>
      <c r="I43" s="218"/>
      <c r="J43" s="290">
        <f>+J27-J32</f>
        <v>0</v>
      </c>
      <c r="K43" s="218"/>
      <c r="L43" s="218">
        <f>+L27-L32</f>
        <v>0</v>
      </c>
      <c r="M43" s="218"/>
      <c r="N43" s="290">
        <f>+N27-N32</f>
        <v>0</v>
      </c>
    </row>
    <row r="44" spans="1:14" ht="24" customHeight="1">
      <c r="B44" s="21"/>
      <c r="C44" s="23"/>
      <c r="D44" s="21"/>
      <c r="E44" s="23"/>
      <c r="F44" s="8"/>
      <c r="G44" s="23"/>
      <c r="I44" s="147"/>
      <c r="K44" s="147"/>
      <c r="M44" s="147"/>
    </row>
    <row r="45" spans="1:14" ht="24" customHeight="1">
      <c r="E45" s="8"/>
      <c r="F45" s="8"/>
      <c r="G45" s="8"/>
      <c r="I45" s="147"/>
      <c r="K45" s="147"/>
      <c r="M45" s="147"/>
    </row>
    <row r="46" spans="1:14" ht="18.95" customHeight="1">
      <c r="E46" s="8"/>
      <c r="F46" s="8"/>
      <c r="G46" s="8"/>
      <c r="I46" s="147"/>
      <c r="K46" s="147"/>
      <c r="M46" s="147"/>
    </row>
    <row r="47" spans="1:14" ht="18.95" customHeight="1">
      <c r="E47" s="8"/>
      <c r="F47" s="8"/>
      <c r="G47" s="8"/>
      <c r="I47" s="147"/>
      <c r="K47" s="147"/>
      <c r="M47" s="147"/>
    </row>
    <row r="48" spans="1:14" ht="18.95" customHeight="1">
      <c r="E48" s="8"/>
      <c r="F48" s="8"/>
      <c r="G48" s="8"/>
      <c r="I48" s="147"/>
      <c r="K48" s="147"/>
      <c r="M48" s="147"/>
    </row>
    <row r="49" spans="5:13" ht="18.95" customHeight="1">
      <c r="E49" s="8"/>
      <c r="F49" s="8"/>
      <c r="G49" s="8"/>
      <c r="I49" s="147"/>
      <c r="K49" s="147"/>
      <c r="M49" s="147"/>
    </row>
    <row r="50" spans="5:13" ht="18.95" customHeight="1">
      <c r="E50" s="8"/>
      <c r="F50" s="8"/>
      <c r="G50" s="8"/>
      <c r="I50" s="147"/>
      <c r="K50" s="147"/>
      <c r="M50" s="147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  <row r="53" spans="5:13" ht="18.95" customHeight="1">
      <c r="E53" s="8"/>
      <c r="F53" s="8"/>
      <c r="G53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140625" style="6" customWidth="1"/>
    <col min="6" max="6" width="8.42578125" style="6" customWidth="1"/>
    <col min="7" max="7" width="1" style="6" customWidth="1"/>
    <col min="8" max="8" width="14.140625" style="6" customWidth="1"/>
    <col min="9" max="9" width="1" style="6" customWidth="1"/>
    <col min="10" max="10" width="14.140625" style="6" customWidth="1"/>
    <col min="11" max="11" width="1" style="6" customWidth="1"/>
    <col min="12" max="12" width="14.140625" style="199" customWidth="1"/>
    <col min="13" max="13" width="1" style="199" customWidth="1"/>
    <col min="14" max="14" width="14.140625" style="199" customWidth="1"/>
    <col min="15" max="15" width="0.28515625" style="199" customWidth="1"/>
    <col min="16" max="16" width="9.7109375" style="199"/>
    <col min="17" max="16384" width="9.7109375" style="6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"/>
      <c r="I3" s="18"/>
      <c r="J3" s="20"/>
      <c r="K3" s="18"/>
      <c r="L3" s="201"/>
      <c r="M3" s="202"/>
      <c r="N3" s="201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"/>
      <c r="I4" s="18"/>
      <c r="J4" s="20"/>
      <c r="K4" s="18"/>
      <c r="L4" s="201"/>
      <c r="M4" s="202"/>
      <c r="N4" s="201"/>
    </row>
    <row r="5" spans="1:18" ht="24" customHeight="1">
      <c r="A5" s="114" t="s">
        <v>150</v>
      </c>
      <c r="B5" s="19"/>
      <c r="C5" s="20"/>
      <c r="D5" s="18"/>
      <c r="E5" s="18"/>
      <c r="F5" s="90"/>
      <c r="G5" s="18"/>
      <c r="H5" s="20"/>
      <c r="I5" s="18"/>
      <c r="J5" s="20"/>
      <c r="K5" s="18"/>
      <c r="L5" s="201"/>
      <c r="M5" s="202"/>
      <c r="N5" s="201"/>
    </row>
    <row r="6" spans="1:18" ht="6.75" hidden="1" customHeight="1">
      <c r="A6" s="18"/>
      <c r="B6" s="19"/>
      <c r="C6" s="20"/>
      <c r="D6" s="18"/>
      <c r="E6" s="18"/>
      <c r="F6" s="90"/>
      <c r="G6" s="18"/>
      <c r="H6" s="20"/>
      <c r="I6" s="18"/>
      <c r="J6" s="20"/>
      <c r="K6" s="18"/>
      <c r="L6" s="201"/>
      <c r="M6" s="202"/>
      <c r="N6" s="201"/>
    </row>
    <row r="7" spans="1:18" ht="24" customHeight="1">
      <c r="A7" s="29"/>
      <c r="B7" s="29"/>
      <c r="C7" s="29"/>
      <c r="D7" s="29"/>
      <c r="E7" s="29"/>
      <c r="G7" s="29"/>
      <c r="H7" s="111" t="s">
        <v>13</v>
      </c>
      <c r="I7" s="30"/>
      <c r="J7" s="30"/>
      <c r="K7" s="30"/>
      <c r="L7" s="203"/>
      <c r="M7" s="203"/>
      <c r="N7" s="203"/>
      <c r="P7" s="204"/>
      <c r="Q7" s="75"/>
      <c r="R7" s="75"/>
    </row>
    <row r="8" spans="1:18" s="36" customFormat="1" ht="24" customHeight="1">
      <c r="E8" s="37"/>
      <c r="F8" s="7"/>
      <c r="G8" s="37"/>
      <c r="H8" s="817" t="s">
        <v>10</v>
      </c>
      <c r="I8" s="817"/>
      <c r="J8" s="817"/>
      <c r="L8" s="205" t="s">
        <v>30</v>
      </c>
      <c r="M8" s="206"/>
      <c r="N8" s="206"/>
      <c r="O8" s="207"/>
      <c r="P8" s="813"/>
      <c r="Q8" s="813"/>
      <c r="R8" s="813"/>
    </row>
    <row r="9" spans="1:18" ht="24" customHeight="1">
      <c r="C9" s="116"/>
      <c r="E9" s="7"/>
      <c r="F9" s="105" t="s">
        <v>63</v>
      </c>
      <c r="G9" s="7"/>
      <c r="H9" s="72" t="s">
        <v>149</v>
      </c>
      <c r="I9" s="84"/>
      <c r="J9" s="72" t="s">
        <v>110</v>
      </c>
      <c r="K9" s="10"/>
      <c r="L9" s="208" t="s">
        <v>149</v>
      </c>
      <c r="M9" s="209"/>
      <c r="N9" s="208" t="s">
        <v>110</v>
      </c>
      <c r="P9" s="210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79"/>
      <c r="I10" s="79"/>
      <c r="J10" s="79"/>
      <c r="K10" s="79"/>
      <c r="L10" s="211"/>
      <c r="M10" s="211"/>
      <c r="N10" s="211"/>
      <c r="O10" s="192"/>
      <c r="P10" s="192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211">
        <f>+'pl9 '!H27</f>
        <v>193165</v>
      </c>
      <c r="I11" s="211">
        <f>+'pl9 '!I27</f>
        <v>0</v>
      </c>
      <c r="J11" s="211">
        <f>+'pl9 '!J27</f>
        <v>290729</v>
      </c>
      <c r="K11" s="211">
        <f>+'pl9 '!K27</f>
        <v>0</v>
      </c>
      <c r="L11" s="211">
        <f>+'pl9 '!L27</f>
        <v>142114</v>
      </c>
      <c r="M11" s="211">
        <f>+'pl9 '!M27</f>
        <v>0</v>
      </c>
      <c r="N11" s="211">
        <f>+'pl9 '!N27</f>
        <v>204805</v>
      </c>
      <c r="O11" s="192"/>
      <c r="P11" s="192"/>
    </row>
    <row r="12" spans="1:18" s="2" customFormat="1" ht="24" customHeight="1">
      <c r="A12" s="60" t="s">
        <v>104</v>
      </c>
      <c r="B12" s="60"/>
      <c r="C12" s="60"/>
      <c r="D12" s="60"/>
      <c r="E12" s="61"/>
      <c r="F12" s="147"/>
      <c r="G12" s="23"/>
      <c r="H12" s="79"/>
      <c r="I12" s="79"/>
      <c r="J12" s="79"/>
      <c r="K12" s="79"/>
      <c r="L12" s="211"/>
      <c r="M12" s="211"/>
      <c r="N12" s="211"/>
      <c r="O12" s="192"/>
      <c r="P12" s="192"/>
    </row>
    <row r="13" spans="1:18" s="2" customFormat="1" ht="24" customHeight="1">
      <c r="A13" s="60"/>
      <c r="B13" s="60" t="s">
        <v>69</v>
      </c>
      <c r="C13" s="60"/>
      <c r="D13" s="60"/>
      <c r="E13" s="61"/>
      <c r="F13" s="147"/>
      <c r="G13" s="23"/>
      <c r="H13" s="79"/>
      <c r="I13" s="79"/>
      <c r="J13" s="79"/>
      <c r="K13" s="79"/>
      <c r="L13" s="211"/>
      <c r="M13" s="211"/>
      <c r="N13" s="211"/>
      <c r="O13" s="192"/>
      <c r="P13" s="192"/>
    </row>
    <row r="14" spans="1:18" s="2" customFormat="1" ht="24" customHeight="1">
      <c r="A14" s="60"/>
      <c r="B14" s="60"/>
      <c r="C14" s="60" t="s">
        <v>70</v>
      </c>
      <c r="D14" s="60"/>
      <c r="E14" s="61"/>
      <c r="F14" s="147"/>
      <c r="G14" s="23"/>
      <c r="H14" s="188">
        <f>+chg1..!R22</f>
        <v>-55</v>
      </c>
      <c r="I14" s="211"/>
      <c r="J14" s="188">
        <f>+chg1..!R38</f>
        <v>521</v>
      </c>
      <c r="K14" s="79"/>
      <c r="L14" s="337">
        <v>0</v>
      </c>
      <c r="M14" s="211"/>
      <c r="N14" s="337">
        <v>0</v>
      </c>
      <c r="O14" s="192"/>
      <c r="P14" s="192"/>
    </row>
    <row r="15" spans="1:18" s="2" customFormat="1" ht="24" customHeight="1">
      <c r="A15" s="60"/>
      <c r="B15" s="60" t="s">
        <v>128</v>
      </c>
      <c r="C15" s="60"/>
      <c r="D15" s="60"/>
      <c r="E15" s="61"/>
      <c r="F15" s="147"/>
      <c r="G15" s="23"/>
      <c r="H15" s="186"/>
      <c r="I15" s="79"/>
      <c r="J15" s="186"/>
      <c r="K15" s="79"/>
      <c r="L15" s="211"/>
      <c r="M15" s="211"/>
      <c r="N15" s="211"/>
      <c r="O15" s="192"/>
      <c r="P15" s="192"/>
    </row>
    <row r="16" spans="1:18" s="2" customFormat="1" ht="24" customHeight="1">
      <c r="A16" s="60"/>
      <c r="B16" s="60"/>
      <c r="C16" s="60" t="s">
        <v>122</v>
      </c>
      <c r="D16" s="60"/>
      <c r="E16" s="61"/>
      <c r="F16" s="124">
        <v>8</v>
      </c>
      <c r="G16" s="23"/>
      <c r="H16" s="186" t="e">
        <f>+chg1..!T22</f>
        <v>#REF!</v>
      </c>
      <c r="I16" s="79"/>
      <c r="J16" s="188">
        <f>+chg1..!T38</f>
        <v>-2583</v>
      </c>
      <c r="K16" s="79"/>
      <c r="L16" s="186">
        <v>143498</v>
      </c>
      <c r="M16" s="211"/>
      <c r="N16" s="186">
        <f>+chg1..!T38</f>
        <v>-2583</v>
      </c>
      <c r="O16" s="192"/>
      <c r="P16" s="192"/>
    </row>
    <row r="17" spans="1:16" s="2" customFormat="1" ht="24" customHeight="1">
      <c r="A17" s="26" t="s">
        <v>127</v>
      </c>
      <c r="B17" s="60"/>
      <c r="C17" s="60"/>
      <c r="D17" s="60"/>
      <c r="E17" s="61"/>
      <c r="F17" s="147"/>
      <c r="G17" s="23"/>
      <c r="H17" s="145"/>
      <c r="I17" s="79"/>
      <c r="J17" s="187"/>
      <c r="K17" s="79"/>
      <c r="L17" s="232"/>
      <c r="M17" s="211"/>
      <c r="N17" s="187"/>
      <c r="O17" s="192"/>
      <c r="P17" s="192"/>
    </row>
    <row r="18" spans="1:16" s="2" customFormat="1" ht="24" customHeight="1">
      <c r="A18" s="26"/>
      <c r="B18" s="60" t="s">
        <v>87</v>
      </c>
      <c r="C18" s="60"/>
      <c r="D18" s="60"/>
      <c r="E18" s="61"/>
      <c r="F18" s="147"/>
      <c r="G18" s="23"/>
      <c r="H18" s="188" t="e">
        <f>SUM(H14:H16)</f>
        <v>#REF!</v>
      </c>
      <c r="I18" s="79"/>
      <c r="J18" s="188">
        <f>SUM(J14:J16)</f>
        <v>-2062</v>
      </c>
      <c r="K18" s="186"/>
      <c r="L18" s="188">
        <f>SUM(L14:L16)</f>
        <v>143498</v>
      </c>
      <c r="M18" s="211"/>
      <c r="N18" s="188">
        <f>SUM(N14:N16)</f>
        <v>-2583</v>
      </c>
      <c r="O18" s="144"/>
      <c r="P18" s="192"/>
    </row>
    <row r="19" spans="1:16" s="2" customFormat="1" ht="24" customHeight="1">
      <c r="A19" s="22"/>
      <c r="B19" s="21"/>
      <c r="C19" s="21"/>
      <c r="D19" s="21"/>
      <c r="E19" s="23"/>
      <c r="F19" s="8"/>
      <c r="G19" s="23"/>
      <c r="H19" s="79"/>
      <c r="I19" s="79"/>
      <c r="J19" s="187"/>
      <c r="K19" s="79"/>
      <c r="L19" s="211"/>
      <c r="M19" s="211"/>
      <c r="N19" s="211"/>
      <c r="O19" s="192"/>
      <c r="P19" s="192"/>
    </row>
    <row r="20" spans="1:16" s="2" customFormat="1" ht="24" customHeight="1" thickBot="1">
      <c r="A20" s="22" t="s">
        <v>84</v>
      </c>
      <c r="B20" s="21"/>
      <c r="C20" s="21"/>
      <c r="D20" s="21"/>
      <c r="E20" s="23"/>
      <c r="F20" s="8"/>
      <c r="G20" s="23"/>
      <c r="H20" s="146" t="e">
        <f>+H11+H18</f>
        <v>#REF!</v>
      </c>
      <c r="I20" s="79"/>
      <c r="J20" s="234">
        <f>+J11+J18</f>
        <v>288667</v>
      </c>
      <c r="K20" s="79"/>
      <c r="L20" s="233">
        <f>+L11+L18</f>
        <v>285612</v>
      </c>
      <c r="M20" s="211"/>
      <c r="N20" s="234">
        <f>+N11+N18</f>
        <v>202222</v>
      </c>
      <c r="O20" s="192"/>
      <c r="P20" s="192"/>
    </row>
    <row r="21" spans="1:16" s="2" customFormat="1" ht="24" customHeight="1" thickTop="1">
      <c r="A21" s="22"/>
      <c r="B21" s="21"/>
      <c r="C21" s="21"/>
      <c r="D21" s="21"/>
      <c r="E21" s="23"/>
      <c r="F21" s="8"/>
      <c r="G21" s="23"/>
      <c r="H21" s="79"/>
      <c r="I21" s="79"/>
      <c r="J21" s="259"/>
      <c r="K21" s="79"/>
      <c r="L21" s="211"/>
      <c r="M21" s="211"/>
      <c r="N21" s="211"/>
      <c r="O21" s="192"/>
      <c r="P21" s="192"/>
    </row>
    <row r="22" spans="1:16" s="2" customFormat="1" ht="24" customHeight="1">
      <c r="A22" s="60" t="s">
        <v>76</v>
      </c>
      <c r="B22" s="60"/>
      <c r="C22" s="60"/>
      <c r="D22" s="26"/>
      <c r="E22" s="61"/>
      <c r="F22" s="147"/>
      <c r="G22" s="23"/>
      <c r="H22" s="79"/>
      <c r="I22" s="79"/>
      <c r="J22" s="186"/>
      <c r="K22" s="79"/>
      <c r="L22" s="211"/>
      <c r="M22" s="211"/>
      <c r="N22" s="211"/>
      <c r="O22" s="192"/>
      <c r="P22" s="192"/>
    </row>
    <row r="23" spans="1:16" s="2" customFormat="1" ht="24" customHeight="1">
      <c r="A23" s="21"/>
      <c r="B23" s="21" t="s">
        <v>88</v>
      </c>
      <c r="C23" s="21"/>
      <c r="D23" s="22"/>
      <c r="E23" s="23"/>
      <c r="F23" s="8"/>
      <c r="G23" s="23"/>
      <c r="H23" s="211" t="e">
        <f>+H20-H24</f>
        <v>#REF!</v>
      </c>
      <c r="I23" s="79"/>
      <c r="J23" s="211">
        <f>+J20-J24</f>
        <v>266425</v>
      </c>
      <c r="K23" s="79"/>
      <c r="L23" s="211">
        <f>+L20-L24</f>
        <v>285612</v>
      </c>
      <c r="M23" s="211"/>
      <c r="N23" s="211">
        <f>+N20-N24</f>
        <v>202222</v>
      </c>
      <c r="O23" s="192"/>
      <c r="P23" s="192"/>
    </row>
    <row r="24" spans="1:16" s="2" customFormat="1" ht="24" customHeight="1">
      <c r="A24" s="21"/>
      <c r="B24" s="21" t="s">
        <v>65</v>
      </c>
      <c r="C24" s="21"/>
      <c r="D24" s="22"/>
      <c r="E24" s="23"/>
      <c r="F24" s="8"/>
      <c r="G24" s="23"/>
      <c r="H24" s="79">
        <f>+'pl9 '!H31</f>
        <v>12773</v>
      </c>
      <c r="I24" s="79"/>
      <c r="J24" s="188">
        <f>+'pl9 '!J31</f>
        <v>22242</v>
      </c>
      <c r="K24" s="79"/>
      <c r="L24" s="337">
        <v>0</v>
      </c>
      <c r="M24" s="211"/>
      <c r="N24" s="337">
        <v>0</v>
      </c>
      <c r="O24" s="192"/>
      <c r="P24" s="192"/>
    </row>
    <row r="25" spans="1:16" s="2" customFormat="1" ht="24" customHeight="1" thickBot="1">
      <c r="A25" s="21"/>
      <c r="B25" s="21"/>
      <c r="C25" s="21"/>
      <c r="D25" s="22"/>
      <c r="E25" s="23"/>
      <c r="F25" s="8"/>
      <c r="G25" s="23"/>
      <c r="H25" s="80" t="e">
        <f>SUM(H23:H24)</f>
        <v>#REF!</v>
      </c>
      <c r="I25" s="79"/>
      <c r="J25" s="260">
        <f>SUM(J23:J24)</f>
        <v>288667</v>
      </c>
      <c r="K25" s="79"/>
      <c r="L25" s="214">
        <f>SUM(L23:L24)</f>
        <v>285612</v>
      </c>
      <c r="M25" s="211"/>
      <c r="N25" s="214">
        <f>SUM(N23:N24)</f>
        <v>202222</v>
      </c>
      <c r="O25" s="192"/>
      <c r="P25" s="192"/>
    </row>
    <row r="26" spans="1:16" s="2" customFormat="1" ht="24" customHeight="1" thickTop="1">
      <c r="A26" s="21"/>
      <c r="B26" s="21"/>
      <c r="C26" s="21"/>
      <c r="D26" s="22"/>
      <c r="E26" s="23"/>
      <c r="F26" s="8"/>
      <c r="G26" s="23"/>
      <c r="H26" s="79"/>
      <c r="I26" s="79"/>
      <c r="J26" s="79"/>
      <c r="K26" s="79"/>
      <c r="L26" s="211"/>
      <c r="M26" s="211"/>
      <c r="N26" s="211"/>
      <c r="O26" s="192"/>
      <c r="P26" s="192"/>
    </row>
    <row r="27" spans="1:16" s="2" customFormat="1" ht="24" customHeight="1">
      <c r="A27" s="21"/>
      <c r="B27" s="21"/>
      <c r="C27" s="21"/>
      <c r="D27" s="22"/>
      <c r="E27" s="23"/>
      <c r="F27" s="8"/>
      <c r="G27" s="23"/>
      <c r="H27" s="79"/>
      <c r="I27" s="79"/>
      <c r="J27" s="79"/>
      <c r="K27" s="79"/>
      <c r="L27" s="211"/>
      <c r="M27" s="211"/>
      <c r="N27" s="211"/>
      <c r="O27" s="192"/>
      <c r="P27" s="192"/>
    </row>
    <row r="28" spans="1:16" s="2" customFormat="1" ht="24" customHeight="1">
      <c r="A28" s="21"/>
      <c r="B28" s="21"/>
      <c r="C28" s="21"/>
      <c r="D28" s="22"/>
      <c r="E28" s="23"/>
      <c r="F28" s="8"/>
      <c r="G28" s="23"/>
      <c r="H28" s="79"/>
      <c r="I28" s="79"/>
      <c r="J28" s="79"/>
      <c r="K28" s="79"/>
      <c r="L28" s="211"/>
      <c r="M28" s="211"/>
      <c r="N28" s="211"/>
      <c r="O28" s="192"/>
      <c r="P28" s="192"/>
    </row>
    <row r="29" spans="1:16" s="2" customFormat="1" ht="24" customHeight="1">
      <c r="A29" s="21"/>
      <c r="B29" s="21"/>
      <c r="C29" s="21"/>
      <c r="D29" s="22"/>
      <c r="E29" s="23"/>
      <c r="F29" s="8"/>
      <c r="G29" s="23"/>
      <c r="H29" s="79"/>
      <c r="I29" s="79"/>
      <c r="J29" s="79"/>
      <c r="K29" s="79"/>
      <c r="L29" s="211"/>
      <c r="M29" s="211"/>
      <c r="N29" s="211"/>
      <c r="O29" s="192"/>
      <c r="P29" s="192"/>
    </row>
    <row r="30" spans="1:16" s="2" customFormat="1" ht="24" customHeight="1">
      <c r="A30" s="21"/>
      <c r="B30" s="21"/>
      <c r="C30" s="21"/>
      <c r="D30" s="22"/>
      <c r="E30" s="23"/>
      <c r="F30" s="8"/>
      <c r="G30" s="23"/>
      <c r="H30" s="79"/>
      <c r="I30" s="79"/>
      <c r="J30" s="79"/>
      <c r="K30" s="79"/>
      <c r="L30" s="211"/>
      <c r="M30" s="211"/>
      <c r="N30" s="211"/>
      <c r="O30" s="192"/>
      <c r="P30" s="192"/>
    </row>
    <row r="31" spans="1:16" s="2" customFormat="1" ht="24" customHeight="1">
      <c r="A31" s="21"/>
      <c r="B31" s="21"/>
      <c r="C31" s="21"/>
      <c r="D31" s="22"/>
      <c r="E31" s="23"/>
      <c r="F31" s="8"/>
      <c r="G31" s="23"/>
      <c r="H31" s="79"/>
      <c r="I31" s="79"/>
      <c r="J31" s="79"/>
      <c r="K31" s="79"/>
      <c r="L31" s="211"/>
      <c r="M31" s="211"/>
      <c r="N31" s="211"/>
      <c r="O31" s="192"/>
      <c r="P31" s="192"/>
    </row>
    <row r="32" spans="1:16" s="2" customFormat="1" ht="24" customHeight="1">
      <c r="A32" s="21"/>
      <c r="B32" s="21"/>
      <c r="C32" s="21"/>
      <c r="D32" s="22"/>
      <c r="E32" s="23"/>
      <c r="F32" s="8"/>
      <c r="G32" s="23"/>
      <c r="H32" s="79"/>
      <c r="I32" s="79"/>
      <c r="J32" s="79"/>
      <c r="K32" s="79"/>
      <c r="L32" s="211"/>
      <c r="M32" s="211"/>
      <c r="N32" s="211"/>
      <c r="O32" s="192"/>
      <c r="P32" s="192"/>
    </row>
    <row r="33" spans="1:16" s="2" customFormat="1" ht="24" customHeight="1">
      <c r="A33" s="21"/>
      <c r="B33" s="21"/>
      <c r="C33" s="21"/>
      <c r="D33" s="22"/>
      <c r="E33" s="23"/>
      <c r="F33" s="8"/>
      <c r="G33" s="23"/>
      <c r="H33" s="79"/>
      <c r="I33" s="79"/>
      <c r="J33" s="79"/>
      <c r="K33" s="79"/>
      <c r="L33" s="211"/>
      <c r="M33" s="211"/>
      <c r="N33" s="211"/>
      <c r="O33" s="192"/>
      <c r="P33" s="192"/>
    </row>
    <row r="34" spans="1:16" s="2" customFormat="1" ht="24" customHeight="1">
      <c r="A34" s="21"/>
      <c r="B34" s="21"/>
      <c r="C34" s="21"/>
      <c r="D34" s="22"/>
      <c r="E34" s="23"/>
      <c r="F34" s="8"/>
      <c r="G34" s="23"/>
      <c r="H34" s="79"/>
      <c r="I34" s="79"/>
      <c r="J34" s="79"/>
      <c r="K34" s="79"/>
      <c r="L34" s="211"/>
      <c r="M34" s="211"/>
      <c r="N34" s="211"/>
      <c r="O34" s="192"/>
      <c r="P34" s="192"/>
    </row>
    <row r="35" spans="1:16" s="2" customFormat="1" ht="24" customHeight="1">
      <c r="A35" s="21"/>
      <c r="B35" s="21"/>
      <c r="C35" s="21"/>
      <c r="D35" s="22"/>
      <c r="E35" s="23"/>
      <c r="F35" s="8"/>
      <c r="G35" s="23"/>
      <c r="H35" s="79"/>
      <c r="I35" s="79"/>
      <c r="J35" s="79"/>
      <c r="K35" s="79"/>
      <c r="L35" s="211"/>
      <c r="M35" s="211"/>
      <c r="N35" s="211"/>
      <c r="O35" s="192"/>
      <c r="P35" s="192"/>
    </row>
    <row r="36" spans="1:16" s="2" customFormat="1" ht="24" customHeight="1">
      <c r="A36" s="21"/>
      <c r="B36" s="21"/>
      <c r="C36" s="21"/>
      <c r="D36" s="22"/>
      <c r="E36" s="23"/>
      <c r="F36" s="8"/>
      <c r="G36" s="23"/>
      <c r="H36" s="79"/>
      <c r="I36" s="79"/>
      <c r="J36" s="79"/>
      <c r="K36" s="79"/>
      <c r="L36" s="211"/>
      <c r="M36" s="211"/>
      <c r="N36" s="211"/>
      <c r="O36" s="192"/>
      <c r="P36" s="192"/>
    </row>
    <row r="37" spans="1:16" s="2" customFormat="1" ht="22.5" customHeight="1">
      <c r="A37" s="21"/>
      <c r="B37" s="21"/>
      <c r="C37" s="21"/>
      <c r="D37" s="22"/>
      <c r="E37" s="23"/>
      <c r="F37" s="8"/>
      <c r="G37" s="23"/>
      <c r="H37" s="79"/>
      <c r="I37" s="79"/>
      <c r="J37" s="79"/>
      <c r="K37" s="79"/>
      <c r="L37" s="211"/>
      <c r="M37" s="211"/>
      <c r="N37" s="211"/>
      <c r="O37" s="192"/>
      <c r="P37" s="192"/>
    </row>
    <row r="38" spans="1:16" s="2" customFormat="1" ht="33" customHeight="1">
      <c r="A38" s="22" t="s">
        <v>37</v>
      </c>
      <c r="B38" s="21"/>
      <c r="C38" s="21"/>
      <c r="D38" s="21"/>
      <c r="E38" s="23"/>
      <c r="F38" s="8"/>
      <c r="G38" s="23"/>
      <c r="H38" s="45"/>
      <c r="I38" s="45"/>
      <c r="J38" s="45"/>
      <c r="K38" s="45"/>
      <c r="L38" s="172"/>
      <c r="M38" s="172"/>
      <c r="N38" s="172"/>
      <c r="O38" s="192"/>
      <c r="P38" s="192"/>
    </row>
    <row r="39" spans="1:16" ht="18.75" customHeight="1">
      <c r="A39" s="24"/>
      <c r="B39" s="21"/>
      <c r="C39" s="21"/>
      <c r="D39" s="22"/>
      <c r="E39" s="23"/>
      <c r="F39" s="8"/>
      <c r="G39" s="23"/>
      <c r="H39" s="15"/>
      <c r="I39" s="15"/>
      <c r="J39" s="15"/>
      <c r="K39" s="15"/>
      <c r="L39" s="218"/>
      <c r="M39" s="218"/>
      <c r="N39" s="218"/>
    </row>
    <row r="40" spans="1:16" ht="18.75" customHeight="1">
      <c r="B40" s="21"/>
      <c r="C40" s="21"/>
      <c r="D40" s="22"/>
      <c r="E40" s="23"/>
      <c r="F40" s="8"/>
      <c r="G40" s="23"/>
      <c r="H40" s="15"/>
      <c r="I40" s="15"/>
      <c r="J40" s="15"/>
      <c r="K40" s="15"/>
      <c r="L40" s="218"/>
      <c r="M40" s="218"/>
      <c r="N40" s="218"/>
    </row>
    <row r="41" spans="1:16" ht="24" customHeight="1">
      <c r="B41" s="21"/>
      <c r="C41" s="23"/>
      <c r="D41" s="21"/>
      <c r="E41" s="23"/>
      <c r="F41" s="8"/>
      <c r="G41" s="23"/>
      <c r="I41" s="8"/>
      <c r="K41" s="8"/>
      <c r="M41" s="147"/>
    </row>
    <row r="42" spans="1:16" ht="24" customHeight="1">
      <c r="E42" s="8"/>
      <c r="F42" s="8"/>
      <c r="G42" s="8"/>
      <c r="I42" s="8"/>
      <c r="K42" s="8"/>
      <c r="M42" s="147"/>
    </row>
    <row r="43" spans="1:16" ht="18.95" customHeight="1">
      <c r="E43" s="8"/>
      <c r="F43" s="8"/>
      <c r="G43" s="8"/>
      <c r="I43" s="8"/>
      <c r="K43" s="8"/>
      <c r="M43" s="147"/>
    </row>
    <row r="44" spans="1:16" ht="18.95" customHeight="1">
      <c r="E44" s="8"/>
      <c r="F44" s="8"/>
      <c r="G44" s="8"/>
      <c r="I44" s="8"/>
      <c r="K44" s="8"/>
      <c r="M44" s="147"/>
    </row>
    <row r="45" spans="1:16" ht="18.95" customHeight="1">
      <c r="E45" s="8"/>
      <c r="F45" s="8"/>
      <c r="G45" s="8"/>
      <c r="I45" s="8"/>
      <c r="K45" s="8"/>
      <c r="M45" s="147"/>
    </row>
    <row r="46" spans="1:16" ht="18.95" customHeight="1">
      <c r="E46" s="8"/>
      <c r="F46" s="8"/>
      <c r="G46" s="8"/>
      <c r="I46" s="8"/>
      <c r="K46" s="8"/>
      <c r="M46" s="147"/>
    </row>
    <row r="47" spans="1:16" ht="18.95" customHeight="1">
      <c r="E47" s="8"/>
      <c r="F47" s="8"/>
      <c r="G47" s="8"/>
      <c r="I47" s="8"/>
      <c r="K47" s="8"/>
      <c r="M47" s="147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  <row r="50" spans="5:7" ht="18.95" customHeight="1">
      <c r="E50" s="8"/>
      <c r="F50" s="8"/>
      <c r="G50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31" customWidth="1"/>
    <col min="5" max="5" width="38.85546875" style="48" customWidth="1"/>
    <col min="6" max="6" width="6.5703125" style="92" customWidth="1"/>
    <col min="7" max="7" width="1.28515625" style="54" customWidth="1"/>
    <col min="8" max="8" width="14.7109375" style="31" customWidth="1"/>
    <col min="9" max="9" width="1.28515625" style="51" customWidth="1"/>
    <col min="10" max="10" width="14.7109375" style="31" customWidth="1"/>
    <col min="11" max="11" width="1.28515625" style="51" customWidth="1"/>
    <col min="12" max="12" width="11.5703125" style="51" hidden="1" customWidth="1"/>
    <col min="13" max="13" width="1.28515625" style="51" hidden="1" customWidth="1"/>
    <col min="14" max="14" width="14.7109375" style="31" customWidth="1"/>
    <col min="15" max="15" width="1.28515625" style="51" customWidth="1"/>
    <col min="16" max="16" width="14.7109375" style="31" customWidth="1"/>
    <col min="17" max="17" width="1.28515625" style="31" customWidth="1"/>
    <col min="18" max="18" width="16" style="31" customWidth="1"/>
    <col min="19" max="19" width="1.28515625" style="51" customWidth="1"/>
    <col min="20" max="20" width="16" style="31" customWidth="1"/>
    <col min="21" max="21" width="1.28515625" style="51" customWidth="1"/>
    <col min="22" max="22" width="16" style="31" customWidth="1"/>
    <col min="23" max="23" width="1.28515625" style="51" customWidth="1"/>
    <col min="24" max="24" width="14.7109375" style="31" customWidth="1"/>
    <col min="25" max="25" width="1.28515625" style="51" customWidth="1"/>
    <col min="26" max="26" width="14.7109375" style="31" customWidth="1"/>
    <col min="27" max="27" width="1.28515625" style="51" customWidth="1"/>
    <col min="28" max="28" width="14.7109375" style="31" customWidth="1"/>
    <col min="29" max="29" width="11.5703125" style="31" bestFit="1" customWidth="1"/>
    <col min="30" max="30" width="9.140625" style="31" customWidth="1"/>
    <col min="31" max="31" width="13.42578125" style="31" customWidth="1"/>
    <col min="32" max="16384" width="10.5703125" style="31"/>
  </cols>
  <sheetData>
    <row r="1" spans="1:29" ht="20.25" customHeight="1">
      <c r="V1" s="33"/>
      <c r="W1" s="96"/>
      <c r="X1" s="33"/>
      <c r="Y1" s="96"/>
      <c r="AB1" s="81" t="s">
        <v>38</v>
      </c>
    </row>
    <row r="2" spans="1:29" ht="20.25" customHeight="1">
      <c r="V2" s="33"/>
      <c r="W2" s="96"/>
      <c r="X2" s="33"/>
      <c r="Y2" s="96"/>
      <c r="AB2" s="81" t="s">
        <v>39</v>
      </c>
    </row>
    <row r="3" spans="1:29" s="123" customFormat="1" ht="20.25" customHeight="1">
      <c r="A3" s="818" t="s">
        <v>25</v>
      </c>
      <c r="B3" s="818"/>
      <c r="C3" s="818"/>
      <c r="D3" s="818"/>
      <c r="E3" s="818"/>
      <c r="F3" s="818"/>
      <c r="G3" s="818"/>
      <c r="H3" s="818"/>
      <c r="I3" s="818"/>
      <c r="J3" s="818"/>
      <c r="K3" s="818"/>
      <c r="L3" s="818"/>
      <c r="M3" s="818"/>
      <c r="N3" s="818"/>
      <c r="O3" s="818"/>
      <c r="P3" s="818"/>
      <c r="Q3" s="818"/>
      <c r="R3" s="818"/>
      <c r="S3" s="818"/>
      <c r="T3" s="818"/>
      <c r="U3" s="818"/>
      <c r="V3" s="818"/>
      <c r="W3" s="818"/>
      <c r="X3" s="818"/>
      <c r="Y3" s="818"/>
      <c r="Z3" s="818"/>
      <c r="AA3" s="818"/>
      <c r="AB3" s="818"/>
    </row>
    <row r="4" spans="1:29" s="123" customFormat="1" ht="20.25" customHeight="1">
      <c r="A4" s="818" t="s">
        <v>9</v>
      </c>
      <c r="B4" s="818"/>
      <c r="C4" s="818"/>
      <c r="D4" s="818"/>
      <c r="E4" s="818"/>
      <c r="F4" s="818"/>
      <c r="G4" s="818"/>
      <c r="H4" s="818"/>
      <c r="I4" s="818"/>
      <c r="J4" s="818"/>
      <c r="K4" s="818"/>
      <c r="L4" s="818"/>
      <c r="M4" s="818"/>
      <c r="N4" s="818"/>
      <c r="O4" s="818"/>
      <c r="P4" s="818"/>
      <c r="Q4" s="818"/>
      <c r="R4" s="818"/>
      <c r="S4" s="818"/>
      <c r="T4" s="818"/>
      <c r="U4" s="818"/>
      <c r="V4" s="818"/>
      <c r="W4" s="818"/>
      <c r="X4" s="818"/>
      <c r="Y4" s="818"/>
      <c r="Z4" s="818"/>
      <c r="AA4" s="818"/>
      <c r="AB4" s="818"/>
    </row>
    <row r="5" spans="1:29" s="123" customFormat="1" ht="20.25" customHeight="1">
      <c r="A5" s="818" t="s">
        <v>150</v>
      </c>
      <c r="B5" s="818"/>
      <c r="C5" s="818"/>
      <c r="D5" s="818"/>
      <c r="E5" s="818"/>
      <c r="F5" s="818"/>
      <c r="G5" s="818"/>
      <c r="H5" s="818"/>
      <c r="I5" s="818"/>
      <c r="J5" s="818"/>
      <c r="K5" s="818"/>
      <c r="L5" s="818"/>
      <c r="M5" s="818"/>
      <c r="N5" s="818"/>
      <c r="O5" s="818"/>
      <c r="P5" s="818"/>
      <c r="Q5" s="818"/>
      <c r="R5" s="818"/>
      <c r="S5" s="818"/>
      <c r="T5" s="818"/>
      <c r="U5" s="818"/>
      <c r="V5" s="818"/>
      <c r="W5" s="818"/>
      <c r="X5" s="818"/>
      <c r="Y5" s="818"/>
      <c r="Z5" s="818"/>
      <c r="AA5" s="818"/>
      <c r="AB5" s="818"/>
    </row>
    <row r="6" spans="1:29" s="123" customFormat="1" ht="20.25" customHeight="1">
      <c r="A6" s="818" t="s">
        <v>10</v>
      </c>
      <c r="B6" s="818"/>
      <c r="C6" s="818"/>
      <c r="D6" s="818"/>
      <c r="E6" s="818"/>
      <c r="F6" s="818"/>
      <c r="G6" s="818"/>
      <c r="H6" s="818"/>
      <c r="I6" s="818"/>
      <c r="J6" s="818"/>
      <c r="K6" s="818"/>
      <c r="L6" s="818"/>
      <c r="M6" s="818"/>
      <c r="N6" s="818"/>
      <c r="O6" s="818"/>
      <c r="P6" s="818"/>
      <c r="Q6" s="818"/>
      <c r="R6" s="818"/>
      <c r="S6" s="818"/>
      <c r="T6" s="818"/>
      <c r="U6" s="818"/>
      <c r="V6" s="818"/>
      <c r="W6" s="818"/>
      <c r="X6" s="818"/>
      <c r="Y6" s="818"/>
      <c r="Z6" s="818"/>
      <c r="AA6" s="818"/>
      <c r="AB6" s="818"/>
    </row>
    <row r="7" spans="1:29" s="29" customFormat="1" ht="21" customHeight="1">
      <c r="A7" s="265"/>
      <c r="B7" s="266"/>
      <c r="C7" s="266"/>
      <c r="D7" s="266"/>
      <c r="E7" s="266"/>
      <c r="F7" s="93"/>
      <c r="G7" s="267"/>
      <c r="H7" s="826" t="s">
        <v>13</v>
      </c>
      <c r="I7" s="826"/>
      <c r="J7" s="826"/>
      <c r="K7" s="826"/>
      <c r="L7" s="826"/>
      <c r="M7" s="826"/>
      <c r="N7" s="826"/>
      <c r="O7" s="826"/>
      <c r="P7" s="826"/>
      <c r="Q7" s="826"/>
      <c r="R7" s="826"/>
      <c r="S7" s="826"/>
      <c r="T7" s="826"/>
      <c r="U7" s="826"/>
      <c r="V7" s="826"/>
      <c r="W7" s="826"/>
      <c r="X7" s="826"/>
      <c r="Y7" s="826"/>
      <c r="Z7" s="826"/>
      <c r="AA7" s="826"/>
      <c r="AB7" s="826"/>
    </row>
    <row r="8" spans="1:29" ht="24" customHeight="1">
      <c r="A8" s="51"/>
      <c r="B8" s="51"/>
      <c r="C8" s="51"/>
      <c r="D8" s="51"/>
      <c r="E8" s="54"/>
      <c r="F8" s="93"/>
      <c r="H8" s="827" t="s">
        <v>77</v>
      </c>
      <c r="I8" s="827"/>
      <c r="J8" s="827"/>
      <c r="K8" s="827"/>
      <c r="L8" s="827"/>
      <c r="M8" s="827"/>
      <c r="N8" s="827"/>
      <c r="O8" s="827"/>
      <c r="P8" s="827"/>
      <c r="Q8" s="827"/>
      <c r="R8" s="827"/>
      <c r="S8" s="827"/>
      <c r="T8" s="827"/>
      <c r="U8" s="827"/>
      <c r="V8" s="827"/>
      <c r="W8" s="827"/>
      <c r="X8" s="827"/>
      <c r="Y8" s="56"/>
      <c r="Z8" s="97"/>
      <c r="AA8" s="86"/>
      <c r="AB8" s="819" t="s">
        <v>129</v>
      </c>
    </row>
    <row r="9" spans="1:29" ht="24" customHeight="1">
      <c r="A9" s="49"/>
      <c r="H9" s="819" t="s">
        <v>143</v>
      </c>
      <c r="I9" s="56"/>
      <c r="J9" s="819" t="s">
        <v>144</v>
      </c>
      <c r="K9" s="99"/>
      <c r="L9" s="828" t="s">
        <v>95</v>
      </c>
      <c r="M9" s="99"/>
      <c r="N9" s="153" t="s">
        <v>17</v>
      </c>
      <c r="O9" s="153"/>
      <c r="P9" s="153"/>
      <c r="Q9" s="109"/>
      <c r="R9" s="822" t="s">
        <v>64</v>
      </c>
      <c r="S9" s="822"/>
      <c r="T9" s="822"/>
      <c r="U9" s="822"/>
      <c r="V9" s="822"/>
      <c r="W9" s="57"/>
      <c r="X9" s="819" t="s">
        <v>75</v>
      </c>
      <c r="Y9" s="57"/>
      <c r="Z9" s="108"/>
      <c r="AA9" s="56"/>
      <c r="AB9" s="823"/>
    </row>
    <row r="10" spans="1:29" ht="24" customHeight="1">
      <c r="A10" s="49"/>
      <c r="H10" s="820"/>
      <c r="I10" s="56"/>
      <c r="J10" s="820"/>
      <c r="K10" s="99"/>
      <c r="L10" s="829"/>
      <c r="M10" s="99"/>
      <c r="N10" s="819" t="s">
        <v>123</v>
      </c>
      <c r="O10" s="109"/>
      <c r="P10" s="109"/>
      <c r="Q10" s="109"/>
      <c r="R10" s="822" t="s">
        <v>105</v>
      </c>
      <c r="S10" s="822"/>
      <c r="T10" s="822"/>
      <c r="U10" s="159"/>
      <c r="V10" s="180" t="s">
        <v>61</v>
      </c>
      <c r="W10" s="57"/>
      <c r="X10" s="820"/>
      <c r="Y10" s="57"/>
      <c r="Z10" s="108" t="s">
        <v>71</v>
      </c>
      <c r="AA10" s="56"/>
      <c r="AB10" s="823"/>
    </row>
    <row r="11" spans="1:29" ht="24" customHeight="1">
      <c r="H11" s="820"/>
      <c r="I11" s="56"/>
      <c r="J11" s="820"/>
      <c r="K11" s="99"/>
      <c r="L11" s="829"/>
      <c r="M11" s="99"/>
      <c r="N11" s="824"/>
      <c r="O11" s="57"/>
      <c r="P11" s="154" t="s">
        <v>6</v>
      </c>
      <c r="Q11" s="110"/>
      <c r="R11" s="181" t="s">
        <v>53</v>
      </c>
      <c r="S11" s="158"/>
      <c r="T11" s="181" t="s">
        <v>60</v>
      </c>
      <c r="U11" s="159"/>
      <c r="V11" s="182" t="s">
        <v>73</v>
      </c>
      <c r="W11" s="57"/>
      <c r="X11" s="820"/>
      <c r="Y11" s="57"/>
      <c r="Z11" s="110" t="s">
        <v>72</v>
      </c>
      <c r="AA11" s="56"/>
      <c r="AB11" s="823"/>
    </row>
    <row r="12" spans="1:29" ht="24" customHeight="1">
      <c r="A12" s="50"/>
      <c r="F12" s="91" t="s">
        <v>47</v>
      </c>
      <c r="H12" s="821"/>
      <c r="I12" s="56"/>
      <c r="J12" s="821"/>
      <c r="K12" s="99"/>
      <c r="L12" s="830"/>
      <c r="M12" s="99"/>
      <c r="N12" s="825"/>
      <c r="O12" s="57"/>
      <c r="P12" s="155"/>
      <c r="Q12" s="110"/>
      <c r="R12" s="183" t="s">
        <v>135</v>
      </c>
      <c r="S12" s="158"/>
      <c r="T12" s="183" t="s">
        <v>59</v>
      </c>
      <c r="U12" s="159"/>
      <c r="V12" s="184" t="s">
        <v>62</v>
      </c>
      <c r="W12" s="85"/>
      <c r="X12" s="821"/>
      <c r="Y12" s="85"/>
      <c r="Z12" s="55"/>
      <c r="AA12" s="99"/>
      <c r="AB12" s="821"/>
    </row>
    <row r="13" spans="1:29" ht="27.6" customHeight="1">
      <c r="A13" s="134" t="s">
        <v>114</v>
      </c>
      <c r="B13" s="29"/>
      <c r="C13" s="29"/>
      <c r="H13" s="83"/>
      <c r="I13" s="83"/>
      <c r="J13" s="83"/>
      <c r="K13" s="100"/>
      <c r="L13" s="83"/>
      <c r="M13" s="100"/>
      <c r="N13" s="83"/>
      <c r="O13" s="83"/>
      <c r="P13" s="83"/>
      <c r="Q13" s="83"/>
      <c r="R13" s="83"/>
      <c r="S13" s="83"/>
      <c r="T13" s="100"/>
      <c r="U13" s="100"/>
      <c r="V13" s="83"/>
      <c r="W13" s="83"/>
      <c r="X13" s="83"/>
      <c r="Y13" s="83"/>
      <c r="Z13" s="83"/>
      <c r="AA13" s="83"/>
      <c r="AB13" s="101"/>
      <c r="AC13" s="52"/>
    </row>
    <row r="14" spans="1:29" s="130" customFormat="1" ht="26.1" customHeight="1">
      <c r="A14" s="156" t="s">
        <v>152</v>
      </c>
      <c r="B14" s="156"/>
      <c r="C14" s="156"/>
      <c r="E14" s="157"/>
      <c r="F14" s="148"/>
      <c r="G14" s="149"/>
      <c r="H14" s="125">
        <v>149931</v>
      </c>
      <c r="I14" s="126"/>
      <c r="J14" s="125">
        <v>724763</v>
      </c>
      <c r="K14" s="126"/>
      <c r="L14" s="125">
        <v>0</v>
      </c>
      <c r="M14" s="126"/>
      <c r="N14" s="125">
        <v>20000</v>
      </c>
      <c r="O14" s="126"/>
      <c r="P14" s="125">
        <v>1262114</v>
      </c>
      <c r="Q14" s="126"/>
      <c r="R14" s="125">
        <v>4125</v>
      </c>
      <c r="S14" s="126"/>
      <c r="T14" s="125">
        <v>469553</v>
      </c>
      <c r="U14" s="126"/>
      <c r="V14" s="125">
        <f>SUM(R14:T14)</f>
        <v>473678</v>
      </c>
      <c r="W14" s="103"/>
      <c r="X14" s="125">
        <f>+V14+P14+N14+J14+H14</f>
        <v>2630486</v>
      </c>
      <c r="Y14" s="103"/>
      <c r="Z14" s="125">
        <v>270222</v>
      </c>
      <c r="AA14" s="126"/>
      <c r="AB14" s="125">
        <f>SUM(X14:Z14)</f>
        <v>2900708</v>
      </c>
      <c r="AC14" s="150"/>
    </row>
    <row r="15" spans="1:29" s="130" customFormat="1" ht="26.1" customHeight="1">
      <c r="A15" s="237" t="s">
        <v>153</v>
      </c>
      <c r="B15" s="297"/>
      <c r="C15" s="297"/>
      <c r="D15" s="297"/>
      <c r="E15" s="261"/>
      <c r="F15" s="148"/>
      <c r="G15" s="149"/>
      <c r="H15" s="125"/>
      <c r="I15" s="126"/>
      <c r="J15" s="125"/>
      <c r="K15" s="126"/>
      <c r="L15" s="125"/>
      <c r="M15" s="126"/>
      <c r="N15" s="125"/>
      <c r="O15" s="126"/>
      <c r="P15" s="125"/>
      <c r="Q15" s="126"/>
      <c r="R15" s="125"/>
      <c r="S15" s="126"/>
      <c r="T15" s="125"/>
      <c r="U15" s="126"/>
      <c r="V15" s="125"/>
      <c r="W15" s="103"/>
      <c r="X15" s="125"/>
      <c r="Y15" s="103"/>
      <c r="Z15" s="125"/>
      <c r="AA15" s="126"/>
      <c r="AB15" s="125"/>
      <c r="AC15" s="150"/>
    </row>
    <row r="16" spans="1:29" s="130" customFormat="1" ht="26.1" customHeight="1">
      <c r="A16" s="298" t="s">
        <v>154</v>
      </c>
      <c r="B16" s="299" t="s">
        <v>155</v>
      </c>
      <c r="C16" s="299"/>
      <c r="D16" s="299"/>
      <c r="E16" s="261"/>
      <c r="F16" s="148"/>
      <c r="G16" s="149"/>
      <c r="H16" s="125"/>
      <c r="I16" s="126"/>
      <c r="J16" s="125"/>
      <c r="K16" s="126"/>
      <c r="L16" s="125"/>
      <c r="M16" s="126"/>
      <c r="N16" s="125"/>
      <c r="O16" s="126"/>
      <c r="P16" s="125"/>
      <c r="Q16" s="126"/>
      <c r="R16" s="125"/>
      <c r="S16" s="126"/>
      <c r="T16" s="125"/>
      <c r="U16" s="126"/>
      <c r="V16" s="125"/>
      <c r="W16" s="103"/>
      <c r="X16" s="125"/>
      <c r="Y16" s="103"/>
      <c r="Z16" s="125"/>
      <c r="AA16" s="126"/>
      <c r="AB16" s="125"/>
      <c r="AC16" s="150"/>
    </row>
    <row r="17" spans="1:29" s="130" customFormat="1" ht="26.1" customHeight="1">
      <c r="A17" s="298" t="s">
        <v>154</v>
      </c>
      <c r="B17" s="299" t="s">
        <v>156</v>
      </c>
      <c r="C17" s="299"/>
      <c r="D17" s="299"/>
      <c r="E17" s="261"/>
      <c r="F17" s="148"/>
      <c r="G17" s="149"/>
      <c r="H17" s="125"/>
      <c r="I17" s="126"/>
      <c r="J17" s="125"/>
      <c r="K17" s="126"/>
      <c r="L17" s="125"/>
      <c r="M17" s="126"/>
      <c r="N17" s="125"/>
      <c r="O17" s="126"/>
      <c r="P17" s="125"/>
      <c r="Q17" s="126"/>
      <c r="R17" s="125"/>
      <c r="S17" s="126"/>
      <c r="T17" s="125"/>
      <c r="U17" s="126"/>
      <c r="V17" s="125"/>
      <c r="W17" s="103"/>
      <c r="X17" s="125"/>
      <c r="Y17" s="103"/>
      <c r="Z17" s="125"/>
      <c r="AA17" s="126"/>
      <c r="AB17" s="125"/>
      <c r="AC17" s="150"/>
    </row>
    <row r="18" spans="1:29" s="130" customFormat="1" ht="26.1" customHeight="1">
      <c r="A18" s="237" t="s">
        <v>158</v>
      </c>
      <c r="B18" s="299"/>
      <c r="C18" s="297"/>
      <c r="D18" s="297"/>
      <c r="E18" s="261"/>
      <c r="F18" s="148"/>
      <c r="G18" s="149"/>
      <c r="H18" s="125"/>
      <c r="I18" s="126"/>
      <c r="J18" s="125"/>
      <c r="K18" s="126"/>
      <c r="L18" s="125"/>
      <c r="M18" s="126"/>
      <c r="N18" s="125"/>
      <c r="O18" s="126"/>
      <c r="P18" s="125"/>
      <c r="Q18" s="126"/>
      <c r="R18" s="125"/>
      <c r="S18" s="126"/>
      <c r="T18" s="125"/>
      <c r="U18" s="126"/>
      <c r="V18" s="125"/>
      <c r="W18" s="103"/>
      <c r="X18" s="125"/>
      <c r="Y18" s="103"/>
      <c r="Z18" s="125"/>
      <c r="AA18" s="126"/>
      <c r="AB18" s="125"/>
      <c r="AC18" s="150"/>
    </row>
    <row r="19" spans="1:29" s="130" customFormat="1" ht="26.1" customHeight="1">
      <c r="A19" s="236" t="s">
        <v>159</v>
      </c>
      <c r="B19" s="297"/>
      <c r="C19" s="297"/>
      <c r="D19" s="297"/>
      <c r="E19" s="261"/>
      <c r="F19" s="148"/>
      <c r="G19" s="149"/>
      <c r="H19" s="125"/>
      <c r="I19" s="126"/>
      <c r="J19" s="125"/>
      <c r="K19" s="126"/>
      <c r="L19" s="125"/>
      <c r="M19" s="126"/>
      <c r="N19" s="125"/>
      <c r="O19" s="126"/>
      <c r="P19" s="125"/>
      <c r="Q19" s="126"/>
      <c r="R19" s="125"/>
      <c r="S19" s="126"/>
      <c r="T19" s="125"/>
      <c r="U19" s="126"/>
      <c r="V19" s="125"/>
      <c r="W19" s="103"/>
      <c r="X19" s="125"/>
      <c r="Y19" s="103"/>
      <c r="Z19" s="125"/>
      <c r="AA19" s="126"/>
      <c r="AB19" s="125"/>
      <c r="AC19" s="150"/>
    </row>
    <row r="20" spans="1:29" ht="26.1" customHeight="1">
      <c r="A20" s="156" t="s">
        <v>93</v>
      </c>
      <c r="B20" s="29"/>
      <c r="C20" s="29"/>
      <c r="F20" s="92">
        <v>14</v>
      </c>
      <c r="H20" s="125"/>
      <c r="I20" s="126"/>
      <c r="J20" s="125"/>
      <c r="K20" s="102"/>
      <c r="L20" s="125"/>
      <c r="M20" s="102"/>
      <c r="N20" s="101"/>
      <c r="O20" s="102"/>
      <c r="P20" s="101" t="e">
        <f>+#REF!</f>
        <v>#REF!</v>
      </c>
      <c r="Q20" s="102"/>
      <c r="R20" s="101"/>
      <c r="S20" s="102"/>
      <c r="T20" s="101"/>
      <c r="U20" s="102"/>
      <c r="V20" s="101">
        <f>SUM(R20:T20)</f>
        <v>0</v>
      </c>
      <c r="W20" s="83"/>
      <c r="X20" s="101" t="e">
        <f>+V20+P20+N20+J20+H20+L20</f>
        <v>#REF!</v>
      </c>
      <c r="Y20" s="83"/>
      <c r="Z20" s="101"/>
      <c r="AA20" s="102"/>
      <c r="AB20" s="101" t="e">
        <f>SUM(X20:Z20)</f>
        <v>#REF!</v>
      </c>
      <c r="AC20" s="52"/>
    </row>
    <row r="21" spans="1:29" s="130" customFormat="1" ht="26.1" customHeight="1">
      <c r="A21" s="156" t="s">
        <v>96</v>
      </c>
      <c r="B21" s="156"/>
      <c r="C21" s="156"/>
      <c r="E21" s="157"/>
      <c r="F21" s="148"/>
      <c r="G21" s="149"/>
      <c r="H21" s="125"/>
      <c r="I21" s="126"/>
      <c r="J21" s="125"/>
      <c r="K21" s="126"/>
      <c r="L21" s="125"/>
      <c r="M21" s="126"/>
      <c r="N21" s="125"/>
      <c r="O21" s="126"/>
      <c r="P21" s="125"/>
      <c r="Q21" s="126"/>
      <c r="R21" s="125"/>
      <c r="S21" s="126"/>
      <c r="T21" s="125"/>
      <c r="U21" s="126"/>
      <c r="V21" s="101">
        <f>SUM(R21:T21)</f>
        <v>0</v>
      </c>
      <c r="W21" s="103"/>
      <c r="X21" s="101">
        <f>+V21+P21+N21+J21+H21+L21</f>
        <v>0</v>
      </c>
      <c r="Y21" s="103"/>
      <c r="Z21" s="125">
        <v>-12000</v>
      </c>
      <c r="AA21" s="126"/>
      <c r="AB21" s="125">
        <f>SUM(X21:Z21)</f>
        <v>-12000</v>
      </c>
      <c r="AC21" s="150"/>
    </row>
    <row r="22" spans="1:29" s="130" customFormat="1" ht="26.1" customHeight="1">
      <c r="A22" s="156" t="s">
        <v>121</v>
      </c>
      <c r="B22" s="156"/>
      <c r="C22" s="156"/>
      <c r="E22" s="157"/>
      <c r="F22" s="148"/>
      <c r="G22" s="149"/>
      <c r="H22" s="125"/>
      <c r="I22" s="126"/>
      <c r="J22" s="125"/>
      <c r="K22" s="126"/>
      <c r="L22" s="125"/>
      <c r="M22" s="126"/>
      <c r="N22" s="125"/>
      <c r="O22" s="126"/>
      <c r="P22" s="125">
        <f>+'pl9 '!H30</f>
        <v>180392</v>
      </c>
      <c r="Q22" s="126"/>
      <c r="R22" s="125">
        <v>-55</v>
      </c>
      <c r="S22" s="126"/>
      <c r="T22" s="125" t="e">
        <f>+#REF!</f>
        <v>#REF!</v>
      </c>
      <c r="U22" s="126"/>
      <c r="V22" s="125" t="e">
        <f>SUM(R22:T22)</f>
        <v>#REF!</v>
      </c>
      <c r="W22" s="103"/>
      <c r="X22" s="125" t="e">
        <f>+V22+P22+N22+J22+H22</f>
        <v>#REF!</v>
      </c>
      <c r="Y22" s="103"/>
      <c r="Z22" s="125">
        <f>+'pl9 '!H31</f>
        <v>12773</v>
      </c>
      <c r="AA22" s="126"/>
      <c r="AB22" s="125" t="e">
        <f>SUM(X22:Z22)</f>
        <v>#REF!</v>
      </c>
      <c r="AC22" s="150"/>
    </row>
    <row r="23" spans="1:29" ht="27.6" customHeight="1" thickBot="1">
      <c r="A23" s="29" t="s">
        <v>157</v>
      </c>
      <c r="B23" s="135"/>
      <c r="C23" s="135"/>
      <c r="D23" s="106"/>
      <c r="E23" s="107"/>
      <c r="H23" s="104">
        <f>SUM(H14:H22)</f>
        <v>149931</v>
      </c>
      <c r="I23" s="102"/>
      <c r="J23" s="104">
        <f>SUM(J14:J22)</f>
        <v>724763</v>
      </c>
      <c r="K23" s="102"/>
      <c r="L23" s="104">
        <f>SUM(L14:L22)</f>
        <v>0</v>
      </c>
      <c r="M23" s="102"/>
      <c r="N23" s="104">
        <f>SUM(N14:N22)</f>
        <v>20000</v>
      </c>
      <c r="O23" s="102"/>
      <c r="P23" s="104" t="e">
        <f>SUM(P14:P22)</f>
        <v>#REF!</v>
      </c>
      <c r="Q23" s="102"/>
      <c r="R23" s="104">
        <f>SUM(R14:R22)</f>
        <v>4070</v>
      </c>
      <c r="S23" s="102"/>
      <c r="T23" s="104" t="e">
        <f>SUM(T14:T22)</f>
        <v>#REF!</v>
      </c>
      <c r="U23" s="102"/>
      <c r="V23" s="104" t="e">
        <f>SUM(V14:V22)</f>
        <v>#REF!</v>
      </c>
      <c r="W23" s="102"/>
      <c r="X23" s="104" t="e">
        <f>SUM(X14:X22)</f>
        <v>#REF!</v>
      </c>
      <c r="Y23" s="102"/>
      <c r="Z23" s="104">
        <f>SUM(Z14:Z22)</f>
        <v>270995</v>
      </c>
      <c r="AA23" s="102"/>
      <c r="AB23" s="104" t="e">
        <f>SUM(AB14:AB22)</f>
        <v>#REF!</v>
      </c>
      <c r="AC23" s="52"/>
    </row>
    <row r="24" spans="1:29" ht="6" customHeight="1" thickTop="1">
      <c r="A24" s="29"/>
      <c r="B24" s="135"/>
      <c r="C24" s="135"/>
      <c r="D24" s="106"/>
      <c r="E24" s="107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52"/>
    </row>
    <row r="25" spans="1:29" s="300" customFormat="1" ht="27.6" customHeight="1">
      <c r="A25" s="301" t="s">
        <v>151</v>
      </c>
      <c r="E25" s="302"/>
      <c r="F25" s="303"/>
      <c r="G25" s="304"/>
      <c r="H25" s="305"/>
      <c r="I25" s="305"/>
      <c r="J25" s="305"/>
      <c r="K25" s="306"/>
      <c r="L25" s="305"/>
      <c r="M25" s="306"/>
      <c r="N25" s="305"/>
      <c r="O25" s="305"/>
      <c r="P25" s="305"/>
      <c r="Q25" s="305"/>
      <c r="R25" s="305"/>
      <c r="S25" s="305"/>
      <c r="U25" s="306"/>
      <c r="V25" s="307"/>
      <c r="W25" s="307"/>
      <c r="X25" s="307"/>
      <c r="Y25" s="307"/>
      <c r="Z25" s="306"/>
      <c r="AA25" s="306"/>
      <c r="AB25" s="305"/>
    </row>
    <row r="26" spans="1:29" s="300" customFormat="1" ht="26.1" customHeight="1">
      <c r="A26" s="308" t="s">
        <v>160</v>
      </c>
      <c r="B26" s="309"/>
      <c r="C26" s="309"/>
      <c r="E26" s="302"/>
      <c r="F26" s="303"/>
      <c r="G26" s="304"/>
      <c r="H26" s="310">
        <v>104814</v>
      </c>
      <c r="I26" s="311"/>
      <c r="J26" s="310">
        <v>216441</v>
      </c>
      <c r="K26" s="312"/>
      <c r="L26" s="310">
        <v>0</v>
      </c>
      <c r="N26" s="310">
        <v>16155</v>
      </c>
      <c r="O26" s="312"/>
      <c r="P26" s="310">
        <v>1175405</v>
      </c>
      <c r="Q26" s="310"/>
      <c r="R26" s="310">
        <v>5180</v>
      </c>
      <c r="S26" s="312"/>
      <c r="T26" s="310">
        <v>436102</v>
      </c>
      <c r="U26" s="312"/>
      <c r="V26" s="310">
        <f>+R26+T26</f>
        <v>441282</v>
      </c>
      <c r="W26" s="311"/>
      <c r="X26" s="310">
        <f>SUM(H26:T26)</f>
        <v>1954097</v>
      </c>
      <c r="Y26" s="311"/>
      <c r="Z26" s="310">
        <v>164115</v>
      </c>
      <c r="AA26" s="312"/>
      <c r="AB26" s="310">
        <f>+X26+Z26</f>
        <v>2118212</v>
      </c>
    </row>
    <row r="27" spans="1:29" s="300" customFormat="1" ht="26.1" customHeight="1">
      <c r="A27" s="308" t="s">
        <v>111</v>
      </c>
      <c r="B27" s="308"/>
      <c r="C27" s="308"/>
      <c r="E27" s="302"/>
      <c r="F27" s="303"/>
      <c r="G27" s="304"/>
      <c r="H27" s="310"/>
      <c r="I27" s="311"/>
      <c r="J27" s="310"/>
      <c r="K27" s="312"/>
      <c r="N27" s="310"/>
      <c r="O27" s="312"/>
      <c r="P27" s="310"/>
      <c r="Q27" s="310"/>
      <c r="R27" s="310"/>
      <c r="S27" s="312"/>
      <c r="T27" s="310"/>
      <c r="U27" s="312"/>
      <c r="V27" s="310"/>
      <c r="W27" s="311"/>
      <c r="X27" s="310"/>
      <c r="Y27" s="311"/>
      <c r="Z27" s="310"/>
      <c r="AA27" s="312"/>
      <c r="AB27" s="310"/>
    </row>
    <row r="28" spans="1:29" s="300" customFormat="1" ht="26.1" customHeight="1">
      <c r="A28" s="308"/>
      <c r="B28" s="308" t="s">
        <v>112</v>
      </c>
      <c r="C28" s="308"/>
      <c r="E28" s="302"/>
      <c r="F28" s="303"/>
      <c r="G28" s="304"/>
      <c r="H28" s="310"/>
      <c r="I28" s="311"/>
      <c r="J28" s="310"/>
      <c r="K28" s="312"/>
      <c r="N28" s="310"/>
      <c r="O28" s="312"/>
      <c r="P28" s="310"/>
      <c r="Q28" s="310"/>
      <c r="R28" s="310"/>
      <c r="S28" s="312"/>
      <c r="T28" s="310"/>
      <c r="U28" s="312"/>
      <c r="V28" s="310"/>
      <c r="W28" s="311"/>
      <c r="X28" s="310"/>
      <c r="Y28" s="311"/>
      <c r="Z28" s="310"/>
      <c r="AA28" s="312"/>
      <c r="AB28" s="310"/>
    </row>
    <row r="29" spans="1:29" s="300" customFormat="1" ht="26.1" customHeight="1">
      <c r="A29" s="308"/>
      <c r="B29" s="313" t="s">
        <v>113</v>
      </c>
      <c r="C29" s="308"/>
      <c r="E29" s="302"/>
      <c r="F29" s="303">
        <v>3</v>
      </c>
      <c r="G29" s="304"/>
      <c r="H29" s="310"/>
      <c r="I29" s="311"/>
      <c r="J29" s="310"/>
      <c r="K29" s="312"/>
      <c r="N29" s="310"/>
      <c r="O29" s="312"/>
      <c r="P29" s="310">
        <v>-67994</v>
      </c>
      <c r="Q29" s="310"/>
      <c r="R29" s="310"/>
      <c r="S29" s="312"/>
      <c r="T29" s="310"/>
      <c r="U29" s="312"/>
      <c r="V29" s="310">
        <f>+R29+T29</f>
        <v>0</v>
      </c>
      <c r="W29" s="311"/>
      <c r="X29" s="310">
        <f>SUM(H29:T29)</f>
        <v>-67994</v>
      </c>
      <c r="Y29" s="311"/>
      <c r="Z29" s="310">
        <v>-5940</v>
      </c>
      <c r="AA29" s="312"/>
      <c r="AB29" s="310">
        <f>+X29+Z29</f>
        <v>-73934</v>
      </c>
    </row>
    <row r="30" spans="1:29" s="300" customFormat="1" ht="26.1" customHeight="1">
      <c r="A30" s="309" t="s">
        <v>94</v>
      </c>
      <c r="B30" s="309"/>
      <c r="C30" s="309"/>
      <c r="E30" s="302"/>
      <c r="F30" s="303">
        <v>13</v>
      </c>
      <c r="G30" s="304"/>
      <c r="H30" s="312">
        <v>44023</v>
      </c>
      <c r="I30" s="312"/>
      <c r="J30" s="312">
        <v>484258</v>
      </c>
      <c r="K30" s="312"/>
      <c r="N30" s="312"/>
      <c r="O30" s="312"/>
      <c r="P30" s="312"/>
      <c r="Q30" s="312"/>
      <c r="R30" s="312"/>
      <c r="S30" s="312"/>
      <c r="T30" s="312"/>
      <c r="U30" s="312"/>
      <c r="V30" s="310">
        <f>+R30+T30</f>
        <v>0</v>
      </c>
      <c r="W30" s="311"/>
      <c r="X30" s="310">
        <f>SUM(H30:T30)</f>
        <v>528281</v>
      </c>
      <c r="Y30" s="311"/>
      <c r="Z30" s="312">
        <v>0</v>
      </c>
      <c r="AA30" s="312"/>
      <c r="AB30" s="310">
        <f t="shared" ref="AB30:AB38" si="0">+X30+Z30</f>
        <v>528281</v>
      </c>
    </row>
    <row r="31" spans="1:29" s="300" customFormat="1" ht="26.1" hidden="1" customHeight="1">
      <c r="A31" s="309" t="s">
        <v>95</v>
      </c>
      <c r="B31" s="309"/>
      <c r="C31" s="309"/>
      <c r="E31" s="302"/>
      <c r="F31" s="303"/>
      <c r="G31" s="304"/>
      <c r="H31" s="312"/>
      <c r="I31" s="312"/>
      <c r="J31" s="312"/>
      <c r="K31" s="312"/>
      <c r="L31" s="312"/>
      <c r="N31" s="312"/>
      <c r="O31" s="312"/>
      <c r="P31" s="312"/>
      <c r="Q31" s="312"/>
      <c r="R31" s="312"/>
      <c r="S31" s="312"/>
      <c r="T31" s="312"/>
      <c r="U31" s="312"/>
      <c r="V31" s="310">
        <f>+R31+T31</f>
        <v>0</v>
      </c>
      <c r="W31" s="311"/>
      <c r="X31" s="310">
        <f>SUM(H31:T31)</f>
        <v>0</v>
      </c>
      <c r="Y31" s="311"/>
      <c r="Z31" s="312"/>
      <c r="AA31" s="312"/>
      <c r="AB31" s="310">
        <f t="shared" si="0"/>
        <v>0</v>
      </c>
    </row>
    <row r="32" spans="1:29" s="300" customFormat="1" ht="26.1" customHeight="1">
      <c r="A32" s="309" t="s">
        <v>93</v>
      </c>
      <c r="B32" s="309"/>
      <c r="C32" s="309"/>
      <c r="E32" s="302"/>
      <c r="F32" s="303">
        <v>14</v>
      </c>
      <c r="G32" s="304"/>
      <c r="H32" s="312"/>
      <c r="I32" s="312"/>
      <c r="J32" s="312"/>
      <c r="K32" s="312"/>
      <c r="N32" s="312"/>
      <c r="O32" s="312"/>
      <c r="P32" s="312">
        <v>-115295</v>
      </c>
      <c r="Q32" s="312"/>
      <c r="R32" s="312"/>
      <c r="S32" s="312"/>
      <c r="T32" s="312"/>
      <c r="U32" s="312"/>
      <c r="V32" s="310">
        <f>+R32+T32</f>
        <v>0</v>
      </c>
      <c r="W32" s="311"/>
      <c r="X32" s="310">
        <f>SUM(H32:T32)</f>
        <v>-115295</v>
      </c>
      <c r="Y32" s="311"/>
      <c r="Z32" s="312">
        <v>0</v>
      </c>
      <c r="AA32" s="312"/>
      <c r="AB32" s="310">
        <f t="shared" si="0"/>
        <v>-115295</v>
      </c>
    </row>
    <row r="33" spans="1:28" s="300" customFormat="1" ht="26.1" customHeight="1">
      <c r="A33" s="309" t="s">
        <v>96</v>
      </c>
      <c r="B33" s="309"/>
      <c r="C33" s="309"/>
      <c r="E33" s="302"/>
      <c r="F33" s="303"/>
      <c r="G33" s="304"/>
      <c r="H33" s="312"/>
      <c r="I33" s="312"/>
      <c r="J33" s="312"/>
      <c r="K33" s="312"/>
      <c r="N33" s="312"/>
      <c r="O33" s="312"/>
      <c r="P33" s="312"/>
      <c r="Q33" s="312"/>
      <c r="R33" s="312"/>
      <c r="S33" s="312"/>
      <c r="T33" s="312"/>
      <c r="U33" s="312"/>
      <c r="V33" s="310">
        <f>+R33+T33</f>
        <v>0</v>
      </c>
      <c r="W33" s="311"/>
      <c r="X33" s="310">
        <f>SUM(H33:T33)</f>
        <v>0</v>
      </c>
      <c r="Y33" s="311"/>
      <c r="Z33" s="312">
        <v>-8820</v>
      </c>
      <c r="AA33" s="312"/>
      <c r="AB33" s="310">
        <f t="shared" si="0"/>
        <v>-8820</v>
      </c>
    </row>
    <row r="34" spans="1:28" s="300" customFormat="1" ht="26.1" customHeight="1">
      <c r="A34" s="309" t="s">
        <v>136</v>
      </c>
      <c r="B34" s="309"/>
      <c r="C34" s="309"/>
      <c r="E34" s="302"/>
      <c r="F34" s="303"/>
      <c r="G34" s="304"/>
      <c r="H34" s="312"/>
      <c r="I34" s="312"/>
      <c r="J34" s="312"/>
      <c r="K34" s="312"/>
      <c r="N34" s="312"/>
      <c r="O34" s="312"/>
      <c r="P34" s="312"/>
      <c r="Q34" s="312"/>
      <c r="R34" s="312"/>
      <c r="S34" s="312"/>
      <c r="T34" s="312"/>
      <c r="U34" s="312"/>
      <c r="V34" s="310"/>
      <c r="W34" s="311"/>
      <c r="X34" s="310"/>
      <c r="Y34" s="311"/>
      <c r="Z34" s="312"/>
      <c r="AA34" s="312"/>
      <c r="AB34" s="310"/>
    </row>
    <row r="35" spans="1:28" s="300" customFormat="1" ht="26.1" customHeight="1">
      <c r="A35" s="309"/>
      <c r="B35" s="314" t="s">
        <v>146</v>
      </c>
      <c r="C35" s="309"/>
      <c r="E35" s="302"/>
      <c r="F35" s="303"/>
      <c r="G35" s="304"/>
      <c r="H35" s="312"/>
      <c r="I35" s="312"/>
      <c r="J35" s="312"/>
      <c r="K35" s="312"/>
      <c r="N35" s="312"/>
      <c r="O35" s="312"/>
      <c r="P35" s="312"/>
      <c r="Q35" s="312"/>
      <c r="R35" s="312"/>
      <c r="S35" s="312"/>
      <c r="T35" s="312"/>
      <c r="U35" s="312"/>
      <c r="V35" s="310">
        <f>+R35+T35</f>
        <v>0</v>
      </c>
      <c r="W35" s="311"/>
      <c r="X35" s="310">
        <f>SUM(H35:T35)</f>
        <v>0</v>
      </c>
      <c r="Y35" s="311"/>
      <c r="Z35" s="312">
        <v>30600</v>
      </c>
      <c r="AA35" s="312"/>
      <c r="AB35" s="312">
        <f>+X35+Z35</f>
        <v>30600</v>
      </c>
    </row>
    <row r="36" spans="1:28" s="300" customFormat="1" ht="26.1" customHeight="1">
      <c r="A36" s="309"/>
      <c r="B36" s="314" t="s">
        <v>147</v>
      </c>
      <c r="C36" s="309"/>
      <c r="E36" s="302"/>
      <c r="F36" s="303"/>
      <c r="G36" s="304"/>
      <c r="H36" s="312"/>
      <c r="I36" s="312"/>
      <c r="J36" s="312"/>
      <c r="K36" s="312"/>
      <c r="N36" s="312"/>
      <c r="O36" s="312"/>
      <c r="P36" s="312"/>
      <c r="Q36" s="312"/>
      <c r="R36" s="312"/>
      <c r="S36" s="312"/>
      <c r="T36" s="312"/>
      <c r="U36" s="312"/>
      <c r="V36" s="310">
        <f>+R36+T36</f>
        <v>0</v>
      </c>
      <c r="W36" s="311"/>
      <c r="X36" s="310">
        <f>SUM(H36:T36)</f>
        <v>0</v>
      </c>
      <c r="Y36" s="311"/>
      <c r="Z36" s="312">
        <v>61200</v>
      </c>
      <c r="AA36" s="312"/>
      <c r="AB36" s="312">
        <f>+X36+Z36</f>
        <v>61200</v>
      </c>
    </row>
    <row r="37" spans="1:28" s="300" customFormat="1" ht="26.1" customHeight="1">
      <c r="A37" s="309" t="s">
        <v>137</v>
      </c>
      <c r="B37" s="309"/>
      <c r="C37" s="309"/>
      <c r="E37" s="302"/>
      <c r="F37" s="303"/>
      <c r="G37" s="304"/>
      <c r="H37" s="312"/>
      <c r="I37" s="312"/>
      <c r="J37" s="312"/>
      <c r="K37" s="312"/>
      <c r="N37" s="312"/>
      <c r="O37" s="312"/>
      <c r="P37" s="312">
        <v>-3399</v>
      </c>
      <c r="Q37" s="312"/>
      <c r="R37" s="312"/>
      <c r="S37" s="312"/>
      <c r="T37" s="312"/>
      <c r="U37" s="312"/>
      <c r="V37" s="310">
        <f>+R37+T37</f>
        <v>0</v>
      </c>
      <c r="W37" s="311"/>
      <c r="X37" s="310">
        <f>SUM(H37:T37)</f>
        <v>-3399</v>
      </c>
      <c r="Y37" s="311"/>
      <c r="Z37" s="312">
        <v>3399</v>
      </c>
      <c r="AA37" s="312"/>
      <c r="AB37" s="312">
        <f>+X37+Z37</f>
        <v>0</v>
      </c>
    </row>
    <row r="38" spans="1:28" s="300" customFormat="1" ht="26.1" customHeight="1">
      <c r="A38" s="309" t="s">
        <v>138</v>
      </c>
      <c r="B38" s="309"/>
      <c r="C38" s="309"/>
      <c r="E38" s="302"/>
      <c r="F38" s="303"/>
      <c r="G38" s="304"/>
      <c r="H38" s="315"/>
      <c r="I38" s="311"/>
      <c r="J38" s="316"/>
      <c r="K38" s="311"/>
      <c r="L38" s="316"/>
      <c r="M38" s="306"/>
      <c r="N38" s="316"/>
      <c r="O38" s="312"/>
      <c r="P38" s="316">
        <f>+'pl9 '!J30</f>
        <v>268487</v>
      </c>
      <c r="Q38" s="312"/>
      <c r="R38" s="316">
        <v>521</v>
      </c>
      <c r="S38" s="312"/>
      <c r="T38" s="316">
        <v>-2583</v>
      </c>
      <c r="U38" s="312"/>
      <c r="V38" s="316">
        <f>+R38+T38</f>
        <v>-2062</v>
      </c>
      <c r="W38" s="311"/>
      <c r="X38" s="316">
        <f>SUM(H38:T38)</f>
        <v>266425</v>
      </c>
      <c r="Y38" s="311"/>
      <c r="Z38" s="316">
        <f>+'pl9 '!J31</f>
        <v>22242</v>
      </c>
      <c r="AA38" s="312"/>
      <c r="AB38" s="310">
        <f t="shared" si="0"/>
        <v>288667</v>
      </c>
    </row>
    <row r="39" spans="1:28" s="300" customFormat="1" ht="27.6" customHeight="1" thickBot="1">
      <c r="A39" s="309" t="s">
        <v>139</v>
      </c>
      <c r="B39" s="309"/>
      <c r="C39" s="309"/>
      <c r="E39" s="302"/>
      <c r="F39" s="303"/>
      <c r="G39" s="304"/>
      <c r="H39" s="317">
        <f>SUM(H26:H38)</f>
        <v>148837</v>
      </c>
      <c r="I39" s="312"/>
      <c r="J39" s="317">
        <f>SUM(J26:J38)</f>
        <v>700699</v>
      </c>
      <c r="K39" s="312"/>
      <c r="L39" s="317">
        <f>SUM(L26:L38)</f>
        <v>0</v>
      </c>
      <c r="M39" s="306"/>
      <c r="N39" s="317">
        <f>SUM(N26:N38)</f>
        <v>16155</v>
      </c>
      <c r="O39" s="312"/>
      <c r="P39" s="317">
        <f>SUM(P26:P38)</f>
        <v>1257204</v>
      </c>
      <c r="Q39" s="312"/>
      <c r="R39" s="317">
        <f>SUM(R26:R38)</f>
        <v>5701</v>
      </c>
      <c r="S39" s="312"/>
      <c r="T39" s="317">
        <f>SUM(T26:T38)</f>
        <v>433519</v>
      </c>
      <c r="U39" s="312"/>
      <c r="V39" s="317">
        <f>SUM(V26:V38)</f>
        <v>439220</v>
      </c>
      <c r="W39" s="312" t="e">
        <f>+W26+#REF!+#REF!</f>
        <v>#REF!</v>
      </c>
      <c r="X39" s="317">
        <f>SUM(X26:X38)</f>
        <v>2562115</v>
      </c>
      <c r="Y39" s="312" t="e">
        <f>+Y26+#REF!+#REF!</f>
        <v>#REF!</v>
      </c>
      <c r="Z39" s="317">
        <f>SUM(Z26:Z38)</f>
        <v>266796</v>
      </c>
      <c r="AA39" s="312"/>
      <c r="AB39" s="317">
        <f>SUM(AB26:AB38)</f>
        <v>2828911</v>
      </c>
    </row>
    <row r="40" spans="1:28" s="319" customFormat="1" ht="27.6" customHeight="1" thickTop="1">
      <c r="A40" s="318" t="s">
        <v>37</v>
      </c>
      <c r="F40" s="320"/>
      <c r="G40" s="321"/>
      <c r="H40" s="322"/>
      <c r="I40" s="323"/>
      <c r="J40" s="322"/>
      <c r="K40" s="323"/>
      <c r="L40" s="323"/>
      <c r="M40" s="323"/>
      <c r="N40" s="322"/>
      <c r="O40" s="323"/>
      <c r="P40" s="322"/>
      <c r="Q40" s="323"/>
      <c r="R40" s="322"/>
      <c r="S40" s="323"/>
      <c r="T40" s="322"/>
      <c r="U40" s="323"/>
      <c r="V40" s="306"/>
      <c r="W40" s="306"/>
      <c r="X40" s="306"/>
      <c r="Y40" s="306"/>
      <c r="AA40" s="321"/>
    </row>
    <row r="41" spans="1:28" s="29" customFormat="1" ht="21" customHeight="1">
      <c r="F41" s="94"/>
      <c r="G41" s="95"/>
      <c r="I41" s="98"/>
      <c r="K41" s="98"/>
      <c r="L41" s="98"/>
      <c r="M41" s="98"/>
      <c r="O41" s="98"/>
      <c r="S41" s="98"/>
      <c r="T41" s="53"/>
      <c r="U41" s="98"/>
      <c r="V41" s="51"/>
      <c r="W41" s="51"/>
      <c r="X41" s="51"/>
      <c r="Y41" s="51"/>
      <c r="AA41" s="95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2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9.140625" style="6" customWidth="1"/>
    <col min="7" max="7" width="1" style="6" customWidth="1"/>
    <col min="8" max="8" width="13.7109375" style="199" customWidth="1"/>
    <col min="9" max="9" width="1" style="6" customWidth="1"/>
    <col min="10" max="10" width="13.7109375" style="199" customWidth="1"/>
    <col min="11" max="11" width="1" style="6" customWidth="1"/>
    <col min="12" max="12" width="13.7109375" style="199" customWidth="1"/>
    <col min="13" max="13" width="1" style="199" customWidth="1"/>
    <col min="14" max="14" width="13.7109375" style="199" customWidth="1"/>
    <col min="15" max="15" width="0.85546875" style="199" customWidth="1"/>
    <col min="16" max="16" width="9.7109375" style="199" customWidth="1"/>
    <col min="17" max="16384" width="9.140625" style="6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1"/>
      <c r="I3" s="18"/>
      <c r="J3" s="201"/>
      <c r="K3" s="18"/>
      <c r="L3" s="201"/>
      <c r="M3" s="202"/>
      <c r="N3" s="201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1"/>
      <c r="I4" s="18"/>
      <c r="J4" s="201"/>
      <c r="K4" s="18"/>
      <c r="L4" s="201"/>
      <c r="M4" s="202"/>
      <c r="N4" s="201"/>
    </row>
    <row r="5" spans="1:18" ht="24" customHeight="1">
      <c r="A5" s="114" t="s">
        <v>197</v>
      </c>
      <c r="B5" s="19"/>
      <c r="C5" s="20"/>
      <c r="D5" s="18"/>
      <c r="E5" s="18"/>
      <c r="F5" s="90"/>
      <c r="G5" s="18"/>
      <c r="H5" s="201"/>
      <c r="I5" s="18"/>
      <c r="J5" s="201"/>
      <c r="K5" s="18"/>
      <c r="L5" s="201"/>
      <c r="M5" s="202"/>
      <c r="N5" s="201"/>
    </row>
    <row r="6" spans="1:18" ht="6.75" customHeight="1">
      <c r="A6" s="18"/>
      <c r="B6" s="19"/>
      <c r="C6" s="20"/>
      <c r="D6" s="18"/>
      <c r="E6" s="18"/>
      <c r="F6" s="90"/>
      <c r="G6" s="18"/>
      <c r="H6" s="201"/>
      <c r="I6" s="18"/>
      <c r="J6" s="201"/>
      <c r="K6" s="18"/>
      <c r="L6" s="201"/>
      <c r="M6" s="202"/>
      <c r="N6" s="201"/>
    </row>
    <row r="7" spans="1:18" ht="24.75" customHeight="1">
      <c r="A7" s="29"/>
      <c r="B7" s="29"/>
      <c r="C7" s="29"/>
      <c r="D7" s="29"/>
      <c r="E7" s="29"/>
      <c r="G7" s="29"/>
      <c r="H7" s="136" t="s">
        <v>55</v>
      </c>
      <c r="I7" s="30"/>
      <c r="J7" s="203"/>
      <c r="K7" s="354"/>
      <c r="L7" s="203"/>
      <c r="M7" s="203"/>
      <c r="N7" s="203"/>
      <c r="P7" s="204"/>
      <c r="Q7" s="75"/>
      <c r="R7" s="75"/>
    </row>
    <row r="8" spans="1:18" s="36" customFormat="1" ht="24.75" customHeight="1">
      <c r="E8" s="37"/>
      <c r="F8" s="7"/>
      <c r="G8" s="37"/>
      <c r="H8" s="831" t="s">
        <v>10</v>
      </c>
      <c r="I8" s="831"/>
      <c r="J8" s="831"/>
      <c r="K8" s="386" t="s">
        <v>30</v>
      </c>
      <c r="L8" s="191"/>
      <c r="M8" s="191"/>
      <c r="N8" s="191"/>
      <c r="O8" s="207"/>
      <c r="P8" s="355"/>
      <c r="Q8" s="355"/>
      <c r="R8" s="355"/>
    </row>
    <row r="9" spans="1:18" ht="24.75" customHeight="1">
      <c r="C9" s="116"/>
      <c r="E9" s="7"/>
      <c r="F9" s="438" t="s">
        <v>47</v>
      </c>
      <c r="G9" s="7"/>
      <c r="H9" s="208" t="s">
        <v>175</v>
      </c>
      <c r="I9" s="10"/>
      <c r="J9" s="208" t="s">
        <v>149</v>
      </c>
      <c r="K9" s="10"/>
      <c r="L9" s="208" t="s">
        <v>175</v>
      </c>
      <c r="M9" s="219"/>
      <c r="N9" s="208" t="s">
        <v>149</v>
      </c>
      <c r="P9" s="210"/>
      <c r="Q9" s="77"/>
      <c r="R9" s="78"/>
    </row>
    <row r="10" spans="1:18" ht="18" customHeight="1">
      <c r="C10" s="116"/>
      <c r="E10" s="7"/>
      <c r="F10" s="178"/>
      <c r="G10" s="7"/>
      <c r="H10" s="219"/>
      <c r="I10" s="10"/>
      <c r="J10" s="385"/>
      <c r="K10" s="352"/>
      <c r="L10" s="353"/>
      <c r="M10" s="353"/>
      <c r="N10" s="385"/>
      <c r="P10" s="210"/>
      <c r="Q10" s="77"/>
      <c r="R10" s="78"/>
    </row>
    <row r="11" spans="1:18" s="2" customFormat="1" ht="23.25" customHeight="1">
      <c r="A11" s="21" t="s">
        <v>7</v>
      </c>
      <c r="B11" s="21"/>
      <c r="C11" s="21"/>
      <c r="D11" s="21"/>
      <c r="E11" s="23"/>
      <c r="F11" s="8"/>
      <c r="G11" s="23"/>
      <c r="H11" s="240">
        <v>4051673</v>
      </c>
      <c r="I11" s="46"/>
      <c r="J11" s="196">
        <v>3874526</v>
      </c>
      <c r="K11" s="46"/>
      <c r="L11" s="240">
        <v>3446105</v>
      </c>
      <c r="M11" s="196"/>
      <c r="N11" s="196">
        <v>3246566</v>
      </c>
      <c r="O11" s="192"/>
      <c r="P11" s="192"/>
    </row>
    <row r="12" spans="1:18" s="2" customFormat="1" ht="23.25" customHeight="1">
      <c r="A12" s="24" t="s">
        <v>8</v>
      </c>
      <c r="B12" s="21"/>
      <c r="C12" s="21"/>
      <c r="D12" s="21"/>
      <c r="E12" s="23"/>
      <c r="F12" s="8"/>
      <c r="G12" s="23"/>
      <c r="H12" s="489">
        <v>3189335</v>
      </c>
      <c r="I12" s="46"/>
      <c r="J12" s="384">
        <v>3079408</v>
      </c>
      <c r="K12" s="46"/>
      <c r="L12" s="489">
        <v>2716864</v>
      </c>
      <c r="M12" s="196"/>
      <c r="N12" s="384">
        <v>2588502</v>
      </c>
      <c r="O12" s="192"/>
      <c r="P12" s="192"/>
    </row>
    <row r="13" spans="1:18" s="2" customFormat="1" ht="23.25" customHeight="1">
      <c r="A13" s="24" t="s">
        <v>43</v>
      </c>
      <c r="B13" s="21"/>
      <c r="C13" s="21"/>
      <c r="D13" s="21"/>
      <c r="E13" s="23"/>
      <c r="F13" s="8"/>
      <c r="G13" s="23"/>
      <c r="H13" s="196">
        <f>+H11-H12</f>
        <v>862338</v>
      </c>
      <c r="I13" s="46"/>
      <c r="J13" s="196">
        <f>J11-J12</f>
        <v>795118</v>
      </c>
      <c r="K13" s="46"/>
      <c r="L13" s="196">
        <f>+L11-L12</f>
        <v>729241</v>
      </c>
      <c r="M13" s="196"/>
      <c r="N13" s="196">
        <f>N11-N12</f>
        <v>658064</v>
      </c>
      <c r="O13" s="192"/>
      <c r="P13" s="192"/>
    </row>
    <row r="14" spans="1:18" s="2" customFormat="1" ht="23.25" customHeight="1">
      <c r="A14" s="24" t="s">
        <v>52</v>
      </c>
      <c r="B14" s="21"/>
      <c r="C14" s="21"/>
      <c r="D14" s="21"/>
      <c r="E14" s="23"/>
      <c r="F14" s="8"/>
      <c r="G14" s="23"/>
      <c r="H14" s="384"/>
      <c r="I14" s="196"/>
      <c r="J14" s="384"/>
      <c r="K14" s="196"/>
      <c r="L14" s="384"/>
      <c r="M14" s="196"/>
      <c r="N14" s="384"/>
      <c r="O14" s="192"/>
      <c r="P14" s="192"/>
    </row>
    <row r="15" spans="1:18" s="192" customFormat="1" ht="23.25" customHeight="1">
      <c r="A15" s="330"/>
      <c r="B15" s="60" t="s">
        <v>89</v>
      </c>
      <c r="C15" s="60"/>
      <c r="D15" s="60"/>
      <c r="E15" s="61"/>
      <c r="F15" s="147"/>
      <c r="G15" s="61"/>
      <c r="H15" s="387">
        <v>40681</v>
      </c>
      <c r="I15" s="196"/>
      <c r="J15" s="387">
        <v>36129</v>
      </c>
      <c r="K15" s="196"/>
      <c r="L15" s="387">
        <v>76932</v>
      </c>
      <c r="M15" s="196"/>
      <c r="N15" s="387">
        <v>76029</v>
      </c>
    </row>
    <row r="16" spans="1:18" s="192" customFormat="1" ht="23.25" customHeight="1">
      <c r="A16" s="330"/>
      <c r="B16" s="60" t="s">
        <v>1</v>
      </c>
      <c r="C16" s="60"/>
      <c r="D16" s="60"/>
      <c r="E16" s="61"/>
      <c r="F16" s="147"/>
      <c r="G16" s="61"/>
      <c r="H16" s="493">
        <v>72272</v>
      </c>
      <c r="I16" s="196"/>
      <c r="J16" s="389">
        <v>74418</v>
      </c>
      <c r="K16" s="196"/>
      <c r="L16" s="389">
        <v>69360</v>
      </c>
      <c r="M16" s="196"/>
      <c r="N16" s="389">
        <v>66289</v>
      </c>
    </row>
    <row r="17" spans="1:16" s="192" customFormat="1" ht="23.25" customHeight="1">
      <c r="A17" s="26" t="s">
        <v>191</v>
      </c>
      <c r="B17" s="436"/>
      <c r="C17" s="60"/>
      <c r="D17" s="60"/>
      <c r="E17" s="61"/>
      <c r="F17" s="147"/>
      <c r="G17" s="61"/>
      <c r="H17" s="390">
        <f>SUM(H15:H16)</f>
        <v>112953</v>
      </c>
      <c r="I17" s="196"/>
      <c r="J17" s="384">
        <f>SUM(J15:J16)</f>
        <v>110547</v>
      </c>
      <c r="K17" s="196"/>
      <c r="L17" s="384">
        <f>SUM(L15:L16)</f>
        <v>146292</v>
      </c>
      <c r="M17" s="196"/>
      <c r="N17" s="384">
        <f>SUM(N15:N16)</f>
        <v>142318</v>
      </c>
    </row>
    <row r="18" spans="1:16" s="2" customFormat="1" ht="23.25" customHeight="1">
      <c r="A18" s="22" t="s">
        <v>134</v>
      </c>
      <c r="B18" s="21"/>
      <c r="C18" s="21"/>
      <c r="D18" s="21"/>
      <c r="E18" s="23"/>
      <c r="F18" s="8"/>
      <c r="G18" s="23"/>
      <c r="H18" s="383">
        <f>SUM(H13:H16)</f>
        <v>975291</v>
      </c>
      <c r="I18" s="46"/>
      <c r="J18" s="383">
        <f>J13+J17</f>
        <v>905665</v>
      </c>
      <c r="K18" s="46"/>
      <c r="L18" s="383">
        <f>SUM(L13:L16)</f>
        <v>875533</v>
      </c>
      <c r="M18" s="196"/>
      <c r="N18" s="383">
        <f>+N13+N17</f>
        <v>800382</v>
      </c>
      <c r="O18" s="192"/>
      <c r="P18" s="192"/>
    </row>
    <row r="19" spans="1:16" s="2" customFormat="1" ht="23.25" customHeight="1">
      <c r="A19" s="21" t="s">
        <v>44</v>
      </c>
      <c r="B19" s="21"/>
      <c r="C19" s="21"/>
      <c r="D19" s="21"/>
      <c r="E19" s="23"/>
      <c r="F19" s="8"/>
      <c r="G19" s="23"/>
      <c r="H19" s="486">
        <v>91023</v>
      </c>
      <c r="I19" s="46"/>
      <c r="J19" s="387">
        <v>92472</v>
      </c>
      <c r="K19" s="46"/>
      <c r="L19" s="387">
        <v>66315</v>
      </c>
      <c r="M19" s="196"/>
      <c r="N19" s="387">
        <v>64497</v>
      </c>
      <c r="O19" s="192"/>
      <c r="P19" s="192"/>
    </row>
    <row r="20" spans="1:16" s="2" customFormat="1" ht="23.25" customHeight="1">
      <c r="A20" s="21" t="s">
        <v>45</v>
      </c>
      <c r="B20" s="21"/>
      <c r="C20" s="21"/>
      <c r="D20" s="21"/>
      <c r="E20" s="23"/>
      <c r="F20" s="8"/>
      <c r="G20" s="23"/>
      <c r="H20" s="488">
        <v>661427</v>
      </c>
      <c r="I20" s="46"/>
      <c r="J20" s="388">
        <v>569331</v>
      </c>
      <c r="K20" s="46"/>
      <c r="L20" s="388">
        <v>590677</v>
      </c>
      <c r="M20" s="196"/>
      <c r="N20" s="388">
        <v>493518</v>
      </c>
      <c r="O20" s="192"/>
      <c r="P20" s="192"/>
    </row>
    <row r="21" spans="1:16" s="2" customFormat="1" ht="23.25" customHeight="1">
      <c r="A21" s="21" t="s">
        <v>90</v>
      </c>
      <c r="B21" s="21"/>
      <c r="C21" s="21"/>
      <c r="D21" s="21"/>
      <c r="E21" s="23"/>
      <c r="F21" s="124"/>
      <c r="G21" s="23"/>
      <c r="H21" s="488">
        <v>2735</v>
      </c>
      <c r="I21" s="47"/>
      <c r="J21" s="388">
        <v>2120</v>
      </c>
      <c r="K21" s="47"/>
      <c r="L21" s="488">
        <v>2200</v>
      </c>
      <c r="M21" s="197"/>
      <c r="N21" s="338">
        <v>1598</v>
      </c>
      <c r="O21" s="192"/>
      <c r="P21" s="192"/>
    </row>
    <row r="22" spans="1:16" s="2" customFormat="1" ht="23.25" customHeight="1">
      <c r="A22" s="60" t="s">
        <v>99</v>
      </c>
      <c r="B22" s="21"/>
      <c r="C22" s="21"/>
      <c r="D22" s="21"/>
      <c r="E22" s="23"/>
      <c r="F22" s="124"/>
      <c r="G22" s="23"/>
      <c r="H22" s="488">
        <v>9950</v>
      </c>
      <c r="I22" s="47"/>
      <c r="J22" s="388">
        <v>9900</v>
      </c>
      <c r="K22" s="47"/>
      <c r="L22" s="488">
        <v>8550</v>
      </c>
      <c r="M22" s="197"/>
      <c r="N22" s="338">
        <v>7600</v>
      </c>
      <c r="O22" s="192"/>
      <c r="P22" s="192"/>
    </row>
    <row r="23" spans="1:16" s="2" customFormat="1" ht="23.25" customHeight="1">
      <c r="A23" s="21" t="s">
        <v>81</v>
      </c>
      <c r="B23" s="21"/>
      <c r="C23" s="21"/>
      <c r="D23" s="21"/>
      <c r="E23" s="23"/>
      <c r="F23" s="8"/>
      <c r="G23" s="23"/>
      <c r="H23" s="487">
        <v>26658</v>
      </c>
      <c r="I23" s="46"/>
      <c r="J23" s="389">
        <v>34415</v>
      </c>
      <c r="K23" s="46"/>
      <c r="L23" s="389">
        <v>22832</v>
      </c>
      <c r="M23" s="196"/>
      <c r="N23" s="389">
        <v>29163</v>
      </c>
      <c r="O23" s="192"/>
      <c r="P23" s="192"/>
    </row>
    <row r="24" spans="1:16" s="2" customFormat="1" ht="23.25" customHeight="1">
      <c r="A24" s="21" t="s">
        <v>80</v>
      </c>
      <c r="B24" s="21"/>
      <c r="D24" s="21"/>
      <c r="E24" s="23"/>
      <c r="F24" s="8"/>
      <c r="G24" s="23"/>
      <c r="H24" s="197">
        <f>SUM(H19:H23)</f>
        <v>791793</v>
      </c>
      <c r="I24" s="47"/>
      <c r="J24" s="197">
        <f>SUM(J19:J23)</f>
        <v>708238</v>
      </c>
      <c r="K24" s="47"/>
      <c r="L24" s="197">
        <f>SUM(L19:L23)</f>
        <v>690574</v>
      </c>
      <c r="M24" s="197"/>
      <c r="N24" s="197">
        <f>SUM(N19:N23)</f>
        <v>596376</v>
      </c>
      <c r="O24" s="192"/>
      <c r="P24" s="192"/>
    </row>
    <row r="25" spans="1:16" s="2" customFormat="1" ht="23.25" customHeight="1">
      <c r="A25" s="42" t="s">
        <v>46</v>
      </c>
      <c r="B25" s="21"/>
      <c r="C25" s="21"/>
      <c r="D25" s="21"/>
      <c r="E25" s="23"/>
      <c r="F25" s="124">
        <v>10</v>
      </c>
      <c r="G25" s="23"/>
      <c r="H25" s="489">
        <v>23681</v>
      </c>
      <c r="I25" s="46"/>
      <c r="J25" s="390">
        <v>17561</v>
      </c>
      <c r="K25" s="46"/>
      <c r="L25" s="489">
        <v>0</v>
      </c>
      <c r="M25" s="196"/>
      <c r="N25" s="384">
        <v>0</v>
      </c>
      <c r="O25" s="192"/>
      <c r="P25" s="192"/>
    </row>
    <row r="26" spans="1:16" s="2" customFormat="1" ht="23.25" customHeight="1">
      <c r="A26" s="22" t="s">
        <v>40</v>
      </c>
      <c r="B26" s="21"/>
      <c r="C26" s="21"/>
      <c r="D26" s="21"/>
      <c r="E26" s="23"/>
      <c r="F26" s="8"/>
      <c r="G26" s="23"/>
      <c r="H26" s="196">
        <f>H18-H24+H25</f>
        <v>207179</v>
      </c>
      <c r="I26" s="46"/>
      <c r="J26" s="196">
        <f>J18-J24+J25</f>
        <v>214988</v>
      </c>
      <c r="K26" s="46"/>
      <c r="L26" s="196">
        <f>L18-L24+L25</f>
        <v>184959</v>
      </c>
      <c r="M26" s="196"/>
      <c r="N26" s="196">
        <f>N18-N24+N25</f>
        <v>204006</v>
      </c>
      <c r="O26" s="192"/>
      <c r="P26" s="192"/>
    </row>
    <row r="27" spans="1:16" s="2" customFormat="1" ht="23.25" customHeight="1">
      <c r="A27" s="60" t="s">
        <v>82</v>
      </c>
      <c r="B27" s="60"/>
      <c r="C27" s="60"/>
      <c r="D27" s="60"/>
      <c r="E27" s="61"/>
      <c r="F27" s="457">
        <v>16</v>
      </c>
      <c r="G27" s="23"/>
      <c r="H27" s="489">
        <v>31137</v>
      </c>
      <c r="I27" s="437"/>
      <c r="J27" s="390">
        <v>29698</v>
      </c>
      <c r="K27" s="437"/>
      <c r="L27" s="489">
        <v>22479</v>
      </c>
      <c r="M27" s="196"/>
      <c r="N27" s="390">
        <v>25906</v>
      </c>
      <c r="O27" s="192"/>
      <c r="P27" s="192"/>
    </row>
    <row r="28" spans="1:16" s="2" customFormat="1" ht="23.25" customHeight="1" thickBot="1">
      <c r="A28" s="21" t="s">
        <v>103</v>
      </c>
      <c r="B28" s="21"/>
      <c r="C28" s="21"/>
      <c r="D28" s="21"/>
      <c r="E28" s="23"/>
      <c r="F28" s="8"/>
      <c r="G28" s="23"/>
      <c r="H28" s="391">
        <f>+H26-H27</f>
        <v>176042</v>
      </c>
      <c r="I28" s="46"/>
      <c r="J28" s="391">
        <f>+J26-J27</f>
        <v>185290</v>
      </c>
      <c r="K28" s="46"/>
      <c r="L28" s="391">
        <f>+L26-L27</f>
        <v>162480</v>
      </c>
      <c r="M28" s="196"/>
      <c r="N28" s="392">
        <f>+N26-N27</f>
        <v>178100</v>
      </c>
      <c r="O28" s="192"/>
      <c r="P28" s="192"/>
    </row>
    <row r="29" spans="1:16" s="2" customFormat="1" ht="7.5" customHeight="1" thickTop="1">
      <c r="A29" s="22"/>
      <c r="B29" s="21"/>
      <c r="C29" s="21"/>
      <c r="D29" s="21"/>
      <c r="E29" s="23"/>
      <c r="F29" s="8"/>
      <c r="G29" s="23"/>
      <c r="H29" s="197"/>
      <c r="I29" s="46"/>
      <c r="J29" s="197"/>
      <c r="K29" s="46"/>
      <c r="L29" s="197"/>
      <c r="M29" s="196"/>
      <c r="N29" s="197"/>
      <c r="O29" s="192"/>
      <c r="P29" s="192"/>
    </row>
    <row r="30" spans="1:16" ht="21.75" customHeight="1">
      <c r="A30" s="60" t="s">
        <v>83</v>
      </c>
      <c r="B30" s="60"/>
      <c r="C30" s="60"/>
      <c r="D30" s="26"/>
      <c r="E30" s="61"/>
      <c r="F30" s="8"/>
      <c r="G30" s="23"/>
      <c r="H30" s="197"/>
      <c r="I30" s="47"/>
      <c r="J30" s="197"/>
      <c r="K30" s="47"/>
      <c r="L30" s="197"/>
      <c r="M30" s="197"/>
      <c r="N30" s="197"/>
    </row>
    <row r="31" spans="1:16" ht="21.75" customHeight="1">
      <c r="A31" s="21"/>
      <c r="B31" s="21" t="s">
        <v>88</v>
      </c>
      <c r="C31" s="21"/>
      <c r="D31" s="22"/>
      <c r="E31" s="23"/>
      <c r="F31" s="8"/>
      <c r="G31" s="23"/>
      <c r="H31" s="339">
        <f>H28-H32</f>
        <v>169027</v>
      </c>
      <c r="I31" s="393"/>
      <c r="J31" s="339">
        <f>+J28-J32</f>
        <v>181386</v>
      </c>
      <c r="K31" s="393"/>
      <c r="L31" s="393">
        <f>+L28-L32</f>
        <v>162480</v>
      </c>
      <c r="M31" s="393"/>
      <c r="N31" s="215">
        <f>+N28-N32</f>
        <v>178100</v>
      </c>
    </row>
    <row r="32" spans="1:16" ht="21.75" customHeight="1">
      <c r="A32" s="21"/>
      <c r="B32" s="21" t="s">
        <v>65</v>
      </c>
      <c r="C32" s="21"/>
      <c r="D32" s="22"/>
      <c r="E32" s="23"/>
      <c r="F32" s="8"/>
      <c r="G32" s="23"/>
      <c r="H32" s="197">
        <v>7015</v>
      </c>
      <c r="I32" s="47"/>
      <c r="J32" s="197">
        <v>3904</v>
      </c>
      <c r="K32" s="47"/>
      <c r="L32" s="197">
        <v>0</v>
      </c>
      <c r="M32" s="197"/>
      <c r="N32" s="257">
        <v>0</v>
      </c>
    </row>
    <row r="33" spans="1:16" ht="24.75" customHeight="1" thickBot="1">
      <c r="A33" s="21"/>
      <c r="B33" s="21"/>
      <c r="C33" s="21"/>
      <c r="D33" s="22"/>
      <c r="E33" s="23"/>
      <c r="F33" s="8"/>
      <c r="G33" s="23"/>
      <c r="H33" s="391">
        <f>+H31+H32</f>
        <v>176042</v>
      </c>
      <c r="I33" s="47"/>
      <c r="J33" s="391">
        <f>+J31+J32</f>
        <v>185290</v>
      </c>
      <c r="K33" s="47"/>
      <c r="L33" s="391">
        <f>+L31+L32</f>
        <v>162480</v>
      </c>
      <c r="M33" s="197"/>
      <c r="N33" s="391">
        <f>+N31+N32</f>
        <v>178100</v>
      </c>
    </row>
    <row r="34" spans="1:16" ht="7.5" customHeight="1" thickTop="1">
      <c r="A34" s="21"/>
      <c r="B34" s="21"/>
      <c r="C34" s="21"/>
      <c r="D34" s="22"/>
      <c r="E34" s="23"/>
      <c r="F34" s="8"/>
      <c r="G34" s="23"/>
      <c r="H34" s="197"/>
      <c r="I34" s="47"/>
      <c r="J34" s="197"/>
      <c r="K34" s="47"/>
      <c r="L34" s="197"/>
      <c r="M34" s="197"/>
      <c r="N34" s="197"/>
    </row>
    <row r="35" spans="1:16" ht="22.5" customHeight="1">
      <c r="A35" s="21"/>
      <c r="B35" s="21"/>
      <c r="C35" s="21"/>
      <c r="D35" s="22"/>
      <c r="E35" s="23"/>
      <c r="F35" s="124"/>
      <c r="G35" s="23"/>
      <c r="H35" s="197"/>
      <c r="I35" s="47"/>
      <c r="J35" s="197"/>
      <c r="K35" s="47"/>
      <c r="L35" s="197"/>
      <c r="M35" s="197"/>
      <c r="N35" s="197"/>
    </row>
    <row r="36" spans="1:16" s="2" customFormat="1" ht="21.75" customHeight="1">
      <c r="A36" s="60" t="s">
        <v>168</v>
      </c>
      <c r="B36" s="60"/>
      <c r="C36" s="60"/>
      <c r="D36" s="343"/>
      <c r="E36" s="344"/>
      <c r="F36" s="345"/>
      <c r="G36" s="324"/>
      <c r="H36" s="394"/>
      <c r="I36" s="395"/>
      <c r="J36" s="396"/>
      <c r="K36" s="397"/>
      <c r="L36" s="398"/>
      <c r="M36" s="397"/>
      <c r="N36" s="196"/>
      <c r="O36" s="192"/>
      <c r="P36" s="192"/>
    </row>
    <row r="37" spans="1:16" s="2" customFormat="1" ht="24" customHeight="1">
      <c r="A37" s="60"/>
      <c r="B37" s="60" t="s">
        <v>173</v>
      </c>
      <c r="C37" s="60"/>
      <c r="D37" s="346"/>
      <c r="E37" s="344"/>
      <c r="F37" s="347"/>
      <c r="G37" s="325" t="e">
        <f>+#REF!/2000000000</f>
        <v>#REF!</v>
      </c>
      <c r="H37" s="498">
        <f>+ROUND(H31*1000/H38,2)</f>
        <v>1.1299999999999999</v>
      </c>
      <c r="I37" s="399" t="e">
        <f>+#REF!/2000000000</f>
        <v>#REF!</v>
      </c>
      <c r="J37" s="399">
        <v>1.21</v>
      </c>
      <c r="K37" s="400" t="e">
        <f>+#REF!/2000000000</f>
        <v>#REF!</v>
      </c>
      <c r="L37" s="399">
        <v>1.08</v>
      </c>
      <c r="M37" s="400" t="e">
        <f>+#REF!/2000000000</f>
        <v>#REF!</v>
      </c>
      <c r="N37" s="400">
        <v>1.18</v>
      </c>
      <c r="O37" s="192"/>
      <c r="P37" s="192"/>
    </row>
    <row r="38" spans="1:16" s="2" customFormat="1" ht="23.25" customHeight="1">
      <c r="A38" s="60"/>
      <c r="B38" s="60"/>
      <c r="C38" s="60" t="s">
        <v>194</v>
      </c>
      <c r="D38" s="346"/>
      <c r="E38" s="343"/>
      <c r="F38" s="329"/>
      <c r="G38" s="326"/>
      <c r="H38" s="501">
        <v>149930828</v>
      </c>
      <c r="I38" s="402"/>
      <c r="J38" s="501">
        <v>149930828</v>
      </c>
      <c r="K38" s="403"/>
      <c r="L38" s="501">
        <v>149930828</v>
      </c>
      <c r="M38" s="403"/>
      <c r="N38" s="501">
        <v>149930828</v>
      </c>
      <c r="O38" s="192"/>
      <c r="P38" s="192"/>
    </row>
    <row r="39" spans="1:16" s="2" customFormat="1" ht="23.25" customHeight="1">
      <c r="A39" s="60"/>
      <c r="B39" s="60"/>
      <c r="C39" s="60"/>
      <c r="D39" s="346"/>
      <c r="E39" s="343"/>
      <c r="F39" s="329"/>
      <c r="G39" s="326"/>
      <c r="H39" s="401"/>
      <c r="I39" s="402"/>
      <c r="J39" s="241"/>
      <c r="K39" s="403"/>
      <c r="L39" s="241"/>
      <c r="M39" s="403"/>
      <c r="N39" s="241"/>
      <c r="O39" s="192"/>
      <c r="P39" s="192"/>
    </row>
    <row r="40" spans="1:16" s="2" customFormat="1" ht="20.100000000000001" customHeight="1">
      <c r="A40" s="60"/>
      <c r="B40" s="60"/>
      <c r="C40" s="60"/>
      <c r="D40" s="346"/>
      <c r="E40" s="343"/>
      <c r="F40" s="329"/>
      <c r="G40" s="326"/>
      <c r="H40" s="340"/>
      <c r="I40" s="327"/>
      <c r="J40" s="241"/>
      <c r="K40" s="328"/>
      <c r="L40" s="241"/>
      <c r="M40" s="328"/>
      <c r="N40" s="241"/>
      <c r="O40" s="192"/>
      <c r="P40" s="192"/>
    </row>
    <row r="41" spans="1:16" ht="36.75" customHeight="1">
      <c r="A41" s="42" t="s">
        <v>37</v>
      </c>
      <c r="E41" s="8"/>
      <c r="F41" s="8"/>
      <c r="G41" s="8"/>
    </row>
    <row r="42" spans="1:16" ht="18.95" customHeight="1">
      <c r="E42" s="8"/>
      <c r="F42" s="8"/>
      <c r="G42" s="8"/>
    </row>
    <row r="43" spans="1:16" ht="18.95" customHeight="1">
      <c r="E43" s="8"/>
      <c r="F43" s="8"/>
      <c r="G43" s="8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199" customWidth="1"/>
    <col min="9" max="9" width="1" style="6" customWidth="1"/>
    <col min="10" max="10" width="16.7109375" style="199" customWidth="1"/>
    <col min="11" max="11" width="1" style="199" customWidth="1"/>
    <col min="12" max="12" width="16.7109375" style="199" customWidth="1"/>
    <col min="13" max="13" width="1" style="199" customWidth="1"/>
    <col min="14" max="14" width="17.42578125" style="199" customWidth="1"/>
    <col min="15" max="15" width="0.28515625" style="6" customWidth="1"/>
    <col min="16" max="16384" width="9.7109375" style="6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1"/>
      <c r="I3" s="18"/>
      <c r="J3" s="201"/>
      <c r="K3" s="202"/>
      <c r="L3" s="201"/>
      <c r="M3" s="202"/>
      <c r="N3" s="201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1"/>
      <c r="I4" s="18"/>
      <c r="J4" s="201"/>
      <c r="K4" s="202"/>
      <c r="L4" s="201"/>
      <c r="M4" s="202"/>
      <c r="N4" s="201"/>
    </row>
    <row r="5" spans="1:18" ht="24" customHeight="1">
      <c r="A5" s="114" t="s">
        <v>197</v>
      </c>
      <c r="B5" s="19"/>
      <c r="C5" s="20"/>
      <c r="D5" s="18"/>
      <c r="E5" s="18"/>
      <c r="F5" s="90"/>
      <c r="G5" s="18"/>
      <c r="H5" s="201"/>
      <c r="I5" s="18"/>
      <c r="J5" s="201"/>
      <c r="K5" s="202"/>
      <c r="L5" s="201"/>
      <c r="M5" s="202"/>
      <c r="N5" s="201"/>
    </row>
    <row r="6" spans="1:18" ht="6.75" hidden="1" customHeight="1">
      <c r="A6" s="18"/>
      <c r="B6" s="19"/>
      <c r="C6" s="20"/>
      <c r="D6" s="18"/>
      <c r="E6" s="18"/>
      <c r="F6" s="90"/>
      <c r="G6" s="18"/>
      <c r="H6" s="201"/>
      <c r="I6" s="18"/>
      <c r="J6" s="201"/>
      <c r="K6" s="202"/>
      <c r="L6" s="201"/>
      <c r="M6" s="202"/>
      <c r="N6" s="201"/>
    </row>
    <row r="7" spans="1:18" ht="24" customHeight="1">
      <c r="A7" s="29"/>
      <c r="B7" s="29"/>
      <c r="C7" s="29"/>
      <c r="D7" s="29"/>
      <c r="E7" s="29"/>
      <c r="G7" s="29"/>
      <c r="H7" s="433" t="s">
        <v>13</v>
      </c>
      <c r="I7" s="111"/>
      <c r="J7" s="433"/>
      <c r="K7" s="111"/>
      <c r="L7" s="433"/>
      <c r="M7" s="136"/>
      <c r="N7" s="433"/>
      <c r="P7" s="75"/>
      <c r="Q7" s="75"/>
      <c r="R7" s="75"/>
    </row>
    <row r="8" spans="1:18" s="36" customFormat="1" ht="24" customHeight="1">
      <c r="E8" s="37"/>
      <c r="F8" s="7"/>
      <c r="G8" s="37"/>
      <c r="H8" s="814" t="s">
        <v>10</v>
      </c>
      <c r="I8" s="814"/>
      <c r="J8" s="814"/>
      <c r="K8" s="815" t="s">
        <v>30</v>
      </c>
      <c r="L8" s="815"/>
      <c r="M8" s="815"/>
      <c r="N8" s="815"/>
      <c r="P8" s="813"/>
      <c r="Q8" s="813"/>
      <c r="R8" s="813"/>
    </row>
    <row r="9" spans="1:18" ht="24" customHeight="1">
      <c r="C9" s="116"/>
      <c r="E9" s="7"/>
      <c r="F9" s="272"/>
      <c r="G9" s="7"/>
      <c r="H9" s="483" t="s">
        <v>175</v>
      </c>
      <c r="I9" s="432"/>
      <c r="J9" s="483" t="s">
        <v>149</v>
      </c>
      <c r="K9" s="249"/>
      <c r="L9" s="483" t="s">
        <v>175</v>
      </c>
      <c r="M9" s="431"/>
      <c r="N9" s="483" t="s">
        <v>149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1"/>
      <c r="I10" s="79"/>
      <c r="J10" s="211"/>
      <c r="K10" s="211"/>
      <c r="L10" s="211"/>
      <c r="M10" s="211"/>
      <c r="N10" s="211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04">
        <f>+'pl3 (3)'!H28</f>
        <v>176042</v>
      </c>
      <c r="I11" s="405"/>
      <c r="J11" s="404">
        <v>185290</v>
      </c>
      <c r="K11" s="404"/>
      <c r="L11" s="404">
        <f>+'pl3 (3)'!L28</f>
        <v>162480</v>
      </c>
      <c r="M11" s="404"/>
      <c r="N11" s="404">
        <f>+'pl3 (3)'!N28</f>
        <v>178100</v>
      </c>
    </row>
    <row r="12" spans="1:18" s="2" customFormat="1" ht="24" customHeight="1">
      <c r="A12" s="60" t="s">
        <v>140</v>
      </c>
      <c r="B12" s="60"/>
      <c r="C12" s="60"/>
      <c r="D12" s="60"/>
      <c r="E12" s="61"/>
      <c r="F12" s="147"/>
      <c r="G12" s="23"/>
      <c r="H12" s="404"/>
      <c r="I12" s="405"/>
      <c r="J12" s="404"/>
      <c r="K12" s="404"/>
      <c r="L12" s="404"/>
      <c r="M12" s="404"/>
      <c r="N12" s="404"/>
    </row>
    <row r="13" spans="1:18" s="2" customFormat="1" ht="24" customHeight="1">
      <c r="A13" s="60"/>
      <c r="B13" s="60" t="s">
        <v>50</v>
      </c>
      <c r="C13" s="60"/>
      <c r="D13" s="60"/>
      <c r="E13" s="61"/>
      <c r="F13" s="147"/>
      <c r="G13" s="23"/>
      <c r="H13" s="350">
        <v>-4130</v>
      </c>
      <c r="I13" s="406"/>
      <c r="J13" s="350">
        <v>1119</v>
      </c>
      <c r="K13" s="407"/>
      <c r="L13" s="408">
        <v>0</v>
      </c>
      <c r="M13" s="407"/>
      <c r="N13" s="408">
        <v>0</v>
      </c>
    </row>
    <row r="14" spans="1:18" s="2" customFormat="1" ht="24" customHeight="1">
      <c r="A14" s="60"/>
      <c r="B14" s="349" t="s">
        <v>128</v>
      </c>
      <c r="C14" s="60"/>
      <c r="D14" s="60"/>
      <c r="E14" s="61"/>
      <c r="F14" s="147"/>
      <c r="G14" s="23"/>
      <c r="H14" s="409"/>
      <c r="I14" s="405"/>
      <c r="J14" s="409"/>
      <c r="K14" s="404"/>
      <c r="L14" s="410"/>
      <c r="M14" s="404"/>
      <c r="N14" s="410"/>
    </row>
    <row r="15" spans="1:18" s="2" customFormat="1" ht="24" customHeight="1">
      <c r="A15" s="60"/>
      <c r="B15" s="60"/>
      <c r="C15" s="60" t="s">
        <v>199</v>
      </c>
      <c r="D15" s="60"/>
      <c r="E15" s="61"/>
      <c r="F15" s="124"/>
      <c r="G15" s="23"/>
      <c r="H15" s="411" t="e">
        <f>+#REF!-#REF!</f>
        <v>#REF!</v>
      </c>
      <c r="I15" s="405"/>
      <c r="J15" s="411">
        <v>-483179</v>
      </c>
      <c r="K15" s="404"/>
      <c r="L15" s="411" t="e">
        <f>#REF!-#REF!</f>
        <v>#REF!</v>
      </c>
      <c r="M15" s="404"/>
      <c r="N15" s="411">
        <v>-483179</v>
      </c>
    </row>
    <row r="16" spans="1:18" s="2" customFormat="1" ht="24" customHeight="1">
      <c r="A16" s="60"/>
      <c r="B16" s="348" t="s">
        <v>164</v>
      </c>
      <c r="C16" s="60"/>
      <c r="D16" s="60"/>
      <c r="E16" s="61"/>
      <c r="F16" s="124"/>
      <c r="G16" s="23"/>
      <c r="H16" s="412">
        <v>-64043</v>
      </c>
      <c r="I16" s="405"/>
      <c r="J16" s="412">
        <v>96636</v>
      </c>
      <c r="K16" s="404"/>
      <c r="L16" s="412">
        <v>-64043</v>
      </c>
      <c r="M16" s="404"/>
      <c r="N16" s="412">
        <v>96636</v>
      </c>
    </row>
    <row r="17" spans="1:14" s="2" customFormat="1" ht="24" customHeight="1">
      <c r="A17" s="60"/>
      <c r="B17" s="349" t="s">
        <v>200</v>
      </c>
      <c r="C17" s="60"/>
      <c r="D17" s="60"/>
      <c r="E17" s="61"/>
      <c r="F17" s="124"/>
      <c r="G17" s="23"/>
      <c r="H17" s="350"/>
      <c r="I17" s="405"/>
      <c r="J17" s="350"/>
      <c r="K17" s="404"/>
      <c r="L17" s="350"/>
      <c r="M17" s="404"/>
      <c r="N17" s="350"/>
    </row>
    <row r="18" spans="1:14" s="2" customFormat="1" ht="24" customHeight="1">
      <c r="A18" s="60"/>
      <c r="B18" s="60"/>
      <c r="C18" s="60" t="s">
        <v>201</v>
      </c>
      <c r="D18" s="60"/>
      <c r="E18" s="61"/>
      <c r="F18" s="124"/>
      <c r="G18" s="23"/>
      <c r="H18" s="350" t="e">
        <f>SUM(H14:H16)</f>
        <v>#REF!</v>
      </c>
      <c r="I18" s="405"/>
      <c r="J18" s="350">
        <f>SUM(J14:J16)</f>
        <v>-386543</v>
      </c>
      <c r="K18" s="404"/>
      <c r="L18" s="350" t="e">
        <f>SUM(L14:L16)</f>
        <v>#REF!</v>
      </c>
      <c r="M18" s="404"/>
      <c r="N18" s="350">
        <f>SUM(N14:N16)</f>
        <v>-386543</v>
      </c>
    </row>
    <row r="19" spans="1:14" s="357" customFormat="1" ht="25.5" customHeight="1">
      <c r="B19" s="362" t="s">
        <v>176</v>
      </c>
      <c r="E19" s="359"/>
      <c r="F19" s="361"/>
      <c r="G19" s="360"/>
      <c r="H19" s="490">
        <v>1376</v>
      </c>
      <c r="I19" s="414">
        <v>0</v>
      </c>
      <c r="J19" s="413">
        <v>0</v>
      </c>
      <c r="K19" s="414">
        <v>-836</v>
      </c>
      <c r="L19" s="490">
        <v>-836</v>
      </c>
      <c r="M19" s="414">
        <v>0</v>
      </c>
      <c r="N19" s="413">
        <v>0</v>
      </c>
    </row>
    <row r="20" spans="1:14" s="357" customFormat="1" ht="25.5" customHeight="1">
      <c r="B20" s="363" t="s">
        <v>164</v>
      </c>
      <c r="E20" s="359"/>
      <c r="F20" s="361"/>
      <c r="G20" s="360"/>
      <c r="H20" s="491">
        <v>-275</v>
      </c>
      <c r="I20" s="414">
        <v>0</v>
      </c>
      <c r="J20" s="415">
        <v>0</v>
      </c>
      <c r="K20" s="414">
        <v>167</v>
      </c>
      <c r="L20" s="491">
        <v>167</v>
      </c>
      <c r="M20" s="414">
        <v>0</v>
      </c>
      <c r="N20" s="415">
        <v>0</v>
      </c>
    </row>
    <row r="21" spans="1:14" s="357" customFormat="1" ht="25.5" customHeight="1">
      <c r="B21" s="362" t="s">
        <v>186</v>
      </c>
      <c r="E21" s="359"/>
      <c r="G21" s="360">
        <f>SUM(G19:G20)</f>
        <v>0</v>
      </c>
      <c r="H21" s="494"/>
      <c r="I21" s="484"/>
      <c r="J21" s="484"/>
      <c r="K21" s="484"/>
      <c r="L21" s="494"/>
      <c r="M21" s="484"/>
      <c r="N21" s="484"/>
    </row>
    <row r="22" spans="1:14" s="357" customFormat="1" ht="25.5" customHeight="1">
      <c r="B22" s="358"/>
      <c r="C22" s="362" t="s">
        <v>187</v>
      </c>
      <c r="E22" s="359"/>
      <c r="G22" s="360"/>
      <c r="H22" s="492">
        <f t="shared" ref="H22:N22" si="0">SUM(H19:H20)</f>
        <v>1101</v>
      </c>
      <c r="I22" s="414">
        <f t="shared" si="0"/>
        <v>0</v>
      </c>
      <c r="J22" s="414">
        <f t="shared" si="0"/>
        <v>0</v>
      </c>
      <c r="K22" s="414">
        <f t="shared" si="0"/>
        <v>-669</v>
      </c>
      <c r="L22" s="492">
        <f t="shared" si="0"/>
        <v>-669</v>
      </c>
      <c r="M22" s="414">
        <f t="shared" si="0"/>
        <v>0</v>
      </c>
      <c r="N22" s="414">
        <f t="shared" si="0"/>
        <v>0</v>
      </c>
    </row>
    <row r="23" spans="1:14" s="2" customFormat="1" ht="24" customHeight="1">
      <c r="A23" s="26" t="s">
        <v>188</v>
      </c>
      <c r="B23" s="60"/>
      <c r="C23" s="60"/>
      <c r="D23" s="60"/>
      <c r="E23" s="61"/>
      <c r="F23" s="147"/>
      <c r="G23" s="23"/>
      <c r="H23" s="435" t="e">
        <f>H18+H13+H22</f>
        <v>#REF!</v>
      </c>
      <c r="I23" s="405"/>
      <c r="J23" s="435">
        <f>J18+J13</f>
        <v>-385424</v>
      </c>
      <c r="K23" s="350"/>
      <c r="L23" s="435" t="e">
        <f>L18+L13+L22</f>
        <v>#REF!</v>
      </c>
      <c r="M23" s="404"/>
      <c r="N23" s="435">
        <f>N18+N13</f>
        <v>-386543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404"/>
      <c r="I24" s="405"/>
      <c r="J24" s="404"/>
      <c r="K24" s="404"/>
      <c r="L24" s="404"/>
      <c r="M24" s="404"/>
      <c r="N24" s="404"/>
    </row>
    <row r="25" spans="1:14" s="2" customFormat="1" ht="24" customHeight="1" thickBot="1">
      <c r="A25" s="237" t="s">
        <v>165</v>
      </c>
      <c r="B25" s="21"/>
      <c r="C25" s="21"/>
      <c r="D25" s="21"/>
      <c r="E25" s="23"/>
      <c r="F25" s="8"/>
      <c r="G25" s="23"/>
      <c r="H25" s="417" t="e">
        <f>+H11+H23</f>
        <v>#REF!</v>
      </c>
      <c r="I25" s="405"/>
      <c r="J25" s="416">
        <f>+J11+J23</f>
        <v>-200134</v>
      </c>
      <c r="K25" s="404"/>
      <c r="L25" s="417" t="e">
        <f>+L11+L23</f>
        <v>#REF!</v>
      </c>
      <c r="M25" s="404"/>
      <c r="N25" s="417">
        <f>+N11+N23</f>
        <v>-208443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04"/>
      <c r="I26" s="405"/>
      <c r="J26" s="404"/>
      <c r="K26" s="404"/>
      <c r="L26" s="404"/>
      <c r="M26" s="404"/>
      <c r="N26" s="404"/>
    </row>
    <row r="27" spans="1:14" s="2" customFormat="1" ht="24" customHeight="1">
      <c r="A27" s="349" t="s">
        <v>166</v>
      </c>
      <c r="B27" s="60"/>
      <c r="C27" s="60"/>
      <c r="D27" s="26"/>
      <c r="E27" s="61"/>
      <c r="F27" s="147"/>
      <c r="G27" s="23"/>
      <c r="H27" s="404"/>
      <c r="I27" s="405"/>
      <c r="J27" s="404"/>
      <c r="K27" s="404"/>
      <c r="L27" s="404"/>
      <c r="M27" s="404"/>
      <c r="N27" s="404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0" t="e">
        <f>+H25-H29</f>
        <v>#REF!</v>
      </c>
      <c r="I28" s="405"/>
      <c r="J28" s="350">
        <f>+J25-J29</f>
        <v>-204038</v>
      </c>
      <c r="K28" s="404"/>
      <c r="L28" s="350" t="e">
        <f>+L25</f>
        <v>#REF!</v>
      </c>
      <c r="M28" s="404"/>
      <c r="N28" s="350">
        <f>+N25</f>
        <v>-208443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418">
        <f>+'pl3 (3)'!H32+885</f>
        <v>7900</v>
      </c>
      <c r="I29" s="405"/>
      <c r="J29" s="418">
        <f>+'pl3 (3)'!J32</f>
        <v>3904</v>
      </c>
      <c r="K29" s="404"/>
      <c r="L29" s="419">
        <f>+'pl3 (3)'!L32</f>
        <v>0</v>
      </c>
      <c r="M29" s="404"/>
      <c r="N29" s="419">
        <f>+'pl3 (3)'!N32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351" t="e">
        <f>SUM(H28:H29)</f>
        <v>#REF!</v>
      </c>
      <c r="I30" s="405"/>
      <c r="J30" s="420">
        <f>SUM(J28:J29)</f>
        <v>-200134</v>
      </c>
      <c r="K30" s="404"/>
      <c r="L30" s="351" t="e">
        <f>SUM(L28:L29)</f>
        <v>#REF!</v>
      </c>
      <c r="M30" s="404"/>
      <c r="N30" s="351">
        <f>SUM(N28:N29)</f>
        <v>-208443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04"/>
      <c r="I31" s="405"/>
      <c r="J31" s="404"/>
      <c r="K31" s="404"/>
      <c r="L31" s="404"/>
      <c r="M31" s="404"/>
      <c r="N31" s="404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04"/>
      <c r="I32" s="405"/>
      <c r="J32" s="404"/>
      <c r="K32" s="404"/>
      <c r="L32" s="404"/>
      <c r="M32" s="404"/>
      <c r="N32" s="404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04"/>
      <c r="I33" s="405"/>
      <c r="J33" s="404"/>
      <c r="K33" s="404"/>
      <c r="L33" s="404"/>
      <c r="M33" s="404"/>
      <c r="N33" s="404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04"/>
      <c r="I34" s="405"/>
      <c r="J34" s="404"/>
      <c r="K34" s="404"/>
      <c r="L34" s="404"/>
      <c r="M34" s="404"/>
      <c r="N34" s="404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04"/>
      <c r="I35" s="405"/>
      <c r="J35" s="404"/>
      <c r="K35" s="404"/>
      <c r="L35" s="404"/>
      <c r="M35" s="404"/>
      <c r="N35" s="404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04"/>
      <c r="I36" s="405"/>
      <c r="J36" s="404"/>
      <c r="K36" s="404"/>
      <c r="L36" s="404"/>
      <c r="M36" s="404"/>
      <c r="N36" s="404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04"/>
      <c r="I37" s="405"/>
      <c r="J37" s="404"/>
      <c r="K37" s="404"/>
      <c r="L37" s="404"/>
      <c r="M37" s="404"/>
      <c r="N37" s="404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04"/>
      <c r="I38" s="405"/>
      <c r="J38" s="404"/>
      <c r="K38" s="404"/>
      <c r="L38" s="404"/>
      <c r="M38" s="404"/>
      <c r="N38" s="404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04"/>
      <c r="I39" s="405"/>
      <c r="J39" s="404"/>
      <c r="K39" s="404"/>
      <c r="L39" s="404"/>
      <c r="M39" s="404"/>
      <c r="N39" s="404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04"/>
      <c r="I40" s="405"/>
      <c r="J40" s="404"/>
      <c r="K40" s="404"/>
      <c r="L40" s="404"/>
      <c r="M40" s="404"/>
      <c r="N40" s="404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04"/>
      <c r="I41" s="405"/>
      <c r="J41" s="404"/>
      <c r="K41" s="404"/>
      <c r="L41" s="404"/>
      <c r="M41" s="404"/>
      <c r="N41" s="404"/>
    </row>
    <row r="42" spans="1:14" s="2" customFormat="1" ht="12" customHeight="1">
      <c r="A42" s="21"/>
      <c r="B42" s="21"/>
      <c r="C42" s="21"/>
      <c r="D42" s="22"/>
      <c r="E42" s="23"/>
      <c r="F42" s="8"/>
      <c r="G42" s="23"/>
      <c r="H42" s="404"/>
      <c r="I42" s="405"/>
      <c r="J42" s="404"/>
      <c r="K42" s="404"/>
      <c r="L42" s="404"/>
      <c r="M42" s="404"/>
      <c r="N42" s="404"/>
    </row>
    <row r="43" spans="1:14" ht="39.75" customHeight="1">
      <c r="A43" s="42" t="s">
        <v>37</v>
      </c>
      <c r="B43" s="21"/>
      <c r="C43" s="21"/>
      <c r="D43" s="22"/>
      <c r="E43" s="23"/>
      <c r="F43" s="8"/>
      <c r="G43" s="23"/>
      <c r="H43" s="218"/>
      <c r="I43" s="15"/>
      <c r="J43" s="218"/>
      <c r="K43" s="218"/>
      <c r="L43" s="218"/>
      <c r="M43" s="218"/>
      <c r="N43" s="218"/>
    </row>
    <row r="44" spans="1:14" ht="24" customHeight="1">
      <c r="B44" s="21"/>
      <c r="C44" s="23"/>
      <c r="D44" s="21"/>
      <c r="E44" s="23"/>
      <c r="F44" s="8"/>
      <c r="G44" s="23"/>
      <c r="I44" s="8"/>
      <c r="K44" s="147"/>
      <c r="M44" s="147"/>
    </row>
    <row r="45" spans="1:14" ht="18.95" customHeight="1">
      <c r="E45" s="8"/>
      <c r="F45" s="8"/>
      <c r="G45" s="8"/>
      <c r="I45" s="8"/>
      <c r="K45" s="147"/>
      <c r="M45" s="147"/>
    </row>
    <row r="46" spans="1:14" ht="18.95" customHeight="1">
      <c r="E46" s="8"/>
      <c r="F46" s="8"/>
      <c r="G46" s="8"/>
      <c r="I46" s="8"/>
      <c r="K46" s="147"/>
      <c r="M46" s="147"/>
    </row>
    <row r="47" spans="1:14" ht="18.95" customHeight="1">
      <c r="E47" s="8"/>
      <c r="F47" s="8"/>
      <c r="G47" s="8"/>
      <c r="I47" s="8"/>
      <c r="K47" s="147"/>
      <c r="M47" s="147"/>
    </row>
    <row r="48" spans="1:14" ht="18.95" customHeight="1">
      <c r="E48" s="8"/>
      <c r="F48" s="8"/>
      <c r="G48" s="8"/>
      <c r="I48" s="8"/>
      <c r="K48" s="147"/>
      <c r="M48" s="147"/>
    </row>
    <row r="49" spans="5:13" ht="18.95" customHeight="1">
      <c r="E49" s="8"/>
      <c r="F49" s="8"/>
      <c r="G49" s="8"/>
      <c r="I49" s="8"/>
      <c r="K49" s="147"/>
      <c r="M49" s="147"/>
    </row>
    <row r="50" spans="5:13" ht="18.95" customHeight="1">
      <c r="E50" s="8"/>
      <c r="F50" s="8"/>
      <c r="G50" s="8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1.85546875" style="6" customWidth="1"/>
    <col min="6" max="6" width="7.42578125" style="6" customWidth="1"/>
    <col min="7" max="7" width="1" style="6" customWidth="1"/>
    <col min="8" max="8" width="13.7109375" style="640" customWidth="1"/>
    <col min="9" max="9" width="1" style="199" customWidth="1"/>
    <col min="10" max="10" width="13.7109375" style="199" customWidth="1"/>
    <col min="11" max="11" width="1" style="6" customWidth="1"/>
    <col min="12" max="12" width="13.7109375" style="199" customWidth="1"/>
    <col min="13" max="13" width="1" style="199" customWidth="1"/>
    <col min="14" max="14" width="13.7109375" style="199" customWidth="1"/>
    <col min="15" max="15" width="0.85546875" style="199" customWidth="1"/>
    <col min="16" max="16" width="9.7109375" style="199" customWidth="1"/>
    <col min="17" max="16384" width="9.140625" style="6"/>
  </cols>
  <sheetData>
    <row r="1" spans="1:18" ht="24" customHeight="1">
      <c r="H1" s="199"/>
      <c r="N1" s="200" t="s">
        <v>38</v>
      </c>
    </row>
    <row r="2" spans="1:18" ht="24" customHeight="1">
      <c r="H2" s="199"/>
      <c r="N2" s="200" t="s">
        <v>39</v>
      </c>
    </row>
    <row r="3" spans="1:18" ht="24" customHeight="1">
      <c r="A3" s="112" t="s">
        <v>265</v>
      </c>
      <c r="B3" s="19"/>
      <c r="C3" s="20"/>
      <c r="D3" s="18"/>
      <c r="E3" s="18"/>
      <c r="F3" s="90"/>
      <c r="G3" s="18"/>
      <c r="H3" s="201"/>
      <c r="I3" s="202"/>
      <c r="J3" s="201"/>
      <c r="K3" s="18"/>
      <c r="L3" s="201"/>
      <c r="M3" s="202"/>
      <c r="N3" s="201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1"/>
      <c r="I4" s="202"/>
      <c r="J4" s="201"/>
      <c r="K4" s="18"/>
      <c r="L4" s="201"/>
      <c r="M4" s="202"/>
      <c r="N4" s="201"/>
    </row>
    <row r="5" spans="1:18" s="199" customFormat="1" ht="24" customHeight="1">
      <c r="A5" s="833" t="s">
        <v>270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</row>
    <row r="6" spans="1:18" ht="6.75" customHeight="1">
      <c r="A6" s="18"/>
      <c r="B6" s="19"/>
      <c r="C6" s="20"/>
      <c r="D6" s="18"/>
      <c r="E6" s="18"/>
      <c r="F6" s="90"/>
      <c r="G6" s="18"/>
      <c r="H6" s="201"/>
      <c r="I6" s="202"/>
      <c r="J6" s="201"/>
      <c r="K6" s="18"/>
      <c r="L6" s="201"/>
      <c r="M6" s="202"/>
      <c r="N6" s="201"/>
    </row>
    <row r="7" spans="1:18" ht="24.75" customHeight="1">
      <c r="A7" s="440"/>
      <c r="B7" s="440"/>
      <c r="C7" s="440"/>
      <c r="D7" s="440"/>
      <c r="E7" s="440"/>
      <c r="F7" s="440"/>
      <c r="G7" s="440"/>
      <c r="H7" s="441" t="s">
        <v>55</v>
      </c>
      <c r="I7" s="441"/>
      <c r="J7" s="441"/>
      <c r="K7" s="443"/>
      <c r="L7" s="441"/>
      <c r="M7" s="441"/>
      <c r="N7" s="441"/>
      <c r="P7" s="204"/>
      <c r="Q7" s="75"/>
      <c r="R7" s="75"/>
    </row>
    <row r="8" spans="1:18" s="36" customFormat="1" ht="24.75" customHeight="1">
      <c r="A8" s="440"/>
      <c r="B8" s="440"/>
      <c r="C8" s="440"/>
      <c r="D8" s="440"/>
      <c r="E8" s="444"/>
      <c r="F8" s="444"/>
      <c r="G8" s="444"/>
      <c r="H8" s="832" t="s">
        <v>10</v>
      </c>
      <c r="I8" s="832"/>
      <c r="J8" s="832"/>
      <c r="K8" s="482" t="s">
        <v>30</v>
      </c>
      <c r="L8" s="541"/>
      <c r="M8" s="445"/>
      <c r="N8" s="445"/>
      <c r="O8" s="207"/>
      <c r="P8" s="355"/>
      <c r="Q8" s="355"/>
      <c r="R8" s="355"/>
    </row>
    <row r="9" spans="1:18" ht="24.75" customHeight="1">
      <c r="A9" s="440"/>
      <c r="B9" s="440"/>
      <c r="C9" s="440"/>
      <c r="D9" s="440"/>
      <c r="E9" s="444"/>
      <c r="F9" s="105" t="s">
        <v>47</v>
      </c>
      <c r="G9" s="444"/>
      <c r="H9" s="502" t="s">
        <v>241</v>
      </c>
      <c r="I9" s="447"/>
      <c r="J9" s="502" t="s">
        <v>218</v>
      </c>
      <c r="K9" s="446"/>
      <c r="L9" s="502" t="s">
        <v>241</v>
      </c>
      <c r="M9" s="447"/>
      <c r="N9" s="502" t="s">
        <v>218</v>
      </c>
      <c r="P9" s="210"/>
      <c r="Q9" s="77"/>
      <c r="R9" s="78"/>
    </row>
    <row r="10" spans="1:18" ht="18" customHeight="1">
      <c r="A10" s="440"/>
      <c r="B10" s="440"/>
      <c r="C10" s="440"/>
      <c r="D10" s="440"/>
      <c r="E10" s="444"/>
      <c r="F10" s="448"/>
      <c r="G10" s="444"/>
      <c r="H10" s="447"/>
      <c r="I10" s="447"/>
      <c r="J10" s="449"/>
      <c r="K10" s="446"/>
      <c r="L10" s="447"/>
      <c r="M10" s="447"/>
      <c r="N10" s="449"/>
      <c r="P10" s="210"/>
      <c r="Q10" s="77"/>
      <c r="R10" s="78"/>
    </row>
    <row r="11" spans="1:18" s="2" customFormat="1" ht="25.5" customHeight="1">
      <c r="A11" s="29" t="s">
        <v>255</v>
      </c>
      <c r="B11" s="29"/>
      <c r="C11" s="29"/>
      <c r="D11" s="29"/>
      <c r="E11" s="53"/>
      <c r="F11" s="473"/>
      <c r="G11" s="452"/>
      <c r="H11" s="560">
        <v>535425</v>
      </c>
      <c r="I11" s="404"/>
      <c r="J11" s="404">
        <v>541943</v>
      </c>
      <c r="K11" s="404"/>
      <c r="L11" s="560">
        <v>185995</v>
      </c>
      <c r="M11" s="404"/>
      <c r="N11" s="404">
        <v>220716</v>
      </c>
      <c r="O11" s="192"/>
      <c r="P11" s="192"/>
    </row>
    <row r="12" spans="1:18" s="2" customFormat="1" ht="25.5" customHeight="1">
      <c r="A12" s="476" t="s">
        <v>256</v>
      </c>
      <c r="B12" s="29"/>
      <c r="C12" s="29"/>
      <c r="D12" s="29"/>
      <c r="E12" s="53"/>
      <c r="F12" s="473"/>
      <c r="G12" s="452"/>
      <c r="H12" s="563">
        <v>280245</v>
      </c>
      <c r="I12" s="404"/>
      <c r="J12" s="418">
        <v>287566</v>
      </c>
      <c r="K12" s="404"/>
      <c r="L12" s="561">
        <v>90282</v>
      </c>
      <c r="M12" s="404"/>
      <c r="N12" s="418">
        <v>109343</v>
      </c>
      <c r="O12" s="192"/>
      <c r="P12" s="192"/>
    </row>
    <row r="13" spans="1:18" s="2" customFormat="1" ht="25.5" customHeight="1">
      <c r="A13" s="471" t="s">
        <v>43</v>
      </c>
      <c r="B13" s="29"/>
      <c r="C13" s="29"/>
      <c r="D13" s="29"/>
      <c r="E13" s="53"/>
      <c r="F13" s="473"/>
      <c r="G13" s="452"/>
      <c r="H13" s="407">
        <f>+H11-H12</f>
        <v>255180</v>
      </c>
      <c r="I13" s="407"/>
      <c r="J13" s="407">
        <f>+J11-J12</f>
        <v>254377</v>
      </c>
      <c r="K13" s="407"/>
      <c r="L13" s="407">
        <f>+L11-L12</f>
        <v>95713</v>
      </c>
      <c r="M13" s="407"/>
      <c r="N13" s="407">
        <f>+N11-N12</f>
        <v>111373</v>
      </c>
      <c r="O13" s="192"/>
      <c r="P13" s="192"/>
    </row>
    <row r="14" spans="1:18" s="2" customFormat="1" ht="25.5" customHeight="1">
      <c r="A14" s="471" t="s">
        <v>52</v>
      </c>
      <c r="B14" s="29"/>
      <c r="C14" s="29"/>
      <c r="D14" s="29"/>
      <c r="E14" s="53"/>
      <c r="F14" s="473"/>
      <c r="G14" s="452"/>
      <c r="H14" s="418"/>
      <c r="I14" s="404"/>
      <c r="J14" s="418"/>
      <c r="K14" s="404"/>
      <c r="L14" s="418"/>
      <c r="M14" s="404"/>
      <c r="N14" s="418"/>
      <c r="O14" s="192"/>
      <c r="P14" s="192"/>
    </row>
    <row r="15" spans="1:18" s="192" customFormat="1" ht="25.5" customHeight="1">
      <c r="A15" s="472"/>
      <c r="B15" s="156" t="s">
        <v>275</v>
      </c>
      <c r="C15" s="156"/>
      <c r="D15" s="156"/>
      <c r="E15" s="473"/>
      <c r="F15" s="536"/>
      <c r="G15" s="452"/>
      <c r="H15" s="456"/>
      <c r="I15" s="407"/>
      <c r="J15" s="456"/>
      <c r="K15" s="407"/>
      <c r="L15" s="456"/>
      <c r="M15" s="407"/>
      <c r="N15" s="456"/>
    </row>
    <row r="16" spans="1:18" s="192" customFormat="1" ht="25.5" customHeight="1">
      <c r="A16" s="472"/>
      <c r="B16" s="156"/>
      <c r="C16" s="156" t="s">
        <v>274</v>
      </c>
      <c r="D16" s="156"/>
      <c r="E16" s="473"/>
      <c r="F16" s="536"/>
      <c r="G16" s="452"/>
      <c r="H16" s="456">
        <v>8785</v>
      </c>
      <c r="I16" s="407"/>
      <c r="J16" s="456">
        <v>5103</v>
      </c>
      <c r="K16" s="407"/>
      <c r="L16" s="456">
        <v>68179</v>
      </c>
      <c r="M16" s="407"/>
      <c r="N16" s="456">
        <v>54098</v>
      </c>
    </row>
    <row r="17" spans="1:16" s="192" customFormat="1" ht="25.5" customHeight="1">
      <c r="A17" s="472"/>
      <c r="B17" s="156" t="s">
        <v>276</v>
      </c>
      <c r="C17" s="156"/>
      <c r="D17" s="156"/>
      <c r="E17" s="473"/>
      <c r="F17" s="536">
        <v>8</v>
      </c>
      <c r="G17" s="452"/>
      <c r="H17" s="456">
        <v>17920</v>
      </c>
      <c r="I17" s="404"/>
      <c r="J17" s="456">
        <v>0</v>
      </c>
      <c r="K17" s="404"/>
      <c r="L17" s="456">
        <v>32667</v>
      </c>
      <c r="M17" s="404"/>
      <c r="N17" s="456">
        <v>0</v>
      </c>
    </row>
    <row r="18" spans="1:16" s="192" customFormat="1" ht="25.5" customHeight="1">
      <c r="A18" s="472"/>
      <c r="B18" s="156" t="s">
        <v>1</v>
      </c>
      <c r="C18" s="156"/>
      <c r="D18" s="156"/>
      <c r="E18" s="473"/>
      <c r="F18" s="536"/>
      <c r="G18" s="452"/>
      <c r="H18" s="564">
        <v>7683</v>
      </c>
      <c r="I18" s="404"/>
      <c r="J18" s="453">
        <v>9798</v>
      </c>
      <c r="K18" s="404"/>
      <c r="L18" s="453">
        <v>8766</v>
      </c>
      <c r="M18" s="404"/>
      <c r="N18" s="453">
        <v>11407</v>
      </c>
    </row>
    <row r="19" spans="1:16" s="192" customFormat="1" ht="25.5" customHeight="1">
      <c r="A19" s="471" t="s">
        <v>191</v>
      </c>
      <c r="B19" s="475"/>
      <c r="C19" s="156"/>
      <c r="D19" s="156"/>
      <c r="E19" s="473"/>
      <c r="F19" s="473"/>
      <c r="G19" s="452"/>
      <c r="H19" s="454">
        <f>SUM(H15:H18)</f>
        <v>34388</v>
      </c>
      <c r="I19" s="404"/>
      <c r="J19" s="454">
        <f>SUM(J15:J18)</f>
        <v>14901</v>
      </c>
      <c r="K19" s="404"/>
      <c r="L19" s="454">
        <f>SUM(L15:L18)</f>
        <v>109612</v>
      </c>
      <c r="M19" s="404"/>
      <c r="N19" s="454">
        <f>SUM(N15:N18)</f>
        <v>65505</v>
      </c>
    </row>
    <row r="20" spans="1:16" s="2" customFormat="1" ht="25.5" customHeight="1">
      <c r="A20" s="476" t="s">
        <v>134</v>
      </c>
      <c r="B20" s="29"/>
      <c r="C20" s="29"/>
      <c r="D20" s="29"/>
      <c r="E20" s="53"/>
      <c r="F20" s="473"/>
      <c r="G20" s="452"/>
      <c r="H20" s="544">
        <f>+H13+H19</f>
        <v>289568</v>
      </c>
      <c r="I20" s="404"/>
      <c r="J20" s="544">
        <v>269278</v>
      </c>
      <c r="K20" s="404"/>
      <c r="L20" s="544">
        <f>+L13+L19</f>
        <v>205325</v>
      </c>
      <c r="M20" s="404"/>
      <c r="N20" s="544">
        <v>176878</v>
      </c>
      <c r="O20" s="192"/>
      <c r="P20" s="192"/>
    </row>
    <row r="21" spans="1:16" s="2" customFormat="1" ht="25.5" customHeight="1">
      <c r="A21" s="29" t="s">
        <v>257</v>
      </c>
      <c r="B21" s="29"/>
      <c r="C21" s="29"/>
      <c r="D21" s="29"/>
      <c r="E21" s="53"/>
      <c r="F21" s="473"/>
      <c r="G21" s="452"/>
      <c r="H21" s="469">
        <v>204378</v>
      </c>
      <c r="I21" s="407"/>
      <c r="J21" s="407">
        <v>201717</v>
      </c>
      <c r="K21" s="407"/>
      <c r="L21" s="407">
        <v>93401</v>
      </c>
      <c r="M21" s="407"/>
      <c r="N21" s="407">
        <v>103264</v>
      </c>
      <c r="O21" s="192"/>
      <c r="P21" s="192"/>
    </row>
    <row r="22" spans="1:16" s="2" customFormat="1" ht="23.25" hidden="1" customHeight="1">
      <c r="A22" s="29" t="s">
        <v>213</v>
      </c>
      <c r="B22" s="29"/>
      <c r="C22" s="29"/>
      <c r="D22" s="29"/>
      <c r="E22" s="53"/>
      <c r="F22" s="477"/>
      <c r="G22" s="450"/>
      <c r="H22" s="469"/>
      <c r="I22" s="407"/>
      <c r="J22" s="407"/>
      <c r="K22" s="407"/>
      <c r="L22" s="408"/>
      <c r="M22" s="407"/>
      <c r="N22" s="408"/>
      <c r="O22" s="192"/>
      <c r="P22" s="192"/>
    </row>
    <row r="23" spans="1:16" s="2" customFormat="1" ht="23.25" hidden="1" customHeight="1">
      <c r="A23" s="29"/>
      <c r="B23" s="29" t="str">
        <f>+'pl3'!B22</f>
        <v>related companies and other companies</v>
      </c>
      <c r="C23" s="29"/>
      <c r="D23" s="29"/>
      <c r="E23" s="53"/>
      <c r="F23" s="477"/>
      <c r="G23" s="450"/>
      <c r="H23" s="469">
        <v>0</v>
      </c>
      <c r="I23" s="407"/>
      <c r="J23" s="407">
        <v>0</v>
      </c>
      <c r="K23" s="407"/>
      <c r="L23" s="408">
        <v>0</v>
      </c>
      <c r="M23" s="407"/>
      <c r="N23" s="408">
        <v>0</v>
      </c>
      <c r="O23" s="192"/>
      <c r="P23" s="192"/>
    </row>
    <row r="24" spans="1:16" s="2" customFormat="1" ht="23.25" hidden="1" customHeight="1">
      <c r="A24" s="29" t="s">
        <v>216</v>
      </c>
      <c r="B24" s="29"/>
      <c r="C24" s="29"/>
      <c r="D24" s="29"/>
      <c r="E24" s="53"/>
      <c r="F24" s="477"/>
      <c r="G24" s="450"/>
      <c r="H24" s="469"/>
      <c r="I24" s="407"/>
      <c r="J24" s="407"/>
      <c r="K24" s="407"/>
      <c r="L24" s="408"/>
      <c r="M24" s="407"/>
      <c r="N24" s="408"/>
      <c r="O24" s="192"/>
      <c r="P24" s="192"/>
    </row>
    <row r="25" spans="1:16" s="2" customFormat="1" ht="23.25" hidden="1" customHeight="1">
      <c r="A25" s="29"/>
      <c r="B25" s="29" t="s">
        <v>217</v>
      </c>
      <c r="C25" s="29"/>
      <c r="D25" s="29"/>
      <c r="E25" s="53"/>
      <c r="F25" s="457"/>
      <c r="G25" s="450"/>
      <c r="H25" s="469">
        <v>0</v>
      </c>
      <c r="I25" s="407"/>
      <c r="J25" s="407">
        <v>0</v>
      </c>
      <c r="K25" s="407"/>
      <c r="L25" s="408">
        <v>0</v>
      </c>
      <c r="M25" s="407"/>
      <c r="N25" s="408">
        <v>0</v>
      </c>
      <c r="O25" s="192"/>
      <c r="P25" s="192"/>
    </row>
    <row r="26" spans="1:16" s="2" customFormat="1" ht="23.25" hidden="1" customHeight="1">
      <c r="A26" s="156" t="s">
        <v>99</v>
      </c>
      <c r="B26" s="29"/>
      <c r="C26" s="29"/>
      <c r="D26" s="29"/>
      <c r="E26" s="53"/>
      <c r="F26" s="536"/>
      <c r="G26" s="450"/>
      <c r="H26" s="469">
        <v>0</v>
      </c>
      <c r="I26" s="407"/>
      <c r="J26" s="407">
        <v>0</v>
      </c>
      <c r="K26" s="407"/>
      <c r="L26" s="407">
        <v>0</v>
      </c>
      <c r="M26" s="407"/>
      <c r="N26" s="407">
        <v>0</v>
      </c>
      <c r="O26" s="192"/>
      <c r="P26" s="192"/>
    </row>
    <row r="27" spans="1:16" s="2" customFormat="1" ht="23.25" hidden="1" customHeight="1">
      <c r="A27" s="29" t="s">
        <v>81</v>
      </c>
      <c r="B27" s="29"/>
      <c r="C27" s="29"/>
      <c r="D27" s="29"/>
      <c r="E27" s="53"/>
      <c r="F27" s="473"/>
      <c r="G27" s="450"/>
      <c r="H27" s="469">
        <v>0</v>
      </c>
      <c r="I27" s="407"/>
      <c r="J27" s="407">
        <v>0</v>
      </c>
      <c r="K27" s="407"/>
      <c r="L27" s="407">
        <v>0</v>
      </c>
      <c r="M27" s="407"/>
      <c r="N27" s="407">
        <v>0</v>
      </c>
      <c r="O27" s="192"/>
      <c r="P27" s="192"/>
    </row>
    <row r="28" spans="1:16" s="2" customFormat="1" ht="25.5" customHeight="1">
      <c r="A28" s="478" t="s">
        <v>46</v>
      </c>
      <c r="B28" s="29"/>
      <c r="C28" s="29"/>
      <c r="D28" s="29"/>
      <c r="E28" s="53"/>
      <c r="F28" s="536">
        <v>8</v>
      </c>
      <c r="G28" s="450"/>
      <c r="H28" s="454">
        <v>21083</v>
      </c>
      <c r="I28" s="404"/>
      <c r="J28" s="454">
        <v>25569</v>
      </c>
      <c r="K28" s="404"/>
      <c r="L28" s="418">
        <v>0</v>
      </c>
      <c r="M28" s="404"/>
      <c r="N28" s="418">
        <v>0</v>
      </c>
      <c r="O28" s="192"/>
      <c r="P28" s="192"/>
    </row>
    <row r="29" spans="1:16" s="2" customFormat="1" ht="25.5" customHeight="1">
      <c r="A29" s="476" t="s">
        <v>40</v>
      </c>
      <c r="B29" s="29"/>
      <c r="C29" s="29"/>
      <c r="D29" s="29"/>
      <c r="E29" s="53"/>
      <c r="F29" s="473"/>
      <c r="G29" s="452"/>
      <c r="H29" s="404">
        <f>+H20-H21+H28</f>
        <v>106273</v>
      </c>
      <c r="I29" s="404"/>
      <c r="J29" s="404">
        <f>+J20-J21+J28</f>
        <v>93130</v>
      </c>
      <c r="K29" s="404"/>
      <c r="L29" s="404">
        <f>+L20-L21+L28</f>
        <v>111924</v>
      </c>
      <c r="M29" s="404"/>
      <c r="N29" s="404">
        <f>+N20-N21+N28</f>
        <v>73614</v>
      </c>
      <c r="O29" s="192"/>
      <c r="P29" s="192"/>
    </row>
    <row r="30" spans="1:16" s="2" customFormat="1" ht="25.5" customHeight="1">
      <c r="A30" s="156" t="s">
        <v>231</v>
      </c>
      <c r="B30" s="156"/>
      <c r="C30" s="156"/>
      <c r="D30" s="156"/>
      <c r="E30" s="473"/>
      <c r="F30" s="536">
        <v>15</v>
      </c>
      <c r="G30" s="450"/>
      <c r="H30" s="418">
        <v>19472</v>
      </c>
      <c r="I30" s="520"/>
      <c r="J30" s="515">
        <v>12340</v>
      </c>
      <c r="K30" s="520"/>
      <c r="L30" s="418">
        <v>9948</v>
      </c>
      <c r="M30" s="404"/>
      <c r="N30" s="515">
        <v>3836</v>
      </c>
      <c r="O30" s="192"/>
      <c r="P30" s="192"/>
    </row>
    <row r="31" spans="1:16" s="2" customFormat="1" ht="25.5" customHeight="1" thickBot="1">
      <c r="A31" s="29" t="s">
        <v>103</v>
      </c>
      <c r="B31" s="29"/>
      <c r="C31" s="29"/>
      <c r="D31" s="29"/>
      <c r="E31" s="53"/>
      <c r="F31" s="473"/>
      <c r="G31" s="452"/>
      <c r="H31" s="459">
        <f>+H29-H30</f>
        <v>86801</v>
      </c>
      <c r="I31" s="404"/>
      <c r="J31" s="459">
        <f>+J29-J30</f>
        <v>80790</v>
      </c>
      <c r="K31" s="404"/>
      <c r="L31" s="459">
        <f>+L29-L30</f>
        <v>101976</v>
      </c>
      <c r="M31" s="404"/>
      <c r="N31" s="460">
        <f>+N29-N30</f>
        <v>69778</v>
      </c>
      <c r="O31" s="192"/>
      <c r="P31" s="192"/>
    </row>
    <row r="32" spans="1:16" s="2" customFormat="1" ht="7.5" customHeight="1" thickTop="1">
      <c r="A32" s="476"/>
      <c r="B32" s="29"/>
      <c r="C32" s="29"/>
      <c r="D32" s="29"/>
      <c r="E32" s="53"/>
      <c r="F32" s="473"/>
      <c r="G32" s="452"/>
      <c r="H32" s="407"/>
      <c r="I32" s="404"/>
      <c r="J32" s="407"/>
      <c r="K32" s="404"/>
      <c r="L32" s="407"/>
      <c r="M32" s="404"/>
      <c r="N32" s="407"/>
      <c r="O32" s="192"/>
      <c r="P32" s="192"/>
    </row>
    <row r="33" spans="1:16" ht="25.5" customHeight="1">
      <c r="A33" s="156" t="s">
        <v>83</v>
      </c>
      <c r="B33" s="156"/>
      <c r="C33" s="156"/>
      <c r="D33" s="474"/>
      <c r="E33" s="473"/>
      <c r="F33" s="473"/>
      <c r="G33" s="452"/>
      <c r="H33" s="407"/>
      <c r="I33" s="407"/>
      <c r="J33" s="407"/>
      <c r="K33" s="407"/>
      <c r="L33" s="407"/>
      <c r="M33" s="407"/>
      <c r="N33" s="407"/>
    </row>
    <row r="34" spans="1:16" ht="25.5" customHeight="1">
      <c r="A34" s="29"/>
      <c r="B34" s="29" t="s">
        <v>88</v>
      </c>
      <c r="C34" s="29"/>
      <c r="D34" s="476"/>
      <c r="E34" s="53"/>
      <c r="F34" s="473"/>
      <c r="G34" s="452"/>
      <c r="H34" s="461">
        <f>+H31-H35</f>
        <v>77895</v>
      </c>
      <c r="I34" s="462"/>
      <c r="J34" s="461">
        <v>74939</v>
      </c>
      <c r="K34" s="462"/>
      <c r="L34" s="462">
        <f>+L31-L35</f>
        <v>101976</v>
      </c>
      <c r="M34" s="462"/>
      <c r="N34" s="463">
        <f>+N31-N35</f>
        <v>69778</v>
      </c>
    </row>
    <row r="35" spans="1:16" s="2" customFormat="1" ht="25.5" customHeight="1">
      <c r="A35" s="476"/>
      <c r="B35" s="29" t="s">
        <v>65</v>
      </c>
      <c r="C35" s="29"/>
      <c r="D35" s="29"/>
      <c r="E35" s="53"/>
      <c r="F35" s="473"/>
      <c r="G35" s="452"/>
      <c r="H35" s="522">
        <v>8906</v>
      </c>
      <c r="I35" s="404"/>
      <c r="J35" s="522">
        <v>5851</v>
      </c>
      <c r="K35" s="404"/>
      <c r="L35" s="418">
        <v>0</v>
      </c>
      <c r="M35" s="404"/>
      <c r="N35" s="418">
        <v>0</v>
      </c>
      <c r="O35" s="192"/>
      <c r="P35" s="192"/>
    </row>
    <row r="36" spans="1:16" ht="25.5" customHeight="1" thickBot="1">
      <c r="A36" s="29"/>
      <c r="B36" s="29"/>
      <c r="C36" s="29"/>
      <c r="D36" s="476"/>
      <c r="E36" s="53"/>
      <c r="F36" s="473"/>
      <c r="G36" s="452"/>
      <c r="H36" s="459">
        <f>+H34+H35</f>
        <v>86801</v>
      </c>
      <c r="I36" s="407"/>
      <c r="J36" s="459">
        <f>+J34+J35</f>
        <v>80790</v>
      </c>
      <c r="K36" s="407"/>
      <c r="L36" s="459">
        <f>+L34+L35</f>
        <v>101976</v>
      </c>
      <c r="M36" s="407"/>
      <c r="N36" s="459">
        <f>+N34+N35</f>
        <v>69778</v>
      </c>
    </row>
    <row r="37" spans="1:16" ht="9.9499999999999993" customHeight="1" thickTop="1">
      <c r="A37" s="29"/>
      <c r="B37" s="29"/>
      <c r="C37" s="29"/>
      <c r="D37" s="476"/>
      <c r="E37" s="53"/>
      <c r="F37" s="53"/>
      <c r="G37" s="450"/>
      <c r="H37" s="407"/>
      <c r="I37" s="407"/>
      <c r="J37" s="407"/>
      <c r="K37" s="407"/>
      <c r="L37" s="407"/>
      <c r="M37" s="407"/>
      <c r="N37" s="407"/>
    </row>
    <row r="38" spans="1:16" s="2" customFormat="1" ht="25.5" customHeight="1">
      <c r="A38" s="156" t="s">
        <v>168</v>
      </c>
      <c r="B38" s="156"/>
      <c r="C38" s="156"/>
      <c r="D38" s="329"/>
      <c r="E38" s="479"/>
      <c r="F38" s="480"/>
      <c r="G38" s="464"/>
      <c r="H38" s="516"/>
      <c r="I38" s="464"/>
      <c r="J38" s="516"/>
      <c r="K38" s="517"/>
      <c r="L38" s="542"/>
      <c r="M38" s="517"/>
      <c r="N38" s="404"/>
      <c r="O38" s="192"/>
      <c r="P38" s="192"/>
    </row>
    <row r="39" spans="1:16" s="2" customFormat="1" ht="25.5" customHeight="1">
      <c r="A39" s="156"/>
      <c r="B39" s="156" t="s">
        <v>173</v>
      </c>
      <c r="C39" s="156"/>
      <c r="D39" s="329"/>
      <c r="E39" s="479"/>
      <c r="F39" s="481"/>
      <c r="G39" s="325"/>
      <c r="H39" s="498">
        <f>+ROUND(H34*1000/H40,2)</f>
        <v>10.39</v>
      </c>
      <c r="I39" s="325"/>
      <c r="J39" s="325">
        <f>+ROUND(J34*1000/J40,2)</f>
        <v>9.99</v>
      </c>
      <c r="K39" s="325"/>
      <c r="L39" s="325">
        <f>+ROUND(L34*1000/L40,2)</f>
        <v>13.6</v>
      </c>
      <c r="M39" s="325"/>
      <c r="N39" s="325">
        <f>+ROUND(N34*1000/N40,2)</f>
        <v>9.3000000000000007</v>
      </c>
      <c r="O39" s="192"/>
      <c r="P39" s="192"/>
    </row>
    <row r="40" spans="1:16" s="2" customFormat="1" ht="25.5" customHeight="1">
      <c r="A40" s="156"/>
      <c r="B40" s="156"/>
      <c r="C40" s="156" t="s">
        <v>258</v>
      </c>
      <c r="D40" s="329"/>
      <c r="E40" s="329"/>
      <c r="F40" s="329"/>
      <c r="G40" s="467"/>
      <c r="H40" s="499">
        <v>7500000</v>
      </c>
      <c r="I40" s="518"/>
      <c r="J40" s="499">
        <v>7500000</v>
      </c>
      <c r="K40" s="500"/>
      <c r="L40" s="499">
        <v>7500000</v>
      </c>
      <c r="M40" s="500"/>
      <c r="N40" s="499">
        <v>7500000</v>
      </c>
      <c r="O40" s="192"/>
      <c r="P40" s="192"/>
    </row>
    <row r="41" spans="1:16" s="527" customFormat="1" ht="25.5" customHeight="1">
      <c r="A41" s="525"/>
      <c r="B41" s="95"/>
      <c r="C41" s="95"/>
      <c r="D41" s="95"/>
      <c r="E41" s="98"/>
      <c r="F41" s="98"/>
      <c r="G41" s="526"/>
      <c r="H41" s="407"/>
      <c r="I41" s="407"/>
      <c r="J41" s="407"/>
      <c r="K41" s="407"/>
      <c r="L41" s="407"/>
      <c r="M41" s="407"/>
      <c r="N41" s="407"/>
      <c r="O41" s="425"/>
      <c r="P41" s="425"/>
    </row>
    <row r="42" spans="1:16" s="527" customFormat="1" ht="25.5" hidden="1" customHeight="1">
      <c r="A42" s="525"/>
      <c r="B42" s="95"/>
      <c r="C42" s="95"/>
      <c r="D42" s="95"/>
      <c r="E42" s="98"/>
      <c r="F42" s="98"/>
      <c r="G42" s="526"/>
      <c r="H42" s="407"/>
      <c r="I42" s="407"/>
      <c r="J42" s="407"/>
      <c r="K42" s="407"/>
      <c r="L42" s="407"/>
      <c r="M42" s="407"/>
      <c r="N42" s="407"/>
      <c r="O42" s="425"/>
      <c r="P42" s="425"/>
    </row>
    <row r="43" spans="1:16" s="527" customFormat="1" ht="25.5" customHeight="1">
      <c r="A43" s="525"/>
      <c r="B43" s="95"/>
      <c r="C43" s="95"/>
      <c r="D43" s="95"/>
      <c r="E43" s="98"/>
      <c r="F43" s="98"/>
      <c r="G43" s="526"/>
      <c r="H43" s="407"/>
      <c r="I43" s="407"/>
      <c r="J43" s="407"/>
      <c r="K43" s="407"/>
      <c r="L43" s="407"/>
      <c r="M43" s="407"/>
      <c r="N43" s="407"/>
      <c r="O43" s="425"/>
      <c r="P43" s="425"/>
    </row>
    <row r="44" spans="1:16" s="527" customFormat="1" ht="15.75" customHeight="1">
      <c r="A44" s="525"/>
      <c r="B44" s="95"/>
      <c r="C44" s="95"/>
      <c r="D44" s="95"/>
      <c r="E44" s="98"/>
      <c r="F44" s="98"/>
      <c r="G44" s="526"/>
      <c r="H44" s="407"/>
      <c r="I44" s="407"/>
      <c r="J44" s="407"/>
      <c r="K44" s="407"/>
      <c r="L44" s="407"/>
      <c r="M44" s="407"/>
      <c r="N44" s="407"/>
      <c r="O44" s="425"/>
      <c r="P44" s="425"/>
    </row>
    <row r="45" spans="1:16" s="527" customFormat="1" ht="25.5" customHeight="1">
      <c r="A45" s="525"/>
      <c r="B45" s="95"/>
      <c r="C45" s="95"/>
      <c r="D45" s="95"/>
      <c r="E45" s="98"/>
      <c r="F45" s="98"/>
      <c r="G45" s="526"/>
      <c r="H45" s="407"/>
      <c r="I45" s="407"/>
      <c r="J45" s="407"/>
      <c r="K45" s="407"/>
      <c r="L45" s="407"/>
      <c r="M45" s="407"/>
      <c r="N45" s="407"/>
      <c r="O45" s="425"/>
      <c r="P45" s="425"/>
    </row>
    <row r="46" spans="1:16" s="2" customFormat="1" ht="24" customHeight="1">
      <c r="A46" s="485" t="s">
        <v>37</v>
      </c>
      <c r="B46" s="156"/>
      <c r="C46" s="156"/>
      <c r="D46" s="329"/>
      <c r="E46" s="329"/>
      <c r="F46" s="329"/>
      <c r="G46" s="467"/>
      <c r="H46" s="540"/>
      <c r="I46" s="467"/>
      <c r="J46" s="469"/>
      <c r="K46" s="470"/>
      <c r="L46" s="469"/>
      <c r="M46" s="470"/>
      <c r="N46" s="469"/>
      <c r="O46" s="192"/>
      <c r="P46" s="192"/>
    </row>
    <row r="47" spans="1:16" s="2" customFormat="1" ht="23.25" customHeight="1">
      <c r="A47" s="156"/>
      <c r="B47" s="156"/>
      <c r="C47" s="156"/>
      <c r="D47" s="329"/>
      <c r="E47" s="329"/>
      <c r="F47" s="329"/>
      <c r="G47" s="467"/>
      <c r="H47" s="642"/>
      <c r="I47" s="467"/>
      <c r="J47" s="469"/>
      <c r="K47" s="470"/>
      <c r="L47" s="469"/>
      <c r="M47" s="470"/>
      <c r="N47" s="469"/>
      <c r="O47" s="192"/>
      <c r="P47" s="192"/>
    </row>
    <row r="48" spans="1:16" s="2" customFormat="1" ht="23.25" customHeight="1">
      <c r="A48" s="156"/>
      <c r="B48" s="156"/>
      <c r="C48" s="156"/>
      <c r="D48" s="329"/>
      <c r="E48" s="329"/>
      <c r="F48" s="329"/>
      <c r="G48" s="467"/>
      <c r="H48" s="642"/>
      <c r="I48" s="467"/>
      <c r="J48" s="469"/>
      <c r="K48" s="470"/>
      <c r="L48" s="469"/>
      <c r="M48" s="470"/>
      <c r="N48" s="469"/>
      <c r="O48" s="192"/>
      <c r="P48" s="192"/>
    </row>
    <row r="49" spans="1:14" ht="23.25" customHeight="1">
      <c r="A49" s="485"/>
      <c r="B49" s="29"/>
      <c r="C49" s="29"/>
      <c r="D49" s="29"/>
      <c r="E49" s="53"/>
      <c r="F49" s="53"/>
      <c r="G49" s="450"/>
      <c r="H49" s="643"/>
      <c r="I49" s="451"/>
      <c r="J49" s="451"/>
      <c r="K49" s="440"/>
      <c r="L49" s="451"/>
      <c r="M49" s="451"/>
      <c r="N49" s="451"/>
    </row>
    <row r="50" spans="1:14" ht="18.95" customHeight="1">
      <c r="E50" s="8"/>
      <c r="F50" s="8"/>
      <c r="G50" s="8"/>
    </row>
    <row r="51" spans="1:14" ht="18.95" customHeight="1">
      <c r="E51" s="8"/>
      <c r="F51" s="8"/>
      <c r="G51" s="8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6" customWidth="1"/>
    <col min="2" max="4" width="3" style="6" customWidth="1"/>
    <col min="5" max="5" width="30.28515625" style="6" customWidth="1"/>
    <col min="6" max="6" width="3.28515625" style="6" customWidth="1"/>
    <col min="7" max="7" width="1.5703125" style="6" customWidth="1"/>
    <col min="8" max="8" width="15.140625" style="640" customWidth="1"/>
    <col min="9" max="9" width="1" style="6" customWidth="1"/>
    <col min="10" max="10" width="15.140625" style="199" customWidth="1"/>
    <col min="11" max="11" width="1" style="199" customWidth="1"/>
    <col min="12" max="12" width="16.5703125" style="199" customWidth="1"/>
    <col min="13" max="13" width="1" style="199" customWidth="1"/>
    <col min="14" max="14" width="16.7109375" style="199" customWidth="1"/>
    <col min="15" max="15" width="0.28515625" style="6" customWidth="1"/>
    <col min="16" max="16384" width="9.7109375" style="6"/>
  </cols>
  <sheetData>
    <row r="1" spans="1:18" ht="24" customHeight="1">
      <c r="H1" s="199"/>
      <c r="N1" s="200" t="s">
        <v>38</v>
      </c>
    </row>
    <row r="2" spans="1:18" ht="24" customHeight="1">
      <c r="H2" s="199"/>
      <c r="N2" s="200" t="s">
        <v>39</v>
      </c>
    </row>
    <row r="3" spans="1:18" ht="24" customHeight="1">
      <c r="A3" s="112" t="s">
        <v>265</v>
      </c>
      <c r="B3" s="19"/>
      <c r="C3" s="20"/>
      <c r="D3" s="18"/>
      <c r="E3" s="18"/>
      <c r="F3" s="90"/>
      <c r="G3" s="18"/>
      <c r="H3" s="201"/>
      <c r="I3" s="18"/>
      <c r="J3" s="201"/>
      <c r="K3" s="202"/>
      <c r="L3" s="201"/>
      <c r="M3" s="202"/>
      <c r="N3" s="201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1"/>
      <c r="I4" s="18"/>
      <c r="J4" s="201"/>
      <c r="K4" s="202"/>
      <c r="L4" s="201"/>
      <c r="M4" s="202"/>
      <c r="N4" s="201"/>
    </row>
    <row r="5" spans="1:18" ht="24" customHeight="1">
      <c r="A5" s="833" t="s">
        <v>271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</row>
    <row r="6" spans="1:18" ht="6.75" hidden="1" customHeight="1">
      <c r="A6" s="18"/>
      <c r="B6" s="19"/>
      <c r="C6" s="20"/>
      <c r="D6" s="18"/>
      <c r="E6" s="18"/>
      <c r="F6" s="90"/>
      <c r="G6" s="18"/>
      <c r="H6" s="641"/>
      <c r="I6" s="18"/>
      <c r="J6" s="201"/>
      <c r="K6" s="202"/>
      <c r="L6" s="201"/>
      <c r="M6" s="202"/>
      <c r="N6" s="201"/>
    </row>
    <row r="7" spans="1:18" ht="25.5" customHeight="1">
      <c r="A7" s="29"/>
      <c r="B7" s="29"/>
      <c r="C7" s="29"/>
      <c r="D7" s="29"/>
      <c r="E7" s="29"/>
      <c r="G7" s="29"/>
      <c r="H7" s="433" t="s">
        <v>13</v>
      </c>
      <c r="I7" s="111"/>
      <c r="J7" s="433"/>
      <c r="K7" s="136"/>
      <c r="L7" s="433"/>
      <c r="M7" s="136"/>
      <c r="N7" s="433"/>
      <c r="P7" s="75"/>
      <c r="Q7" s="75"/>
      <c r="R7" s="75"/>
    </row>
    <row r="8" spans="1:18" s="36" customFormat="1" ht="25.5" customHeight="1">
      <c r="E8" s="37"/>
      <c r="F8" s="7"/>
      <c r="G8" s="37"/>
      <c r="H8" s="814" t="s">
        <v>10</v>
      </c>
      <c r="I8" s="814"/>
      <c r="J8" s="814"/>
      <c r="K8" s="815" t="s">
        <v>30</v>
      </c>
      <c r="L8" s="815"/>
      <c r="M8" s="815"/>
      <c r="N8" s="815"/>
      <c r="P8" s="813"/>
      <c r="Q8" s="813"/>
      <c r="R8" s="813"/>
    </row>
    <row r="9" spans="1:18" ht="25.5" customHeight="1">
      <c r="C9" s="116"/>
      <c r="E9" s="7"/>
      <c r="F9" s="272"/>
      <c r="G9" s="7"/>
      <c r="H9" s="483" t="s">
        <v>241</v>
      </c>
      <c r="I9" s="432"/>
      <c r="J9" s="483" t="s">
        <v>218</v>
      </c>
      <c r="K9" s="249"/>
      <c r="L9" s="483" t="s">
        <v>241</v>
      </c>
      <c r="M9" s="431"/>
      <c r="N9" s="483" t="s">
        <v>218</v>
      </c>
      <c r="P9" s="76"/>
      <c r="Q9" s="77"/>
      <c r="R9" s="78"/>
    </row>
    <row r="10" spans="1:18" s="2" customFormat="1" ht="25.5" customHeight="1">
      <c r="A10" s="21"/>
      <c r="B10" s="21"/>
      <c r="C10" s="21"/>
      <c r="D10" s="21"/>
      <c r="E10" s="23"/>
      <c r="F10" s="8"/>
      <c r="G10" s="23"/>
      <c r="H10" s="211"/>
      <c r="I10" s="79"/>
      <c r="J10" s="211"/>
      <c r="K10" s="211"/>
      <c r="L10" s="211"/>
      <c r="M10" s="211"/>
      <c r="N10" s="211"/>
    </row>
    <row r="11" spans="1:18" s="2" customFormat="1" ht="25.5" customHeight="1">
      <c r="A11" s="21" t="s">
        <v>103</v>
      </c>
      <c r="B11" s="21"/>
      <c r="C11" s="21"/>
      <c r="D11" s="21"/>
      <c r="E11" s="23"/>
      <c r="F11" s="8"/>
      <c r="G11" s="23"/>
      <c r="H11" s="404">
        <f>'pl 9 '!H31</f>
        <v>86801</v>
      </c>
      <c r="I11" s="404"/>
      <c r="J11" s="404">
        <f>'pl 9 '!J31</f>
        <v>80790</v>
      </c>
      <c r="K11" s="404"/>
      <c r="L11" s="404">
        <f>'pl 9 '!L31</f>
        <v>101976</v>
      </c>
      <c r="M11" s="404"/>
      <c r="N11" s="404">
        <f>+'pl 9 '!N31</f>
        <v>69778</v>
      </c>
    </row>
    <row r="12" spans="1:18" s="2" customFormat="1" ht="25.5" customHeight="1">
      <c r="A12" s="60" t="s">
        <v>210</v>
      </c>
      <c r="B12" s="60"/>
      <c r="C12" s="60"/>
      <c r="D12" s="60"/>
      <c r="E12" s="61"/>
      <c r="F12" s="147"/>
      <c r="G12" s="23"/>
      <c r="H12" s="404"/>
      <c r="I12" s="404"/>
      <c r="J12" s="404"/>
      <c r="K12" s="404"/>
      <c r="L12" s="404"/>
      <c r="M12" s="404"/>
      <c r="N12" s="404"/>
    </row>
    <row r="13" spans="1:18" s="2" customFormat="1" ht="25.5" customHeight="1">
      <c r="A13" s="60"/>
      <c r="B13" s="60" t="s">
        <v>50</v>
      </c>
      <c r="C13" s="60"/>
      <c r="D13" s="60"/>
      <c r="E13" s="61"/>
      <c r="F13" s="147"/>
      <c r="G13" s="23"/>
      <c r="H13" s="350">
        <v>-512</v>
      </c>
      <c r="I13" s="407"/>
      <c r="J13" s="350">
        <v>0</v>
      </c>
      <c r="K13" s="407"/>
      <c r="L13" s="384">
        <v>0</v>
      </c>
      <c r="M13" s="407"/>
      <c r="N13" s="384">
        <v>0</v>
      </c>
    </row>
    <row r="14" spans="1:18" s="2" customFormat="1" ht="25.5" customHeight="1">
      <c r="A14" s="60"/>
      <c r="B14" s="349" t="s">
        <v>142</v>
      </c>
      <c r="C14" s="60"/>
      <c r="D14" s="60"/>
      <c r="E14" s="61"/>
      <c r="F14" s="147"/>
      <c r="G14" s="23"/>
      <c r="H14" s="409"/>
      <c r="I14" s="404"/>
      <c r="J14" s="409"/>
      <c r="K14" s="404"/>
      <c r="L14" s="410"/>
      <c r="M14" s="404"/>
      <c r="N14" s="410"/>
    </row>
    <row r="15" spans="1:18" s="2" customFormat="1" ht="25.5" customHeight="1">
      <c r="A15" s="60"/>
      <c r="B15" s="60"/>
      <c r="C15" s="60" t="s">
        <v>199</v>
      </c>
      <c r="D15" s="60"/>
      <c r="E15" s="61"/>
      <c r="F15" s="124"/>
      <c r="G15" s="23"/>
      <c r="H15" s="411">
        <v>39867</v>
      </c>
      <c r="I15" s="404"/>
      <c r="J15" s="411">
        <v>15846</v>
      </c>
      <c r="K15" s="404"/>
      <c r="L15" s="411">
        <v>38269</v>
      </c>
      <c r="M15" s="404"/>
      <c r="N15" s="411">
        <v>14516</v>
      </c>
    </row>
    <row r="16" spans="1:18" s="2" customFormat="1" ht="25.5" customHeight="1">
      <c r="A16" s="60"/>
      <c r="B16" s="348" t="s">
        <v>164</v>
      </c>
      <c r="C16" s="60"/>
      <c r="D16" s="60"/>
      <c r="E16" s="61"/>
      <c r="F16" s="124"/>
      <c r="G16" s="23"/>
      <c r="H16" s="543">
        <f>-ROUND(H15*0.2,0)</f>
        <v>-7973</v>
      </c>
      <c r="I16" s="404"/>
      <c r="J16" s="412">
        <f>-ROUND(J15*0.2,0)</f>
        <v>-3169</v>
      </c>
      <c r="K16" s="404"/>
      <c r="L16" s="412">
        <f>-ROUND(L15*0.2,0)</f>
        <v>-7654</v>
      </c>
      <c r="M16" s="404"/>
      <c r="N16" s="412">
        <f>-ROUND(N15*0.2,0)</f>
        <v>-2903</v>
      </c>
    </row>
    <row r="17" spans="1:14" s="2" customFormat="1" ht="25.5" customHeight="1">
      <c r="A17" s="60"/>
      <c r="B17" s="349" t="s">
        <v>246</v>
      </c>
      <c r="C17" s="60"/>
      <c r="D17" s="60"/>
      <c r="E17" s="61"/>
      <c r="F17" s="124"/>
      <c r="G17" s="23"/>
      <c r="H17" s="350"/>
      <c r="I17" s="404"/>
      <c r="J17" s="350"/>
      <c r="K17" s="404"/>
      <c r="L17" s="350"/>
      <c r="M17" s="404"/>
      <c r="N17" s="350"/>
    </row>
    <row r="18" spans="1:14" s="2" customFormat="1" ht="25.5" customHeight="1">
      <c r="A18" s="60"/>
      <c r="B18" s="60"/>
      <c r="C18" s="60" t="s">
        <v>201</v>
      </c>
      <c r="D18" s="60"/>
      <c r="E18" s="61"/>
      <c r="F18" s="124"/>
      <c r="G18" s="23"/>
      <c r="H18" s="350">
        <f>SUM(H14:H16)</f>
        <v>31894</v>
      </c>
      <c r="I18" s="404"/>
      <c r="J18" s="350">
        <f>SUM(J15:J16)</f>
        <v>12677</v>
      </c>
      <c r="K18" s="404"/>
      <c r="L18" s="350">
        <f>SUM(L14:L16)</f>
        <v>30615</v>
      </c>
      <c r="M18" s="404"/>
      <c r="N18" s="350">
        <f>SUM(N15:N16)</f>
        <v>11613</v>
      </c>
    </row>
    <row r="19" spans="1:14" s="357" customFormat="1" ht="25.5" customHeight="1">
      <c r="B19" s="362" t="s">
        <v>259</v>
      </c>
      <c r="E19" s="359"/>
      <c r="F19" s="361"/>
      <c r="G19" s="360"/>
      <c r="H19" s="490">
        <v>-2280</v>
      </c>
      <c r="I19" s="414">
        <v>0</v>
      </c>
      <c r="J19" s="413">
        <v>0</v>
      </c>
      <c r="K19" s="414">
        <v>-836</v>
      </c>
      <c r="L19" s="490">
        <v>-850</v>
      </c>
      <c r="M19" s="414">
        <v>0</v>
      </c>
      <c r="N19" s="413">
        <v>0</v>
      </c>
    </row>
    <row r="20" spans="1:14" s="357" customFormat="1" ht="25.5" customHeight="1">
      <c r="B20" s="363" t="s">
        <v>164</v>
      </c>
      <c r="E20" s="359"/>
      <c r="F20" s="361"/>
      <c r="G20" s="360"/>
      <c r="H20" s="491">
        <f>-ROUND(H19*0.2,0)</f>
        <v>456</v>
      </c>
      <c r="I20" s="414">
        <v>0</v>
      </c>
      <c r="J20" s="415">
        <f>-ROUND(J19*0.2,0)</f>
        <v>0</v>
      </c>
      <c r="K20" s="414">
        <v>167</v>
      </c>
      <c r="L20" s="491">
        <f>-ROUND(L19*0.2,0)</f>
        <v>170</v>
      </c>
      <c r="M20" s="414">
        <v>0</v>
      </c>
      <c r="N20" s="415">
        <v>0</v>
      </c>
    </row>
    <row r="21" spans="1:14" s="357" customFormat="1" ht="25.5" customHeight="1">
      <c r="B21" s="362" t="s">
        <v>260</v>
      </c>
      <c r="E21" s="359"/>
      <c r="G21" s="360">
        <f>SUM(G19:G20)</f>
        <v>0</v>
      </c>
    </row>
    <row r="22" spans="1:14" s="357" customFormat="1" ht="25.5" customHeight="1">
      <c r="B22" s="358"/>
      <c r="C22" s="362" t="s">
        <v>187</v>
      </c>
      <c r="E22" s="359"/>
      <c r="G22" s="360"/>
      <c r="H22" s="492">
        <f>SUM(H19:H20)</f>
        <v>-1824</v>
      </c>
      <c r="I22" s="414">
        <f t="shared" ref="I22:N22" si="0">SUM(I19:I20)</f>
        <v>0</v>
      </c>
      <c r="J22" s="414">
        <f t="shared" si="0"/>
        <v>0</v>
      </c>
      <c r="K22" s="414">
        <f t="shared" si="0"/>
        <v>-669</v>
      </c>
      <c r="L22" s="492">
        <f t="shared" si="0"/>
        <v>-680</v>
      </c>
      <c r="M22" s="414">
        <f t="shared" si="0"/>
        <v>0</v>
      </c>
      <c r="N22" s="414">
        <f t="shared" si="0"/>
        <v>0</v>
      </c>
    </row>
    <row r="23" spans="1:14" s="2" customFormat="1" ht="25.5" customHeight="1">
      <c r="A23" s="26" t="s">
        <v>247</v>
      </c>
      <c r="B23" s="60"/>
      <c r="C23" s="60"/>
      <c r="D23" s="60"/>
      <c r="E23" s="61"/>
      <c r="F23" s="147"/>
      <c r="G23" s="23"/>
      <c r="H23" s="435">
        <f>H18+H13+H22</f>
        <v>29558</v>
      </c>
      <c r="I23" s="404"/>
      <c r="J23" s="435">
        <f>J18+J13+J22</f>
        <v>12677</v>
      </c>
      <c r="K23" s="350"/>
      <c r="L23" s="435">
        <f>L18+L13+L22</f>
        <v>29935</v>
      </c>
      <c r="M23" s="404"/>
      <c r="N23" s="435">
        <f>N18+N13+N22</f>
        <v>11613</v>
      </c>
    </row>
    <row r="24" spans="1:14" s="2" customFormat="1" ht="25.5" customHeight="1">
      <c r="A24" s="22"/>
      <c r="B24" s="21"/>
      <c r="C24" s="21"/>
      <c r="D24" s="21"/>
      <c r="E24" s="23"/>
      <c r="F24" s="8"/>
      <c r="G24" s="23"/>
      <c r="H24" s="544"/>
      <c r="I24" s="404"/>
      <c r="J24" s="404"/>
      <c r="K24" s="404"/>
      <c r="L24" s="404"/>
      <c r="M24" s="404"/>
      <c r="N24" s="404"/>
    </row>
    <row r="25" spans="1:14" s="2" customFormat="1" ht="25.5" customHeight="1" thickBot="1">
      <c r="A25" s="237" t="s">
        <v>84</v>
      </c>
      <c r="B25" s="21"/>
      <c r="C25" s="21"/>
      <c r="D25" s="21"/>
      <c r="E25" s="23"/>
      <c r="F25" s="8"/>
      <c r="G25" s="23"/>
      <c r="H25" s="417">
        <f>+H11+H23</f>
        <v>116359</v>
      </c>
      <c r="I25" s="404"/>
      <c r="J25" s="417">
        <f>+J11+J23</f>
        <v>93467</v>
      </c>
      <c r="K25" s="404"/>
      <c r="L25" s="417">
        <f>+L11+L23</f>
        <v>131911</v>
      </c>
      <c r="M25" s="404"/>
      <c r="N25" s="417">
        <f>+N11+N23</f>
        <v>81391</v>
      </c>
    </row>
    <row r="26" spans="1:14" s="2" customFormat="1" ht="25.5" customHeight="1" thickTop="1">
      <c r="A26" s="22"/>
      <c r="B26" s="60"/>
      <c r="C26" s="21"/>
      <c r="D26" s="21"/>
      <c r="E26" s="23"/>
      <c r="F26" s="8"/>
      <c r="G26" s="23"/>
      <c r="H26" s="404"/>
      <c r="I26" s="404"/>
      <c r="J26" s="404"/>
      <c r="K26" s="404"/>
      <c r="L26" s="404"/>
      <c r="M26" s="404"/>
      <c r="N26" s="404"/>
    </row>
    <row r="27" spans="1:14" s="2" customFormat="1" ht="25.5" customHeight="1">
      <c r="A27" s="349" t="s">
        <v>267</v>
      </c>
      <c r="B27" s="60"/>
      <c r="C27" s="60"/>
      <c r="D27" s="26"/>
      <c r="E27" s="61"/>
      <c r="F27" s="147"/>
      <c r="G27" s="23"/>
      <c r="H27" s="404"/>
      <c r="I27" s="404"/>
      <c r="J27" s="404"/>
      <c r="K27" s="404"/>
      <c r="L27" s="404"/>
      <c r="M27" s="404"/>
      <c r="N27" s="404"/>
    </row>
    <row r="28" spans="1:14" s="2" customFormat="1" ht="25.5" customHeight="1">
      <c r="A28" s="21"/>
      <c r="B28" s="21" t="s">
        <v>88</v>
      </c>
      <c r="C28" s="21"/>
      <c r="D28" s="22"/>
      <c r="E28" s="23"/>
      <c r="F28" s="8"/>
      <c r="G28" s="23"/>
      <c r="H28" s="350">
        <f>H25-H29</f>
        <v>107476</v>
      </c>
      <c r="I28" s="404"/>
      <c r="J28" s="350">
        <v>87472</v>
      </c>
      <c r="K28" s="404"/>
      <c r="L28" s="350">
        <f>+L25</f>
        <v>131911</v>
      </c>
      <c r="M28" s="404"/>
      <c r="N28" s="350">
        <f>+N25</f>
        <v>81391</v>
      </c>
    </row>
    <row r="29" spans="1:14" s="2" customFormat="1" ht="25.5" customHeight="1">
      <c r="A29" s="21"/>
      <c r="B29" s="21" t="s">
        <v>65</v>
      </c>
      <c r="C29" s="21"/>
      <c r="D29" s="22"/>
      <c r="E29" s="23"/>
      <c r="F29" s="8"/>
      <c r="G29" s="23"/>
      <c r="H29" s="522">
        <v>8883</v>
      </c>
      <c r="I29" s="404"/>
      <c r="J29" s="350">
        <v>5995</v>
      </c>
      <c r="K29" s="404"/>
      <c r="L29" s="384" t="e">
        <f>+#REF!</f>
        <v>#REF!</v>
      </c>
      <c r="M29" s="404"/>
      <c r="N29" s="384">
        <v>0</v>
      </c>
    </row>
    <row r="30" spans="1:14" s="2" customFormat="1" ht="25.5" customHeight="1" thickBot="1">
      <c r="A30" s="21"/>
      <c r="B30" s="21"/>
      <c r="C30" s="21"/>
      <c r="D30" s="22"/>
      <c r="E30" s="23"/>
      <c r="F30" s="8"/>
      <c r="G30" s="23"/>
      <c r="H30" s="417">
        <f>SUM(H28:H29)</f>
        <v>116359</v>
      </c>
      <c r="I30" s="404"/>
      <c r="J30" s="351">
        <f>SUM(J28:J29)</f>
        <v>93467</v>
      </c>
      <c r="K30" s="404"/>
      <c r="L30" s="351" t="e">
        <f>SUM(L28:L29)</f>
        <v>#REF!</v>
      </c>
      <c r="M30" s="404"/>
      <c r="N30" s="351">
        <f>SUM(N28:N29)</f>
        <v>81391</v>
      </c>
    </row>
    <row r="31" spans="1:14" s="2" customFormat="1" ht="25.5" customHeight="1" thickTop="1">
      <c r="A31" s="21"/>
      <c r="B31" s="21"/>
      <c r="C31" s="21"/>
      <c r="D31" s="22"/>
      <c r="E31" s="23"/>
      <c r="F31" s="8"/>
      <c r="G31" s="23"/>
      <c r="H31" s="404"/>
      <c r="I31" s="404"/>
      <c r="J31" s="404"/>
      <c r="K31" s="404"/>
      <c r="L31" s="404"/>
      <c r="M31" s="404"/>
      <c r="N31" s="404"/>
    </row>
    <row r="32" spans="1:14" s="2" customFormat="1" ht="25.5" customHeight="1">
      <c r="A32" s="21"/>
      <c r="B32" s="21"/>
      <c r="C32" s="21"/>
      <c r="D32" s="22"/>
      <c r="E32" s="23"/>
      <c r="F32" s="8"/>
      <c r="G32" s="23"/>
      <c r="H32" s="404"/>
      <c r="I32" s="405"/>
      <c r="J32" s="404"/>
      <c r="K32" s="404"/>
      <c r="L32" s="404"/>
      <c r="M32" s="404"/>
      <c r="N32" s="404"/>
    </row>
    <row r="33" spans="1:14" s="361" customFormat="1" ht="25.5" customHeight="1">
      <c r="B33" s="530"/>
      <c r="E33" s="531"/>
      <c r="G33" s="360"/>
      <c r="H33" s="492"/>
      <c r="I33" s="414"/>
      <c r="J33" s="414"/>
      <c r="K33" s="414"/>
      <c r="L33" s="492"/>
      <c r="M33" s="414"/>
      <c r="N33" s="414"/>
    </row>
    <row r="34" spans="1:14" s="361" customFormat="1" ht="25.5" customHeight="1">
      <c r="B34" s="532"/>
      <c r="E34" s="531"/>
      <c r="G34" s="360"/>
      <c r="H34" s="492"/>
      <c r="I34" s="414"/>
      <c r="J34" s="414"/>
      <c r="K34" s="414"/>
      <c r="L34" s="492"/>
      <c r="M34" s="414"/>
      <c r="N34" s="414"/>
    </row>
    <row r="35" spans="1:14" s="361" customFormat="1" ht="25.5" customHeight="1">
      <c r="B35" s="530"/>
      <c r="E35" s="531"/>
      <c r="G35" s="360"/>
    </row>
    <row r="36" spans="1:14" s="361" customFormat="1" ht="25.5" customHeight="1">
      <c r="B36" s="530"/>
      <c r="E36" s="531"/>
      <c r="G36" s="360"/>
    </row>
    <row r="37" spans="1:14" s="361" customFormat="1" ht="19.5" customHeight="1">
      <c r="B37" s="533"/>
      <c r="C37" s="530"/>
      <c r="E37" s="531"/>
      <c r="G37" s="360"/>
      <c r="H37" s="492"/>
      <c r="I37" s="414"/>
      <c r="J37" s="414"/>
      <c r="K37" s="414"/>
      <c r="L37" s="492"/>
      <c r="M37" s="414"/>
      <c r="N37" s="414"/>
    </row>
    <row r="38" spans="1:14" ht="31.5" customHeight="1">
      <c r="A38" s="42" t="s">
        <v>37</v>
      </c>
      <c r="B38" s="21"/>
      <c r="C38" s="21"/>
      <c r="D38" s="22"/>
      <c r="E38" s="23"/>
      <c r="F38" s="8"/>
      <c r="G38" s="23"/>
      <c r="H38" s="218"/>
      <c r="I38" s="15"/>
      <c r="J38" s="218"/>
      <c r="K38" s="218"/>
      <c r="L38" s="218"/>
      <c r="M38" s="218"/>
      <c r="N38" s="218"/>
    </row>
    <row r="39" spans="1:14" ht="24" customHeight="1">
      <c r="B39" s="21"/>
      <c r="C39" s="23"/>
      <c r="D39" s="21"/>
      <c r="E39" s="23"/>
      <c r="F39" s="8"/>
      <c r="G39" s="23"/>
      <c r="I39" s="8"/>
      <c r="K39" s="147"/>
      <c r="M39" s="147"/>
    </row>
    <row r="40" spans="1:14" ht="18.95" customHeight="1">
      <c r="E40" s="8"/>
      <c r="F40" s="8"/>
      <c r="G40" s="8"/>
      <c r="I40" s="8"/>
      <c r="K40" s="147"/>
      <c r="M40" s="147"/>
    </row>
    <row r="41" spans="1:14" ht="18.95" customHeight="1">
      <c r="E41" s="8"/>
      <c r="F41" s="8"/>
      <c r="G41" s="8"/>
      <c r="I41" s="8"/>
      <c r="K41" s="147"/>
      <c r="M41" s="147"/>
    </row>
    <row r="42" spans="1:14" ht="18.95" customHeight="1">
      <c r="E42" s="8"/>
      <c r="F42" s="8"/>
      <c r="G42" s="8"/>
      <c r="I42" s="8"/>
      <c r="K42" s="147"/>
      <c r="M42" s="147"/>
    </row>
    <row r="43" spans="1:14" ht="18.95" customHeight="1">
      <c r="E43" s="8"/>
      <c r="F43" s="8"/>
      <c r="G43" s="8"/>
      <c r="I43" s="8"/>
      <c r="K43" s="147"/>
      <c r="M43" s="147"/>
    </row>
    <row r="44" spans="1:14" ht="18.95" customHeight="1">
      <c r="E44" s="8"/>
      <c r="F44" s="8"/>
      <c r="G44" s="8"/>
      <c r="I44" s="8"/>
      <c r="K44" s="147"/>
      <c r="M44" s="147"/>
    </row>
    <row r="45" spans="1:14" ht="18.95" customHeight="1">
      <c r="E45" s="8"/>
      <c r="F45" s="8"/>
      <c r="G45" s="8"/>
    </row>
    <row r="46" spans="1:14" ht="18.95" customHeight="1">
      <c r="E46" s="8"/>
      <c r="F46" s="8"/>
      <c r="G46" s="8"/>
    </row>
    <row r="47" spans="1:14" ht="18.95" customHeight="1">
      <c r="E47" s="8"/>
      <c r="F47" s="8"/>
      <c r="G47" s="8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43" customWidth="1"/>
    <col min="7" max="7" width="0.85546875" style="9" customWidth="1"/>
    <col min="8" max="8" width="13.85546875" style="243" customWidth="1"/>
    <col min="9" max="9" width="0.85546875" style="243" customWidth="1"/>
    <col min="10" max="10" width="13.85546875" style="243" customWidth="1"/>
    <col min="11" max="11" width="0.85546875" style="243" customWidth="1"/>
    <col min="12" max="12" width="13.85546875" style="243" customWidth="1"/>
    <col min="13" max="13" width="0.7109375" style="9" customWidth="1"/>
    <col min="14" max="16384" width="9.140625" style="9"/>
  </cols>
  <sheetData>
    <row r="1" spans="1:15" ht="17.25" customHeight="1">
      <c r="L1" s="200" t="s">
        <v>38</v>
      </c>
    </row>
    <row r="2" spans="1:15" ht="17.25" customHeight="1">
      <c r="L2" s="200" t="s">
        <v>39</v>
      </c>
    </row>
    <row r="3" spans="1:15" s="6" customFormat="1" ht="25.5" customHeight="1">
      <c r="A3" s="112" t="s">
        <v>254</v>
      </c>
      <c r="B3" s="19"/>
      <c r="C3" s="82"/>
      <c r="D3" s="34"/>
      <c r="E3" s="34"/>
      <c r="F3" s="245"/>
      <c r="G3" s="34"/>
      <c r="H3" s="245"/>
      <c r="I3" s="333"/>
      <c r="J3" s="245"/>
      <c r="K3" s="333"/>
      <c r="L3" s="245"/>
    </row>
    <row r="4" spans="1:15" ht="25.5" customHeight="1">
      <c r="A4" s="115" t="s">
        <v>242</v>
      </c>
      <c r="B4" s="32"/>
      <c r="C4" s="34"/>
      <c r="D4" s="33"/>
      <c r="E4" s="245"/>
      <c r="F4" s="245"/>
      <c r="G4" s="34"/>
      <c r="H4" s="245"/>
      <c r="I4" s="333"/>
      <c r="J4" s="245"/>
      <c r="K4" s="333"/>
      <c r="L4" s="245"/>
    </row>
    <row r="5" spans="1:15" s="6" customFormat="1" ht="25.5" customHeight="1">
      <c r="A5" s="114" t="e">
        <f>+#REF!</f>
        <v>#REF!</v>
      </c>
      <c r="B5" s="19"/>
      <c r="C5" s="20"/>
      <c r="D5" s="18"/>
      <c r="E5" s="18"/>
      <c r="F5" s="201"/>
      <c r="G5" s="18"/>
      <c r="H5" s="201"/>
      <c r="I5" s="202"/>
      <c r="J5" s="201"/>
      <c r="K5" s="202"/>
      <c r="L5" s="201"/>
    </row>
    <row r="6" spans="1:15" s="21" customFormat="1" ht="21.75" customHeight="1">
      <c r="B6" s="31"/>
      <c r="C6" s="39"/>
      <c r="D6" s="31"/>
      <c r="E6" s="31"/>
      <c r="F6" s="136" t="s">
        <v>31</v>
      </c>
      <c r="G6" s="38"/>
      <c r="H6" s="143"/>
      <c r="I6" s="143"/>
      <c r="J6" s="143"/>
      <c r="K6" s="143"/>
      <c r="L6" s="143"/>
    </row>
    <row r="7" spans="1:15" s="21" customFormat="1" ht="21.75" customHeight="1">
      <c r="E7" s="22"/>
      <c r="F7" s="137" t="s">
        <v>10</v>
      </c>
      <c r="G7" s="69"/>
      <c r="H7" s="137"/>
      <c r="I7" s="207"/>
      <c r="J7" s="137" t="s">
        <v>30</v>
      </c>
      <c r="K7" s="143"/>
      <c r="L7" s="143"/>
    </row>
    <row r="8" spans="1:15" s="31" customFormat="1" ht="21.75" customHeight="1">
      <c r="A8" s="25"/>
      <c r="B8" s="25"/>
      <c r="C8" s="25"/>
      <c r="D8" s="25"/>
      <c r="E8" s="40"/>
      <c r="F8" s="246" t="s">
        <v>241</v>
      </c>
      <c r="G8" s="67"/>
      <c r="H8" s="246" t="s">
        <v>218</v>
      </c>
      <c r="I8" s="252"/>
      <c r="J8" s="246" t="s">
        <v>241</v>
      </c>
      <c r="K8" s="251"/>
      <c r="L8" s="246" t="s">
        <v>218</v>
      </c>
    </row>
    <row r="9" spans="1:15" s="31" customFormat="1" ht="21.75" customHeight="1">
      <c r="A9" s="119"/>
      <c r="B9" s="121" t="s">
        <v>97</v>
      </c>
      <c r="C9" s="43"/>
      <c r="D9" s="119"/>
      <c r="E9" s="120"/>
      <c r="F9" s="426"/>
      <c r="G9" s="426"/>
      <c r="H9" s="426"/>
      <c r="I9" s="426"/>
      <c r="J9" s="426"/>
      <c r="K9" s="426"/>
      <c r="L9" s="341"/>
    </row>
    <row r="10" spans="1:15" s="31" customFormat="1" ht="21.75" customHeight="1">
      <c r="A10" s="119"/>
      <c r="B10" s="43"/>
      <c r="C10" s="43" t="s">
        <v>28</v>
      </c>
      <c r="D10" s="119"/>
      <c r="E10" s="120"/>
      <c r="F10" s="426"/>
      <c r="G10" s="426"/>
      <c r="H10" s="426"/>
      <c r="I10" s="426"/>
      <c r="J10" s="426"/>
      <c r="K10" s="426"/>
      <c r="L10" s="426"/>
    </row>
    <row r="11" spans="1:15" s="31" customFormat="1" ht="21.75" customHeight="1">
      <c r="A11" s="119"/>
      <c r="B11" s="128"/>
      <c r="C11" s="128" t="s">
        <v>109</v>
      </c>
      <c r="D11" s="119"/>
      <c r="E11" s="120"/>
      <c r="F11" s="426"/>
      <c r="G11" s="426"/>
      <c r="H11" s="426"/>
      <c r="I11" s="426"/>
      <c r="J11" s="426"/>
      <c r="K11" s="426"/>
      <c r="L11" s="426"/>
    </row>
    <row r="12" spans="1:15" s="31" customFormat="1" ht="21.75" customHeight="1">
      <c r="A12" s="119"/>
      <c r="B12" s="128"/>
      <c r="C12" s="128" t="s">
        <v>3</v>
      </c>
      <c r="D12" s="119"/>
      <c r="E12" s="120"/>
      <c r="F12" s="426"/>
      <c r="G12" s="426"/>
      <c r="H12" s="426"/>
      <c r="I12" s="426"/>
      <c r="J12" s="426"/>
      <c r="K12" s="426"/>
      <c r="L12" s="426"/>
    </row>
    <row r="13" spans="1:15" s="31" customFormat="1" ht="21.75" customHeight="1">
      <c r="A13" s="119"/>
      <c r="B13" s="128"/>
      <c r="C13" s="129" t="s">
        <v>209</v>
      </c>
      <c r="D13" s="119"/>
      <c r="E13" s="120"/>
      <c r="F13" s="426"/>
      <c r="G13" s="426"/>
      <c r="H13" s="426"/>
      <c r="I13" s="426"/>
      <c r="J13" s="341"/>
      <c r="K13" s="426"/>
      <c r="L13" s="341"/>
    </row>
    <row r="14" spans="1:15" s="31" customFormat="1" ht="21.75" customHeight="1">
      <c r="A14" s="119"/>
      <c r="B14" s="128"/>
      <c r="C14" s="128" t="s">
        <v>21</v>
      </c>
      <c r="D14" s="119"/>
      <c r="E14" s="120"/>
      <c r="F14" s="426"/>
      <c r="G14" s="426"/>
      <c r="H14" s="426"/>
      <c r="I14" s="426"/>
      <c r="J14" s="426"/>
      <c r="K14" s="426"/>
      <c r="L14" s="426"/>
    </row>
    <row r="15" spans="1:15" s="51" customFormat="1" ht="21.75" customHeight="1">
      <c r="A15" s="557"/>
      <c r="B15" s="558" t="s">
        <v>195</v>
      </c>
      <c r="C15" s="558"/>
      <c r="D15" s="557"/>
      <c r="E15" s="559"/>
      <c r="F15" s="535" t="e">
        <f>SUM(#REF!,'cashfl 2 (2)'!F10:F14)</f>
        <v>#REF!</v>
      </c>
      <c r="G15" s="426"/>
      <c r="H15" s="535" t="e">
        <f>SUM(#REF!,'cashfl 2 (2)'!H10:H14)</f>
        <v>#REF!</v>
      </c>
      <c r="I15" s="426"/>
      <c r="J15" s="535" t="e">
        <f>SUM(#REF!,'cashfl 2 (2)'!J10:J14)</f>
        <v>#REF!</v>
      </c>
      <c r="K15" s="426"/>
      <c r="L15" s="535" t="e">
        <f>SUM(#REF!,'cashfl 2 (2)'!L10:L14)</f>
        <v>#REF!</v>
      </c>
    </row>
    <row r="16" spans="1:15" s="130" customFormat="1" ht="21.95" customHeight="1">
      <c r="A16" s="127"/>
      <c r="B16" s="128" t="s">
        <v>41</v>
      </c>
      <c r="C16" s="128"/>
      <c r="D16" s="127"/>
      <c r="E16" s="247"/>
      <c r="F16" s="586">
        <v>-2863</v>
      </c>
      <c r="G16" s="586"/>
      <c r="H16" s="586">
        <v>-3770</v>
      </c>
      <c r="I16" s="586"/>
      <c r="J16" s="586">
        <v>-2605</v>
      </c>
      <c r="K16" s="586"/>
      <c r="L16" s="586">
        <v>-3518</v>
      </c>
      <c r="N16" s="128"/>
      <c r="O16" s="127"/>
    </row>
    <row r="17" spans="1:15" s="130" customFormat="1" ht="21.95" customHeight="1">
      <c r="A17" s="224"/>
      <c r="B17" s="128" t="s">
        <v>42</v>
      </c>
      <c r="C17" s="128"/>
      <c r="D17" s="127"/>
      <c r="E17" s="247"/>
      <c r="F17" s="586">
        <v>-1044</v>
      </c>
      <c r="G17" s="586"/>
      <c r="H17" s="586">
        <v>-1126</v>
      </c>
      <c r="I17" s="586"/>
      <c r="J17" s="586">
        <v>-956</v>
      </c>
      <c r="K17" s="586"/>
      <c r="L17" s="586">
        <v>-942</v>
      </c>
      <c r="N17" s="128"/>
      <c r="O17" s="127"/>
    </row>
    <row r="18" spans="1:15" s="130" customFormat="1" ht="21.95" customHeight="1">
      <c r="A18" s="224"/>
      <c r="B18" s="128" t="s">
        <v>50</v>
      </c>
      <c r="C18" s="128"/>
      <c r="D18" s="127"/>
      <c r="E18" s="247"/>
      <c r="F18" s="586">
        <v>-6111</v>
      </c>
      <c r="G18" s="586"/>
      <c r="H18" s="586">
        <v>796</v>
      </c>
      <c r="I18" s="586"/>
      <c r="J18" s="586">
        <v>0</v>
      </c>
      <c r="K18" s="586"/>
      <c r="L18" s="586">
        <v>0</v>
      </c>
      <c r="N18" s="128"/>
      <c r="O18" s="127"/>
    </row>
    <row r="19" spans="1:15" s="130" customFormat="1" ht="21.95" customHeight="1">
      <c r="A19" s="514" t="s">
        <v>196</v>
      </c>
      <c r="B19" s="127"/>
      <c r="C19" s="127"/>
      <c r="D19" s="127"/>
      <c r="E19" s="247"/>
      <c r="F19" s="587" t="e">
        <f>#REF!+F16+F17+F18</f>
        <v>#REF!</v>
      </c>
      <c r="G19" s="588"/>
      <c r="H19" s="587" t="e">
        <f>#REF!+H16+H17+H18</f>
        <v>#REF!</v>
      </c>
      <c r="I19" s="589"/>
      <c r="J19" s="587" t="e">
        <f>#REF!+J16+J17+J18</f>
        <v>#REF!</v>
      </c>
      <c r="K19" s="588"/>
      <c r="L19" s="587" t="e">
        <f>#REF!+L16+L17+L18</f>
        <v>#REF!</v>
      </c>
    </row>
    <row r="20" spans="1:15" s="130" customFormat="1" ht="21.95" customHeight="1">
      <c r="A20" s="262" t="s">
        <v>22</v>
      </c>
      <c r="B20" s="131"/>
      <c r="C20" s="131"/>
      <c r="D20" s="131"/>
      <c r="E20" s="263"/>
      <c r="F20" s="590"/>
      <c r="G20" s="584"/>
      <c r="H20" s="590"/>
      <c r="I20" s="585"/>
      <c r="J20" s="590"/>
      <c r="K20" s="584"/>
      <c r="L20" s="590"/>
    </row>
    <row r="21" spans="1:15" s="130" customFormat="1" ht="21.95" customHeight="1">
      <c r="A21" s="262"/>
      <c r="B21" s="131" t="s">
        <v>115</v>
      </c>
      <c r="C21" s="131"/>
      <c r="D21" s="131"/>
      <c r="E21" s="263"/>
      <c r="F21" s="577"/>
      <c r="G21" s="584"/>
      <c r="H21" s="577"/>
      <c r="I21" s="585"/>
      <c r="J21" s="577"/>
      <c r="K21" s="584"/>
      <c r="L21" s="577"/>
    </row>
    <row r="22" spans="1:15" s="130" customFormat="1" ht="21.95" customHeight="1">
      <c r="A22" s="262"/>
      <c r="B22" s="131" t="s">
        <v>145</v>
      </c>
      <c r="C22" s="131"/>
      <c r="D22" s="131"/>
      <c r="E22" s="263"/>
      <c r="F22" s="577"/>
      <c r="G22" s="584"/>
      <c r="H22" s="577"/>
      <c r="I22" s="585"/>
      <c r="J22" s="577"/>
      <c r="K22" s="584"/>
      <c r="L22" s="577"/>
    </row>
    <row r="23" spans="1:15" s="130" customFormat="1" ht="21.95" customHeight="1">
      <c r="A23" s="262"/>
      <c r="B23" s="131" t="s">
        <v>116</v>
      </c>
      <c r="C23" s="131"/>
      <c r="D23" s="131"/>
      <c r="E23" s="263"/>
      <c r="F23" s="591"/>
      <c r="G23" s="584"/>
      <c r="H23" s="591"/>
      <c r="I23" s="585"/>
      <c r="J23" s="577"/>
      <c r="K23" s="584"/>
      <c r="L23" s="577"/>
    </row>
    <row r="24" spans="1:15" s="130" customFormat="1" ht="21.95" customHeight="1">
      <c r="A24" s="262"/>
      <c r="B24" s="60" t="s">
        <v>219</v>
      </c>
      <c r="C24" s="131"/>
      <c r="D24" s="131"/>
      <c r="E24" s="263"/>
      <c r="F24" s="592">
        <v>0</v>
      </c>
      <c r="G24" s="584"/>
      <c r="H24" s="592">
        <v>0</v>
      </c>
      <c r="I24" s="585"/>
      <c r="J24" s="592">
        <v>0</v>
      </c>
      <c r="K24" s="584"/>
      <c r="L24" s="592">
        <v>0</v>
      </c>
    </row>
    <row r="25" spans="1:15" s="131" customFormat="1" ht="21.95" customHeight="1">
      <c r="A25" s="129"/>
      <c r="B25" s="131" t="s">
        <v>226</v>
      </c>
      <c r="D25" s="132"/>
      <c r="E25" s="366"/>
      <c r="F25" s="592">
        <v>0</v>
      </c>
      <c r="G25" s="593"/>
      <c r="H25" s="591">
        <v>0</v>
      </c>
      <c r="I25" s="593"/>
      <c r="J25" s="592">
        <v>0</v>
      </c>
      <c r="K25" s="593"/>
      <c r="L25" s="592">
        <v>0</v>
      </c>
    </row>
    <row r="26" spans="1:15" s="130" customFormat="1" ht="21.95" customHeight="1">
      <c r="A26" s="262"/>
      <c r="B26" s="131" t="s">
        <v>239</v>
      </c>
      <c r="C26" s="131"/>
      <c r="D26" s="131"/>
      <c r="E26" s="263"/>
      <c r="F26" s="592">
        <v>0</v>
      </c>
      <c r="G26" s="584"/>
      <c r="H26" s="591">
        <v>0</v>
      </c>
      <c r="I26" s="585"/>
      <c r="J26" s="591">
        <v>0</v>
      </c>
      <c r="K26" s="584"/>
      <c r="L26" s="592">
        <v>0</v>
      </c>
    </row>
    <row r="27" spans="1:15" s="130" customFormat="1" ht="21.95" customHeight="1">
      <c r="A27" s="129"/>
      <c r="B27" s="254" t="s">
        <v>240</v>
      </c>
      <c r="C27" s="131"/>
      <c r="D27" s="132"/>
      <c r="E27" s="132"/>
      <c r="F27" s="592">
        <v>0</v>
      </c>
      <c r="G27" s="591"/>
      <c r="H27" s="591">
        <v>0</v>
      </c>
      <c r="I27" s="591"/>
      <c r="J27" s="591">
        <v>0</v>
      </c>
      <c r="K27" s="591"/>
      <c r="L27" s="592">
        <v>0</v>
      </c>
    </row>
    <row r="28" spans="1:15" s="130" customFormat="1" ht="21.95" customHeight="1">
      <c r="A28" s="129"/>
      <c r="B28" s="131" t="s">
        <v>222</v>
      </c>
      <c r="C28" s="131"/>
      <c r="D28" s="132"/>
      <c r="E28" s="132"/>
      <c r="F28" s="592">
        <v>0</v>
      </c>
      <c r="G28" s="591"/>
      <c r="H28" s="592">
        <v>-6000</v>
      </c>
      <c r="I28" s="591"/>
      <c r="J28" s="591">
        <v>0</v>
      </c>
      <c r="K28" s="591"/>
      <c r="L28" s="592">
        <v>-6000</v>
      </c>
    </row>
    <row r="29" spans="1:15" s="130" customFormat="1" ht="21.95" customHeight="1">
      <c r="A29" s="129"/>
      <c r="B29" s="131" t="s">
        <v>106</v>
      </c>
      <c r="C29" s="131"/>
      <c r="D29" s="132"/>
      <c r="E29" s="132"/>
      <c r="F29" s="592"/>
      <c r="G29" s="591"/>
      <c r="H29" s="591"/>
      <c r="I29" s="591"/>
      <c r="J29" s="591"/>
      <c r="K29" s="591"/>
      <c r="L29" s="577"/>
    </row>
    <row r="30" spans="1:15" s="130" customFormat="1" ht="21.95" customHeight="1">
      <c r="A30" s="129"/>
      <c r="B30" s="131" t="s">
        <v>107</v>
      </c>
      <c r="C30" s="131"/>
      <c r="D30" s="132"/>
      <c r="E30" s="132"/>
      <c r="F30" s="592"/>
      <c r="G30" s="591"/>
      <c r="H30" s="591"/>
      <c r="I30" s="591"/>
      <c r="J30" s="591"/>
      <c r="K30" s="591"/>
      <c r="L30" s="577"/>
    </row>
    <row r="31" spans="1:15" s="131" customFormat="1" ht="21.95" customHeight="1">
      <c r="A31" s="129"/>
      <c r="B31" s="131" t="s">
        <v>78</v>
      </c>
      <c r="D31" s="132"/>
      <c r="E31" s="132"/>
      <c r="F31" s="592"/>
      <c r="G31" s="593"/>
      <c r="H31" s="577"/>
      <c r="I31" s="593"/>
      <c r="J31" s="591"/>
      <c r="K31" s="593"/>
      <c r="L31" s="577"/>
    </row>
    <row r="32" spans="1:15" s="130" customFormat="1" ht="21.95" customHeight="1">
      <c r="A32" s="129"/>
      <c r="B32" s="131" t="s">
        <v>245</v>
      </c>
      <c r="C32" s="131"/>
      <c r="D32" s="132"/>
      <c r="E32" s="132"/>
      <c r="F32" s="592">
        <v>-20844</v>
      </c>
      <c r="G32" s="591"/>
      <c r="H32" s="591">
        <v>-37976</v>
      </c>
      <c r="I32" s="591"/>
      <c r="J32" s="591">
        <v>-16907</v>
      </c>
      <c r="K32" s="591"/>
      <c r="L32" s="591">
        <v>-29384</v>
      </c>
    </row>
    <row r="33" spans="1:18" s="31" customFormat="1" ht="21.95" customHeight="1">
      <c r="A33" s="42"/>
      <c r="B33" s="25" t="s">
        <v>124</v>
      </c>
      <c r="C33" s="25"/>
      <c r="D33" s="41"/>
      <c r="E33" s="41"/>
      <c r="F33" s="592">
        <v>0</v>
      </c>
      <c r="G33" s="591"/>
      <c r="H33" s="591">
        <v>0</v>
      </c>
      <c r="I33" s="591"/>
      <c r="J33" s="592">
        <v>0</v>
      </c>
      <c r="K33" s="591"/>
      <c r="L33" s="592">
        <v>0</v>
      </c>
      <c r="O33" s="22"/>
      <c r="P33" s="21"/>
      <c r="Q33" s="21"/>
      <c r="R33" s="23"/>
    </row>
    <row r="34" spans="1:18" s="130" customFormat="1" ht="21.95" customHeight="1">
      <c r="A34" s="129"/>
      <c r="B34" s="254" t="s">
        <v>54</v>
      </c>
      <c r="C34" s="131"/>
      <c r="D34" s="132"/>
      <c r="E34" s="132"/>
      <c r="F34" s="592">
        <v>-1880</v>
      </c>
      <c r="G34" s="591"/>
      <c r="H34" s="577">
        <v>-121</v>
      </c>
      <c r="I34" s="591"/>
      <c r="J34" s="591">
        <v>-1839</v>
      </c>
      <c r="K34" s="591"/>
      <c r="L34" s="591">
        <v>-121</v>
      </c>
      <c r="O34" s="330"/>
      <c r="P34" s="60"/>
      <c r="Q34" s="60"/>
      <c r="R34" s="61"/>
    </row>
    <row r="35" spans="1:18" s="130" customFormat="1" ht="21.95" customHeight="1">
      <c r="A35" s="129"/>
      <c r="B35" s="254" t="s">
        <v>248</v>
      </c>
      <c r="C35" s="131"/>
      <c r="D35" s="132"/>
      <c r="E35" s="132"/>
      <c r="F35" s="592">
        <v>3954</v>
      </c>
      <c r="G35" s="591"/>
      <c r="H35" s="592">
        <v>0</v>
      </c>
      <c r="I35" s="591"/>
      <c r="J35" s="592">
        <v>3954</v>
      </c>
      <c r="K35" s="594"/>
      <c r="L35" s="595">
        <v>0</v>
      </c>
      <c r="O35" s="254"/>
    </row>
    <row r="36" spans="1:18" s="130" customFormat="1" ht="21" customHeight="1">
      <c r="A36" s="129"/>
      <c r="B36" s="254" t="s">
        <v>174</v>
      </c>
      <c r="C36" s="131"/>
      <c r="D36" s="132"/>
      <c r="E36" s="132"/>
      <c r="F36" s="592">
        <v>239</v>
      </c>
      <c r="G36" s="591"/>
      <c r="H36" s="592">
        <v>1840</v>
      </c>
      <c r="I36" s="591"/>
      <c r="J36" s="592">
        <v>239</v>
      </c>
      <c r="K36" s="594"/>
      <c r="L36" s="595">
        <v>7</v>
      </c>
      <c r="O36" s="254"/>
    </row>
    <row r="37" spans="1:18" s="130" customFormat="1" ht="21.95" customHeight="1">
      <c r="A37" s="129"/>
      <c r="B37" s="254" t="s">
        <v>244</v>
      </c>
      <c r="C37" s="131"/>
      <c r="D37" s="132"/>
      <c r="E37" s="132"/>
      <c r="F37" s="592">
        <v>0</v>
      </c>
      <c r="G37" s="591"/>
      <c r="H37" s="592">
        <v>960</v>
      </c>
      <c r="I37" s="591"/>
      <c r="J37" s="592">
        <v>0</v>
      </c>
      <c r="K37" s="594"/>
      <c r="L37" s="595">
        <v>960</v>
      </c>
      <c r="O37" s="254"/>
    </row>
    <row r="38" spans="1:18" s="130" customFormat="1" ht="21.95" customHeight="1">
      <c r="A38" s="129"/>
      <c r="B38" s="254" t="s">
        <v>238</v>
      </c>
      <c r="C38" s="131"/>
      <c r="D38" s="132"/>
      <c r="E38" s="132"/>
      <c r="F38" s="592">
        <v>0</v>
      </c>
      <c r="G38" s="591"/>
      <c r="H38" s="592">
        <v>0</v>
      </c>
      <c r="I38" s="596"/>
      <c r="J38" s="597">
        <v>0</v>
      </c>
      <c r="K38" s="598"/>
      <c r="L38" s="595">
        <v>0</v>
      </c>
    </row>
    <row r="39" spans="1:18" s="130" customFormat="1" ht="21.95" customHeight="1">
      <c r="A39" s="129"/>
      <c r="B39" s="254" t="s">
        <v>91</v>
      </c>
      <c r="C39" s="131"/>
      <c r="D39" s="132"/>
      <c r="E39" s="132"/>
      <c r="F39" s="592">
        <v>60300</v>
      </c>
      <c r="G39" s="591"/>
      <c r="H39" s="592">
        <v>0</v>
      </c>
      <c r="I39" s="591"/>
      <c r="J39" s="592">
        <v>60300</v>
      </c>
      <c r="K39" s="591"/>
      <c r="L39" s="577">
        <v>0</v>
      </c>
    </row>
    <row r="40" spans="1:18" s="130" customFormat="1" ht="21.75" customHeight="1">
      <c r="A40" s="129"/>
      <c r="B40" s="254" t="s">
        <v>92</v>
      </c>
      <c r="C40" s="131"/>
      <c r="D40" s="132"/>
      <c r="E40" s="132"/>
      <c r="F40" s="592"/>
      <c r="G40" s="591"/>
      <c r="H40" s="592"/>
      <c r="I40" s="591"/>
      <c r="J40" s="592"/>
      <c r="K40" s="591"/>
      <c r="L40" s="577"/>
    </row>
    <row r="41" spans="1:18" s="130" customFormat="1" ht="21.95" customHeight="1">
      <c r="A41" s="129"/>
      <c r="B41" s="254" t="s">
        <v>202</v>
      </c>
      <c r="C41" s="131"/>
      <c r="D41" s="132"/>
      <c r="E41" s="132"/>
      <c r="F41" s="592"/>
      <c r="G41" s="591"/>
      <c r="H41" s="592"/>
      <c r="I41" s="591"/>
      <c r="J41" s="592"/>
      <c r="K41" s="591"/>
      <c r="L41" s="577"/>
    </row>
    <row r="42" spans="1:18" s="130" customFormat="1" ht="21.95" customHeight="1">
      <c r="A42" s="129"/>
      <c r="B42" s="254" t="s">
        <v>251</v>
      </c>
      <c r="C42" s="131"/>
      <c r="D42" s="132"/>
      <c r="E42" s="132"/>
      <c r="F42" s="592">
        <v>0</v>
      </c>
      <c r="G42" s="591"/>
      <c r="H42" s="592">
        <v>0</v>
      </c>
      <c r="I42" s="591"/>
      <c r="J42" s="592">
        <v>-7500</v>
      </c>
      <c r="K42" s="591"/>
      <c r="L42" s="577">
        <v>0</v>
      </c>
    </row>
    <row r="43" spans="1:18" s="130" customFormat="1" ht="21.95" customHeight="1">
      <c r="A43" s="129"/>
      <c r="B43" s="254" t="s">
        <v>249</v>
      </c>
      <c r="C43" s="131"/>
      <c r="D43" s="132"/>
      <c r="E43" s="132"/>
      <c r="F43" s="592">
        <v>-17540</v>
      </c>
      <c r="G43" s="591"/>
      <c r="H43" s="592">
        <v>0</v>
      </c>
      <c r="I43" s="591"/>
      <c r="J43" s="592">
        <v>-17540</v>
      </c>
      <c r="K43" s="591"/>
      <c r="L43" s="577">
        <v>0</v>
      </c>
    </row>
    <row r="44" spans="1:18" s="130" customFormat="1" ht="21.95" customHeight="1">
      <c r="A44" s="248" t="s">
        <v>236</v>
      </c>
      <c r="B44" s="131"/>
      <c r="C44" s="131"/>
      <c r="D44" s="132"/>
      <c r="E44" s="132"/>
      <c r="F44" s="599">
        <f>SUM(F21:F43)</f>
        <v>24229</v>
      </c>
      <c r="G44" s="588"/>
      <c r="H44" s="599">
        <f>SUM(H21:H43)</f>
        <v>-41297</v>
      </c>
      <c r="I44" s="588"/>
      <c r="J44" s="599">
        <f>SUM(J21:J43)</f>
        <v>20707</v>
      </c>
      <c r="K44" s="588"/>
      <c r="L44" s="599">
        <f>SUM(L21:L43)</f>
        <v>-34538</v>
      </c>
    </row>
    <row r="45" spans="1:18" s="130" customFormat="1" ht="21.95" customHeight="1">
      <c r="A45" s="248" t="s">
        <v>23</v>
      </c>
      <c r="B45" s="131"/>
      <c r="C45" s="131"/>
      <c r="D45" s="132"/>
      <c r="E45" s="132"/>
      <c r="F45" s="600"/>
      <c r="G45" s="600"/>
      <c r="H45" s="600"/>
      <c r="I45" s="600"/>
      <c r="J45" s="600"/>
      <c r="K45" s="600"/>
      <c r="L45" s="600"/>
    </row>
    <row r="46" spans="1:18" s="130" customFormat="1" ht="21.95" customHeight="1">
      <c r="A46" s="131"/>
      <c r="B46" s="131" t="s">
        <v>220</v>
      </c>
      <c r="C46" s="131"/>
      <c r="D46" s="131"/>
      <c r="E46" s="131"/>
      <c r="F46" s="600"/>
      <c r="G46" s="600"/>
      <c r="H46" s="600"/>
      <c r="I46" s="600"/>
      <c r="J46" s="600"/>
      <c r="K46" s="600"/>
      <c r="L46" s="600"/>
    </row>
    <row r="47" spans="1:18" s="130" customFormat="1" ht="21.95" customHeight="1">
      <c r="A47" s="131"/>
      <c r="B47" s="131"/>
      <c r="C47" s="131" t="s">
        <v>27</v>
      </c>
      <c r="D47" s="131"/>
      <c r="E47" s="131"/>
      <c r="F47" s="592">
        <v>-76265</v>
      </c>
      <c r="G47" s="592"/>
      <c r="H47" s="592">
        <v>165922</v>
      </c>
      <c r="I47" s="592"/>
      <c r="J47" s="577">
        <v>-30827</v>
      </c>
      <c r="K47" s="592"/>
      <c r="L47" s="592">
        <v>216462</v>
      </c>
    </row>
    <row r="48" spans="1:18" s="131" customFormat="1" ht="21.95" customHeight="1">
      <c r="B48" s="131" t="s">
        <v>108</v>
      </c>
      <c r="F48" s="577"/>
      <c r="G48" s="601"/>
      <c r="H48" s="577"/>
      <c r="I48" s="601"/>
      <c r="J48" s="577"/>
      <c r="K48" s="601"/>
      <c r="L48" s="577"/>
    </row>
    <row r="49" spans="1:17" s="131" customFormat="1" ht="21.95" customHeight="1">
      <c r="B49" s="131" t="s">
        <v>108</v>
      </c>
      <c r="F49" s="601"/>
      <c r="G49" s="601"/>
      <c r="H49" s="601"/>
      <c r="I49" s="601"/>
      <c r="J49" s="601"/>
      <c r="K49" s="601"/>
      <c r="L49" s="601"/>
    </row>
    <row r="50" spans="1:17" s="131" customFormat="1" ht="21.95" customHeight="1">
      <c r="C50" s="131" t="s">
        <v>117</v>
      </c>
      <c r="F50" s="577"/>
      <c r="G50" s="601"/>
      <c r="H50" s="577"/>
      <c r="I50" s="601"/>
      <c r="J50" s="577"/>
      <c r="K50" s="601"/>
      <c r="L50" s="577"/>
    </row>
    <row r="51" spans="1:17" s="131" customFormat="1" ht="21.95" customHeight="1">
      <c r="B51" s="131" t="s">
        <v>118</v>
      </c>
      <c r="F51" s="601"/>
      <c r="G51" s="601"/>
      <c r="H51" s="601"/>
      <c r="I51" s="601"/>
      <c r="J51" s="601"/>
      <c r="K51" s="601"/>
      <c r="L51" s="601"/>
      <c r="N51" s="156"/>
    </row>
    <row r="52" spans="1:17" s="131" customFormat="1" ht="21.95" customHeight="1">
      <c r="C52" s="131" t="s">
        <v>119</v>
      </c>
      <c r="F52" s="577"/>
      <c r="G52" s="601"/>
      <c r="H52" s="577"/>
      <c r="I52" s="601"/>
      <c r="J52" s="577"/>
      <c r="K52" s="601"/>
      <c r="L52" s="577"/>
    </row>
    <row r="53" spans="1:17" s="131" customFormat="1" ht="21.95" customHeight="1">
      <c r="B53" s="131" t="s">
        <v>95</v>
      </c>
      <c r="F53" s="601"/>
      <c r="G53" s="601"/>
      <c r="H53" s="601"/>
      <c r="I53" s="601"/>
      <c r="J53" s="601"/>
      <c r="K53" s="601"/>
      <c r="L53" s="601"/>
    </row>
    <row r="54" spans="1:17" s="131" customFormat="1" ht="21.95" customHeight="1">
      <c r="B54" s="131" t="s">
        <v>96</v>
      </c>
      <c r="F54" s="601"/>
      <c r="G54" s="601"/>
      <c r="H54" s="601"/>
      <c r="I54" s="601"/>
      <c r="J54" s="577"/>
      <c r="K54" s="601"/>
      <c r="L54" s="577">
        <v>0</v>
      </c>
    </row>
    <row r="55" spans="1:17" s="130" customFormat="1" ht="21.95" customHeight="1">
      <c r="A55" s="131"/>
      <c r="B55" s="131" t="s">
        <v>93</v>
      </c>
      <c r="C55" s="131"/>
      <c r="D55" s="131"/>
      <c r="E55" s="131"/>
      <c r="F55" s="592"/>
      <c r="G55" s="592"/>
      <c r="H55" s="592"/>
      <c r="I55" s="592"/>
      <c r="J55" s="577"/>
      <c r="K55" s="592"/>
      <c r="L55" s="577">
        <v>0</v>
      </c>
    </row>
    <row r="56" spans="1:17" s="130" customFormat="1" ht="21.95" customHeight="1">
      <c r="A56" s="264" t="s">
        <v>237</v>
      </c>
      <c r="B56" s="248"/>
      <c r="C56" s="131"/>
      <c r="D56" s="131"/>
      <c r="E56" s="131"/>
      <c r="F56" s="602">
        <f>SUM(F47:F55)</f>
        <v>-76265</v>
      </c>
      <c r="G56" s="603"/>
      <c r="H56" s="602">
        <f>SUM(H47:H55)</f>
        <v>165922</v>
      </c>
      <c r="I56" s="603"/>
      <c r="J56" s="602">
        <f>SUM(J47:J55)</f>
        <v>-30827</v>
      </c>
      <c r="K56" s="603"/>
      <c r="L56" s="602">
        <f>SUM(L47:L55)</f>
        <v>216462</v>
      </c>
    </row>
    <row r="57" spans="1:17" s="130" customFormat="1" ht="21.95" customHeight="1">
      <c r="A57" s="334" t="s">
        <v>250</v>
      </c>
      <c r="B57" s="248"/>
      <c r="C57" s="131"/>
      <c r="D57" s="131"/>
      <c r="E57" s="131"/>
      <c r="F57" s="574" t="e">
        <f>+F56+F44+'cashfl 2 (2)'!F19</f>
        <v>#REF!</v>
      </c>
      <c r="G57" s="574">
        <f>+G56+G44+'cashfl 2 (2)'!G19</f>
        <v>0</v>
      </c>
      <c r="H57" s="574" t="e">
        <f>+H56+H44+'cashfl 2 (2)'!H19</f>
        <v>#REF!</v>
      </c>
      <c r="I57" s="604"/>
      <c r="J57" s="574" t="e">
        <f>+J56+J44+'cashfl 2 (2)'!J19</f>
        <v>#REF!</v>
      </c>
      <c r="K57" s="604"/>
      <c r="L57" s="574" t="e">
        <f>+L56+L44+'cashfl 2 (2)'!L19</f>
        <v>#REF!</v>
      </c>
    </row>
    <row r="58" spans="1:17" s="130" customFormat="1" ht="21.95" customHeight="1">
      <c r="A58" s="248" t="s">
        <v>24</v>
      </c>
      <c r="B58" s="131"/>
      <c r="C58" s="131"/>
      <c r="D58" s="131"/>
      <c r="E58" s="131"/>
      <c r="F58" s="603" t="e">
        <f>+#REF!</f>
        <v>#REF!</v>
      </c>
      <c r="G58" s="605"/>
      <c r="H58" s="603">
        <v>92983</v>
      </c>
      <c r="I58" s="605"/>
      <c r="J58" s="603" t="e">
        <f>+#REF!</f>
        <v>#REF!</v>
      </c>
      <c r="K58" s="605"/>
      <c r="L58" s="603">
        <v>16582</v>
      </c>
    </row>
    <row r="59" spans="1:17" s="130" customFormat="1" ht="21.95" customHeight="1" thickBot="1">
      <c r="A59" s="248" t="s">
        <v>243</v>
      </c>
      <c r="B59" s="131"/>
      <c r="C59" s="131"/>
      <c r="D59" s="131"/>
      <c r="E59" s="131"/>
      <c r="F59" s="606" t="e">
        <f>SUM(F57:F58)</f>
        <v>#REF!</v>
      </c>
      <c r="G59" s="607"/>
      <c r="H59" s="606" t="e">
        <f>SUM(H57:H58)</f>
        <v>#REF!</v>
      </c>
      <c r="I59" s="607"/>
      <c r="J59" s="606" t="e">
        <f>SUM(J57:J58)</f>
        <v>#REF!</v>
      </c>
      <c r="K59" s="607"/>
      <c r="L59" s="606" t="e">
        <f>SUM(L57:L58)</f>
        <v>#REF!</v>
      </c>
      <c r="P59" s="273"/>
      <c r="Q59" s="273"/>
    </row>
    <row r="60" spans="1:17" s="31" customFormat="1" ht="15" customHeight="1" thickTop="1">
      <c r="A60" s="14"/>
      <c r="B60" s="25"/>
      <c r="C60" s="25"/>
      <c r="D60" s="25"/>
      <c r="E60" s="131"/>
      <c r="F60" s="603"/>
      <c r="G60" s="607"/>
      <c r="H60" s="603"/>
      <c r="I60" s="607"/>
      <c r="J60" s="603"/>
      <c r="K60" s="607"/>
      <c r="L60" s="603"/>
      <c r="P60" s="273"/>
      <c r="Q60" s="273"/>
    </row>
    <row r="61" spans="1:17" s="131" customFormat="1" ht="21.95" customHeight="1">
      <c r="A61" s="14" t="s">
        <v>26</v>
      </c>
      <c r="B61" s="31"/>
      <c r="C61" s="31"/>
      <c r="D61" s="31"/>
      <c r="E61" s="31"/>
      <c r="F61" s="575"/>
      <c r="G61" s="575"/>
      <c r="H61" s="575"/>
      <c r="I61" s="575"/>
      <c r="J61" s="575"/>
      <c r="K61" s="575"/>
      <c r="L61" s="575"/>
    </row>
    <row r="62" spans="1:17" s="31" customFormat="1" ht="21.95" customHeight="1">
      <c r="A62" s="14" t="s">
        <v>29</v>
      </c>
      <c r="F62" s="575"/>
      <c r="G62" s="575"/>
      <c r="H62" s="575"/>
      <c r="I62" s="575"/>
      <c r="J62" s="575"/>
      <c r="K62" s="575"/>
      <c r="L62" s="575"/>
    </row>
    <row r="63" spans="1:17" s="31" customFormat="1" ht="21.75" customHeight="1">
      <c r="A63" s="14"/>
      <c r="C63" s="131" t="s">
        <v>163</v>
      </c>
      <c r="D63" s="130"/>
      <c r="E63" s="130"/>
      <c r="F63" s="574">
        <v>4696</v>
      </c>
      <c r="G63" s="575"/>
      <c r="H63" s="574">
        <v>8349</v>
      </c>
      <c r="I63" s="574"/>
      <c r="J63" s="574">
        <v>3606</v>
      </c>
      <c r="K63" s="574"/>
      <c r="L63" s="574">
        <v>7029</v>
      </c>
    </row>
    <row r="64" spans="1:17" s="31" customFormat="1" ht="21.95" customHeight="1">
      <c r="A64" s="14"/>
      <c r="C64" s="427" t="s">
        <v>142</v>
      </c>
      <c r="D64" s="130"/>
      <c r="E64" s="130"/>
      <c r="F64" s="575"/>
      <c r="G64" s="575"/>
      <c r="H64" s="575"/>
      <c r="I64" s="575"/>
      <c r="J64" s="575"/>
      <c r="K64" s="575"/>
      <c r="L64" s="577"/>
    </row>
    <row r="65" spans="1:14" s="25" customFormat="1" ht="21.95" customHeight="1">
      <c r="A65" s="14"/>
      <c r="B65" s="31"/>
      <c r="C65" s="329"/>
      <c r="D65" s="60" t="s">
        <v>199</v>
      </c>
      <c r="E65" s="130"/>
      <c r="F65" s="574">
        <v>14706</v>
      </c>
      <c r="G65" s="575"/>
      <c r="H65" s="574">
        <v>9019</v>
      </c>
      <c r="I65" s="575"/>
      <c r="J65" s="574">
        <v>14706</v>
      </c>
      <c r="K65" s="575"/>
      <c r="L65" s="574">
        <v>9019</v>
      </c>
      <c r="M65" s="131"/>
      <c r="N65" s="131"/>
    </row>
    <row r="66" spans="1:14" s="25" customFormat="1" ht="21.95" customHeight="1">
      <c r="A66" s="14"/>
      <c r="B66" s="31"/>
      <c r="C66" s="329" t="s">
        <v>252</v>
      </c>
      <c r="D66" s="60"/>
      <c r="E66" s="130"/>
      <c r="F66" s="574"/>
      <c r="G66" s="575"/>
      <c r="H66" s="574"/>
      <c r="I66" s="575"/>
      <c r="J66" s="574"/>
      <c r="K66" s="575"/>
      <c r="L66" s="574"/>
      <c r="M66" s="131"/>
      <c r="N66" s="131"/>
    </row>
    <row r="67" spans="1:14" s="25" customFormat="1" ht="21.95" customHeight="1">
      <c r="A67" s="14"/>
      <c r="B67" s="31"/>
      <c r="C67" s="329"/>
      <c r="D67" s="60" t="s">
        <v>253</v>
      </c>
      <c r="E67" s="130"/>
      <c r="F67" s="574">
        <v>-469</v>
      </c>
      <c r="G67" s="575"/>
      <c r="H67" s="574">
        <v>0</v>
      </c>
      <c r="I67" s="575"/>
      <c r="J67" s="574">
        <v>0</v>
      </c>
      <c r="K67" s="575"/>
      <c r="L67" s="574">
        <v>0</v>
      </c>
      <c r="M67" s="131"/>
      <c r="N67" s="131"/>
    </row>
    <row r="68" spans="1:14" s="31" customFormat="1" ht="21.95" customHeight="1">
      <c r="A68" s="14"/>
      <c r="C68" s="131" t="s">
        <v>223</v>
      </c>
      <c r="D68" s="130"/>
      <c r="E68" s="429"/>
      <c r="F68" s="574"/>
      <c r="G68" s="573"/>
      <c r="H68" s="592"/>
      <c r="I68" s="573"/>
      <c r="J68" s="574"/>
      <c r="K68" s="573"/>
      <c r="L68" s="592"/>
    </row>
    <row r="69" spans="1:14" s="31" customFormat="1" ht="21.95" customHeight="1">
      <c r="A69" s="14"/>
      <c r="C69" s="131"/>
      <c r="D69" s="130" t="s">
        <v>221</v>
      </c>
      <c r="E69" s="429"/>
      <c r="F69" s="574">
        <v>0</v>
      </c>
      <c r="G69" s="573"/>
      <c r="H69" s="592">
        <v>21486</v>
      </c>
      <c r="I69" s="573"/>
      <c r="J69" s="574">
        <v>0</v>
      </c>
      <c r="K69" s="573"/>
      <c r="L69" s="592">
        <v>21486</v>
      </c>
    </row>
    <row r="70" spans="1:14" s="51" customFormat="1" ht="21.75" customHeight="1">
      <c r="A70" s="14"/>
      <c r="B70" s="31"/>
      <c r="C70" s="131" t="s">
        <v>215</v>
      </c>
      <c r="D70" s="130"/>
      <c r="E70" s="429"/>
      <c r="F70" s="574">
        <v>-1703</v>
      </c>
      <c r="G70" s="573"/>
      <c r="H70" s="592">
        <v>47</v>
      </c>
      <c r="I70" s="573"/>
      <c r="J70" s="592">
        <v>0</v>
      </c>
      <c r="K70" s="573"/>
      <c r="L70" s="592">
        <v>0</v>
      </c>
    </row>
    <row r="71" spans="1:14" s="51" customFormat="1" ht="21.75" customHeight="1">
      <c r="A71" s="14"/>
      <c r="B71" s="31"/>
      <c r="C71" s="131"/>
      <c r="D71" s="130"/>
      <c r="E71" s="429"/>
      <c r="F71" s="253"/>
      <c r="G71" s="130"/>
      <c r="H71" s="257"/>
      <c r="I71" s="130"/>
      <c r="J71" s="253"/>
      <c r="K71" s="130"/>
      <c r="L71" s="257"/>
    </row>
    <row r="72" spans="1:14" s="51" customFormat="1" ht="21.75" customHeight="1">
      <c r="A72" s="14"/>
      <c r="B72" s="31"/>
      <c r="C72" s="608"/>
      <c r="D72" s="608"/>
      <c r="E72" s="608"/>
      <c r="F72" s="608"/>
      <c r="G72" s="248"/>
      <c r="H72" s="248"/>
      <c r="I72" s="248"/>
      <c r="J72" s="248"/>
      <c r="K72" s="248"/>
      <c r="L72" s="248"/>
    </row>
    <row r="73" spans="1:14" s="51" customFormat="1" ht="21.75" customHeight="1">
      <c r="A73" s="14"/>
      <c r="B73" s="31"/>
      <c r="C73" s="243"/>
      <c r="D73" s="430"/>
      <c r="E73" s="243"/>
      <c r="F73" s="253"/>
      <c r="G73" s="248"/>
      <c r="H73" s="253"/>
      <c r="I73" s="243"/>
      <c r="J73" s="253"/>
      <c r="K73" s="243"/>
      <c r="L73" s="253"/>
    </row>
    <row r="74" spans="1:14" s="51" customFormat="1" ht="21.75" customHeight="1">
      <c r="A74" s="14"/>
      <c r="B74" s="31"/>
      <c r="C74" s="243"/>
      <c r="D74" s="430"/>
      <c r="E74" s="243"/>
      <c r="F74" s="253"/>
      <c r="G74" s="248"/>
      <c r="H74" s="253"/>
      <c r="I74" s="243"/>
      <c r="J74" s="253"/>
      <c r="K74" s="243"/>
      <c r="L74" s="253"/>
    </row>
    <row r="75" spans="1:14" s="51" customFormat="1" ht="21.75" customHeight="1">
      <c r="A75" s="14"/>
      <c r="B75" s="31"/>
      <c r="C75" s="243"/>
      <c r="D75" s="430"/>
      <c r="E75" s="243"/>
      <c r="F75" s="253"/>
      <c r="G75" s="248"/>
      <c r="H75" s="253"/>
      <c r="I75" s="243"/>
      <c r="J75" s="253"/>
      <c r="K75" s="243"/>
      <c r="L75" s="253"/>
    </row>
    <row r="76" spans="1:14" s="31" customFormat="1" ht="17.25" customHeight="1">
      <c r="A76" s="14"/>
      <c r="F76" s="248"/>
      <c r="G76" s="248"/>
      <c r="H76" s="248"/>
      <c r="I76" s="248"/>
      <c r="J76" s="248"/>
      <c r="K76" s="248"/>
      <c r="L76" s="248"/>
    </row>
    <row r="77" spans="1:14" s="31" customFormat="1" ht="25.5" customHeight="1">
      <c r="A77" s="119" t="s">
        <v>37</v>
      </c>
      <c r="F77" s="248"/>
      <c r="G77" s="248"/>
      <c r="H77" s="248"/>
      <c r="I77" s="248"/>
      <c r="J77" s="248"/>
      <c r="K77" s="248"/>
      <c r="L77" s="248"/>
    </row>
    <row r="78" spans="1:14" s="31" customFormat="1" ht="21.75" customHeight="1">
      <c r="A78" s="14"/>
      <c r="F78" s="248"/>
      <c r="G78" s="248"/>
      <c r="H78" s="248"/>
      <c r="I78" s="248"/>
      <c r="J78" s="248"/>
      <c r="K78" s="248"/>
      <c r="L78" s="248"/>
    </row>
    <row r="79" spans="1:14" s="31" customFormat="1" ht="21.75" customHeight="1">
      <c r="A79" s="14"/>
      <c r="F79" s="248" t="e">
        <f>+F59-#REF!</f>
        <v>#REF!</v>
      </c>
      <c r="G79" s="248"/>
      <c r="H79" s="248"/>
      <c r="I79" s="248"/>
      <c r="J79" s="248" t="e">
        <f>+J59-#REF!</f>
        <v>#REF!</v>
      </c>
      <c r="K79" s="248"/>
      <c r="L79" s="248"/>
    </row>
    <row r="80" spans="1:14" s="31" customFormat="1" ht="21.75" customHeight="1">
      <c r="A80" s="14"/>
      <c r="F80" s="248"/>
      <c r="G80" s="248"/>
      <c r="H80" s="248"/>
      <c r="I80" s="248"/>
      <c r="J80" s="248"/>
      <c r="K80" s="248"/>
      <c r="L80" s="248"/>
    </row>
    <row r="81" spans="1:12" s="31" customFormat="1" ht="21.75" customHeight="1">
      <c r="A81" s="14"/>
      <c r="F81" s="248"/>
      <c r="G81" s="248"/>
      <c r="H81" s="248"/>
      <c r="I81" s="248"/>
      <c r="J81" s="248"/>
      <c r="K81" s="248"/>
      <c r="L81" s="248"/>
    </row>
    <row r="82" spans="1:12" s="31" customFormat="1" ht="21.75" customHeight="1">
      <c r="A82" s="14"/>
      <c r="F82" s="248"/>
      <c r="G82" s="248"/>
      <c r="H82" s="248"/>
      <c r="I82" s="248"/>
      <c r="J82" s="248"/>
      <c r="K82" s="248"/>
      <c r="L82" s="248"/>
    </row>
    <row r="83" spans="1:12" s="31" customFormat="1" ht="21.75" customHeight="1">
      <c r="A83" s="14"/>
      <c r="F83" s="248"/>
      <c r="G83" s="248"/>
      <c r="H83" s="248"/>
      <c r="I83" s="248"/>
      <c r="J83" s="248"/>
      <c r="K83" s="248"/>
      <c r="L83" s="248"/>
    </row>
    <row r="84" spans="1:12" s="31" customFormat="1" ht="21.75" customHeight="1">
      <c r="A84" s="14" t="s">
        <v>26</v>
      </c>
      <c r="F84" s="248"/>
      <c r="G84" s="248"/>
      <c r="H84" s="248"/>
      <c r="I84" s="248"/>
      <c r="J84" s="248"/>
      <c r="K84" s="248"/>
      <c r="L84" s="248"/>
    </row>
    <row r="85" spans="1:12" s="31" customFormat="1" ht="21.75" customHeight="1">
      <c r="A85" s="14" t="s">
        <v>29</v>
      </c>
      <c r="F85" s="248"/>
      <c r="G85" s="248"/>
      <c r="H85" s="248"/>
      <c r="I85" s="248"/>
      <c r="J85" s="248"/>
      <c r="K85" s="248"/>
      <c r="L85" s="248"/>
    </row>
    <row r="86" spans="1:12" s="31" customFormat="1" ht="21.75" customHeight="1">
      <c r="A86" s="14"/>
      <c r="C86" s="131" t="s">
        <v>163</v>
      </c>
      <c r="D86" s="130"/>
      <c r="E86" s="130"/>
      <c r="F86" s="253">
        <v>12263</v>
      </c>
      <c r="G86" s="248"/>
      <c r="H86" s="253">
        <v>31967</v>
      </c>
      <c r="I86" s="253"/>
      <c r="J86" s="253">
        <v>10129</v>
      </c>
      <c r="K86" s="253"/>
      <c r="L86" s="253">
        <v>28838</v>
      </c>
    </row>
    <row r="87" spans="1:12" s="31" customFormat="1" ht="21.75" customHeight="1">
      <c r="A87" s="14"/>
      <c r="C87" s="427" t="s">
        <v>128</v>
      </c>
      <c r="D87" s="130"/>
      <c r="E87" s="130"/>
      <c r="F87" s="248"/>
      <c r="G87" s="248"/>
      <c r="H87" s="248"/>
      <c r="I87" s="248"/>
      <c r="J87" s="248"/>
      <c r="K87" s="248"/>
      <c r="L87" s="257"/>
    </row>
    <row r="88" spans="1:12" s="31" customFormat="1" ht="21.75" customHeight="1">
      <c r="A88" s="14"/>
      <c r="C88" s="329"/>
      <c r="D88" s="60" t="s">
        <v>199</v>
      </c>
      <c r="E88" s="130"/>
      <c r="F88" s="253">
        <v>-32211</v>
      </c>
      <c r="G88" s="248"/>
      <c r="H88" s="253">
        <v>124205</v>
      </c>
      <c r="I88" s="248"/>
      <c r="J88" s="253">
        <v>-32211</v>
      </c>
      <c r="K88" s="248"/>
      <c r="L88" s="253">
        <v>124205</v>
      </c>
    </row>
    <row r="89" spans="1:12" s="31" customFormat="1" ht="21.75" customHeight="1">
      <c r="A89" s="14"/>
      <c r="C89" s="131" t="s">
        <v>184</v>
      </c>
      <c r="D89" s="130"/>
      <c r="E89" s="429"/>
      <c r="F89" s="130"/>
      <c r="G89" s="130"/>
      <c r="H89" s="130"/>
      <c r="I89" s="130"/>
      <c r="J89" s="130"/>
      <c r="K89" s="130"/>
      <c r="L89" s="130"/>
    </row>
    <row r="90" spans="1:12" s="31" customFormat="1" ht="21.75" customHeight="1">
      <c r="A90" s="14"/>
      <c r="C90" s="131"/>
      <c r="D90" s="130" t="s">
        <v>185</v>
      </c>
      <c r="E90" s="429"/>
      <c r="F90" s="253">
        <v>0</v>
      </c>
      <c r="G90" s="130"/>
      <c r="H90" s="257">
        <v>-1485</v>
      </c>
      <c r="I90" s="130"/>
      <c r="J90" s="253">
        <v>0</v>
      </c>
      <c r="K90" s="130"/>
      <c r="L90" s="257">
        <v>-1485</v>
      </c>
    </row>
    <row r="91" spans="1:12" s="31" customFormat="1" ht="21.75" customHeight="1">
      <c r="A91" s="14"/>
      <c r="C91" s="131" t="s">
        <v>192</v>
      </c>
      <c r="D91" s="130"/>
      <c r="E91" s="429"/>
      <c r="F91" s="253">
        <v>0</v>
      </c>
      <c r="G91" s="130"/>
      <c r="H91" s="257">
        <v>-66</v>
      </c>
      <c r="I91" s="130"/>
      <c r="J91" s="253">
        <v>0</v>
      </c>
      <c r="K91" s="130"/>
      <c r="L91" s="257">
        <v>0</v>
      </c>
    </row>
    <row r="92" spans="1:12" s="31" customFormat="1" ht="21.75" customHeight="1">
      <c r="A92" s="14"/>
      <c r="C92" s="834" t="s">
        <v>204</v>
      </c>
      <c r="D92" s="834"/>
      <c r="E92" s="834"/>
      <c r="F92" s="834"/>
      <c r="G92" s="248"/>
      <c r="H92" s="248"/>
      <c r="I92" s="248"/>
      <c r="J92" s="248"/>
      <c r="K92" s="248"/>
      <c r="L92" s="248"/>
    </row>
    <row r="93" spans="1:12" s="31" customFormat="1" ht="21.75" customHeight="1">
      <c r="A93" s="14"/>
      <c r="C93" s="130"/>
      <c r="D93" s="430" t="s">
        <v>205</v>
      </c>
      <c r="E93" s="243"/>
      <c r="F93" s="253">
        <v>0</v>
      </c>
      <c r="G93" s="248"/>
      <c r="H93" s="257">
        <v>-275</v>
      </c>
      <c r="I93" s="130"/>
      <c r="J93" s="253">
        <v>0</v>
      </c>
      <c r="K93" s="130"/>
      <c r="L93" s="257">
        <v>167</v>
      </c>
    </row>
    <row r="94" spans="1:12" s="31" customFormat="1" ht="21.75" customHeight="1">
      <c r="A94" s="14"/>
      <c r="C94" s="243"/>
      <c r="D94" s="430" t="s">
        <v>206</v>
      </c>
      <c r="E94" s="243"/>
      <c r="F94" s="253">
        <v>0</v>
      </c>
      <c r="G94" s="248"/>
      <c r="H94" s="253">
        <v>1376</v>
      </c>
      <c r="I94" s="243"/>
      <c r="J94" s="253">
        <v>0</v>
      </c>
      <c r="K94" s="243"/>
      <c r="L94" s="253">
        <v>-836</v>
      </c>
    </row>
    <row r="95" spans="1:12" s="31" customFormat="1" ht="21.75" customHeight="1">
      <c r="A95" s="14"/>
      <c r="C95" s="243"/>
      <c r="D95" s="430" t="s">
        <v>207</v>
      </c>
      <c r="E95" s="243"/>
      <c r="F95" s="253">
        <v>0</v>
      </c>
      <c r="G95" s="248"/>
      <c r="H95" s="253">
        <v>-216</v>
      </c>
      <c r="I95" s="243"/>
      <c r="J95" s="253">
        <v>0</v>
      </c>
      <c r="K95" s="243"/>
      <c r="L95" s="253">
        <v>669</v>
      </c>
    </row>
    <row r="96" spans="1:12" s="31" customFormat="1" ht="21.75" customHeight="1">
      <c r="A96" s="14"/>
      <c r="C96" s="243"/>
      <c r="D96" s="430" t="s">
        <v>208</v>
      </c>
      <c r="E96" s="243"/>
      <c r="F96" s="253">
        <v>0</v>
      </c>
      <c r="G96" s="248"/>
      <c r="H96" s="253">
        <v>-885</v>
      </c>
      <c r="I96" s="243"/>
      <c r="J96" s="253">
        <v>0</v>
      </c>
      <c r="K96" s="243"/>
      <c r="L96" s="253">
        <v>0</v>
      </c>
    </row>
    <row r="97" spans="1:12" s="31" customFormat="1" ht="21.75" customHeight="1">
      <c r="A97" s="14"/>
      <c r="F97" s="248"/>
      <c r="G97" s="14"/>
      <c r="H97" s="14"/>
      <c r="I97" s="248"/>
      <c r="J97" s="248"/>
      <c r="K97" s="248"/>
      <c r="L97" s="248"/>
    </row>
    <row r="98" spans="1:12" s="31" customFormat="1" ht="21.75" customHeight="1">
      <c r="A98" s="14"/>
      <c r="F98" s="248"/>
      <c r="G98" s="14"/>
      <c r="H98" s="14"/>
      <c r="I98" s="248"/>
      <c r="J98" s="248"/>
      <c r="K98" s="248"/>
      <c r="L98" s="248"/>
    </row>
    <row r="99" spans="1:12" s="31" customFormat="1" ht="21.75" customHeight="1">
      <c r="A99" s="14"/>
      <c r="F99" s="248"/>
      <c r="G99" s="14"/>
      <c r="H99" s="14"/>
      <c r="I99" s="248"/>
      <c r="J99" s="248"/>
      <c r="K99" s="248"/>
      <c r="L99" s="248"/>
    </row>
    <row r="100" spans="1:12" s="31" customFormat="1" ht="21" customHeight="1">
      <c r="A100" s="14"/>
      <c r="F100" s="248"/>
      <c r="G100" s="14"/>
      <c r="H100" s="14"/>
      <c r="I100" s="248"/>
      <c r="J100" s="248"/>
      <c r="K100" s="248"/>
      <c r="L100" s="248"/>
    </row>
    <row r="101" spans="1:12" s="31" customFormat="1" ht="40.5" customHeight="1">
      <c r="A101" s="14"/>
      <c r="C101" s="131"/>
      <c r="F101" s="253"/>
      <c r="G101" s="14"/>
      <c r="H101" s="253"/>
      <c r="I101" s="248"/>
      <c r="J101" s="253"/>
      <c r="K101" s="248"/>
      <c r="L101" s="257"/>
    </row>
    <row r="102" spans="1:12" s="130" customFormat="1" ht="26.25">
      <c r="A102" s="119" t="s">
        <v>37</v>
      </c>
      <c r="C102" s="131"/>
      <c r="F102" s="253"/>
      <c r="G102" s="248"/>
      <c r="H102" s="253"/>
      <c r="I102" s="253"/>
      <c r="J102" s="253"/>
      <c r="K102" s="253"/>
      <c r="L102" s="253"/>
    </row>
    <row r="103" spans="1:12" s="130" customFormat="1" ht="24" customHeight="1">
      <c r="A103" s="25"/>
      <c r="C103" s="329"/>
      <c r="D103" s="60"/>
      <c r="F103" s="253"/>
      <c r="G103" s="248"/>
      <c r="H103" s="253"/>
      <c r="I103" s="248"/>
      <c r="J103" s="253"/>
      <c r="K103" s="248"/>
      <c r="L103" s="253"/>
    </row>
    <row r="104" spans="1:12" s="130" customFormat="1" ht="21.95" hidden="1" customHeight="1">
      <c r="C104" s="26"/>
      <c r="F104" s="257"/>
      <c r="G104" s="248"/>
      <c r="H104" s="428"/>
      <c r="I104" s="248"/>
      <c r="J104" s="248"/>
      <c r="K104" s="248"/>
      <c r="L104" s="248"/>
    </row>
    <row r="105" spans="1:12" s="130" customFormat="1" ht="21.95" hidden="1" customHeight="1">
      <c r="D105" s="129"/>
      <c r="F105" s="257"/>
      <c r="G105" s="248"/>
      <c r="H105" s="257"/>
      <c r="I105" s="248"/>
      <c r="J105" s="248"/>
      <c r="K105" s="248"/>
      <c r="L105" s="257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43" customWidth="1"/>
    <col min="7" max="7" width="0.85546875" style="9" customWidth="1"/>
    <col min="8" max="8" width="13.85546875" style="243" customWidth="1"/>
    <col min="9" max="9" width="0.85546875" style="243" customWidth="1"/>
    <col min="10" max="10" width="13.85546875" style="243" customWidth="1"/>
    <col min="11" max="11" width="0.7109375" style="243" customWidth="1"/>
    <col min="12" max="12" width="13.85546875" style="243" customWidth="1"/>
    <col min="13" max="13" width="0.7109375" style="9" customWidth="1"/>
    <col min="14" max="16384" width="9.140625" style="9"/>
  </cols>
  <sheetData>
    <row r="1" spans="1:12" ht="17.25" customHeight="1">
      <c r="L1" s="200" t="s">
        <v>38</v>
      </c>
    </row>
    <row r="2" spans="1:12" ht="17.25" customHeight="1">
      <c r="L2" s="200" t="s">
        <v>39</v>
      </c>
    </row>
    <row r="3" spans="1:12" s="6" customFormat="1" ht="23.25" customHeight="1">
      <c r="A3" s="112" t="s">
        <v>254</v>
      </c>
      <c r="B3" s="19"/>
      <c r="C3" s="82"/>
      <c r="D3" s="34"/>
      <c r="E3" s="34"/>
      <c r="F3" s="245"/>
      <c r="G3" s="34"/>
      <c r="H3" s="245"/>
      <c r="I3" s="333"/>
      <c r="J3" s="245"/>
      <c r="K3" s="333"/>
      <c r="L3" s="245"/>
    </row>
    <row r="4" spans="1:12" ht="23.25" customHeight="1">
      <c r="A4" s="115" t="s">
        <v>141</v>
      </c>
      <c r="B4" s="32"/>
      <c r="C4" s="34"/>
      <c r="D4" s="33"/>
      <c r="E4" s="245"/>
      <c r="F4" s="245"/>
      <c r="G4" s="34"/>
      <c r="H4" s="245"/>
      <c r="I4" s="333"/>
      <c r="J4" s="245"/>
      <c r="K4" s="333"/>
      <c r="L4" s="245"/>
    </row>
    <row r="5" spans="1:12" s="6" customFormat="1" ht="23.25" customHeight="1">
      <c r="A5" s="114" t="e">
        <f>+#REF!</f>
        <v>#REF!</v>
      </c>
      <c r="B5" s="19"/>
      <c r="C5" s="20"/>
      <c r="D5" s="18"/>
      <c r="E5" s="18"/>
      <c r="F5" s="201"/>
      <c r="G5" s="18"/>
      <c r="H5" s="201"/>
      <c r="I5" s="202"/>
      <c r="J5" s="201"/>
      <c r="K5" s="202"/>
      <c r="L5" s="201"/>
    </row>
    <row r="6" spans="1:12" s="21" customFormat="1" ht="21.75" customHeight="1">
      <c r="B6" s="31"/>
      <c r="C6" s="39"/>
      <c r="D6" s="31"/>
      <c r="E6" s="31"/>
      <c r="F6" s="136" t="s">
        <v>31</v>
      </c>
      <c r="G6" s="38"/>
      <c r="H6" s="143"/>
      <c r="I6" s="143"/>
      <c r="J6" s="143"/>
      <c r="K6" s="143"/>
      <c r="L6" s="143"/>
    </row>
    <row r="7" spans="1:12" s="21" customFormat="1" ht="21.75" customHeight="1">
      <c r="E7" s="22"/>
      <c r="F7" s="137" t="s">
        <v>10</v>
      </c>
      <c r="G7" s="69"/>
      <c r="H7" s="137"/>
      <c r="I7" s="207"/>
      <c r="J7" s="137" t="s">
        <v>30</v>
      </c>
      <c r="K7" s="143"/>
      <c r="L7" s="143"/>
    </row>
    <row r="8" spans="1:12" s="31" customFormat="1" ht="21.75" customHeight="1">
      <c r="A8" s="25"/>
      <c r="B8" s="25"/>
      <c r="C8" s="25"/>
      <c r="D8" s="25"/>
      <c r="E8" s="40"/>
      <c r="F8" s="246" t="s">
        <v>218</v>
      </c>
      <c r="G8" s="67"/>
      <c r="H8" s="246" t="s">
        <v>203</v>
      </c>
      <c r="I8" s="252"/>
      <c r="J8" s="246" t="s">
        <v>218</v>
      </c>
      <c r="K8" s="251"/>
      <c r="L8" s="246" t="s">
        <v>203</v>
      </c>
    </row>
    <row r="9" spans="1:12" s="31" customFormat="1" ht="21.75" customHeight="1">
      <c r="A9" s="14" t="s">
        <v>26</v>
      </c>
      <c r="F9" s="248"/>
      <c r="G9" s="248"/>
      <c r="H9" s="248"/>
      <c r="I9" s="248"/>
      <c r="J9" s="248"/>
      <c r="K9" s="248"/>
      <c r="L9" s="248"/>
    </row>
    <row r="10" spans="1:12" s="31" customFormat="1" ht="21.75" customHeight="1">
      <c r="A10" s="14" t="s">
        <v>29</v>
      </c>
      <c r="F10" s="248"/>
      <c r="G10" s="248"/>
      <c r="H10" s="248"/>
      <c r="I10" s="248"/>
      <c r="J10" s="248"/>
      <c r="K10" s="248"/>
      <c r="L10" s="248"/>
    </row>
    <row r="11" spans="1:12" s="31" customFormat="1" ht="21.75" customHeight="1">
      <c r="A11" s="14"/>
      <c r="C11" s="572" t="s">
        <v>163</v>
      </c>
      <c r="D11" s="573"/>
      <c r="E11" s="573"/>
      <c r="F11" s="574">
        <v>10164</v>
      </c>
      <c r="G11" s="575"/>
      <c r="H11" s="574">
        <v>5815</v>
      </c>
      <c r="I11" s="574"/>
      <c r="J11" s="574">
        <v>7250</v>
      </c>
      <c r="K11" s="574"/>
      <c r="L11" s="574">
        <v>4660</v>
      </c>
    </row>
    <row r="12" spans="1:12" s="31" customFormat="1" ht="21.75" customHeight="1">
      <c r="A12" s="14"/>
      <c r="C12" s="576" t="s">
        <v>128</v>
      </c>
      <c r="D12" s="573"/>
      <c r="E12" s="573"/>
      <c r="F12" s="575"/>
      <c r="G12" s="575"/>
      <c r="H12" s="575"/>
      <c r="I12" s="575"/>
      <c r="J12" s="575"/>
      <c r="K12" s="575"/>
      <c r="L12" s="577"/>
    </row>
    <row r="13" spans="1:12" s="31" customFormat="1" ht="21.75" customHeight="1">
      <c r="A13" s="14"/>
      <c r="C13" s="578"/>
      <c r="D13" s="579" t="s">
        <v>199</v>
      </c>
      <c r="E13" s="573"/>
      <c r="F13" s="574">
        <v>45415</v>
      </c>
      <c r="G13" s="575"/>
      <c r="H13" s="574">
        <v>-105968</v>
      </c>
      <c r="I13" s="575"/>
      <c r="J13" s="574">
        <v>45415</v>
      </c>
      <c r="K13" s="575"/>
      <c r="L13" s="574">
        <v>-105968</v>
      </c>
    </row>
    <row r="14" spans="1:12" s="31" customFormat="1" ht="21.75" hidden="1" customHeight="1">
      <c r="A14" s="14"/>
      <c r="C14" s="572" t="s">
        <v>184</v>
      </c>
      <c r="D14" s="573"/>
      <c r="E14" s="580"/>
      <c r="F14" s="573"/>
      <c r="G14" s="573"/>
      <c r="H14" s="573"/>
      <c r="I14" s="573"/>
      <c r="J14" s="573"/>
      <c r="K14" s="573"/>
      <c r="L14" s="573"/>
    </row>
    <row r="15" spans="1:12" s="31" customFormat="1" ht="21.75" hidden="1" customHeight="1">
      <c r="A15" s="14"/>
      <c r="C15" s="572"/>
      <c r="D15" s="573" t="s">
        <v>185</v>
      </c>
      <c r="E15" s="580"/>
      <c r="F15" s="574">
        <v>0</v>
      </c>
      <c r="G15" s="573"/>
      <c r="H15" s="577">
        <v>0</v>
      </c>
      <c r="I15" s="573"/>
      <c r="J15" s="574">
        <v>0</v>
      </c>
      <c r="K15" s="573"/>
      <c r="L15" s="577">
        <v>0</v>
      </c>
    </row>
    <row r="16" spans="1:12" s="31" customFormat="1" ht="21.75" customHeight="1">
      <c r="A16" s="14"/>
      <c r="C16" s="572" t="s">
        <v>215</v>
      </c>
      <c r="D16" s="573"/>
      <c r="E16" s="580"/>
      <c r="F16" s="574">
        <v>-47</v>
      </c>
      <c r="G16" s="573"/>
      <c r="H16" s="577">
        <v>0</v>
      </c>
      <c r="I16" s="573"/>
      <c r="J16" s="577">
        <v>0</v>
      </c>
      <c r="K16" s="573"/>
      <c r="L16" s="577">
        <v>0</v>
      </c>
    </row>
    <row r="17" spans="1:12" s="31" customFormat="1" ht="21.75" customHeight="1">
      <c r="A17" s="14"/>
      <c r="C17" s="572" t="s">
        <v>224</v>
      </c>
      <c r="D17" s="573"/>
      <c r="E17" s="580"/>
      <c r="F17" s="574"/>
      <c r="G17" s="573"/>
      <c r="H17" s="577"/>
      <c r="I17" s="573"/>
      <c r="J17" s="574"/>
      <c r="K17" s="573"/>
      <c r="L17" s="577"/>
    </row>
    <row r="18" spans="1:12" s="31" customFormat="1" ht="21.75" customHeight="1">
      <c r="A18" s="14"/>
      <c r="C18" s="572"/>
      <c r="D18" s="573" t="s">
        <v>225</v>
      </c>
      <c r="E18" s="580"/>
      <c r="F18" s="574"/>
      <c r="G18" s="573"/>
      <c r="H18" s="577"/>
      <c r="I18" s="573"/>
      <c r="J18" s="574"/>
      <c r="K18" s="573"/>
      <c r="L18" s="577"/>
    </row>
    <row r="19" spans="1:12" s="31" customFormat="1" ht="21.75" hidden="1" customHeight="1">
      <c r="A19" s="14"/>
      <c r="C19" s="835" t="s">
        <v>204</v>
      </c>
      <c r="D19" s="835"/>
      <c r="E19" s="835"/>
      <c r="F19" s="835"/>
      <c r="G19" s="575"/>
      <c r="H19" s="575"/>
      <c r="I19" s="575"/>
      <c r="J19" s="575"/>
      <c r="K19" s="575"/>
      <c r="L19" s="575"/>
    </row>
    <row r="20" spans="1:12" s="31" customFormat="1" ht="21.75" hidden="1" customHeight="1">
      <c r="A20" s="14"/>
      <c r="C20" s="573"/>
      <c r="D20" s="581" t="s">
        <v>205</v>
      </c>
      <c r="E20" s="582"/>
      <c r="F20" s="574">
        <v>0</v>
      </c>
      <c r="G20" s="575"/>
      <c r="H20" s="577">
        <v>-275</v>
      </c>
      <c r="I20" s="573"/>
      <c r="J20" s="574">
        <v>0</v>
      </c>
      <c r="K20" s="573"/>
      <c r="L20" s="577">
        <v>167</v>
      </c>
    </row>
    <row r="21" spans="1:12" s="31" customFormat="1" ht="21.75" hidden="1" customHeight="1">
      <c r="A21" s="14"/>
      <c r="C21" s="582"/>
      <c r="D21" s="581" t="s">
        <v>206</v>
      </c>
      <c r="E21" s="582"/>
      <c r="F21" s="574">
        <v>0</v>
      </c>
      <c r="G21" s="575"/>
      <c r="H21" s="574">
        <v>1376</v>
      </c>
      <c r="I21" s="582"/>
      <c r="J21" s="574">
        <v>0</v>
      </c>
      <c r="K21" s="582"/>
      <c r="L21" s="574">
        <v>-836</v>
      </c>
    </row>
    <row r="22" spans="1:12" s="31" customFormat="1" ht="21.75" hidden="1" customHeight="1">
      <c r="A22" s="14"/>
      <c r="C22" s="582"/>
      <c r="D22" s="581" t="s">
        <v>207</v>
      </c>
      <c r="E22" s="582"/>
      <c r="F22" s="574">
        <v>0</v>
      </c>
      <c r="G22" s="575"/>
      <c r="H22" s="574">
        <v>-216</v>
      </c>
      <c r="I22" s="582"/>
      <c r="J22" s="574">
        <v>0</v>
      </c>
      <c r="K22" s="582"/>
      <c r="L22" s="574">
        <v>669</v>
      </c>
    </row>
    <row r="23" spans="1:12" s="31" customFormat="1" ht="21.75" hidden="1" customHeight="1">
      <c r="A23" s="14"/>
      <c r="C23" s="582"/>
      <c r="D23" s="581" t="s">
        <v>208</v>
      </c>
      <c r="E23" s="582"/>
      <c r="F23" s="574">
        <v>0</v>
      </c>
      <c r="G23" s="575"/>
      <c r="H23" s="574">
        <v>-885</v>
      </c>
      <c r="I23" s="582"/>
      <c r="J23" s="574">
        <v>0</v>
      </c>
      <c r="K23" s="582"/>
      <c r="L23" s="574">
        <v>0</v>
      </c>
    </row>
    <row r="24" spans="1:12" s="31" customFormat="1" ht="21.75" customHeight="1">
      <c r="A24" s="14"/>
      <c r="C24" s="572"/>
      <c r="D24" s="573"/>
      <c r="E24" s="583" t="s">
        <v>227</v>
      </c>
      <c r="F24" s="574">
        <v>-41657</v>
      </c>
      <c r="G24" s="575"/>
      <c r="H24" s="577">
        <v>0</v>
      </c>
      <c r="I24" s="574"/>
      <c r="J24" s="574">
        <v>-33257</v>
      </c>
      <c r="K24" s="575"/>
      <c r="L24" s="577">
        <v>0</v>
      </c>
    </row>
    <row r="25" spans="1:12" s="31" customFormat="1" ht="21.75" customHeight="1">
      <c r="A25" s="25"/>
      <c r="B25" s="25"/>
      <c r="C25" s="572"/>
      <c r="D25" s="572"/>
      <c r="E25" s="583" t="s">
        <v>228</v>
      </c>
      <c r="F25" s="574">
        <v>1040</v>
      </c>
      <c r="G25" s="584"/>
      <c r="H25" s="577">
        <v>0</v>
      </c>
      <c r="I25" s="585"/>
      <c r="J25" s="574">
        <v>1040</v>
      </c>
      <c r="K25" s="584"/>
      <c r="L25" s="577">
        <v>0</v>
      </c>
    </row>
    <row r="26" spans="1:12" s="31" customFormat="1" ht="21.75" customHeight="1">
      <c r="A26" s="25"/>
      <c r="B26" s="25"/>
      <c r="C26" s="572"/>
      <c r="D26" s="572"/>
      <c r="E26" s="583" t="s">
        <v>229</v>
      </c>
      <c r="F26" s="574">
        <v>14448</v>
      </c>
      <c r="G26" s="584"/>
      <c r="H26" s="577">
        <v>0</v>
      </c>
      <c r="I26" s="585"/>
      <c r="J26" s="574">
        <v>10700</v>
      </c>
      <c r="K26" s="584"/>
      <c r="L26" s="577">
        <v>0</v>
      </c>
    </row>
    <row r="27" spans="1:12" s="31" customFormat="1" ht="21.75" customHeight="1">
      <c r="A27" s="25"/>
      <c r="B27" s="25"/>
      <c r="C27" s="25"/>
      <c r="D27" s="25"/>
      <c r="E27" s="40"/>
      <c r="F27" s="249"/>
      <c r="G27" s="67"/>
      <c r="H27" s="249"/>
      <c r="I27" s="252"/>
      <c r="J27" s="249"/>
      <c r="K27" s="251"/>
      <c r="L27" s="249"/>
    </row>
    <row r="28" spans="1:12" s="31" customFormat="1" ht="21.75" customHeight="1">
      <c r="A28" s="14"/>
      <c r="C28" s="131"/>
      <c r="D28" s="130"/>
      <c r="E28" s="429"/>
      <c r="F28" s="253"/>
      <c r="G28" s="130"/>
      <c r="H28" s="257"/>
      <c r="I28" s="130"/>
      <c r="J28" s="253"/>
      <c r="K28" s="130"/>
      <c r="L28" s="257"/>
    </row>
    <row r="29" spans="1:12" s="31" customFormat="1" ht="21.75" customHeight="1">
      <c r="A29" s="14"/>
      <c r="C29" s="131"/>
      <c r="D29" s="130"/>
      <c r="E29" s="429"/>
      <c r="F29" s="253"/>
      <c r="G29" s="130"/>
      <c r="H29" s="257"/>
      <c r="I29" s="130"/>
      <c r="J29" s="253"/>
      <c r="K29" s="130"/>
      <c r="L29" s="257"/>
    </row>
    <row r="30" spans="1:12" s="31" customFormat="1" ht="21.75" customHeight="1">
      <c r="A30" s="14"/>
      <c r="C30" s="131"/>
      <c r="D30" s="130"/>
      <c r="E30" s="429"/>
      <c r="F30" s="253"/>
      <c r="G30" s="130"/>
      <c r="H30" s="257"/>
      <c r="I30" s="130"/>
      <c r="J30" s="253"/>
      <c r="K30" s="130"/>
      <c r="L30" s="257"/>
    </row>
    <row r="31" spans="1:12" s="31" customFormat="1" ht="21.75" customHeight="1">
      <c r="A31" s="25"/>
      <c r="B31" s="25"/>
      <c r="C31" s="25"/>
      <c r="D31" s="25"/>
      <c r="E31" s="40"/>
      <c r="F31" s="249"/>
      <c r="G31" s="67"/>
      <c r="H31" s="249"/>
      <c r="I31" s="252"/>
      <c r="J31" s="249"/>
      <c r="K31" s="251"/>
      <c r="L31" s="249"/>
    </row>
    <row r="32" spans="1:12" s="31" customFormat="1" ht="21.75" customHeight="1">
      <c r="A32" s="25"/>
      <c r="B32" s="25"/>
      <c r="C32" s="25"/>
      <c r="D32" s="25"/>
      <c r="E32" s="40"/>
      <c r="F32" s="249"/>
      <c r="G32" s="67"/>
      <c r="H32" s="249"/>
      <c r="I32" s="252"/>
      <c r="J32" s="249"/>
      <c r="K32" s="251"/>
      <c r="L32" s="249"/>
    </row>
    <row r="33" spans="1:12" s="31" customFormat="1" ht="21.75" customHeight="1">
      <c r="A33" s="25"/>
      <c r="B33" s="25"/>
      <c r="C33" s="25"/>
      <c r="D33" s="25"/>
      <c r="E33" s="40"/>
      <c r="F33" s="249"/>
      <c r="G33" s="67"/>
      <c r="H33" s="249"/>
      <c r="I33" s="252"/>
      <c r="J33" s="249"/>
      <c r="K33" s="251"/>
      <c r="L33" s="249"/>
    </row>
    <row r="34" spans="1:12" s="31" customFormat="1" ht="21.75" customHeight="1">
      <c r="A34" s="25"/>
      <c r="B34" s="25"/>
      <c r="C34" s="25"/>
      <c r="D34" s="25"/>
      <c r="E34" s="40"/>
      <c r="F34" s="249"/>
      <c r="G34" s="67"/>
      <c r="H34" s="249"/>
      <c r="I34" s="252"/>
      <c r="J34" s="249"/>
      <c r="K34" s="251"/>
      <c r="L34" s="249"/>
    </row>
    <row r="35" spans="1:12" s="31" customFormat="1" ht="21.75" customHeight="1">
      <c r="A35" s="25"/>
      <c r="B35" s="25"/>
      <c r="C35" s="25"/>
      <c r="D35" s="25"/>
      <c r="E35" s="40"/>
      <c r="F35" s="249"/>
      <c r="G35" s="67"/>
      <c r="H35" s="249"/>
      <c r="I35" s="252"/>
      <c r="J35" s="249"/>
      <c r="K35" s="251"/>
      <c r="L35" s="249"/>
    </row>
    <row r="36" spans="1:12" s="31" customFormat="1" ht="21.75" customHeight="1">
      <c r="A36" s="25"/>
      <c r="B36" s="25"/>
      <c r="C36" s="25"/>
      <c r="D36" s="25"/>
      <c r="E36" s="40"/>
      <c r="F36" s="249"/>
      <c r="G36" s="67"/>
      <c r="H36" s="249"/>
      <c r="I36" s="252"/>
      <c r="J36" s="249"/>
      <c r="K36" s="251"/>
      <c r="L36" s="249"/>
    </row>
    <row r="37" spans="1:12" s="31" customFormat="1" ht="21.75" customHeight="1">
      <c r="A37" s="25"/>
      <c r="B37" s="25"/>
      <c r="C37" s="25"/>
      <c r="D37" s="25"/>
      <c r="E37" s="40"/>
      <c r="F37" s="249"/>
      <c r="G37" s="67"/>
      <c r="H37" s="249"/>
      <c r="I37" s="252"/>
      <c r="J37" s="249"/>
      <c r="K37" s="251"/>
      <c r="L37" s="249"/>
    </row>
    <row r="38" spans="1:12" s="31" customFormat="1" ht="21.75" customHeight="1">
      <c r="A38" s="25"/>
      <c r="B38" s="25"/>
      <c r="C38" s="25"/>
      <c r="D38" s="25"/>
      <c r="E38" s="40"/>
      <c r="F38" s="249"/>
      <c r="G38" s="67"/>
      <c r="H38" s="249"/>
      <c r="I38" s="252"/>
      <c r="J38" s="249"/>
      <c r="K38" s="251"/>
      <c r="L38" s="249"/>
    </row>
    <row r="39" spans="1:12" s="31" customFormat="1" ht="21.75" customHeight="1">
      <c r="A39" s="25"/>
      <c r="B39" s="25"/>
      <c r="C39" s="25"/>
      <c r="D39" s="25"/>
      <c r="E39" s="40"/>
      <c r="F39" s="249"/>
      <c r="G39" s="67"/>
      <c r="H39" s="249"/>
      <c r="I39" s="252"/>
      <c r="J39" s="249"/>
      <c r="K39" s="251"/>
      <c r="L39" s="249"/>
    </row>
    <row r="40" spans="1:12" s="31" customFormat="1" ht="21.75" customHeight="1">
      <c r="A40" s="25"/>
      <c r="B40" s="25"/>
      <c r="C40" s="25"/>
      <c r="D40" s="25"/>
      <c r="E40" s="40"/>
      <c r="F40" s="249"/>
      <c r="G40" s="67"/>
      <c r="H40" s="249"/>
      <c r="I40" s="252"/>
      <c r="J40" s="249"/>
      <c r="K40" s="251"/>
      <c r="L40" s="249"/>
    </row>
    <row r="41" spans="1:12" s="31" customFormat="1" ht="21.75" customHeight="1">
      <c r="A41" s="25"/>
      <c r="B41" s="25"/>
      <c r="C41" s="25"/>
      <c r="D41" s="25"/>
      <c r="E41" s="40"/>
      <c r="F41" s="249"/>
      <c r="G41" s="67"/>
      <c r="H41" s="249"/>
      <c r="I41" s="252"/>
      <c r="J41" s="249"/>
      <c r="K41" s="251"/>
      <c r="L41" s="249"/>
    </row>
    <row r="42" spans="1:12" s="31" customFormat="1" ht="21.75" customHeight="1">
      <c r="A42" s="25"/>
      <c r="B42" s="25"/>
      <c r="C42" s="25"/>
      <c r="D42" s="25"/>
      <c r="E42" s="40"/>
      <c r="F42" s="249"/>
      <c r="G42" s="67"/>
      <c r="H42" s="249"/>
      <c r="I42" s="252"/>
      <c r="J42" s="249"/>
      <c r="K42" s="251"/>
      <c r="L42" s="249"/>
    </row>
    <row r="43" spans="1:12" s="31" customFormat="1" ht="21.75" customHeight="1">
      <c r="A43" s="25"/>
      <c r="B43" s="25"/>
      <c r="C43" s="25"/>
      <c r="D43" s="25"/>
      <c r="E43" s="40"/>
      <c r="F43" s="249"/>
      <c r="G43" s="67"/>
      <c r="H43" s="249"/>
      <c r="I43" s="252"/>
      <c r="J43" s="249"/>
      <c r="K43" s="251"/>
      <c r="L43" s="249"/>
    </row>
    <row r="44" spans="1:12" s="31" customFormat="1" ht="21.75" customHeight="1">
      <c r="A44" s="25"/>
      <c r="B44" s="25"/>
      <c r="C44" s="25"/>
      <c r="D44" s="25"/>
      <c r="E44" s="40"/>
      <c r="F44" s="249"/>
      <c r="G44" s="67"/>
      <c r="H44" s="249"/>
      <c r="I44" s="252"/>
      <c r="J44" s="249"/>
      <c r="K44" s="251"/>
      <c r="L44" s="249"/>
    </row>
    <row r="45" spans="1:12" s="31" customFormat="1" ht="21.75" customHeight="1">
      <c r="A45" s="25"/>
      <c r="B45" s="25"/>
      <c r="C45" s="25"/>
      <c r="D45" s="25"/>
      <c r="E45" s="40"/>
      <c r="F45" s="249"/>
      <c r="G45" s="67"/>
      <c r="H45" s="249"/>
      <c r="I45" s="252"/>
      <c r="J45" s="249"/>
      <c r="K45" s="251"/>
      <c r="L45" s="249"/>
    </row>
    <row r="46" spans="1:12" s="31" customFormat="1" ht="21.75" customHeight="1">
      <c r="A46" s="25"/>
      <c r="B46" s="25"/>
      <c r="C46" s="25"/>
      <c r="D46" s="25"/>
      <c r="E46" s="40"/>
      <c r="F46" s="249"/>
      <c r="G46" s="67"/>
      <c r="H46" s="249"/>
      <c r="I46" s="252"/>
      <c r="J46" s="249"/>
      <c r="K46" s="251"/>
      <c r="L46" s="249"/>
    </row>
    <row r="47" spans="1:12" s="31" customFormat="1" ht="21.75" customHeight="1">
      <c r="A47" s="25"/>
      <c r="B47" s="25"/>
      <c r="C47" s="25"/>
      <c r="D47" s="25"/>
      <c r="E47" s="40"/>
      <c r="F47" s="249"/>
      <c r="G47" s="67"/>
      <c r="H47" s="249"/>
      <c r="I47" s="252"/>
      <c r="J47" s="249"/>
      <c r="K47" s="251"/>
      <c r="L47" s="249"/>
    </row>
    <row r="48" spans="1:12" s="31" customFormat="1" ht="21.75" customHeight="1">
      <c r="A48" s="25"/>
      <c r="B48" s="25"/>
      <c r="C48" s="25"/>
      <c r="D48" s="25"/>
      <c r="E48" s="40"/>
      <c r="F48" s="249"/>
      <c r="G48" s="67"/>
      <c r="H48" s="249"/>
      <c r="I48" s="252"/>
      <c r="J48" s="249"/>
      <c r="K48" s="251"/>
      <c r="L48" s="249"/>
    </row>
    <row r="49" spans="1:12" s="31" customFormat="1" ht="21.75" customHeight="1">
      <c r="A49" s="25"/>
      <c r="B49" s="25"/>
      <c r="C49" s="25"/>
      <c r="D49" s="25"/>
      <c r="E49" s="40"/>
      <c r="F49" s="249"/>
      <c r="G49" s="67"/>
      <c r="H49" s="249"/>
      <c r="I49" s="252"/>
      <c r="J49" s="249"/>
      <c r="K49" s="251"/>
      <c r="L49" s="249"/>
    </row>
    <row r="50" spans="1:12" s="31" customFormat="1" ht="21.75" customHeight="1">
      <c r="A50" s="25"/>
      <c r="B50" s="25"/>
      <c r="C50" s="25"/>
      <c r="D50" s="25"/>
      <c r="E50" s="40"/>
      <c r="F50" s="249"/>
      <c r="G50" s="67"/>
      <c r="H50" s="249"/>
      <c r="I50" s="252"/>
      <c r="J50" s="556"/>
      <c r="K50" s="251"/>
      <c r="L50" s="249"/>
    </row>
    <row r="51" spans="1:12" s="31" customFormat="1" ht="21.75" customHeight="1">
      <c r="A51" s="25"/>
      <c r="B51" s="25"/>
      <c r="C51" s="25"/>
      <c r="D51" s="25"/>
      <c r="E51" s="40"/>
      <c r="F51" s="249"/>
      <c r="G51" s="67"/>
      <c r="H51" s="249"/>
      <c r="I51" s="252"/>
      <c r="J51" s="249"/>
      <c r="K51" s="251"/>
      <c r="L51" s="249"/>
    </row>
    <row r="52" spans="1:12" s="31" customFormat="1" ht="21.75" customHeight="1">
      <c r="A52" s="25"/>
      <c r="B52" s="25"/>
      <c r="C52" s="25"/>
      <c r="D52" s="25"/>
      <c r="E52" s="40"/>
      <c r="F52" s="249"/>
      <c r="G52" s="67"/>
      <c r="H52" s="249"/>
      <c r="I52" s="252"/>
      <c r="J52" s="249"/>
      <c r="K52" s="251"/>
      <c r="L52" s="249"/>
    </row>
    <row r="53" spans="1:12" s="31" customFormat="1" ht="21.75" customHeight="1">
      <c r="A53" s="25"/>
      <c r="B53" s="25"/>
      <c r="C53" s="25"/>
      <c r="D53" s="25"/>
      <c r="E53" s="40"/>
      <c r="F53" s="249"/>
      <c r="G53" s="67"/>
      <c r="H53" s="249"/>
      <c r="I53" s="252"/>
      <c r="J53" s="249"/>
      <c r="K53" s="251"/>
      <c r="L53" s="249"/>
    </row>
    <row r="54" spans="1:12" s="31" customFormat="1" ht="22.5" customHeight="1">
      <c r="A54" s="25"/>
      <c r="B54" s="25"/>
      <c r="C54" s="25"/>
      <c r="D54" s="25"/>
      <c r="E54" s="40"/>
      <c r="F54" s="249"/>
      <c r="G54" s="67"/>
      <c r="H54" s="249"/>
      <c r="I54" s="252"/>
      <c r="J54" s="249"/>
      <c r="K54" s="251"/>
      <c r="L54" s="249"/>
    </row>
    <row r="55" spans="1:12" s="31" customFormat="1" ht="26.25" customHeight="1">
      <c r="A55" s="25" t="s">
        <v>37</v>
      </c>
      <c r="B55" s="25"/>
      <c r="C55" s="25"/>
      <c r="D55" s="25"/>
      <c r="E55" s="40"/>
      <c r="F55" s="249"/>
      <c r="G55" s="67"/>
      <c r="H55" s="249"/>
      <c r="I55" s="252"/>
      <c r="J55" s="249"/>
      <c r="K55" s="251"/>
      <c r="L55" s="249"/>
    </row>
    <row r="56" spans="1:12" s="31" customFormat="1" ht="21.75" customHeight="1">
      <c r="A56" s="25"/>
      <c r="B56" s="25"/>
      <c r="C56" s="25"/>
      <c r="D56" s="25"/>
      <c r="E56" s="40"/>
      <c r="F56" s="249"/>
      <c r="G56" s="67"/>
      <c r="H56" s="249"/>
      <c r="I56" s="252"/>
      <c r="J56" s="249"/>
      <c r="K56" s="251"/>
      <c r="L56" s="249"/>
    </row>
    <row r="57" spans="1:12" s="31" customFormat="1" ht="21.75" customHeight="1">
      <c r="A57" s="25"/>
      <c r="B57" s="25"/>
      <c r="C57" s="25"/>
      <c r="D57" s="25"/>
      <c r="E57" s="40"/>
      <c r="F57" s="249"/>
      <c r="G57" s="67"/>
      <c r="H57" s="249"/>
      <c r="I57" s="252"/>
      <c r="J57" s="249"/>
      <c r="K57" s="251"/>
      <c r="L57" s="249"/>
    </row>
    <row r="58" spans="1:12" s="31" customFormat="1" ht="21.75" customHeight="1">
      <c r="A58" s="25"/>
      <c r="B58" s="25"/>
      <c r="C58" s="25"/>
      <c r="D58" s="25"/>
      <c r="E58" s="40"/>
      <c r="F58" s="249"/>
      <c r="G58" s="67"/>
      <c r="H58" s="249"/>
      <c r="I58" s="252"/>
      <c r="J58" s="249"/>
      <c r="K58" s="251"/>
      <c r="L58" s="249"/>
    </row>
    <row r="59" spans="1:12" s="31" customFormat="1" ht="21.75" customHeight="1">
      <c r="A59" s="25"/>
      <c r="B59" s="25"/>
      <c r="C59" s="25"/>
      <c r="D59" s="25"/>
      <c r="E59" s="40"/>
      <c r="F59" s="249"/>
      <c r="G59" s="67"/>
      <c r="H59" s="249"/>
      <c r="I59" s="252"/>
      <c r="J59" s="249"/>
      <c r="K59" s="251"/>
      <c r="L59" s="249"/>
    </row>
    <row r="60" spans="1:12" s="31" customFormat="1" ht="21.75" customHeight="1">
      <c r="A60" s="25"/>
      <c r="B60" s="25"/>
      <c r="C60" s="25"/>
      <c r="D60" s="25"/>
      <c r="E60" s="40"/>
      <c r="F60" s="249"/>
      <c r="G60" s="67"/>
      <c r="H60" s="249"/>
      <c r="I60" s="252"/>
      <c r="J60" s="249"/>
      <c r="K60" s="251"/>
      <c r="L60" s="249"/>
    </row>
    <row r="61" spans="1:12" s="31" customFormat="1" ht="21.75" customHeight="1">
      <c r="A61" s="25"/>
      <c r="B61" s="25"/>
      <c r="C61" s="25"/>
      <c r="D61" s="25"/>
      <c r="E61" s="40"/>
      <c r="F61" s="249"/>
      <c r="G61" s="67"/>
      <c r="H61" s="249"/>
      <c r="I61" s="252"/>
      <c r="J61" s="249"/>
      <c r="K61" s="251"/>
      <c r="L61" s="249"/>
    </row>
    <row r="62" spans="1:12" s="31" customFormat="1" ht="21.75" customHeight="1">
      <c r="A62" s="25"/>
      <c r="B62" s="25"/>
      <c r="C62" s="25"/>
      <c r="D62" s="25"/>
      <c r="E62" s="40"/>
      <c r="F62" s="249"/>
      <c r="G62" s="67"/>
      <c r="H62" s="249"/>
      <c r="I62" s="252"/>
      <c r="J62" s="249"/>
      <c r="K62" s="251"/>
      <c r="L62" s="249"/>
    </row>
    <row r="63" spans="1:12" s="31" customFormat="1" ht="21.75" customHeight="1">
      <c r="A63" s="25"/>
      <c r="B63" s="25"/>
      <c r="C63" s="25"/>
      <c r="D63" s="25"/>
      <c r="E63" s="40"/>
      <c r="F63" s="249"/>
      <c r="G63" s="67"/>
      <c r="H63" s="249"/>
      <c r="I63" s="252"/>
      <c r="J63" s="249"/>
      <c r="K63" s="251"/>
      <c r="L63" s="249"/>
    </row>
    <row r="64" spans="1:12" s="31" customFormat="1" ht="21.75" customHeight="1">
      <c r="A64" s="25"/>
      <c r="B64" s="25"/>
      <c r="C64" s="25"/>
      <c r="D64" s="25"/>
      <c r="E64" s="40"/>
      <c r="F64" s="249"/>
      <c r="G64" s="67"/>
      <c r="H64" s="249"/>
      <c r="I64" s="252"/>
      <c r="J64" s="249"/>
      <c r="K64" s="251"/>
      <c r="L64" s="249"/>
    </row>
    <row r="65" spans="1:12" s="31" customFormat="1" ht="21.75" customHeight="1">
      <c r="A65" s="25"/>
      <c r="B65" s="25"/>
      <c r="C65" s="25"/>
      <c r="D65" s="25"/>
      <c r="E65" s="40"/>
      <c r="F65" s="249"/>
      <c r="G65" s="67"/>
      <c r="H65" s="249"/>
      <c r="I65" s="252"/>
      <c r="J65" s="249"/>
      <c r="K65" s="251"/>
      <c r="L65" s="249"/>
    </row>
    <row r="66" spans="1:12" s="31" customFormat="1" ht="21.75" customHeight="1">
      <c r="A66" s="25"/>
      <c r="B66" s="25"/>
      <c r="C66" s="25"/>
      <c r="D66" s="25"/>
      <c r="E66" s="40"/>
      <c r="F66" s="249"/>
      <c r="G66" s="67"/>
      <c r="H66" s="249"/>
      <c r="I66" s="252"/>
      <c r="J66" s="249"/>
      <c r="K66" s="251"/>
      <c r="L66" s="249"/>
    </row>
    <row r="67" spans="1:12" s="31" customFormat="1" ht="21.75" customHeight="1">
      <c r="A67" s="25"/>
      <c r="B67" s="25"/>
      <c r="C67" s="25"/>
      <c r="D67" s="25"/>
      <c r="E67" s="40"/>
      <c r="F67" s="249"/>
      <c r="G67" s="67"/>
      <c r="H67" s="249"/>
      <c r="I67" s="252"/>
      <c r="J67" s="249"/>
      <c r="K67" s="251"/>
      <c r="L67" s="249"/>
    </row>
    <row r="68" spans="1:12" s="31" customFormat="1" ht="21.75" customHeight="1">
      <c r="A68" s="25"/>
      <c r="B68" s="25"/>
      <c r="C68" s="25"/>
      <c r="D68" s="25"/>
      <c r="E68" s="40"/>
      <c r="F68" s="249"/>
      <c r="G68" s="67"/>
      <c r="H68" s="249"/>
      <c r="I68" s="252"/>
      <c r="J68" s="249"/>
      <c r="K68" s="251"/>
      <c r="L68" s="249"/>
    </row>
    <row r="69" spans="1:12" s="31" customFormat="1" ht="21.95" customHeight="1">
      <c r="A69" s="14" t="s">
        <v>26</v>
      </c>
      <c r="F69" s="248"/>
      <c r="G69" s="14"/>
      <c r="H69" s="14"/>
      <c r="I69" s="248"/>
      <c r="J69" s="248"/>
      <c r="K69" s="248"/>
      <c r="L69" s="248"/>
    </row>
    <row r="70" spans="1:12" s="31" customFormat="1" ht="21.95" customHeight="1">
      <c r="A70" s="14" t="s">
        <v>29</v>
      </c>
      <c r="F70" s="248"/>
      <c r="G70" s="14"/>
      <c r="H70" s="14"/>
      <c r="I70" s="248"/>
      <c r="J70" s="248"/>
      <c r="K70" s="248"/>
      <c r="L70" s="248"/>
    </row>
    <row r="71" spans="1:12" s="31" customFormat="1" ht="21.95" hidden="1" customHeight="1">
      <c r="A71" s="14"/>
      <c r="C71" s="131" t="s">
        <v>198</v>
      </c>
      <c r="F71" s="253">
        <v>0</v>
      </c>
      <c r="G71" s="14"/>
      <c r="H71" s="253">
        <v>0</v>
      </c>
      <c r="I71" s="248"/>
      <c r="J71" s="253">
        <v>0</v>
      </c>
      <c r="K71" s="248"/>
      <c r="L71" s="257">
        <v>0</v>
      </c>
    </row>
    <row r="72" spans="1:12" s="130" customFormat="1" ht="21.95" customHeight="1">
      <c r="C72" s="131" t="s">
        <v>163</v>
      </c>
      <c r="F72" s="253">
        <v>6891</v>
      </c>
      <c r="G72" s="248"/>
      <c r="H72" s="253">
        <v>19410</v>
      </c>
      <c r="I72" s="253"/>
      <c r="J72" s="253">
        <v>5969</v>
      </c>
      <c r="K72" s="253"/>
      <c r="L72" s="253">
        <v>18285</v>
      </c>
    </row>
    <row r="73" spans="1:12" s="130" customFormat="1" ht="21.95" customHeight="1">
      <c r="C73" s="427" t="s">
        <v>128</v>
      </c>
      <c r="F73" s="248"/>
      <c r="G73" s="248"/>
      <c r="H73" s="248"/>
      <c r="I73" s="248"/>
      <c r="J73" s="248"/>
      <c r="K73" s="248"/>
      <c r="L73" s="257"/>
    </row>
    <row r="74" spans="1:12" s="130" customFormat="1" ht="21.95" customHeight="1">
      <c r="C74" s="329"/>
      <c r="D74" s="60" t="s">
        <v>199</v>
      </c>
      <c r="F74" s="253">
        <v>-44500</v>
      </c>
      <c r="G74" s="248"/>
      <c r="H74" s="253">
        <v>103672</v>
      </c>
      <c r="I74" s="248"/>
      <c r="J74" s="253">
        <v>-44500</v>
      </c>
      <c r="K74" s="248"/>
      <c r="L74" s="253">
        <v>103672</v>
      </c>
    </row>
    <row r="75" spans="1:12" s="130" customFormat="1" ht="21.95" hidden="1" customHeight="1">
      <c r="C75" s="26" t="s">
        <v>167</v>
      </c>
      <c r="F75" s="257"/>
      <c r="G75" s="248"/>
      <c r="H75" s="428"/>
      <c r="I75" s="248"/>
      <c r="J75" s="248"/>
      <c r="K75" s="248"/>
      <c r="L75" s="248"/>
    </row>
    <row r="76" spans="1:12" s="130" customFormat="1" ht="21.95" hidden="1" customHeight="1">
      <c r="D76" s="129" t="s">
        <v>169</v>
      </c>
      <c r="F76" s="257"/>
      <c r="G76" s="248"/>
      <c r="H76" s="257"/>
      <c r="I76" s="248"/>
      <c r="J76" s="248"/>
      <c r="K76" s="248"/>
      <c r="L76" s="257">
        <v>0</v>
      </c>
    </row>
    <row r="77" spans="1:12" s="130" customFormat="1" ht="21.95" hidden="1" customHeight="1">
      <c r="C77" s="130" t="s">
        <v>125</v>
      </c>
      <c r="F77" s="257" t="s">
        <v>5</v>
      </c>
      <c r="J77" s="248" t="s">
        <v>5</v>
      </c>
    </row>
    <row r="78" spans="1:12" s="130" customFormat="1" ht="21.95" hidden="1" customHeight="1">
      <c r="D78" s="130" t="s">
        <v>170</v>
      </c>
      <c r="F78" s="253">
        <v>0</v>
      </c>
      <c r="G78" s="248"/>
      <c r="H78" s="253">
        <v>0</v>
      </c>
      <c r="I78" s="248"/>
      <c r="J78" s="253">
        <v>0</v>
      </c>
      <c r="K78" s="248"/>
      <c r="L78" s="253">
        <v>0</v>
      </c>
    </row>
    <row r="79" spans="1:12" s="130" customFormat="1" ht="21.95" customHeight="1">
      <c r="C79" s="131" t="s">
        <v>184</v>
      </c>
      <c r="E79" s="429"/>
    </row>
    <row r="80" spans="1:12" s="130" customFormat="1" ht="21.95" customHeight="1">
      <c r="C80" s="131"/>
      <c r="D80" s="130" t="s">
        <v>185</v>
      </c>
      <c r="E80" s="429"/>
      <c r="F80" s="253">
        <v>0</v>
      </c>
      <c r="H80" s="257">
        <v>-1485</v>
      </c>
      <c r="J80" s="253">
        <v>0</v>
      </c>
      <c r="L80" s="257">
        <v>-1485</v>
      </c>
    </row>
    <row r="81" spans="1:12" s="130" customFormat="1" ht="21.95" hidden="1" customHeight="1">
      <c r="C81" s="131" t="s">
        <v>192</v>
      </c>
      <c r="E81" s="429"/>
      <c r="F81" s="253">
        <v>0</v>
      </c>
      <c r="H81" s="257">
        <v>0</v>
      </c>
      <c r="J81" s="253">
        <v>0</v>
      </c>
      <c r="L81" s="257">
        <v>0</v>
      </c>
    </row>
    <row r="82" spans="1:12" s="130" customFormat="1" ht="21.95" customHeight="1">
      <c r="C82" s="834" t="s">
        <v>204</v>
      </c>
      <c r="D82" s="834"/>
      <c r="E82" s="834"/>
      <c r="F82" s="834"/>
      <c r="H82" s="257"/>
      <c r="J82" s="253" t="s">
        <v>5</v>
      </c>
      <c r="L82" s="257"/>
    </row>
    <row r="83" spans="1:12" s="243" customFormat="1" ht="21.95" customHeight="1">
      <c r="A83" s="130"/>
      <c r="B83" s="130"/>
      <c r="C83" s="130"/>
      <c r="D83" s="430" t="s">
        <v>177</v>
      </c>
      <c r="F83" s="253">
        <v>0</v>
      </c>
      <c r="G83" s="130"/>
      <c r="H83" s="257">
        <v>-275</v>
      </c>
      <c r="I83" s="130"/>
      <c r="J83" s="253">
        <v>0</v>
      </c>
      <c r="K83" s="130"/>
      <c r="L83" s="257">
        <v>167</v>
      </c>
    </row>
    <row r="84" spans="1:12" s="243" customFormat="1" ht="21.95" customHeight="1">
      <c r="B84" s="130"/>
      <c r="D84" s="430" t="s">
        <v>178</v>
      </c>
      <c r="F84" s="253">
        <v>0</v>
      </c>
      <c r="H84" s="253">
        <v>1376</v>
      </c>
      <c r="J84" s="253">
        <v>0</v>
      </c>
      <c r="L84" s="253">
        <v>-836</v>
      </c>
    </row>
    <row r="85" spans="1:12" s="243" customFormat="1" ht="21.95" customHeight="1">
      <c r="D85" s="430" t="s">
        <v>189</v>
      </c>
      <c r="F85" s="253">
        <v>0</v>
      </c>
      <c r="H85" s="253">
        <v>-216</v>
      </c>
      <c r="J85" s="253">
        <v>0</v>
      </c>
      <c r="L85" s="253">
        <v>669</v>
      </c>
    </row>
    <row r="86" spans="1:12" s="243" customFormat="1" ht="21.95" customHeight="1">
      <c r="D86" s="430" t="s">
        <v>179</v>
      </c>
      <c r="F86" s="253">
        <v>0</v>
      </c>
      <c r="H86" s="253">
        <v>-885</v>
      </c>
      <c r="J86" s="253">
        <v>0</v>
      </c>
      <c r="L86" s="253">
        <v>0</v>
      </c>
    </row>
    <row r="87" spans="1:12" ht="21.75" customHeight="1">
      <c r="A87" s="25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5" t="s">
        <v>37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9" customWidth="1"/>
    <col min="5" max="5" width="56.28515625" style="9" customWidth="1"/>
    <col min="6" max="6" width="13.85546875" style="9" customWidth="1"/>
    <col min="7" max="7" width="0.85546875" style="9" customWidth="1"/>
    <col min="8" max="8" width="13.85546875" style="243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0.7109375" style="9" customWidth="1"/>
    <col min="14" max="16384" width="9.7109375" style="9"/>
  </cols>
  <sheetData>
    <row r="1" spans="1:12" ht="21.75" customHeight="1">
      <c r="L1" s="44" t="s">
        <v>38</v>
      </c>
    </row>
    <row r="2" spans="1:12" ht="21.75" customHeight="1">
      <c r="L2" s="44" t="s">
        <v>39</v>
      </c>
    </row>
    <row r="3" spans="1:12" s="6" customFormat="1" ht="23.25" customHeight="1">
      <c r="A3" s="112" t="s">
        <v>25</v>
      </c>
      <c r="B3" s="19"/>
      <c r="C3" s="82"/>
      <c r="D3" s="34"/>
      <c r="E3" s="34"/>
      <c r="F3" s="34"/>
      <c r="G3" s="34"/>
      <c r="H3" s="245"/>
      <c r="I3" s="33"/>
      <c r="J3" s="34"/>
      <c r="K3" s="33"/>
      <c r="L3" s="34"/>
    </row>
    <row r="4" spans="1:12" ht="23.25" customHeight="1">
      <c r="A4" s="115" t="s">
        <v>141</v>
      </c>
      <c r="B4" s="32"/>
      <c r="C4" s="34"/>
      <c r="D4" s="33"/>
      <c r="E4" s="245"/>
      <c r="F4" s="34"/>
      <c r="G4" s="34"/>
      <c r="H4" s="245"/>
      <c r="I4" s="33"/>
      <c r="J4" s="34"/>
      <c r="K4" s="33"/>
      <c r="L4" s="34"/>
    </row>
    <row r="5" spans="1:12" s="6" customFormat="1" ht="23.25" customHeight="1">
      <c r="A5" s="114" t="e">
        <f>+#REF!</f>
        <v>#REF!</v>
      </c>
      <c r="B5" s="19"/>
      <c r="C5" s="20"/>
      <c r="D5" s="18"/>
      <c r="E5" s="18"/>
      <c r="F5" s="20"/>
      <c r="G5" s="18"/>
      <c r="H5" s="201"/>
      <c r="I5" s="18"/>
      <c r="J5" s="20"/>
      <c r="K5" s="18"/>
      <c r="L5" s="20"/>
    </row>
    <row r="6" spans="1:12" s="21" customFormat="1" ht="21.75" customHeight="1">
      <c r="B6" s="31"/>
      <c r="C6" s="39"/>
      <c r="D6" s="31"/>
      <c r="E6" s="31"/>
      <c r="F6" s="111" t="s">
        <v>31</v>
      </c>
      <c r="G6" s="38"/>
      <c r="H6" s="143"/>
      <c r="I6" s="38"/>
      <c r="J6" s="38"/>
      <c r="K6" s="38"/>
      <c r="L6" s="38"/>
    </row>
    <row r="7" spans="1:12" s="21" customFormat="1" ht="21.75" customHeight="1">
      <c r="E7" s="22"/>
      <c r="F7" s="69" t="s">
        <v>10</v>
      </c>
      <c r="G7" s="69"/>
      <c r="H7" s="137"/>
      <c r="I7" s="36"/>
      <c r="J7" s="69" t="s">
        <v>30</v>
      </c>
      <c r="K7" s="38"/>
      <c r="L7" s="38"/>
    </row>
    <row r="8" spans="1:12" s="31" customFormat="1" ht="21.75" customHeight="1">
      <c r="A8" s="25"/>
      <c r="B8" s="25"/>
      <c r="C8" s="25"/>
      <c r="D8" s="25"/>
      <c r="E8" s="40"/>
      <c r="F8" s="74" t="s">
        <v>149</v>
      </c>
      <c r="G8" s="67"/>
      <c r="H8" s="246" t="s">
        <v>110</v>
      </c>
      <c r="I8" s="68"/>
      <c r="J8" s="74" t="s">
        <v>149</v>
      </c>
      <c r="K8" s="67"/>
      <c r="L8" s="74" t="s">
        <v>110</v>
      </c>
    </row>
    <row r="9" spans="1:12" s="31" customFormat="1" ht="24" hidden="1" customHeight="1">
      <c r="A9" s="14" t="s">
        <v>26</v>
      </c>
      <c r="B9" s="25"/>
      <c r="C9" s="25"/>
      <c r="D9" s="25"/>
      <c r="E9" s="25"/>
      <c r="F9" s="35"/>
      <c r="G9" s="70"/>
      <c r="H9" s="168"/>
      <c r="I9" s="71"/>
      <c r="J9" s="35"/>
      <c r="K9" s="70"/>
      <c r="L9" s="35"/>
    </row>
    <row r="10" spans="1:12" s="31" customFormat="1" ht="24" hidden="1" customHeight="1">
      <c r="A10" s="14" t="s">
        <v>29</v>
      </c>
      <c r="B10" s="25"/>
      <c r="C10" s="25"/>
      <c r="D10" s="25"/>
      <c r="E10" s="25"/>
      <c r="F10" s="65"/>
      <c r="G10" s="66"/>
      <c r="H10" s="256"/>
      <c r="I10" s="63"/>
      <c r="J10" s="64"/>
      <c r="K10" s="63"/>
      <c r="L10" s="63"/>
    </row>
    <row r="11" spans="1:12" s="31" customFormat="1" ht="24" hidden="1" customHeight="1">
      <c r="A11" s="14"/>
      <c r="B11" s="25"/>
      <c r="C11" s="25" t="s">
        <v>100</v>
      </c>
      <c r="D11" s="25"/>
      <c r="E11" s="25"/>
      <c r="F11" s="257">
        <v>63529</v>
      </c>
      <c r="G11" s="197"/>
      <c r="H11" s="257">
        <v>32165</v>
      </c>
      <c r="I11" s="197"/>
      <c r="J11" s="257">
        <v>50610</v>
      </c>
      <c r="K11" s="197"/>
      <c r="L11" s="257">
        <v>20172</v>
      </c>
    </row>
    <row r="12" spans="1:12" s="31" customFormat="1" ht="24" hidden="1" customHeight="1">
      <c r="A12" s="25"/>
      <c r="B12" s="25"/>
      <c r="C12" s="25" t="s">
        <v>98</v>
      </c>
      <c r="D12" s="25"/>
      <c r="E12" s="25"/>
      <c r="F12" s="257">
        <v>-2583</v>
      </c>
      <c r="G12" s="197"/>
      <c r="H12" s="257">
        <v>-14436</v>
      </c>
      <c r="I12" s="197"/>
      <c r="J12" s="257">
        <v>-2583</v>
      </c>
      <c r="K12" s="197"/>
      <c r="L12" s="257">
        <v>-14436</v>
      </c>
    </row>
    <row r="13" spans="1:12" s="31" customFormat="1" ht="24" hidden="1" customHeight="1">
      <c r="A13" s="25"/>
      <c r="B13" s="25"/>
      <c r="C13" s="25" t="s">
        <v>56</v>
      </c>
      <c r="D13" s="25"/>
      <c r="E13" s="25"/>
      <c r="F13" s="257"/>
      <c r="G13" s="197"/>
      <c r="H13" s="257"/>
      <c r="I13" s="197"/>
      <c r="J13" s="257"/>
      <c r="K13" s="197"/>
      <c r="L13" s="257"/>
    </row>
    <row r="14" spans="1:12" s="31" customFormat="1" ht="24" hidden="1" customHeight="1">
      <c r="A14" s="42"/>
      <c r="B14" s="25"/>
      <c r="C14" s="117"/>
      <c r="D14" s="25" t="s">
        <v>57</v>
      </c>
      <c r="E14" s="41"/>
      <c r="F14" s="253">
        <v>30676</v>
      </c>
      <c r="G14" s="196"/>
      <c r="H14" s="253">
        <v>0</v>
      </c>
      <c r="I14" s="196"/>
      <c r="J14" s="253">
        <v>30676</v>
      </c>
      <c r="K14" s="196"/>
      <c r="L14" s="253">
        <v>0</v>
      </c>
    </row>
    <row r="15" spans="1:12" s="31" customFormat="1" ht="24" hidden="1" customHeight="1">
      <c r="A15" s="42"/>
      <c r="B15" s="25"/>
      <c r="C15" s="130" t="s">
        <v>85</v>
      </c>
      <c r="D15" s="131"/>
      <c r="E15" s="132"/>
      <c r="F15" s="253"/>
      <c r="G15" s="196"/>
      <c r="H15" s="253"/>
      <c r="I15" s="196"/>
      <c r="J15" s="253"/>
      <c r="K15" s="196"/>
      <c r="L15" s="253"/>
    </row>
    <row r="16" spans="1:12" s="31" customFormat="1" ht="24" hidden="1" customHeight="1">
      <c r="A16" s="42"/>
      <c r="B16" s="25"/>
      <c r="C16" s="130"/>
      <c r="D16" s="131" t="s">
        <v>86</v>
      </c>
      <c r="E16" s="132"/>
      <c r="F16" s="253">
        <v>-1286</v>
      </c>
      <c r="G16" s="196"/>
      <c r="H16" s="253">
        <v>0</v>
      </c>
      <c r="I16" s="196"/>
      <c r="J16" s="253">
        <v>0</v>
      </c>
      <c r="K16" s="196"/>
      <c r="L16" s="253">
        <v>0</v>
      </c>
    </row>
    <row r="17" spans="1:12" s="31" customFormat="1" ht="21.95" customHeight="1">
      <c r="A17" s="14" t="s">
        <v>26</v>
      </c>
      <c r="B17" s="25"/>
      <c r="C17" s="25"/>
      <c r="D17" s="25"/>
      <c r="E17" s="25"/>
      <c r="F17" s="35"/>
      <c r="G17" s="70"/>
      <c r="H17" s="168"/>
      <c r="I17" s="71"/>
      <c r="J17" s="35"/>
      <c r="K17" s="70"/>
      <c r="L17" s="35"/>
    </row>
    <row r="18" spans="1:12" s="31" customFormat="1" ht="21.95" customHeight="1">
      <c r="A18" s="14" t="s">
        <v>29</v>
      </c>
      <c r="B18" s="25"/>
      <c r="C18" s="25"/>
      <c r="D18" s="25"/>
      <c r="E18" s="25"/>
      <c r="F18" s="65"/>
      <c r="G18" s="66"/>
      <c r="H18" s="256"/>
      <c r="I18" s="63"/>
      <c r="J18" s="64"/>
      <c r="K18" s="63"/>
      <c r="L18" s="63"/>
    </row>
    <row r="19" spans="1:12" s="31" customFormat="1" ht="21.95" customHeight="1">
      <c r="A19" s="14"/>
      <c r="B19" s="25"/>
      <c r="C19" s="25" t="s">
        <v>100</v>
      </c>
      <c r="D19" s="25"/>
      <c r="E19" s="25"/>
      <c r="F19" s="257">
        <v>41566</v>
      </c>
      <c r="G19" s="197"/>
      <c r="H19" s="257">
        <v>42685</v>
      </c>
      <c r="I19" s="197"/>
      <c r="J19" s="257">
        <v>10956</v>
      </c>
      <c r="K19" s="197"/>
      <c r="L19" s="257">
        <v>36255</v>
      </c>
    </row>
    <row r="20" spans="1:12" s="31" customFormat="1" ht="21.95" customHeight="1">
      <c r="C20" s="31" t="s">
        <v>142</v>
      </c>
      <c r="F20" s="257"/>
      <c r="G20" s="14"/>
      <c r="H20" s="257"/>
      <c r="I20" s="14"/>
      <c r="J20" s="257"/>
      <c r="K20" s="14"/>
      <c r="L20" s="253"/>
    </row>
    <row r="21" spans="1:12" s="31" customFormat="1" ht="21.95" customHeight="1">
      <c r="D21" s="31" t="s">
        <v>161</v>
      </c>
      <c r="F21" s="257">
        <v>0</v>
      </c>
      <c r="G21" s="14"/>
      <c r="H21" s="248">
        <v>55759</v>
      </c>
      <c r="I21" s="14"/>
      <c r="J21" s="335">
        <v>0</v>
      </c>
      <c r="K21" s="14"/>
      <c r="L21" s="14">
        <v>55759</v>
      </c>
    </row>
    <row r="22" spans="1:12" s="31" customFormat="1" ht="21.95" customHeight="1">
      <c r="C22" s="31" t="s">
        <v>162</v>
      </c>
      <c r="F22" s="257">
        <v>143498</v>
      </c>
      <c r="G22" s="14"/>
      <c r="H22" s="257">
        <v>0</v>
      </c>
      <c r="I22" s="14"/>
      <c r="J22" s="336">
        <v>-157968</v>
      </c>
      <c r="K22" s="14"/>
      <c r="L22" s="257">
        <v>0</v>
      </c>
    </row>
    <row r="23" spans="1:12" s="31" customFormat="1" ht="21.95" hidden="1" customHeight="1">
      <c r="C23" s="31" t="s">
        <v>56</v>
      </c>
      <c r="F23" s="250"/>
      <c r="G23" s="14"/>
      <c r="H23" s="248"/>
      <c r="I23" s="14"/>
      <c r="J23" s="250"/>
      <c r="K23" s="14"/>
      <c r="L23" s="14"/>
    </row>
    <row r="24" spans="1:12" s="31" customFormat="1" ht="21.95" hidden="1" customHeight="1">
      <c r="D24" s="31" t="s">
        <v>57</v>
      </c>
      <c r="F24" s="250">
        <v>0</v>
      </c>
      <c r="G24" s="14"/>
      <c r="H24" s="257">
        <v>0</v>
      </c>
      <c r="I24" s="14"/>
      <c r="J24" s="257">
        <v>0</v>
      </c>
      <c r="K24" s="14"/>
      <c r="L24" s="257">
        <v>0</v>
      </c>
    </row>
    <row r="25" spans="1:12" s="31" customFormat="1" ht="21.95" hidden="1" customHeight="1">
      <c r="C25" s="31" t="s">
        <v>85</v>
      </c>
      <c r="F25" s="250"/>
      <c r="G25" s="14"/>
      <c r="H25" s="248"/>
      <c r="I25" s="14"/>
      <c r="J25" s="250"/>
      <c r="K25" s="14"/>
      <c r="L25" s="14"/>
    </row>
    <row r="26" spans="1:12" s="31" customFormat="1" ht="21.95" hidden="1" customHeight="1">
      <c r="D26" s="31" t="s">
        <v>86</v>
      </c>
    </row>
    <row r="27" spans="1:12" s="31" customFormat="1" ht="21.95" hidden="1" customHeight="1">
      <c r="D27" s="258" t="s">
        <v>120</v>
      </c>
      <c r="F27" s="257">
        <v>0</v>
      </c>
      <c r="G27" s="14"/>
      <c r="H27" s="257">
        <v>0</v>
      </c>
      <c r="I27" s="14"/>
      <c r="J27" s="257">
        <v>0</v>
      </c>
      <c r="K27" s="14"/>
      <c r="L27" s="257">
        <v>0</v>
      </c>
    </row>
    <row r="28" spans="1:12" s="31" customFormat="1" ht="21.95" hidden="1" customHeight="1">
      <c r="C28" s="31" t="s">
        <v>125</v>
      </c>
      <c r="F28" s="14"/>
      <c r="G28" s="14"/>
      <c r="H28" s="257">
        <v>0</v>
      </c>
      <c r="I28" s="14"/>
      <c r="J28" s="250"/>
      <c r="K28" s="14"/>
      <c r="L28" s="250"/>
    </row>
    <row r="29" spans="1:12" s="31" customFormat="1" ht="21.95" hidden="1" customHeight="1">
      <c r="D29" s="31" t="s">
        <v>148</v>
      </c>
      <c r="F29" s="14"/>
      <c r="G29" s="14"/>
      <c r="H29" s="257">
        <v>0</v>
      </c>
      <c r="I29" s="14"/>
      <c r="J29" s="250"/>
      <c r="K29" s="14"/>
      <c r="L29" s="250">
        <v>0</v>
      </c>
    </row>
    <row r="30" spans="1:12" s="31" customFormat="1" ht="21.95" hidden="1" customHeight="1">
      <c r="C30" s="31" t="s">
        <v>125</v>
      </c>
      <c r="D30" s="258"/>
      <c r="F30" s="257"/>
      <c r="G30" s="14"/>
      <c r="H30" s="257">
        <v>0</v>
      </c>
      <c r="I30" s="14"/>
      <c r="J30" s="14"/>
      <c r="K30" s="14"/>
      <c r="L30" s="250"/>
    </row>
    <row r="31" spans="1:12" s="31" customFormat="1" ht="21.95" hidden="1" customHeight="1">
      <c r="D31" s="31" t="s">
        <v>130</v>
      </c>
      <c r="F31" s="257"/>
      <c r="G31" s="14"/>
      <c r="H31" s="257">
        <v>0</v>
      </c>
      <c r="I31" s="14"/>
      <c r="J31" s="14"/>
      <c r="K31" s="14"/>
      <c r="L31" s="250">
        <v>0</v>
      </c>
    </row>
    <row r="32" spans="1:12" s="31" customFormat="1" ht="21.95" hidden="1" customHeight="1">
      <c r="C32" s="31" t="s">
        <v>125</v>
      </c>
      <c r="F32" s="257"/>
      <c r="G32" s="14"/>
      <c r="H32" s="257"/>
      <c r="I32" s="14"/>
      <c r="J32" s="14"/>
      <c r="K32" s="14"/>
      <c r="L32" s="250"/>
    </row>
    <row r="33" spans="3:12" s="31" customFormat="1" ht="21.95" hidden="1" customHeight="1">
      <c r="D33" s="31" t="s">
        <v>148</v>
      </c>
      <c r="F33" s="257"/>
      <c r="G33" s="14"/>
      <c r="H33" s="257">
        <v>0</v>
      </c>
      <c r="I33" s="14"/>
      <c r="J33" s="257">
        <v>0</v>
      </c>
      <c r="K33" s="14"/>
      <c r="L33" s="257">
        <v>0</v>
      </c>
    </row>
    <row r="34" spans="3:12" s="31" customFormat="1" ht="21.95" hidden="1" customHeight="1">
      <c r="C34" s="31" t="s">
        <v>125</v>
      </c>
      <c r="D34" s="258"/>
      <c r="F34" s="257"/>
      <c r="G34" s="14"/>
      <c r="H34" s="257"/>
      <c r="I34" s="14"/>
      <c r="J34" s="14"/>
      <c r="K34" s="14"/>
      <c r="L34" s="250"/>
    </row>
    <row r="35" spans="3:12" s="31" customFormat="1" ht="21.95" hidden="1" customHeight="1">
      <c r="D35" s="31" t="s">
        <v>130</v>
      </c>
      <c r="F35" s="257">
        <v>0</v>
      </c>
      <c r="G35" s="14"/>
      <c r="H35" s="257">
        <v>0</v>
      </c>
      <c r="I35" s="14"/>
      <c r="J35" s="257">
        <v>0</v>
      </c>
      <c r="K35" s="14"/>
      <c r="L35" s="257">
        <v>0</v>
      </c>
    </row>
    <row r="36" spans="3:12" s="31" customFormat="1" ht="21.95" customHeight="1">
      <c r="F36" s="257"/>
      <c r="G36" s="14"/>
      <c r="H36" s="73"/>
      <c r="I36" s="14"/>
      <c r="J36" s="14"/>
      <c r="K36" s="14"/>
      <c r="L36" s="250"/>
    </row>
    <row r="37" spans="3:12" s="31" customFormat="1" ht="21.95" customHeight="1">
      <c r="F37" s="257"/>
      <c r="G37" s="14"/>
      <c r="H37" s="73"/>
      <c r="I37" s="14"/>
      <c r="J37" s="14"/>
      <c r="K37" s="14"/>
      <c r="L37" s="250"/>
    </row>
    <row r="38" spans="3:12" s="31" customFormat="1" ht="21.95" customHeight="1">
      <c r="F38" s="257"/>
      <c r="G38" s="14"/>
      <c r="H38" s="73"/>
      <c r="I38" s="14"/>
      <c r="J38" s="14"/>
      <c r="K38" s="14"/>
      <c r="L38" s="250"/>
    </row>
    <row r="39" spans="3:12" s="31" customFormat="1" ht="21.95" customHeight="1">
      <c r="F39" s="257"/>
      <c r="G39" s="14"/>
      <c r="H39" s="73"/>
      <c r="I39" s="14"/>
      <c r="J39" s="14"/>
      <c r="K39" s="14"/>
      <c r="L39" s="250"/>
    </row>
    <row r="40" spans="3:12" s="31" customFormat="1" ht="21.95" customHeight="1">
      <c r="F40" s="257"/>
      <c r="G40" s="14"/>
      <c r="H40" s="73"/>
      <c r="I40" s="14"/>
      <c r="J40" s="14"/>
      <c r="K40" s="14"/>
      <c r="L40" s="250"/>
    </row>
    <row r="41" spans="3:12" s="31" customFormat="1" ht="21.95" customHeight="1">
      <c r="F41" s="257"/>
      <c r="G41" s="14"/>
      <c r="H41" s="73"/>
      <c r="I41" s="14"/>
      <c r="J41" s="14"/>
      <c r="K41" s="14"/>
      <c r="L41" s="250"/>
    </row>
    <row r="42" spans="3:12" s="31" customFormat="1" ht="21.95" customHeight="1">
      <c r="F42" s="257"/>
      <c r="G42" s="14"/>
      <c r="H42" s="73"/>
      <c r="I42" s="14"/>
      <c r="J42" s="14"/>
      <c r="K42" s="14"/>
      <c r="L42" s="250"/>
    </row>
    <row r="43" spans="3:12" s="31" customFormat="1" ht="21.95" customHeight="1">
      <c r="F43" s="257"/>
      <c r="G43" s="14"/>
      <c r="H43" s="73"/>
      <c r="I43" s="14"/>
      <c r="J43" s="14"/>
      <c r="K43" s="14"/>
      <c r="L43" s="250"/>
    </row>
    <row r="44" spans="3:12" s="31" customFormat="1" ht="21.95" customHeight="1">
      <c r="F44" s="257"/>
      <c r="G44" s="14"/>
      <c r="H44" s="73"/>
      <c r="I44" s="14"/>
      <c r="J44" s="14"/>
      <c r="K44" s="14"/>
      <c r="L44" s="250"/>
    </row>
    <row r="45" spans="3:12" s="31" customFormat="1" ht="21.95" customHeight="1">
      <c r="F45" s="257"/>
      <c r="G45" s="14"/>
      <c r="H45" s="73"/>
      <c r="I45" s="14"/>
      <c r="J45" s="14"/>
      <c r="K45" s="14"/>
      <c r="L45" s="250"/>
    </row>
    <row r="46" spans="3:12" s="31" customFormat="1" ht="21.95" customHeight="1">
      <c r="F46" s="257"/>
      <c r="G46" s="14"/>
      <c r="H46" s="73"/>
      <c r="I46" s="14"/>
      <c r="J46" s="14"/>
      <c r="K46" s="14"/>
      <c r="L46" s="250"/>
    </row>
    <row r="47" spans="3:12" s="31" customFormat="1" ht="21.95" customHeight="1">
      <c r="F47" s="257"/>
      <c r="G47" s="14"/>
      <c r="H47" s="73"/>
      <c r="I47" s="14"/>
      <c r="J47" s="14"/>
      <c r="K47" s="14"/>
      <c r="L47" s="250"/>
    </row>
    <row r="48" spans="3:12" s="31" customFormat="1" ht="21.95" customHeight="1">
      <c r="F48" s="257"/>
      <c r="G48" s="14"/>
      <c r="H48" s="73"/>
      <c r="I48" s="14"/>
      <c r="J48" s="14"/>
      <c r="K48" s="14"/>
      <c r="L48" s="250"/>
    </row>
    <row r="49" spans="1:12" s="31" customFormat="1" ht="21.95" customHeight="1">
      <c r="F49" s="257"/>
      <c r="G49" s="14"/>
      <c r="H49" s="73"/>
      <c r="I49" s="14"/>
      <c r="J49" s="14"/>
      <c r="K49" s="14"/>
      <c r="L49" s="250"/>
    </row>
    <row r="50" spans="1:12" s="31" customFormat="1" ht="21.95" customHeight="1">
      <c r="F50" s="257"/>
      <c r="G50" s="14"/>
      <c r="H50" s="73"/>
      <c r="I50" s="14"/>
      <c r="J50" s="14"/>
      <c r="K50" s="14"/>
      <c r="L50" s="250"/>
    </row>
    <row r="51" spans="1:12" s="31" customFormat="1" ht="21.95" customHeight="1">
      <c r="F51" s="257"/>
      <c r="G51" s="14"/>
      <c r="H51" s="73"/>
      <c r="I51" s="14"/>
      <c r="J51" s="14"/>
      <c r="K51" s="14"/>
      <c r="L51" s="250"/>
    </row>
    <row r="52" spans="1:12" s="31" customFormat="1" ht="21.95" customHeight="1">
      <c r="F52" s="257"/>
      <c r="G52" s="14"/>
      <c r="H52" s="73"/>
      <c r="I52" s="14"/>
      <c r="J52" s="14"/>
      <c r="K52" s="14"/>
      <c r="L52" s="250"/>
    </row>
    <row r="53" spans="1:12" s="31" customFormat="1" ht="21.95" customHeight="1">
      <c r="F53" s="257"/>
      <c r="G53" s="14"/>
      <c r="H53" s="73"/>
      <c r="I53" s="14"/>
      <c r="J53" s="14"/>
      <c r="K53" s="14"/>
      <c r="L53" s="250"/>
    </row>
    <row r="54" spans="1:12" s="31" customFormat="1" ht="21.95" customHeight="1">
      <c r="F54" s="257"/>
      <c r="G54" s="14"/>
      <c r="H54" s="73"/>
      <c r="I54" s="14"/>
      <c r="J54" s="14"/>
      <c r="K54" s="14"/>
      <c r="L54" s="250"/>
    </row>
    <row r="55" spans="1:12" s="31" customFormat="1" ht="21.95" customHeight="1">
      <c r="A55" s="25" t="s">
        <v>37</v>
      </c>
      <c r="B55" s="25"/>
      <c r="C55" s="25"/>
      <c r="D55" s="43"/>
      <c r="E55" s="25"/>
      <c r="F55" s="59"/>
      <c r="G55" s="47"/>
      <c r="H55" s="257"/>
      <c r="I55" s="47"/>
      <c r="J55" s="59"/>
      <c r="K55" s="47"/>
      <c r="L55" s="59"/>
    </row>
    <row r="56" spans="1:12" s="31" customFormat="1" ht="23.25" customHeight="1">
      <c r="F56" s="14"/>
      <c r="G56" s="14"/>
      <c r="H56" s="248"/>
      <c r="I56" s="14"/>
      <c r="J56" s="14"/>
      <c r="K56" s="14"/>
      <c r="L56" s="14"/>
    </row>
    <row r="57" spans="1:12" s="31" customFormat="1" ht="23.25" customHeight="1">
      <c r="F57" s="14"/>
      <c r="G57" s="14"/>
      <c r="H57" s="248"/>
      <c r="I57" s="14"/>
      <c r="J57" s="14"/>
      <c r="K57" s="14"/>
      <c r="L57" s="14"/>
    </row>
    <row r="58" spans="1:12" s="31" customFormat="1" ht="23.25" customHeight="1">
      <c r="F58" s="14"/>
      <c r="G58" s="14"/>
      <c r="H58" s="248"/>
      <c r="I58" s="14"/>
      <c r="J58" s="14"/>
      <c r="K58" s="14"/>
      <c r="L58" s="14"/>
    </row>
    <row r="59" spans="1:12" s="31" customFormat="1" ht="23.25" customHeight="1">
      <c r="F59" s="14"/>
      <c r="G59" s="14"/>
      <c r="H59" s="248"/>
      <c r="I59" s="14"/>
      <c r="J59" s="14"/>
      <c r="K59" s="14"/>
      <c r="L59" s="14"/>
    </row>
    <row r="60" spans="1:12" s="31" customFormat="1" ht="23.25" customHeight="1">
      <c r="F60" s="14"/>
      <c r="G60" s="14"/>
      <c r="H60" s="248"/>
      <c r="I60" s="14"/>
      <c r="J60" s="14"/>
      <c r="K60" s="14"/>
      <c r="L60" s="14"/>
    </row>
    <row r="61" spans="1:12" s="31" customFormat="1" ht="23.25" customHeight="1">
      <c r="F61" s="14"/>
      <c r="G61" s="14"/>
      <c r="H61" s="248"/>
      <c r="I61" s="14"/>
      <c r="J61" s="14"/>
      <c r="K61" s="14"/>
      <c r="L61" s="14"/>
    </row>
    <row r="62" spans="1:12" s="31" customFormat="1" ht="23.25" customHeight="1">
      <c r="F62" s="14"/>
      <c r="G62" s="14"/>
      <c r="H62" s="248"/>
      <c r="I62" s="14"/>
      <c r="J62" s="14"/>
      <c r="K62" s="14"/>
      <c r="L62" s="14"/>
    </row>
    <row r="63" spans="1:12" s="31" customFormat="1" ht="23.25" customHeight="1">
      <c r="F63" s="14"/>
      <c r="G63" s="14"/>
      <c r="H63" s="248"/>
      <c r="I63" s="14"/>
      <c r="J63" s="14"/>
      <c r="K63" s="14"/>
      <c r="L63" s="14"/>
    </row>
    <row r="64" spans="1:12" s="31" customFormat="1" ht="23.25" customHeight="1">
      <c r="H64" s="130"/>
    </row>
    <row r="65" spans="1:12" s="31" customFormat="1" ht="23.25" customHeight="1">
      <c r="H65" s="130"/>
    </row>
    <row r="66" spans="1:12" s="31" customFormat="1" ht="23.25" customHeight="1">
      <c r="H66" s="130"/>
    </row>
    <row r="67" spans="1:12" s="31" customFormat="1" ht="23.25" customHeight="1">
      <c r="H67" s="130"/>
    </row>
    <row r="68" spans="1:12" s="31" customFormat="1" ht="23.25" customHeight="1">
      <c r="H68" s="130"/>
    </row>
    <row r="69" spans="1:12" s="31" customFormat="1" ht="23.25" customHeight="1">
      <c r="H69" s="130"/>
    </row>
    <row r="70" spans="1:12" ht="23.25" customHeight="1">
      <c r="A70" s="31"/>
      <c r="B70" s="31"/>
      <c r="C70" s="31"/>
      <c r="D70" s="31"/>
      <c r="E70" s="31"/>
      <c r="F70" s="31"/>
      <c r="G70" s="31"/>
      <c r="H70" s="130"/>
      <c r="I70" s="31"/>
      <c r="J70" s="31"/>
      <c r="K70" s="31"/>
      <c r="L70" s="31"/>
    </row>
    <row r="71" spans="1:12" ht="23.25" customHeight="1">
      <c r="B71" s="31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AD555"/>
  <sheetViews>
    <sheetView tabSelected="1" topLeftCell="I386" zoomScale="90" zoomScaleNormal="90" workbookViewId="0">
      <selection activeCell="Z396" sqref="Z396"/>
    </sheetView>
  </sheetViews>
  <sheetFormatPr defaultRowHeight="23.25"/>
  <cols>
    <col min="1" max="4" width="1.5703125" style="62" customWidth="1"/>
    <col min="5" max="5" width="52.42578125" style="62" customWidth="1"/>
    <col min="6" max="6" width="10.140625" style="89" customWidth="1"/>
    <col min="7" max="7" width="1.28515625" style="3" customWidth="1"/>
    <col min="8" max="8" width="16" style="62" customWidth="1"/>
    <col min="9" max="9" width="1.28515625" style="62" customWidth="1"/>
    <col min="10" max="10" width="16" style="62" customWidth="1"/>
    <col min="11" max="11" width="1.28515625" style="62" customWidth="1"/>
    <col min="12" max="12" width="16" style="62" customWidth="1"/>
    <col min="13" max="13" width="1.28515625" style="62" customWidth="1"/>
    <col min="14" max="14" width="16" style="62" customWidth="1"/>
    <col min="15" max="15" width="1.28515625" style="3" customWidth="1"/>
    <col min="16" max="16" width="16" customWidth="1"/>
    <col min="17" max="17" width="1.28515625" customWidth="1"/>
    <col min="18" max="18" width="17.140625" customWidth="1"/>
    <col min="19" max="19" width="1.28515625" customWidth="1"/>
    <col min="20" max="20" width="21.140625" customWidth="1"/>
    <col min="21" max="21" width="1.28515625" customWidth="1"/>
    <col min="22" max="22" width="16.85546875" customWidth="1"/>
    <col min="23" max="23" width="1.28515625" customWidth="1"/>
    <col min="24" max="24" width="16" customWidth="1"/>
    <col min="25" max="25" width="1.28515625" customWidth="1"/>
    <col min="26" max="26" width="16" customWidth="1"/>
    <col min="27" max="27" width="1.28515625" customWidth="1"/>
    <col min="28" max="28" width="16" customWidth="1"/>
    <col min="29" max="29" width="1.28515625" customWidth="1"/>
    <col min="30" max="30" width="16" customWidth="1"/>
    <col min="31" max="31" width="1.28515625" customWidth="1"/>
  </cols>
  <sheetData>
    <row r="1" spans="1:15">
      <c r="A1" s="836" t="s">
        <v>277</v>
      </c>
      <c r="B1" s="836"/>
      <c r="C1" s="836"/>
      <c r="D1" s="836"/>
      <c r="E1" s="836"/>
      <c r="F1" s="836"/>
      <c r="G1" s="836"/>
      <c r="H1" s="836"/>
      <c r="I1" s="836"/>
      <c r="J1" s="836"/>
      <c r="K1" s="836"/>
      <c r="L1" s="836"/>
      <c r="M1" s="836"/>
      <c r="N1" s="836"/>
      <c r="O1" s="12"/>
    </row>
    <row r="2" spans="1:15">
      <c r="A2" s="837" t="s">
        <v>79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12"/>
    </row>
    <row r="3" spans="1:15">
      <c r="A3" s="190"/>
      <c r="B3" s="190"/>
      <c r="C3" s="190"/>
      <c r="D3" s="190"/>
      <c r="E3" s="190"/>
      <c r="F3" s="800"/>
      <c r="G3" s="800"/>
      <c r="H3" s="190"/>
      <c r="I3" s="190"/>
      <c r="J3" s="190"/>
      <c r="K3" s="190"/>
      <c r="L3" s="190"/>
      <c r="M3" s="190"/>
      <c r="N3" s="190"/>
      <c r="O3" s="12"/>
    </row>
    <row r="4" spans="1:15" ht="24.75">
      <c r="A4" s="195"/>
      <c r="B4" s="207"/>
      <c r="C4" s="207"/>
      <c r="D4" s="207"/>
      <c r="E4" s="207"/>
      <c r="F4" s="58"/>
      <c r="G4" s="36"/>
      <c r="H4" s="644" t="s">
        <v>31</v>
      </c>
      <c r="I4" s="143"/>
      <c r="J4" s="143"/>
      <c r="K4" s="143"/>
      <c r="L4" s="143"/>
      <c r="M4" s="143"/>
      <c r="N4" s="143"/>
      <c r="O4" s="36"/>
    </row>
    <row r="5" spans="1:15" ht="24.75">
      <c r="A5" s="207"/>
      <c r="B5" s="207"/>
      <c r="C5" s="207"/>
      <c r="D5" s="207"/>
      <c r="E5" s="651"/>
      <c r="F5" s="87"/>
      <c r="G5" s="37"/>
      <c r="H5" s="137" t="s">
        <v>10</v>
      </c>
      <c r="I5" s="137"/>
      <c r="J5" s="137"/>
      <c r="K5" s="207"/>
      <c r="L5" s="137" t="s">
        <v>30</v>
      </c>
      <c r="M5" s="143"/>
      <c r="N5" s="143"/>
      <c r="O5" s="36"/>
    </row>
    <row r="6" spans="1:15" ht="24.75">
      <c r="A6" s="195"/>
      <c r="B6" s="195"/>
      <c r="C6" s="195"/>
      <c r="D6" s="195"/>
      <c r="E6" s="621"/>
      <c r="F6" s="88"/>
      <c r="G6" s="11"/>
      <c r="H6" s="138" t="s">
        <v>32</v>
      </c>
      <c r="I6" s="163"/>
      <c r="J6" s="138" t="s">
        <v>33</v>
      </c>
      <c r="K6" s="164"/>
      <c r="L6" s="138" t="s">
        <v>32</v>
      </c>
      <c r="M6" s="163"/>
      <c r="N6" s="138" t="s">
        <v>33</v>
      </c>
      <c r="O6" s="36"/>
    </row>
    <row r="7" spans="1:15" ht="24.75">
      <c r="A7" s="195"/>
      <c r="B7" s="195"/>
      <c r="C7" s="195"/>
      <c r="D7" s="195"/>
      <c r="E7" s="621"/>
      <c r="F7" s="88"/>
      <c r="G7" s="11"/>
      <c r="H7" s="139" t="s">
        <v>402</v>
      </c>
      <c r="I7" s="163"/>
      <c r="J7" s="139" t="s">
        <v>403</v>
      </c>
      <c r="K7" s="164"/>
      <c r="L7" s="139" t="s">
        <v>402</v>
      </c>
      <c r="M7" s="163"/>
      <c r="N7" s="139" t="s">
        <v>403</v>
      </c>
      <c r="O7" s="36"/>
    </row>
    <row r="8" spans="1:15" ht="24.75">
      <c r="A8" s="195"/>
      <c r="B8" s="195"/>
      <c r="C8" s="195"/>
      <c r="D8" s="195"/>
      <c r="E8" s="621"/>
      <c r="F8" s="838" t="s">
        <v>47</v>
      </c>
      <c r="G8" s="11"/>
      <c r="H8" s="160" t="s">
        <v>34</v>
      </c>
      <c r="I8" s="160"/>
      <c r="J8" s="840" t="s">
        <v>36</v>
      </c>
      <c r="K8" s="165"/>
      <c r="L8" s="160" t="s">
        <v>34</v>
      </c>
      <c r="M8" s="160"/>
      <c r="N8" s="840" t="s">
        <v>36</v>
      </c>
      <c r="O8" s="36"/>
    </row>
    <row r="9" spans="1:15" ht="24.75">
      <c r="A9" s="195"/>
      <c r="B9" s="195"/>
      <c r="C9" s="195"/>
      <c r="D9" s="195"/>
      <c r="E9" s="621"/>
      <c r="F9" s="839"/>
      <c r="G9" s="11"/>
      <c r="H9" s="759" t="s">
        <v>35</v>
      </c>
      <c r="I9" s="166"/>
      <c r="J9" s="841"/>
      <c r="K9" s="167"/>
      <c r="L9" s="759" t="s">
        <v>35</v>
      </c>
      <c r="M9" s="166"/>
      <c r="N9" s="841"/>
      <c r="O9" s="36"/>
    </row>
    <row r="10" spans="1:15" ht="24.75">
      <c r="A10" s="689" t="s">
        <v>0</v>
      </c>
      <c r="B10" s="195"/>
      <c r="C10" s="195"/>
      <c r="D10" s="195"/>
      <c r="E10" s="621"/>
      <c r="F10" s="801"/>
      <c r="G10" s="11"/>
      <c r="H10" s="160"/>
      <c r="I10" s="166"/>
      <c r="J10" s="179"/>
      <c r="K10" s="167"/>
      <c r="L10" s="160"/>
      <c r="M10" s="166"/>
      <c r="N10" s="179"/>
      <c r="O10" s="36"/>
    </row>
    <row r="11" spans="1:15" ht="26.25">
      <c r="A11" s="474" t="s">
        <v>325</v>
      </c>
      <c r="B11" s="156"/>
      <c r="C11" s="156"/>
      <c r="D11" s="156"/>
      <c r="E11" s="473"/>
      <c r="F11" s="5"/>
      <c r="G11" s="23"/>
      <c r="H11" s="140"/>
      <c r="I11" s="140"/>
      <c r="J11" s="140"/>
      <c r="K11" s="140"/>
      <c r="L11" s="140"/>
      <c r="M11" s="140"/>
      <c r="N11" s="140"/>
      <c r="O11" s="12"/>
    </row>
    <row r="12" spans="1:15" ht="26.25">
      <c r="A12" s="156"/>
      <c r="B12" s="474" t="s">
        <v>280</v>
      </c>
      <c r="C12" s="156"/>
      <c r="D12" s="156"/>
      <c r="E12" s="473"/>
      <c r="F12" s="555">
        <v>4</v>
      </c>
      <c r="G12" s="13"/>
      <c r="H12" s="240">
        <v>205334</v>
      </c>
      <c r="I12" s="609"/>
      <c r="J12" s="666">
        <v>64370</v>
      </c>
      <c r="K12" s="368"/>
      <c r="L12" s="240">
        <v>197017</v>
      </c>
      <c r="M12" s="368"/>
      <c r="N12" s="368">
        <v>54546</v>
      </c>
      <c r="O12" s="12"/>
    </row>
    <row r="13" spans="1:15" ht="26.25">
      <c r="A13" s="474"/>
      <c r="B13" s="474" t="s">
        <v>326</v>
      </c>
      <c r="C13" s="474"/>
      <c r="D13" s="156"/>
      <c r="E13" s="473"/>
      <c r="F13" s="88"/>
      <c r="G13" s="13"/>
      <c r="H13" s="240"/>
      <c r="I13" s="609"/>
      <c r="J13" s="368"/>
      <c r="K13" s="368"/>
      <c r="L13" s="240"/>
      <c r="M13" s="368"/>
      <c r="N13" s="368"/>
      <c r="O13" s="12"/>
    </row>
    <row r="14" spans="1:15" ht="26.25">
      <c r="A14" s="156"/>
      <c r="B14" s="474"/>
      <c r="C14" s="156" t="s">
        <v>327</v>
      </c>
      <c r="D14" s="156"/>
      <c r="E14" s="473"/>
      <c r="F14" s="88"/>
      <c r="G14" s="13"/>
      <c r="H14" s="486">
        <v>55455</v>
      </c>
      <c r="I14" s="609"/>
      <c r="J14" s="486">
        <v>55342</v>
      </c>
      <c r="K14" s="368"/>
      <c r="L14" s="486">
        <v>42418</v>
      </c>
      <c r="M14" s="368"/>
      <c r="N14" s="537">
        <v>47342</v>
      </c>
      <c r="O14" s="12"/>
    </row>
    <row r="15" spans="1:15" ht="26.25">
      <c r="A15" s="528"/>
      <c r="B15" s="722"/>
      <c r="C15" s="528" t="s">
        <v>294</v>
      </c>
      <c r="D15" s="528"/>
      <c r="E15" s="529"/>
      <c r="F15" s="806">
        <v>5</v>
      </c>
      <c r="G15" s="523"/>
      <c r="H15" s="487">
        <v>78484</v>
      </c>
      <c r="I15" s="524"/>
      <c r="J15" s="487">
        <v>163151</v>
      </c>
      <c r="K15" s="370"/>
      <c r="L15" s="487">
        <v>56991</v>
      </c>
      <c r="M15" s="370"/>
      <c r="N15" s="374">
        <v>151842</v>
      </c>
      <c r="O15" s="521"/>
    </row>
    <row r="16" spans="1:15" ht="26.25">
      <c r="A16" s="156"/>
      <c r="B16" s="474" t="s">
        <v>328</v>
      </c>
      <c r="C16" s="156"/>
      <c r="D16" s="156"/>
      <c r="E16" s="473"/>
      <c r="F16" s="88"/>
      <c r="G16" s="13"/>
      <c r="H16" s="240">
        <v>133939</v>
      </c>
      <c r="I16" s="609"/>
      <c r="J16" s="368">
        <v>218493</v>
      </c>
      <c r="K16" s="368"/>
      <c r="L16" s="368">
        <v>99409</v>
      </c>
      <c r="M16" s="368"/>
      <c r="N16" s="368">
        <v>199184</v>
      </c>
      <c r="O16" s="12"/>
    </row>
    <row r="17" spans="1:15" ht="26.25">
      <c r="A17" s="156"/>
      <c r="B17" s="474" t="s">
        <v>440</v>
      </c>
      <c r="C17" s="156"/>
      <c r="D17" s="156"/>
      <c r="E17" s="473"/>
      <c r="F17" s="88">
        <v>10</v>
      </c>
      <c r="G17" s="13"/>
      <c r="H17" s="240">
        <v>1000</v>
      </c>
      <c r="I17" s="609"/>
      <c r="J17" s="368">
        <v>0</v>
      </c>
      <c r="K17" s="368"/>
      <c r="L17" s="368">
        <v>0</v>
      </c>
      <c r="M17" s="368"/>
      <c r="N17" s="368">
        <v>0</v>
      </c>
      <c r="O17" s="12"/>
    </row>
    <row r="18" spans="1:15" ht="26.25">
      <c r="A18" s="156"/>
      <c r="B18" s="474" t="s">
        <v>281</v>
      </c>
      <c r="C18" s="156"/>
      <c r="D18" s="156"/>
      <c r="E18" s="473"/>
      <c r="F18" s="555">
        <v>6</v>
      </c>
      <c r="G18" s="369"/>
      <c r="H18" s="240">
        <v>213437</v>
      </c>
      <c r="I18" s="368"/>
      <c r="J18" s="240">
        <v>336504</v>
      </c>
      <c r="K18" s="370"/>
      <c r="L18" s="240">
        <v>192508</v>
      </c>
      <c r="M18" s="370"/>
      <c r="N18" s="368">
        <v>305265</v>
      </c>
      <c r="O18" s="62"/>
    </row>
    <row r="19" spans="1:15" ht="26.25">
      <c r="A19" s="156"/>
      <c r="B19" s="474" t="s">
        <v>282</v>
      </c>
      <c r="C19" s="156"/>
      <c r="D19" s="156"/>
      <c r="E19" s="473"/>
      <c r="F19" s="88"/>
      <c r="G19" s="13"/>
      <c r="H19" s="371"/>
      <c r="I19" s="610"/>
      <c r="J19" s="371"/>
      <c r="K19" s="372"/>
      <c r="L19" s="371"/>
      <c r="M19" s="372"/>
      <c r="N19" s="371"/>
    </row>
    <row r="20" spans="1:15" ht="26.25">
      <c r="A20" s="156"/>
      <c r="B20" s="474"/>
      <c r="C20" s="156" t="s">
        <v>329</v>
      </c>
      <c r="D20" s="156"/>
      <c r="E20" s="473"/>
      <c r="F20" s="88"/>
      <c r="G20" s="13"/>
      <c r="H20" s="638">
        <v>580</v>
      </c>
      <c r="I20" s="610"/>
      <c r="J20" s="373">
        <v>94</v>
      </c>
      <c r="K20" s="370"/>
      <c r="L20" s="638">
        <v>559</v>
      </c>
      <c r="M20" s="370"/>
      <c r="N20" s="373">
        <v>62</v>
      </c>
    </row>
    <row r="21" spans="1:15" ht="26.25">
      <c r="A21" s="156"/>
      <c r="B21" s="474"/>
      <c r="C21" s="721" t="s">
        <v>330</v>
      </c>
      <c r="D21" s="156"/>
      <c r="E21" s="473"/>
      <c r="F21" s="88"/>
      <c r="G21" s="13"/>
      <c r="H21" s="488">
        <v>2572</v>
      </c>
      <c r="I21" s="610"/>
      <c r="J21" s="373">
        <v>3678</v>
      </c>
      <c r="K21" s="370"/>
      <c r="L21" s="488">
        <v>2457</v>
      </c>
      <c r="M21" s="370"/>
      <c r="N21" s="373">
        <v>3607</v>
      </c>
    </row>
    <row r="22" spans="1:15" ht="26.25">
      <c r="A22" s="156"/>
      <c r="B22" s="474"/>
      <c r="C22" s="156" t="s">
        <v>1</v>
      </c>
      <c r="D22" s="156"/>
      <c r="E22" s="473"/>
      <c r="F22" s="88"/>
      <c r="G22" s="13"/>
      <c r="H22" s="760">
        <v>425</v>
      </c>
      <c r="I22" s="372"/>
      <c r="J22" s="374">
        <v>375</v>
      </c>
      <c r="K22" s="370"/>
      <c r="L22" s="760">
        <v>379</v>
      </c>
      <c r="M22" s="370"/>
      <c r="N22" s="374">
        <v>395</v>
      </c>
    </row>
    <row r="23" spans="1:15" ht="26.25">
      <c r="A23" s="156"/>
      <c r="B23" s="474" t="s">
        <v>331</v>
      </c>
      <c r="C23" s="156"/>
      <c r="D23" s="156"/>
      <c r="E23" s="473"/>
      <c r="F23" s="88"/>
      <c r="G23" s="13"/>
      <c r="H23" s="368">
        <v>3577</v>
      </c>
      <c r="I23" s="368">
        <v>0</v>
      </c>
      <c r="J23" s="368">
        <v>4147</v>
      </c>
      <c r="K23" s="368">
        <v>0</v>
      </c>
      <c r="L23" s="368">
        <v>3395</v>
      </c>
      <c r="M23" s="368">
        <v>0</v>
      </c>
      <c r="N23" s="368">
        <v>4064</v>
      </c>
    </row>
    <row r="24" spans="1:15" ht="26.25">
      <c r="A24" s="156"/>
      <c r="B24" s="156" t="s">
        <v>346</v>
      </c>
      <c r="C24" s="156"/>
      <c r="D24" s="156"/>
      <c r="E24" s="473"/>
      <c r="F24" s="88"/>
      <c r="G24" s="13"/>
      <c r="H24" s="240">
        <v>10335</v>
      </c>
      <c r="I24" s="368"/>
      <c r="J24" s="368">
        <v>5124</v>
      </c>
      <c r="K24" s="368"/>
      <c r="L24" s="240">
        <v>7392</v>
      </c>
      <c r="M24" s="368"/>
      <c r="N24" s="368">
        <v>4409</v>
      </c>
    </row>
    <row r="25" spans="1:15" ht="26.25">
      <c r="A25" s="156"/>
      <c r="B25" s="156" t="s">
        <v>283</v>
      </c>
      <c r="C25" s="156"/>
      <c r="D25" s="156"/>
      <c r="E25" s="473"/>
      <c r="F25" s="88"/>
      <c r="G25" s="13"/>
      <c r="H25" s="489">
        <v>21606</v>
      </c>
      <c r="I25" s="368"/>
      <c r="J25" s="368">
        <v>19585</v>
      </c>
      <c r="K25" s="368"/>
      <c r="L25" s="489">
        <v>16896</v>
      </c>
      <c r="M25" s="368"/>
      <c r="N25" s="368">
        <v>15344</v>
      </c>
    </row>
    <row r="26" spans="1:15" ht="26.25">
      <c r="A26" s="474" t="s">
        <v>332</v>
      </c>
      <c r="B26" s="156"/>
      <c r="C26" s="156"/>
      <c r="D26" s="156"/>
      <c r="E26" s="473"/>
      <c r="F26" s="88"/>
      <c r="G26" s="13"/>
      <c r="H26" s="375">
        <v>589228</v>
      </c>
      <c r="I26" s="372"/>
      <c r="J26" s="375">
        <v>648223</v>
      </c>
      <c r="K26" s="370"/>
      <c r="L26" s="375">
        <v>516617</v>
      </c>
      <c r="M26" s="370"/>
      <c r="N26" s="375">
        <v>582812</v>
      </c>
    </row>
    <row r="27" spans="1:15" ht="26.25">
      <c r="A27" s="474" t="s">
        <v>333</v>
      </c>
      <c r="B27" s="156"/>
      <c r="C27" s="156"/>
      <c r="D27" s="156"/>
      <c r="E27" s="473"/>
      <c r="F27" s="376"/>
      <c r="G27" s="13"/>
      <c r="H27" s="372"/>
      <c r="I27" s="372"/>
      <c r="J27" s="372"/>
      <c r="K27" s="372"/>
      <c r="L27" s="372"/>
      <c r="M27" s="372"/>
      <c r="N27" s="372"/>
    </row>
    <row r="28" spans="1:15" ht="26.25">
      <c r="A28" s="474"/>
      <c r="B28" s="156" t="s">
        <v>334</v>
      </c>
      <c r="C28" s="156"/>
      <c r="D28" s="156"/>
      <c r="E28" s="473"/>
      <c r="F28" s="555"/>
      <c r="G28" s="13"/>
      <c r="H28" s="240">
        <v>13000</v>
      </c>
      <c r="I28" s="372"/>
      <c r="J28" s="370">
        <v>8000</v>
      </c>
      <c r="K28" s="370"/>
      <c r="L28" s="241">
        <v>10000</v>
      </c>
      <c r="M28" s="378"/>
      <c r="N28" s="367">
        <v>5000</v>
      </c>
    </row>
    <row r="29" spans="1:15" ht="26.25">
      <c r="A29" s="156"/>
      <c r="B29" s="156" t="s">
        <v>335</v>
      </c>
      <c r="C29" s="156"/>
      <c r="D29" s="156"/>
      <c r="E29" s="473"/>
      <c r="F29" s="555">
        <v>7</v>
      </c>
      <c r="G29" s="13"/>
      <c r="H29" s="241">
        <v>603066</v>
      </c>
      <c r="I29" s="378"/>
      <c r="J29" s="377">
        <v>609109</v>
      </c>
      <c r="K29" s="378"/>
      <c r="L29" s="241">
        <v>592897</v>
      </c>
      <c r="M29" s="378"/>
      <c r="N29" s="367">
        <v>599299</v>
      </c>
    </row>
    <row r="30" spans="1:15" ht="26.25">
      <c r="A30" s="156"/>
      <c r="B30" s="156" t="s">
        <v>336</v>
      </c>
      <c r="C30" s="156"/>
      <c r="D30" s="156"/>
      <c r="E30" s="473"/>
      <c r="F30" s="555">
        <v>8</v>
      </c>
      <c r="G30" s="13"/>
      <c r="H30" s="241">
        <v>155536</v>
      </c>
      <c r="I30" s="378"/>
      <c r="J30" s="377">
        <v>162371</v>
      </c>
      <c r="K30" s="378"/>
      <c r="L30" s="241">
        <v>6001</v>
      </c>
      <c r="M30" s="378"/>
      <c r="N30" s="367">
        <v>8701</v>
      </c>
    </row>
    <row r="31" spans="1:15" ht="26.25">
      <c r="A31" s="156"/>
      <c r="B31" s="156" t="s">
        <v>284</v>
      </c>
      <c r="C31" s="156"/>
      <c r="D31" s="156"/>
      <c r="E31" s="473"/>
      <c r="F31" s="555">
        <v>9</v>
      </c>
      <c r="G31" s="13"/>
      <c r="H31" s="241">
        <v>0</v>
      </c>
      <c r="I31" s="378"/>
      <c r="J31" s="257">
        <v>0</v>
      </c>
      <c r="K31" s="378"/>
      <c r="L31" s="241">
        <v>1400</v>
      </c>
      <c r="M31" s="378"/>
      <c r="N31" s="367">
        <v>1400</v>
      </c>
    </row>
    <row r="32" spans="1:15" ht="26.25">
      <c r="A32" s="156"/>
      <c r="B32" s="156" t="s">
        <v>337</v>
      </c>
      <c r="C32" s="156"/>
      <c r="D32" s="156"/>
      <c r="E32" s="473"/>
      <c r="F32" s="555">
        <v>10</v>
      </c>
      <c r="G32" s="13"/>
      <c r="H32" s="241">
        <v>34733</v>
      </c>
      <c r="I32" s="378"/>
      <c r="J32" s="257">
        <v>32326</v>
      </c>
      <c r="K32" s="378"/>
      <c r="L32" s="241">
        <v>34059</v>
      </c>
      <c r="M32" s="378"/>
      <c r="N32" s="367">
        <v>31326</v>
      </c>
    </row>
    <row r="33" spans="1:15" ht="26.25">
      <c r="A33" s="156"/>
      <c r="B33" s="472" t="s">
        <v>338</v>
      </c>
      <c r="C33" s="156"/>
      <c r="D33" s="156"/>
      <c r="E33" s="473"/>
      <c r="F33" s="376"/>
      <c r="G33" s="13"/>
      <c r="H33" s="240">
        <v>205408</v>
      </c>
      <c r="I33" s="379"/>
      <c r="J33" s="367">
        <v>199571</v>
      </c>
      <c r="K33" s="379"/>
      <c r="L33" s="241">
        <v>203542</v>
      </c>
      <c r="M33" s="378"/>
      <c r="N33" s="367">
        <v>197982</v>
      </c>
    </row>
    <row r="34" spans="1:15" ht="26.25">
      <c r="A34" s="156"/>
      <c r="B34" s="474" t="s">
        <v>366</v>
      </c>
      <c r="C34" s="156"/>
      <c r="D34" s="156"/>
      <c r="E34" s="473"/>
      <c r="F34" s="376"/>
      <c r="G34" s="13"/>
      <c r="H34" s="240">
        <v>4674</v>
      </c>
      <c r="I34" s="379"/>
      <c r="J34" s="240">
        <v>4369</v>
      </c>
      <c r="K34" s="379"/>
      <c r="L34" s="241">
        <v>0</v>
      </c>
      <c r="M34" s="378"/>
      <c r="N34" s="367">
        <v>0</v>
      </c>
    </row>
    <row r="35" spans="1:15" ht="26.25">
      <c r="A35" s="156"/>
      <c r="B35" s="474" t="s">
        <v>295</v>
      </c>
      <c r="C35" s="156"/>
      <c r="D35" s="156"/>
      <c r="E35" s="473"/>
      <c r="F35" s="376"/>
      <c r="G35" s="13"/>
      <c r="H35" s="774">
        <v>789</v>
      </c>
      <c r="I35" s="379"/>
      <c r="J35" s="240">
        <v>741</v>
      </c>
      <c r="K35" s="378"/>
      <c r="L35" s="489">
        <v>142</v>
      </c>
      <c r="M35" s="378"/>
      <c r="N35" s="367">
        <v>142</v>
      </c>
    </row>
    <row r="36" spans="1:15" ht="26.25">
      <c r="A36" s="156" t="s">
        <v>340</v>
      </c>
      <c r="B36" s="156"/>
      <c r="C36" s="156"/>
      <c r="D36" s="156"/>
      <c r="E36" s="473"/>
      <c r="F36" s="376"/>
      <c r="G36" s="13"/>
      <c r="H36" s="367">
        <v>1017206</v>
      </c>
      <c r="I36" s="378"/>
      <c r="J36" s="439">
        <v>1016487</v>
      </c>
      <c r="K36" s="378"/>
      <c r="L36" s="367">
        <v>848041</v>
      </c>
      <c r="M36" s="367"/>
      <c r="N36" s="439">
        <v>843850</v>
      </c>
    </row>
    <row r="37" spans="1:15" ht="27" thickBot="1">
      <c r="A37" s="720" t="s">
        <v>18</v>
      </c>
      <c r="B37" s="60"/>
      <c r="C37" s="60"/>
      <c r="D37" s="60"/>
      <c r="E37" s="61"/>
      <c r="F37" s="376"/>
      <c r="G37" s="13"/>
      <c r="H37" s="380">
        <v>1606434</v>
      </c>
      <c r="I37" s="379"/>
      <c r="J37" s="380">
        <v>1664710</v>
      </c>
      <c r="K37" s="381"/>
      <c r="L37" s="761">
        <v>1364658</v>
      </c>
      <c r="M37" s="381"/>
      <c r="N37" s="380">
        <v>1426662</v>
      </c>
    </row>
    <row r="38" spans="1:15" ht="27" thickTop="1">
      <c r="A38" s="621"/>
      <c r="B38" s="60"/>
      <c r="C38" s="60"/>
      <c r="D38" s="60"/>
      <c r="E38" s="61"/>
      <c r="F38" s="376"/>
      <c r="G38" s="13"/>
      <c r="H38" s="667"/>
      <c r="I38" s="379"/>
      <c r="J38" s="667"/>
      <c r="K38" s="381"/>
      <c r="L38" s="667"/>
      <c r="M38" s="381"/>
      <c r="N38" s="667"/>
    </row>
    <row r="39" spans="1:15" ht="26.25">
      <c r="A39" s="331"/>
      <c r="B39" s="538"/>
      <c r="C39" s="331"/>
      <c r="D39" s="331"/>
      <c r="E39" s="534"/>
      <c r="F39" s="801"/>
      <c r="G39" s="523"/>
      <c r="H39" s="241"/>
      <c r="I39" s="524"/>
      <c r="J39" s="241"/>
      <c r="K39" s="370"/>
      <c r="L39" s="241"/>
      <c r="M39" s="370"/>
      <c r="N39" s="241"/>
      <c r="O39" s="521"/>
    </row>
    <row r="40" spans="1:15" ht="26.25">
      <c r="A40" s="331"/>
      <c r="B40" s="538"/>
      <c r="C40" s="331"/>
      <c r="D40" s="331"/>
      <c r="E40" s="534"/>
      <c r="F40" s="801"/>
      <c r="G40" s="523"/>
      <c r="H40" s="241"/>
      <c r="I40" s="524"/>
      <c r="J40" s="241"/>
      <c r="K40" s="370"/>
      <c r="L40" s="241"/>
      <c r="M40" s="370"/>
      <c r="N40" s="241"/>
      <c r="O40" s="521"/>
    </row>
    <row r="41" spans="1:15" ht="26.25">
      <c r="A41" s="331"/>
      <c r="B41" s="538"/>
      <c r="C41" s="331"/>
      <c r="D41" s="331"/>
      <c r="E41" s="534"/>
      <c r="F41" s="801"/>
      <c r="G41" s="523"/>
      <c r="H41" s="241"/>
      <c r="I41" s="524"/>
      <c r="J41" s="241"/>
      <c r="K41" s="370"/>
      <c r="L41" s="241"/>
      <c r="M41" s="370"/>
      <c r="N41" s="241"/>
      <c r="O41" s="521"/>
    </row>
    <row r="42" spans="1:15" ht="26.25">
      <c r="A42" s="692" t="s">
        <v>37</v>
      </c>
      <c r="B42" s="141"/>
      <c r="C42" s="141"/>
      <c r="D42" s="141"/>
      <c r="E42" s="141"/>
      <c r="G42" s="4"/>
      <c r="H42" s="141"/>
      <c r="I42" s="141"/>
      <c r="J42" s="141"/>
      <c r="K42" s="141"/>
      <c r="L42" s="141"/>
      <c r="M42" s="141"/>
      <c r="N42" s="724" t="s">
        <v>456</v>
      </c>
    </row>
    <row r="43" spans="1:15">
      <c r="A43" s="836" t="s">
        <v>277</v>
      </c>
      <c r="B43" s="836"/>
      <c r="C43" s="836"/>
      <c r="D43" s="836"/>
      <c r="E43" s="836"/>
      <c r="F43" s="836"/>
      <c r="G43" s="836"/>
      <c r="H43" s="836"/>
      <c r="I43" s="836"/>
      <c r="J43" s="836"/>
      <c r="K43" s="836"/>
      <c r="L43" s="836"/>
      <c r="M43" s="836"/>
      <c r="N43" s="836"/>
      <c r="O43" s="836"/>
    </row>
    <row r="44" spans="1:15">
      <c r="A44" s="837" t="s">
        <v>79</v>
      </c>
      <c r="B44" s="837"/>
      <c r="C44" s="837"/>
      <c r="D44" s="837"/>
      <c r="E44" s="837"/>
      <c r="F44" s="837"/>
      <c r="G44" s="837"/>
      <c r="H44" s="837"/>
      <c r="I44" s="837"/>
      <c r="J44" s="837"/>
      <c r="K44" s="837"/>
      <c r="L44" s="837"/>
      <c r="M44" s="837"/>
      <c r="N44" s="837"/>
      <c r="O44" s="837"/>
    </row>
    <row r="45" spans="1:15" ht="26.25">
      <c r="A45" s="113"/>
      <c r="B45" s="16"/>
      <c r="C45" s="16"/>
      <c r="D45" s="17"/>
      <c r="E45" s="17"/>
      <c r="F45" s="658"/>
      <c r="G45" s="17"/>
      <c r="H45" s="161"/>
      <c r="I45" s="161"/>
      <c r="J45" s="161"/>
      <c r="K45" s="162"/>
      <c r="L45" s="161"/>
      <c r="M45" s="162"/>
      <c r="N45" s="161"/>
      <c r="O45" s="12"/>
    </row>
    <row r="46" spans="1:15" ht="24.75">
      <c r="A46" s="36"/>
      <c r="B46" s="36"/>
      <c r="C46" s="36"/>
      <c r="D46" s="36"/>
      <c r="E46" s="36"/>
      <c r="F46" s="58"/>
      <c r="G46" s="36"/>
      <c r="H46" s="136" t="s">
        <v>31</v>
      </c>
      <c r="I46" s="143"/>
      <c r="J46" s="143"/>
      <c r="K46" s="143"/>
      <c r="L46" s="143"/>
      <c r="M46" s="143"/>
      <c r="N46" s="143"/>
      <c r="O46" s="36"/>
    </row>
    <row r="47" spans="1:15" ht="24.75">
      <c r="A47" s="36"/>
      <c r="B47" s="36"/>
      <c r="C47" s="36"/>
      <c r="D47" s="36"/>
      <c r="E47" s="37"/>
      <c r="F47" s="87"/>
      <c r="G47" s="37"/>
      <c r="H47" s="137" t="s">
        <v>10</v>
      </c>
      <c r="I47" s="137"/>
      <c r="J47" s="137"/>
      <c r="K47" s="185"/>
      <c r="L47" s="191" t="s">
        <v>30</v>
      </c>
      <c r="M47" s="191"/>
      <c r="N47" s="191"/>
      <c r="O47" s="36"/>
    </row>
    <row r="48" spans="1:15">
      <c r="A48" s="12"/>
      <c r="B48" s="12"/>
      <c r="C48" s="12"/>
      <c r="D48" s="12"/>
      <c r="E48" s="11"/>
      <c r="F48" s="88"/>
      <c r="G48" s="11"/>
      <c r="H48" s="138" t="s">
        <v>32</v>
      </c>
      <c r="I48" s="163"/>
      <c r="J48" s="138" t="s">
        <v>33</v>
      </c>
      <c r="K48" s="164"/>
      <c r="L48" s="138" t="s">
        <v>32</v>
      </c>
      <c r="M48" s="163"/>
      <c r="N48" s="138" t="s">
        <v>33</v>
      </c>
      <c r="O48" s="12"/>
    </row>
    <row r="49" spans="1:15">
      <c r="A49" s="12"/>
      <c r="B49" s="12"/>
      <c r="C49" s="12"/>
      <c r="D49" s="12"/>
      <c r="E49" s="11"/>
      <c r="F49" s="88"/>
      <c r="G49" s="11"/>
      <c r="H49" s="139" t="s">
        <v>402</v>
      </c>
      <c r="I49" s="163"/>
      <c r="J49" s="139" t="s">
        <v>403</v>
      </c>
      <c r="K49" s="164"/>
      <c r="L49" s="139" t="s">
        <v>402</v>
      </c>
      <c r="M49" s="163"/>
      <c r="N49" s="139" t="s">
        <v>403</v>
      </c>
      <c r="O49" s="12"/>
    </row>
    <row r="50" spans="1:15">
      <c r="A50" s="12"/>
      <c r="B50" s="12"/>
      <c r="C50" s="12"/>
      <c r="D50" s="12"/>
      <c r="E50" s="11"/>
      <c r="F50" s="838" t="s">
        <v>47</v>
      </c>
      <c r="G50" s="11"/>
      <c r="H50" s="160" t="s">
        <v>34</v>
      </c>
      <c r="I50" s="160"/>
      <c r="J50" s="840" t="s">
        <v>36</v>
      </c>
      <c r="K50" s="165"/>
      <c r="L50" s="160" t="s">
        <v>34</v>
      </c>
      <c r="M50" s="160"/>
      <c r="N50" s="840" t="s">
        <v>36</v>
      </c>
      <c r="O50" s="12"/>
    </row>
    <row r="51" spans="1:15">
      <c r="A51" s="12"/>
      <c r="B51" s="12"/>
      <c r="C51" s="12"/>
      <c r="D51" s="12"/>
      <c r="E51" s="11"/>
      <c r="F51" s="839"/>
      <c r="G51" s="11"/>
      <c r="H51" s="759" t="s">
        <v>35</v>
      </c>
      <c r="I51" s="166"/>
      <c r="J51" s="841"/>
      <c r="K51" s="167"/>
      <c r="L51" s="759" t="s">
        <v>35</v>
      </c>
      <c r="M51" s="166"/>
      <c r="N51" s="841"/>
      <c r="O51" s="12"/>
    </row>
    <row r="52" spans="1:15">
      <c r="A52" s="691" t="s">
        <v>2</v>
      </c>
      <c r="B52" s="12"/>
      <c r="C52" s="12"/>
      <c r="D52" s="12"/>
      <c r="E52" s="11"/>
      <c r="F52" s="88"/>
      <c r="G52" s="11"/>
      <c r="H52" s="168"/>
      <c r="I52" s="169"/>
      <c r="J52" s="168"/>
      <c r="K52" s="170"/>
      <c r="L52" s="168"/>
      <c r="M52" s="169"/>
      <c r="N52" s="168"/>
      <c r="O52" s="12"/>
    </row>
    <row r="53" spans="1:15" ht="26.25">
      <c r="A53" s="476" t="s">
        <v>315</v>
      </c>
      <c r="B53" s="29"/>
      <c r="C53" s="29"/>
      <c r="D53" s="29"/>
      <c r="E53" s="53"/>
      <c r="F53" s="658"/>
      <c r="G53" s="23"/>
      <c r="H53" s="171"/>
      <c r="I53" s="142"/>
      <c r="J53" s="171"/>
      <c r="L53" s="171"/>
      <c r="N53" s="171"/>
    </row>
    <row r="54" spans="1:15" ht="26.25">
      <c r="A54" s="29"/>
      <c r="B54" s="476" t="s">
        <v>316</v>
      </c>
      <c r="C54" s="29"/>
      <c r="D54" s="29"/>
      <c r="E54" s="53"/>
      <c r="F54" s="658"/>
      <c r="G54" s="23"/>
      <c r="H54" s="637">
        <v>257100</v>
      </c>
      <c r="I54" s="255"/>
      <c r="J54" s="240">
        <v>258323</v>
      </c>
      <c r="K54" s="255"/>
      <c r="L54" s="637">
        <v>217018</v>
      </c>
      <c r="M54" s="255"/>
      <c r="N54" s="240">
        <v>227729</v>
      </c>
    </row>
    <row r="55" spans="1:15" ht="26.25">
      <c r="A55" s="29"/>
      <c r="B55" s="476" t="s">
        <v>381</v>
      </c>
      <c r="C55" s="29"/>
      <c r="D55" s="29"/>
      <c r="E55" s="98"/>
      <c r="F55" s="659"/>
      <c r="G55" s="27"/>
      <c r="H55" s="377"/>
      <c r="I55" s="197"/>
      <c r="J55" s="377"/>
      <c r="K55" s="197"/>
      <c r="L55" s="377"/>
      <c r="M55" s="197"/>
      <c r="N55" s="377"/>
    </row>
    <row r="56" spans="1:15" ht="26.25">
      <c r="A56" s="29"/>
      <c r="B56" s="476"/>
      <c r="C56" s="29" t="s">
        <v>317</v>
      </c>
      <c r="D56" s="29"/>
      <c r="E56" s="98"/>
      <c r="F56" s="659"/>
      <c r="G56" s="27"/>
      <c r="H56" s="638">
        <v>2962</v>
      </c>
      <c r="I56" s="144"/>
      <c r="J56" s="638">
        <v>3624</v>
      </c>
      <c r="K56" s="144"/>
      <c r="L56" s="638">
        <v>2638</v>
      </c>
      <c r="M56" s="144"/>
      <c r="N56" s="638">
        <v>3231</v>
      </c>
    </row>
    <row r="57" spans="1:15" ht="26.25">
      <c r="A57" s="156"/>
      <c r="B57" s="474"/>
      <c r="C57" s="156" t="s">
        <v>318</v>
      </c>
      <c r="D57" s="156"/>
      <c r="E57" s="529"/>
      <c r="F57" s="660"/>
      <c r="G57" s="534"/>
      <c r="H57" s="639">
        <v>39130</v>
      </c>
      <c r="I57" s="144"/>
      <c r="J57" s="639">
        <v>53968</v>
      </c>
      <c r="K57" s="144"/>
      <c r="L57" s="639">
        <v>35280</v>
      </c>
      <c r="M57" s="144"/>
      <c r="N57" s="639">
        <v>49589</v>
      </c>
      <c r="O57" s="62"/>
    </row>
    <row r="58" spans="1:15" ht="26.25">
      <c r="A58" s="29"/>
      <c r="B58" s="476"/>
      <c r="C58" s="156" t="s">
        <v>1</v>
      </c>
      <c r="D58" s="156"/>
      <c r="E58" s="529"/>
      <c r="F58" s="659"/>
      <c r="G58" s="27"/>
      <c r="H58" s="487">
        <v>971</v>
      </c>
      <c r="I58" s="144"/>
      <c r="J58" s="639">
        <v>926</v>
      </c>
      <c r="K58" s="144"/>
      <c r="L58" s="487">
        <v>970</v>
      </c>
      <c r="M58" s="144"/>
      <c r="N58" s="639">
        <v>762</v>
      </c>
    </row>
    <row r="59" spans="1:15" ht="26.25">
      <c r="A59" s="29"/>
      <c r="B59" s="476" t="s">
        <v>319</v>
      </c>
      <c r="C59" s="29"/>
      <c r="D59" s="29"/>
      <c r="E59" s="53"/>
      <c r="F59" s="658"/>
      <c r="G59" s="23"/>
      <c r="H59" s="382">
        <v>43063</v>
      </c>
      <c r="I59" s="197"/>
      <c r="J59" s="382">
        <v>58518</v>
      </c>
      <c r="K59" s="197"/>
      <c r="L59" s="382">
        <v>38888</v>
      </c>
      <c r="M59" s="197"/>
      <c r="N59" s="382">
        <v>53582</v>
      </c>
    </row>
    <row r="60" spans="1:15" ht="26.25">
      <c r="A60" s="29"/>
      <c r="B60" s="476" t="s">
        <v>320</v>
      </c>
      <c r="C60" s="29"/>
      <c r="D60" s="29"/>
      <c r="E60" s="53"/>
      <c r="F60" s="620"/>
      <c r="G60" s="61"/>
      <c r="H60" s="241">
        <v>0</v>
      </c>
      <c r="I60" s="144"/>
      <c r="J60" s="356">
        <v>8045</v>
      </c>
      <c r="K60" s="144"/>
      <c r="L60" s="241">
        <v>0</v>
      </c>
      <c r="M60" s="144"/>
      <c r="N60" s="356">
        <v>8045</v>
      </c>
    </row>
    <row r="61" spans="1:15" ht="26.25">
      <c r="A61" s="29"/>
      <c r="B61" s="476" t="s">
        <v>321</v>
      </c>
      <c r="C61" s="29"/>
      <c r="D61" s="29"/>
      <c r="E61" s="473"/>
      <c r="F61" s="620"/>
      <c r="G61" s="61"/>
      <c r="H61" s="356">
        <v>18661</v>
      </c>
      <c r="I61" s="144"/>
      <c r="J61" s="356">
        <v>25833</v>
      </c>
      <c r="K61" s="144"/>
      <c r="L61" s="356">
        <v>16181</v>
      </c>
      <c r="M61" s="144"/>
      <c r="N61" s="356">
        <v>22767</v>
      </c>
    </row>
    <row r="62" spans="1:15" ht="26.25">
      <c r="A62" s="476" t="s">
        <v>322</v>
      </c>
      <c r="B62" s="29"/>
      <c r="C62" s="476"/>
      <c r="D62" s="29"/>
      <c r="E62" s="53"/>
      <c r="F62" s="620"/>
      <c r="G62" s="61"/>
      <c r="H62" s="383">
        <v>318824</v>
      </c>
      <c r="I62" s="196"/>
      <c r="J62" s="383">
        <v>350719</v>
      </c>
      <c r="K62" s="196"/>
      <c r="L62" s="383">
        <v>272087</v>
      </c>
      <c r="M62" s="196"/>
      <c r="N62" s="383">
        <v>312123</v>
      </c>
    </row>
    <row r="63" spans="1:15" ht="26.25">
      <c r="A63" s="476" t="s">
        <v>323</v>
      </c>
      <c r="B63" s="29"/>
      <c r="C63" s="476"/>
      <c r="D63" s="29"/>
      <c r="E63" s="53"/>
      <c r="F63" s="620"/>
      <c r="G63" s="61"/>
      <c r="H63" s="196"/>
      <c r="I63" s="196"/>
      <c r="J63" s="196"/>
      <c r="K63" s="196"/>
      <c r="L63" s="196"/>
      <c r="M63" s="196"/>
      <c r="N63" s="196"/>
    </row>
    <row r="64" spans="1:15" ht="26.25">
      <c r="A64" s="474"/>
      <c r="B64" s="474" t="s">
        <v>209</v>
      </c>
      <c r="C64" s="474"/>
      <c r="D64" s="156"/>
      <c r="E64" s="473"/>
      <c r="F64" s="239">
        <v>11</v>
      </c>
      <c r="G64" s="61"/>
      <c r="H64" s="737">
        <v>49146</v>
      </c>
      <c r="I64" s="738"/>
      <c r="J64" s="737">
        <v>47262</v>
      </c>
      <c r="K64" s="738"/>
      <c r="L64" s="737">
        <v>45867</v>
      </c>
      <c r="M64" s="738"/>
      <c r="N64" s="737">
        <v>40204</v>
      </c>
    </row>
    <row r="65" spans="1:15" ht="26.25">
      <c r="A65" s="474"/>
      <c r="B65" s="31" t="s">
        <v>285</v>
      </c>
      <c r="C65" s="474"/>
      <c r="D65" s="156"/>
      <c r="E65" s="473"/>
      <c r="F65" s="562">
        <v>15</v>
      </c>
      <c r="G65" s="61"/>
      <c r="H65" s="737">
        <v>15529</v>
      </c>
      <c r="I65" s="738"/>
      <c r="J65" s="737">
        <v>17346</v>
      </c>
      <c r="K65" s="738"/>
      <c r="L65" s="737">
        <v>16118</v>
      </c>
      <c r="M65" s="738"/>
      <c r="N65" s="737">
        <v>18772</v>
      </c>
    </row>
    <row r="66" spans="1:15" ht="26.25">
      <c r="A66" s="476"/>
      <c r="B66" s="29" t="s">
        <v>21</v>
      </c>
      <c r="C66" s="29"/>
      <c r="D66" s="29"/>
      <c r="E66" s="53"/>
      <c r="F66" s="658"/>
      <c r="G66" s="23"/>
      <c r="H66" s="739">
        <v>868</v>
      </c>
      <c r="I66" s="738"/>
      <c r="J66" s="737">
        <v>884</v>
      </c>
      <c r="K66" s="738"/>
      <c r="L66" s="739">
        <v>967</v>
      </c>
      <c r="M66" s="738"/>
      <c r="N66" s="739">
        <v>983</v>
      </c>
    </row>
    <row r="67" spans="1:15" ht="26.25">
      <c r="A67" s="29" t="s">
        <v>324</v>
      </c>
      <c r="B67" s="29"/>
      <c r="C67" s="29"/>
      <c r="D67" s="29"/>
      <c r="E67" s="29"/>
      <c r="F67" s="661"/>
      <c r="G67" s="21"/>
      <c r="H67" s="383">
        <v>65543</v>
      </c>
      <c r="I67" s="197">
        <v>0</v>
      </c>
      <c r="J67" s="383">
        <v>65492</v>
      </c>
      <c r="K67" s="197">
        <v>0</v>
      </c>
      <c r="L67" s="383">
        <v>62952</v>
      </c>
      <c r="M67" s="197">
        <v>0</v>
      </c>
      <c r="N67" s="383">
        <v>59959</v>
      </c>
    </row>
    <row r="68" spans="1:15" ht="26.25">
      <c r="A68" s="690" t="s">
        <v>457</v>
      </c>
      <c r="B68" s="21"/>
      <c r="C68" s="3"/>
      <c r="D68" s="21"/>
      <c r="E68" s="21"/>
      <c r="F68" s="661"/>
      <c r="G68" s="21"/>
      <c r="H68" s="383">
        <v>384367</v>
      </c>
      <c r="I68" s="197"/>
      <c r="J68" s="383">
        <v>416211</v>
      </c>
      <c r="K68" s="197"/>
      <c r="L68" s="383">
        <v>335039</v>
      </c>
      <c r="M68" s="197"/>
      <c r="N68" s="383">
        <v>372082</v>
      </c>
    </row>
    <row r="69" spans="1:15" ht="26.25">
      <c r="A69" s="12"/>
      <c r="B69" s="21"/>
      <c r="C69" s="3"/>
      <c r="D69" s="21"/>
      <c r="E69" s="21"/>
      <c r="F69" s="661"/>
      <c r="G69" s="21"/>
      <c r="H69" s="197"/>
      <c r="I69" s="197"/>
      <c r="J69" s="197"/>
      <c r="K69" s="197"/>
      <c r="L69" s="197"/>
      <c r="M69" s="197"/>
      <c r="N69" s="197"/>
    </row>
    <row r="70" spans="1:15" ht="26.25">
      <c r="A70" s="12"/>
      <c r="B70" s="21"/>
      <c r="C70" s="3"/>
      <c r="D70" s="21"/>
      <c r="E70" s="21"/>
      <c r="F70" s="661"/>
      <c r="G70" s="21"/>
      <c r="H70" s="197"/>
      <c r="I70" s="197"/>
      <c r="J70" s="197"/>
      <c r="K70" s="197"/>
      <c r="L70" s="197"/>
      <c r="M70" s="197"/>
      <c r="N70" s="197"/>
    </row>
    <row r="71" spans="1:15" ht="26.25">
      <c r="A71" s="22"/>
      <c r="B71" s="21"/>
      <c r="C71" s="22"/>
      <c r="D71" s="21"/>
      <c r="E71" s="23"/>
      <c r="F71" s="658"/>
      <c r="G71" s="23"/>
      <c r="H71" s="196"/>
      <c r="I71" s="196"/>
      <c r="J71" s="196"/>
      <c r="K71" s="196"/>
      <c r="L71" s="196"/>
      <c r="M71" s="196"/>
      <c r="N71" s="196"/>
    </row>
    <row r="72" spans="1:15" ht="26.25">
      <c r="A72" s="331"/>
      <c r="B72" s="538"/>
      <c r="C72" s="331"/>
      <c r="D72" s="331"/>
      <c r="E72" s="534"/>
      <c r="F72" s="660"/>
      <c r="G72" s="534"/>
      <c r="H72" s="241"/>
      <c r="I72" s="197"/>
      <c r="J72" s="377"/>
      <c r="K72" s="197"/>
      <c r="L72" s="241"/>
      <c r="M72" s="197"/>
      <c r="N72" s="377"/>
      <c r="O72" s="539"/>
    </row>
    <row r="73" spans="1:15" ht="26.25">
      <c r="A73" s="331"/>
      <c r="B73" s="538"/>
      <c r="C73" s="331"/>
      <c r="D73" s="331"/>
      <c r="E73" s="534"/>
      <c r="F73" s="660"/>
      <c r="G73" s="534"/>
      <c r="H73" s="241"/>
      <c r="I73" s="197"/>
      <c r="J73" s="377"/>
      <c r="K73" s="197"/>
      <c r="L73" s="241"/>
      <c r="M73" s="197"/>
      <c r="N73" s="377"/>
      <c r="O73" s="539"/>
    </row>
    <row r="74" spans="1:15" ht="26.25">
      <c r="A74" s="331"/>
      <c r="B74" s="538"/>
      <c r="C74" s="331"/>
      <c r="D74" s="331"/>
      <c r="E74" s="534"/>
      <c r="F74" s="660"/>
      <c r="G74" s="534"/>
      <c r="H74" s="241"/>
      <c r="I74" s="197"/>
      <c r="J74" s="377"/>
      <c r="K74" s="197"/>
      <c r="L74" s="241"/>
      <c r="M74" s="197"/>
      <c r="N74" s="377"/>
      <c r="O74" s="539"/>
    </row>
    <row r="75" spans="1:15" ht="26.25">
      <c r="A75" s="331"/>
      <c r="B75" s="538"/>
      <c r="C75" s="331"/>
      <c r="D75" s="331"/>
      <c r="E75" s="534"/>
      <c r="F75" s="660"/>
      <c r="G75" s="534"/>
      <c r="H75" s="241"/>
      <c r="I75" s="197"/>
      <c r="J75" s="377"/>
      <c r="K75" s="197"/>
      <c r="L75" s="241"/>
      <c r="M75" s="197"/>
      <c r="N75" s="377"/>
      <c r="O75" s="539"/>
    </row>
    <row r="76" spans="1:15" ht="26.25">
      <c r="A76" s="331"/>
      <c r="B76" s="538"/>
      <c r="C76" s="331"/>
      <c r="D76" s="331"/>
      <c r="E76" s="534"/>
      <c r="F76" s="660"/>
      <c r="G76" s="534"/>
      <c r="H76" s="241"/>
      <c r="I76" s="197"/>
      <c r="J76" s="377"/>
      <c r="K76" s="197"/>
      <c r="L76" s="241"/>
      <c r="M76" s="197"/>
      <c r="N76" s="377"/>
      <c r="O76" s="539"/>
    </row>
    <row r="77" spans="1:15" ht="26.25">
      <c r="A77" s="331"/>
      <c r="B77" s="538"/>
      <c r="C77" s="331"/>
      <c r="D77" s="331"/>
      <c r="E77" s="534"/>
      <c r="F77" s="660"/>
      <c r="G77" s="534"/>
      <c r="H77" s="241"/>
      <c r="I77" s="197"/>
      <c r="J77" s="377"/>
      <c r="K77" s="197"/>
      <c r="L77" s="241"/>
      <c r="M77" s="197"/>
      <c r="N77" s="377"/>
      <c r="O77" s="539"/>
    </row>
    <row r="78" spans="1:15" ht="26.25">
      <c r="A78" s="331"/>
      <c r="B78" s="538"/>
      <c r="C78" s="331"/>
      <c r="D78" s="331"/>
      <c r="E78" s="534"/>
      <c r="F78" s="660"/>
      <c r="G78" s="534"/>
      <c r="H78" s="241"/>
      <c r="I78" s="197"/>
      <c r="J78" s="377"/>
      <c r="K78" s="197"/>
      <c r="L78" s="241"/>
      <c r="M78" s="197"/>
      <c r="N78" s="377"/>
      <c r="O78" s="539"/>
    </row>
    <row r="79" spans="1:15" ht="26.25">
      <c r="A79" s="331"/>
      <c r="B79" s="538"/>
      <c r="C79" s="331"/>
      <c r="D79" s="331"/>
      <c r="E79" s="534"/>
      <c r="F79" s="660"/>
      <c r="G79" s="534"/>
      <c r="H79" s="241"/>
      <c r="I79" s="197"/>
      <c r="J79" s="377"/>
      <c r="K79" s="197"/>
      <c r="L79" s="241"/>
      <c r="M79" s="197"/>
      <c r="N79" s="377"/>
      <c r="O79" s="539"/>
    </row>
    <row r="80" spans="1:15" ht="26.25">
      <c r="A80" s="331"/>
      <c r="B80" s="538"/>
      <c r="C80" s="331"/>
      <c r="D80" s="331"/>
      <c r="E80" s="534"/>
      <c r="F80" s="660"/>
      <c r="G80" s="534"/>
      <c r="H80" s="241"/>
      <c r="I80" s="197"/>
      <c r="J80" s="377"/>
      <c r="K80" s="197"/>
      <c r="L80" s="241"/>
      <c r="M80" s="197"/>
      <c r="N80" s="377"/>
      <c r="O80" s="539"/>
    </row>
    <row r="81" spans="1:15" ht="26.25">
      <c r="A81" s="331"/>
      <c r="B81" s="538"/>
      <c r="C81" s="331"/>
      <c r="D81" s="331"/>
      <c r="E81" s="534"/>
      <c r="F81" s="660"/>
      <c r="G81" s="534"/>
      <c r="H81" s="241"/>
      <c r="I81" s="197"/>
      <c r="J81" s="377"/>
      <c r="K81" s="197"/>
      <c r="L81" s="241"/>
      <c r="M81" s="197"/>
      <c r="N81" s="377"/>
      <c r="O81" s="539"/>
    </row>
    <row r="82" spans="1:15" ht="26.25">
      <c r="A82" s="28"/>
      <c r="B82" s="21"/>
      <c r="C82" s="28"/>
      <c r="D82" s="28"/>
      <c r="E82" s="28"/>
      <c r="F82" s="658"/>
      <c r="G82" s="28"/>
      <c r="H82" s="174"/>
      <c r="I82" s="175"/>
      <c r="J82" s="174"/>
      <c r="K82" s="176"/>
      <c r="L82" s="174"/>
      <c r="M82" s="176"/>
      <c r="N82" s="174"/>
    </row>
    <row r="83" spans="1:15" ht="26.25">
      <c r="A83" s="692" t="s">
        <v>37</v>
      </c>
      <c r="B83" s="12"/>
      <c r="C83" s="12"/>
      <c r="D83" s="13"/>
      <c r="E83" s="13"/>
      <c r="F83" s="88"/>
      <c r="G83" s="13"/>
      <c r="H83" s="171"/>
      <c r="I83" s="142"/>
      <c r="J83" s="171"/>
      <c r="L83" s="171"/>
      <c r="N83" s="725" t="s">
        <v>458</v>
      </c>
    </row>
    <row r="84" spans="1:15">
      <c r="A84" s="843" t="s">
        <v>277</v>
      </c>
      <c r="B84" s="843"/>
      <c r="C84" s="843"/>
      <c r="D84" s="843"/>
      <c r="E84" s="843"/>
      <c r="F84" s="843"/>
      <c r="G84" s="843"/>
      <c r="H84" s="843"/>
      <c r="I84" s="843"/>
      <c r="J84" s="843"/>
      <c r="K84" s="843"/>
      <c r="L84" s="843"/>
      <c r="M84" s="843"/>
      <c r="N84" s="843"/>
      <c r="O84" s="192"/>
    </row>
    <row r="85" spans="1:15">
      <c r="A85" s="844" t="s">
        <v>79</v>
      </c>
      <c r="B85" s="833"/>
      <c r="C85" s="833"/>
      <c r="D85" s="833"/>
      <c r="E85" s="833"/>
      <c r="F85" s="833"/>
      <c r="G85" s="833"/>
      <c r="H85" s="833"/>
      <c r="I85" s="833"/>
      <c r="J85" s="833"/>
      <c r="K85" s="833"/>
      <c r="L85" s="833"/>
      <c r="M85" s="833"/>
      <c r="N85" s="833"/>
      <c r="O85" s="192"/>
    </row>
    <row r="86" spans="1:15" ht="26.25">
      <c r="A86" s="193"/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  <c r="O86" s="194"/>
    </row>
    <row r="87" spans="1:15" ht="26.25">
      <c r="A87" s="156"/>
      <c r="B87" s="156"/>
      <c r="C87" s="156"/>
      <c r="D87" s="156"/>
      <c r="E87" s="156"/>
      <c r="F87" s="480"/>
      <c r="G87" s="156"/>
      <c r="H87" s="136" t="s">
        <v>31</v>
      </c>
      <c r="I87" s="143"/>
      <c r="J87" s="143"/>
      <c r="K87" s="143"/>
      <c r="L87" s="143"/>
      <c r="M87" s="143"/>
      <c r="N87" s="143"/>
      <c r="O87" s="194"/>
    </row>
    <row r="88" spans="1:15" ht="26.25">
      <c r="A88" s="60"/>
      <c r="B88" s="60"/>
      <c r="C88" s="60"/>
      <c r="D88" s="60"/>
      <c r="E88" s="26"/>
      <c r="F88" s="620"/>
      <c r="G88" s="26"/>
      <c r="H88" s="137" t="s">
        <v>10</v>
      </c>
      <c r="I88" s="137"/>
      <c r="J88" s="137"/>
      <c r="K88" s="207"/>
      <c r="L88" s="137" t="s">
        <v>30</v>
      </c>
      <c r="M88" s="143"/>
      <c r="N88" s="143"/>
      <c r="O88" s="62"/>
    </row>
    <row r="89" spans="1:15">
      <c r="A89" s="195"/>
      <c r="B89" s="195"/>
      <c r="C89" s="195"/>
      <c r="D89" s="195"/>
      <c r="E89" s="621"/>
      <c r="F89" s="555"/>
      <c r="G89" s="621"/>
      <c r="H89" s="138" t="s">
        <v>32</v>
      </c>
      <c r="I89" s="163"/>
      <c r="J89" s="138" t="s">
        <v>33</v>
      </c>
      <c r="K89" s="164"/>
      <c r="L89" s="138" t="s">
        <v>32</v>
      </c>
      <c r="M89" s="163"/>
      <c r="N89" s="138" t="s">
        <v>33</v>
      </c>
      <c r="O89" s="195"/>
    </row>
    <row r="90" spans="1:15">
      <c r="A90" s="195"/>
      <c r="B90" s="195"/>
      <c r="C90" s="195"/>
      <c r="D90" s="195"/>
      <c r="E90" s="621"/>
      <c r="F90" s="555"/>
      <c r="G90" s="621"/>
      <c r="H90" s="139" t="s">
        <v>402</v>
      </c>
      <c r="I90" s="163"/>
      <c r="J90" s="139" t="s">
        <v>403</v>
      </c>
      <c r="K90" s="164"/>
      <c r="L90" s="139" t="s">
        <v>402</v>
      </c>
      <c r="M90" s="163"/>
      <c r="N90" s="139" t="s">
        <v>403</v>
      </c>
      <c r="O90" s="195"/>
    </row>
    <row r="91" spans="1:15">
      <c r="A91" s="195"/>
      <c r="B91" s="195"/>
      <c r="C91" s="195"/>
      <c r="D91" s="195"/>
      <c r="E91" s="621"/>
      <c r="F91" s="838" t="s">
        <v>47</v>
      </c>
      <c r="G91" s="621"/>
      <c r="H91" s="160" t="s">
        <v>34</v>
      </c>
      <c r="I91" s="160"/>
      <c r="J91" s="840" t="s">
        <v>36</v>
      </c>
      <c r="K91" s="165"/>
      <c r="L91" s="160" t="s">
        <v>34</v>
      </c>
      <c r="M91" s="160"/>
      <c r="N91" s="840" t="s">
        <v>36</v>
      </c>
      <c r="O91" s="195"/>
    </row>
    <row r="92" spans="1:15">
      <c r="A92" s="195"/>
      <c r="B92" s="195"/>
      <c r="C92" s="195"/>
      <c r="D92" s="195"/>
      <c r="E92" s="621"/>
      <c r="F92" s="839"/>
      <c r="G92" s="621"/>
      <c r="H92" s="759" t="s">
        <v>35</v>
      </c>
      <c r="I92" s="166"/>
      <c r="J92" s="841"/>
      <c r="K92" s="167"/>
      <c r="L92" s="759" t="s">
        <v>35</v>
      </c>
      <c r="M92" s="166"/>
      <c r="N92" s="841"/>
      <c r="O92" s="195"/>
    </row>
    <row r="93" spans="1:15">
      <c r="A93" s="622" t="s">
        <v>4</v>
      </c>
      <c r="B93" s="195"/>
      <c r="C93" s="195"/>
      <c r="D93" s="195"/>
      <c r="E93" s="621"/>
      <c r="F93" s="555"/>
      <c r="G93" s="621"/>
      <c r="H93" s="168"/>
      <c r="I93" s="169"/>
      <c r="J93" s="168"/>
      <c r="K93" s="170"/>
      <c r="L93" s="168"/>
      <c r="M93" s="169"/>
      <c r="N93" s="168"/>
      <c r="O93" s="195"/>
    </row>
    <row r="94" spans="1:15" ht="26.25">
      <c r="A94" s="474" t="s">
        <v>305</v>
      </c>
      <c r="B94" s="156"/>
      <c r="C94" s="156"/>
      <c r="D94" s="156"/>
      <c r="E94" s="61"/>
      <c r="F94" s="242"/>
      <c r="G94" s="61"/>
      <c r="H94" s="172"/>
      <c r="I94" s="172"/>
      <c r="J94" s="172"/>
      <c r="K94" s="172"/>
      <c r="L94" s="172"/>
      <c r="M94" s="172"/>
      <c r="N94" s="172"/>
      <c r="O94" s="194"/>
    </row>
    <row r="95" spans="1:15" ht="26.25">
      <c r="A95" s="474" t="s">
        <v>5</v>
      </c>
      <c r="B95" s="472" t="s">
        <v>306</v>
      </c>
      <c r="C95" s="156"/>
      <c r="D95" s="156"/>
      <c r="E95" s="61"/>
      <c r="F95" s="242">
        <v>12</v>
      </c>
      <c r="G95" s="61"/>
      <c r="H95" s="196"/>
      <c r="I95" s="196"/>
      <c r="J95" s="196"/>
      <c r="K95" s="196"/>
      <c r="L95" s="196"/>
      <c r="M95" s="196"/>
      <c r="N95" s="196"/>
      <c r="O95" s="194"/>
    </row>
    <row r="96" spans="1:15" ht="26.25">
      <c r="A96" s="156"/>
      <c r="B96" s="156"/>
      <c r="C96" s="474" t="s">
        <v>307</v>
      </c>
      <c r="D96" s="156"/>
      <c r="E96" s="61"/>
      <c r="F96" s="242"/>
      <c r="G96" s="61"/>
      <c r="H96" s="196"/>
      <c r="I96" s="196"/>
      <c r="J96" s="196"/>
      <c r="K96" s="196"/>
      <c r="L96" s="196"/>
      <c r="M96" s="196"/>
      <c r="N96" s="196"/>
      <c r="O96" s="192"/>
    </row>
    <row r="97" spans="1:15" ht="27" thickBot="1">
      <c r="A97" s="60"/>
      <c r="B97" s="60"/>
      <c r="C97" s="60"/>
      <c r="D97" s="621" t="s">
        <v>459</v>
      </c>
      <c r="E97" s="61"/>
      <c r="F97" s="242"/>
      <c r="G97" s="61"/>
      <c r="H97" s="568">
        <v>78700</v>
      </c>
      <c r="I97" s="172"/>
      <c r="J97" s="568">
        <v>78700</v>
      </c>
      <c r="K97" s="172"/>
      <c r="L97" s="568">
        <v>78700</v>
      </c>
      <c r="M97" s="172"/>
      <c r="N97" s="568">
        <v>78700</v>
      </c>
      <c r="O97" s="192"/>
    </row>
    <row r="98" spans="1:15" ht="27" thickTop="1">
      <c r="A98" s="60"/>
      <c r="B98" s="60"/>
      <c r="C98" s="26" t="s">
        <v>308</v>
      </c>
      <c r="D98" s="61"/>
      <c r="E98" s="194"/>
      <c r="F98" s="242"/>
      <c r="G98" s="61"/>
      <c r="H98" s="172"/>
      <c r="I98" s="172"/>
      <c r="J98" s="172"/>
      <c r="K98" s="172"/>
      <c r="L98" s="172"/>
      <c r="M98" s="172"/>
      <c r="N98" s="172"/>
      <c r="O98" s="194"/>
    </row>
    <row r="99" spans="1:15" ht="26.25">
      <c r="A99" s="60"/>
      <c r="B99" s="60"/>
      <c r="C99" s="60"/>
      <c r="D99" s="621" t="s">
        <v>460</v>
      </c>
      <c r="E99" s="61"/>
      <c r="F99" s="242"/>
      <c r="G99" s="61"/>
      <c r="H99" s="240">
        <v>78700</v>
      </c>
      <c r="I99" s="240"/>
      <c r="J99" s="240"/>
      <c r="K99" s="240"/>
      <c r="L99" s="240">
        <v>78700</v>
      </c>
      <c r="M99" s="240"/>
      <c r="N99" s="240"/>
      <c r="O99" s="194"/>
    </row>
    <row r="100" spans="1:15" ht="26.25">
      <c r="A100" s="60"/>
      <c r="B100" s="60"/>
      <c r="C100" s="26" t="s">
        <v>308</v>
      </c>
      <c r="D100" s="61"/>
      <c r="E100" s="194"/>
      <c r="F100" s="242"/>
      <c r="G100" s="61"/>
      <c r="H100" s="196"/>
      <c r="I100" s="196"/>
      <c r="J100" s="196"/>
      <c r="K100" s="196"/>
      <c r="L100" s="196"/>
      <c r="M100" s="196"/>
      <c r="N100" s="196"/>
      <c r="O100" s="194"/>
    </row>
    <row r="101" spans="1:15" ht="26.25">
      <c r="A101" s="60"/>
      <c r="B101" s="60"/>
      <c r="C101" s="60"/>
      <c r="D101" s="621" t="s">
        <v>461</v>
      </c>
      <c r="E101" s="61"/>
      <c r="F101" s="242"/>
      <c r="G101" s="61"/>
      <c r="H101" s="240"/>
      <c r="I101" s="240"/>
      <c r="J101" s="240">
        <v>77500</v>
      </c>
      <c r="K101" s="240"/>
      <c r="L101" s="240"/>
      <c r="M101" s="240"/>
      <c r="N101" s="240">
        <v>77500</v>
      </c>
      <c r="O101" s="194"/>
    </row>
    <row r="102" spans="1:15" ht="26.25">
      <c r="A102" s="60"/>
      <c r="B102" s="472" t="s">
        <v>309</v>
      </c>
      <c r="C102" s="156"/>
      <c r="D102" s="156"/>
      <c r="E102" s="473"/>
      <c r="F102" s="242">
        <v>13</v>
      </c>
      <c r="G102" s="61"/>
      <c r="H102" s="240">
        <v>127930</v>
      </c>
      <c r="I102" s="240"/>
      <c r="J102" s="240">
        <v>117246</v>
      </c>
      <c r="K102" s="240"/>
      <c r="L102" s="240">
        <v>127930</v>
      </c>
      <c r="M102" s="240"/>
      <c r="N102" s="240">
        <v>117246</v>
      </c>
      <c r="O102" s="194"/>
    </row>
    <row r="103" spans="1:15" ht="26.25">
      <c r="A103" s="60"/>
      <c r="B103" s="474" t="s">
        <v>413</v>
      </c>
      <c r="C103" s="156"/>
      <c r="D103" s="156"/>
      <c r="E103" s="156"/>
      <c r="F103" s="504">
        <v>13</v>
      </c>
      <c r="G103" s="60"/>
      <c r="H103" s="240">
        <v>34621</v>
      </c>
      <c r="I103" s="240"/>
      <c r="J103" s="240">
        <v>22495</v>
      </c>
      <c r="K103" s="240"/>
      <c r="L103" s="240">
        <v>34621</v>
      </c>
      <c r="M103" s="240"/>
      <c r="N103" s="240">
        <v>22495</v>
      </c>
      <c r="O103" s="194"/>
    </row>
    <row r="104" spans="1:15" ht="26.25">
      <c r="A104" s="60"/>
      <c r="B104" s="474" t="s">
        <v>350</v>
      </c>
      <c r="C104" s="156"/>
      <c r="D104" s="156"/>
      <c r="E104" s="473"/>
      <c r="F104" s="242"/>
      <c r="G104" s="61"/>
      <c r="H104" s="194"/>
      <c r="I104" s="194"/>
      <c r="J104" s="194"/>
      <c r="K104" s="194"/>
      <c r="L104" s="194"/>
      <c r="M104" s="194"/>
      <c r="N104" s="194"/>
      <c r="O104" s="194"/>
    </row>
    <row r="105" spans="1:15" ht="26.25">
      <c r="A105" s="60"/>
      <c r="B105" s="472"/>
      <c r="C105" s="156" t="s">
        <v>351</v>
      </c>
      <c r="D105" s="156"/>
      <c r="E105" s="473"/>
      <c r="F105" s="242"/>
      <c r="G105" s="61"/>
      <c r="H105" s="240">
        <v>204</v>
      </c>
      <c r="I105" s="240"/>
      <c r="J105" s="240">
        <v>20</v>
      </c>
      <c r="K105" s="240"/>
      <c r="L105" s="240">
        <v>0</v>
      </c>
      <c r="M105" s="240"/>
      <c r="N105" s="240">
        <v>0</v>
      </c>
      <c r="O105" s="194"/>
    </row>
    <row r="106" spans="1:15" ht="26.25">
      <c r="A106" s="60"/>
      <c r="B106" s="472" t="s">
        <v>310</v>
      </c>
      <c r="C106" s="156"/>
      <c r="D106" s="156"/>
      <c r="E106" s="156"/>
      <c r="F106" s="504"/>
      <c r="G106" s="60"/>
      <c r="H106" s="240"/>
      <c r="I106" s="240"/>
      <c r="J106" s="240"/>
      <c r="K106" s="240"/>
      <c r="L106" s="240"/>
      <c r="M106" s="240"/>
      <c r="N106" s="240"/>
      <c r="O106" s="194"/>
    </row>
    <row r="107" spans="1:15" ht="26.25">
      <c r="A107" s="60"/>
      <c r="B107" s="194"/>
      <c r="C107" s="783" t="s">
        <v>311</v>
      </c>
      <c r="D107" s="156"/>
      <c r="E107" s="156"/>
      <c r="F107" s="504"/>
      <c r="G107" s="60"/>
      <c r="H107" s="240"/>
      <c r="I107" s="240"/>
      <c r="J107" s="240"/>
      <c r="K107" s="240"/>
      <c r="L107" s="240"/>
      <c r="M107" s="240"/>
      <c r="N107" s="240"/>
      <c r="O107" s="194"/>
    </row>
    <row r="108" spans="1:15" ht="26.25">
      <c r="A108" s="60"/>
      <c r="B108" s="721"/>
      <c r="C108" s="194"/>
      <c r="D108" s="472" t="s">
        <v>312</v>
      </c>
      <c r="E108" s="156"/>
      <c r="F108" s="505"/>
      <c r="G108" s="506"/>
      <c r="H108" s="240">
        <v>8500</v>
      </c>
      <c r="I108" s="240"/>
      <c r="J108" s="240">
        <v>8500</v>
      </c>
      <c r="K108" s="240"/>
      <c r="L108" s="240">
        <v>8500</v>
      </c>
      <c r="M108" s="240"/>
      <c r="N108" s="240">
        <v>8500</v>
      </c>
      <c r="O108" s="194"/>
    </row>
    <row r="109" spans="1:15" ht="26.25">
      <c r="A109" s="60"/>
      <c r="B109" s="156"/>
      <c r="C109" s="474" t="s">
        <v>6</v>
      </c>
      <c r="D109" s="156"/>
      <c r="E109" s="473"/>
      <c r="F109" s="242"/>
      <c r="G109" s="61"/>
      <c r="H109" s="356">
        <v>821236</v>
      </c>
      <c r="I109" s="240"/>
      <c r="J109" s="356">
        <v>866823</v>
      </c>
      <c r="K109" s="240"/>
      <c r="L109" s="356">
        <v>652380</v>
      </c>
      <c r="M109" s="240"/>
      <c r="N109" s="356">
        <v>695118</v>
      </c>
      <c r="O109" s="194"/>
    </row>
    <row r="110" spans="1:15" ht="26.25">
      <c r="A110" s="60"/>
      <c r="B110" s="60" t="s">
        <v>64</v>
      </c>
      <c r="C110" s="26"/>
      <c r="D110" s="60"/>
      <c r="E110" s="61"/>
      <c r="F110" s="242"/>
      <c r="G110" s="61"/>
      <c r="H110" s="686">
        <v>127335</v>
      </c>
      <c r="I110" s="240"/>
      <c r="J110" s="686">
        <v>133467</v>
      </c>
      <c r="K110" s="240"/>
      <c r="L110" s="686">
        <v>127488</v>
      </c>
      <c r="M110" s="240"/>
      <c r="N110" s="686">
        <v>133721</v>
      </c>
      <c r="O110" s="194"/>
    </row>
    <row r="111" spans="1:15" ht="26.25">
      <c r="A111" s="60" t="s">
        <v>313</v>
      </c>
      <c r="B111" s="60"/>
      <c r="C111" s="26"/>
      <c r="D111" s="60"/>
      <c r="E111" s="61"/>
      <c r="F111" s="242"/>
      <c r="G111" s="61"/>
      <c r="H111" s="241">
        <v>1198526</v>
      </c>
      <c r="I111" s="241"/>
      <c r="J111" s="241">
        <v>1226051</v>
      </c>
      <c r="K111" s="241"/>
      <c r="L111" s="241">
        <v>1029619</v>
      </c>
      <c r="M111" s="241"/>
      <c r="N111" s="241">
        <v>1054580</v>
      </c>
      <c r="O111" s="194"/>
    </row>
    <row r="112" spans="1:15" ht="26.25">
      <c r="A112" s="60"/>
      <c r="B112" s="60" t="s">
        <v>65</v>
      </c>
      <c r="C112" s="60"/>
      <c r="D112" s="60"/>
      <c r="E112" s="61"/>
      <c r="F112" s="242"/>
      <c r="G112" s="61"/>
      <c r="H112" s="241">
        <v>23541</v>
      </c>
      <c r="I112" s="241"/>
      <c r="J112" s="241">
        <v>22448</v>
      </c>
      <c r="K112" s="241"/>
      <c r="L112" s="240">
        <v>0</v>
      </c>
      <c r="M112" s="241"/>
      <c r="N112" s="240">
        <v>0</v>
      </c>
      <c r="O112" s="194"/>
    </row>
    <row r="113" spans="1:15" ht="26.25">
      <c r="A113" s="60" t="s">
        <v>314</v>
      </c>
      <c r="B113" s="60"/>
      <c r="C113" s="60"/>
      <c r="D113" s="60"/>
      <c r="E113" s="61"/>
      <c r="F113" s="242"/>
      <c r="G113" s="61"/>
      <c r="H113" s="687">
        <v>1222067</v>
      </c>
      <c r="I113" s="240"/>
      <c r="J113" s="687">
        <v>1248499</v>
      </c>
      <c r="K113" s="240"/>
      <c r="L113" s="687">
        <v>1029619</v>
      </c>
      <c r="M113" s="240"/>
      <c r="N113" s="687">
        <v>1054580</v>
      </c>
      <c r="O113" s="194"/>
    </row>
    <row r="114" spans="1:15" ht="27" thickBot="1">
      <c r="A114" s="621" t="s">
        <v>51</v>
      </c>
      <c r="B114" s="60"/>
      <c r="C114" s="60"/>
      <c r="D114" s="60"/>
      <c r="E114" s="61"/>
      <c r="F114" s="242"/>
      <c r="G114" s="61"/>
      <c r="H114" s="688">
        <v>1606434</v>
      </c>
      <c r="I114" s="241"/>
      <c r="J114" s="688">
        <v>1664710</v>
      </c>
      <c r="K114" s="241"/>
      <c r="L114" s="688">
        <v>1364658</v>
      </c>
      <c r="M114" s="241"/>
      <c r="N114" s="688">
        <v>1426662</v>
      </c>
      <c r="O114" s="194"/>
    </row>
    <row r="115" spans="1:15" ht="27" thickTop="1">
      <c r="A115" s="621"/>
      <c r="B115" s="60"/>
      <c r="C115" s="60"/>
      <c r="D115" s="60"/>
      <c r="E115" s="61"/>
      <c r="F115" s="242"/>
      <c r="G115" s="61"/>
      <c r="H115" s="241"/>
      <c r="I115" s="241"/>
      <c r="J115" s="241"/>
      <c r="K115" s="241"/>
      <c r="L115" s="241"/>
      <c r="M115" s="241"/>
      <c r="N115" s="241"/>
      <c r="O115" s="194"/>
    </row>
    <row r="116" spans="1:15" ht="26.25">
      <c r="A116" s="26"/>
      <c r="B116" s="60"/>
      <c r="C116" s="60"/>
      <c r="D116" s="60"/>
      <c r="E116" s="61"/>
      <c r="F116" s="242"/>
      <c r="G116" s="61"/>
      <c r="H116" s="194"/>
      <c r="I116" s="194"/>
      <c r="J116" s="194"/>
      <c r="K116" s="194"/>
      <c r="L116" s="194"/>
      <c r="M116" s="194"/>
      <c r="N116" s="194"/>
      <c r="O116" s="194"/>
    </row>
    <row r="117" spans="1:15" ht="26.25">
      <c r="A117" s="26"/>
      <c r="B117" s="60"/>
      <c r="C117" s="60"/>
      <c r="D117" s="60"/>
      <c r="E117" s="61"/>
      <c r="F117" s="242"/>
      <c r="G117" s="61"/>
      <c r="H117" s="194"/>
      <c r="I117" s="194"/>
      <c r="J117" s="194"/>
      <c r="K117" s="194"/>
      <c r="L117" s="194"/>
      <c r="M117" s="194"/>
      <c r="N117" s="194"/>
      <c r="O117" s="194"/>
    </row>
    <row r="118" spans="1:15" ht="26.25">
      <c r="A118" s="26"/>
      <c r="B118" s="60"/>
      <c r="C118" s="60"/>
      <c r="D118" s="60"/>
      <c r="E118" s="61"/>
      <c r="F118" s="242"/>
      <c r="G118" s="61"/>
      <c r="H118" s="194"/>
      <c r="I118" s="194"/>
      <c r="J118" s="194"/>
      <c r="K118" s="194"/>
      <c r="L118" s="194"/>
      <c r="M118" s="194"/>
      <c r="N118" s="194"/>
      <c r="O118" s="194"/>
    </row>
    <row r="119" spans="1:15" ht="26.25">
      <c r="A119" s="26"/>
      <c r="B119" s="60"/>
      <c r="C119" s="60"/>
      <c r="D119" s="60"/>
      <c r="E119" s="61"/>
      <c r="F119" s="242"/>
      <c r="G119" s="61"/>
      <c r="H119" s="194"/>
      <c r="I119" s="194"/>
      <c r="J119" s="194"/>
      <c r="K119" s="194"/>
      <c r="L119" s="194"/>
      <c r="M119" s="194"/>
      <c r="N119" s="194"/>
      <c r="O119" s="194"/>
    </row>
    <row r="120" spans="1:15" ht="26.25">
      <c r="A120" s="26"/>
      <c r="B120" s="60"/>
      <c r="C120" s="60"/>
      <c r="D120" s="60"/>
      <c r="E120" s="61"/>
      <c r="F120" s="242"/>
      <c r="G120" s="61"/>
      <c r="H120" s="194"/>
      <c r="I120" s="194"/>
      <c r="J120" s="194"/>
      <c r="K120" s="194"/>
      <c r="L120" s="194"/>
      <c r="M120" s="194"/>
      <c r="N120" s="194"/>
      <c r="O120" s="194"/>
    </row>
    <row r="121" spans="1:15" ht="26.25">
      <c r="A121" s="26"/>
      <c r="B121" s="60"/>
      <c r="C121" s="60"/>
      <c r="D121" s="60"/>
      <c r="E121" s="61"/>
      <c r="F121" s="242"/>
      <c r="G121" s="61"/>
      <c r="H121" s="194"/>
      <c r="I121" s="194"/>
      <c r="J121" s="194"/>
      <c r="K121" s="194"/>
      <c r="L121" s="194"/>
      <c r="M121" s="194"/>
      <c r="N121" s="194"/>
      <c r="O121" s="194"/>
    </row>
    <row r="122" spans="1:15" ht="26.25">
      <c r="A122" s="26"/>
      <c r="B122" s="60"/>
      <c r="C122" s="60"/>
      <c r="D122" s="60"/>
      <c r="E122" s="61"/>
      <c r="F122" s="242"/>
      <c r="G122" s="61"/>
      <c r="H122" s="194"/>
      <c r="I122" s="194"/>
      <c r="J122" s="194"/>
      <c r="K122" s="194"/>
      <c r="L122" s="194"/>
      <c r="M122" s="194"/>
      <c r="N122" s="194"/>
      <c r="O122" s="194"/>
    </row>
    <row r="123" spans="1:15" ht="26.25">
      <c r="A123" s="26"/>
      <c r="B123" s="60"/>
      <c r="C123" s="60"/>
      <c r="D123" s="60"/>
      <c r="E123" s="61"/>
      <c r="F123" s="242"/>
      <c r="G123" s="61"/>
      <c r="H123" s="194"/>
      <c r="I123" s="194"/>
      <c r="J123" s="194"/>
      <c r="K123" s="194"/>
      <c r="L123" s="194"/>
      <c r="M123" s="194"/>
      <c r="N123" s="194"/>
      <c r="O123" s="194"/>
    </row>
    <row r="124" spans="1:15" ht="26.25">
      <c r="A124" s="26"/>
      <c r="B124" s="60"/>
      <c r="C124" s="60"/>
      <c r="D124" s="60"/>
      <c r="E124" s="61"/>
      <c r="F124" s="242"/>
      <c r="G124" s="61"/>
      <c r="H124" s="194"/>
      <c r="I124" s="194"/>
      <c r="J124" s="194"/>
      <c r="K124" s="194"/>
      <c r="L124" s="194"/>
      <c r="M124" s="194"/>
      <c r="N124" s="194"/>
      <c r="O124" s="194"/>
    </row>
    <row r="125" spans="1:15" ht="26.25">
      <c r="A125" s="26"/>
      <c r="B125" s="60"/>
      <c r="C125" s="60"/>
      <c r="D125" s="60"/>
      <c r="E125" s="61"/>
      <c r="F125" s="242"/>
      <c r="G125" s="61"/>
      <c r="H125" s="194"/>
      <c r="I125" s="194"/>
      <c r="J125" s="194"/>
      <c r="K125" s="194"/>
      <c r="L125" s="194"/>
      <c r="M125" s="194"/>
      <c r="N125" s="194"/>
      <c r="O125" s="194"/>
    </row>
    <row r="126" spans="1:15" ht="26.25">
      <c r="A126" s="26"/>
      <c r="B126" s="60"/>
      <c r="C126" s="60"/>
      <c r="D126" s="60"/>
      <c r="E126" s="61"/>
      <c r="F126" s="242"/>
      <c r="G126" s="61"/>
      <c r="H126" s="194"/>
      <c r="I126" s="194"/>
      <c r="J126" s="194"/>
      <c r="K126" s="194"/>
      <c r="L126" s="194"/>
      <c r="M126" s="194"/>
      <c r="N126" s="194"/>
      <c r="O126" s="194"/>
    </row>
    <row r="127" spans="1:15" ht="26.25">
      <c r="A127" s="128" t="s">
        <v>37</v>
      </c>
      <c r="B127" s="194"/>
      <c r="C127" s="194"/>
      <c r="D127" s="194"/>
      <c r="E127" s="623"/>
      <c r="F127" s="624"/>
      <c r="G127" s="623"/>
      <c r="H127" s="198"/>
      <c r="I127" s="198"/>
      <c r="J127" s="198"/>
      <c r="K127" s="198"/>
      <c r="L127" s="198"/>
      <c r="M127" s="198"/>
      <c r="N127" s="725" t="s">
        <v>462</v>
      </c>
      <c r="O127" s="194"/>
    </row>
    <row r="128" spans="1:15">
      <c r="A128" s="6"/>
      <c r="B128" s="6"/>
      <c r="C128" s="6"/>
      <c r="D128" s="6"/>
      <c r="E128" s="6"/>
      <c r="F128" s="6"/>
      <c r="G128" s="6"/>
      <c r="H128" s="199"/>
      <c r="I128" s="199"/>
      <c r="J128" s="199"/>
      <c r="K128" s="199"/>
      <c r="L128" s="199"/>
      <c r="M128" s="199"/>
      <c r="N128" s="200" t="s">
        <v>38</v>
      </c>
    </row>
    <row r="129" spans="1:14">
      <c r="A129" s="6"/>
      <c r="B129" s="6"/>
      <c r="C129" s="6"/>
      <c r="D129" s="6"/>
      <c r="E129" s="6"/>
      <c r="F129" s="6"/>
      <c r="G129" s="6"/>
      <c r="H129" s="199"/>
      <c r="I129" s="199"/>
      <c r="J129" s="199"/>
      <c r="K129" s="199"/>
      <c r="L129" s="199"/>
      <c r="M129" s="199"/>
      <c r="N129" s="200" t="s">
        <v>39</v>
      </c>
    </row>
    <row r="130" spans="1:14" ht="26.25">
      <c r="A130" s="112" t="s">
        <v>277</v>
      </c>
      <c r="B130" s="19"/>
      <c r="C130" s="20"/>
      <c r="D130" s="18"/>
      <c r="E130" s="18"/>
      <c r="F130" s="90"/>
      <c r="G130" s="18"/>
      <c r="H130" s="201"/>
      <c r="I130" s="202"/>
      <c r="J130" s="201"/>
      <c r="K130" s="202"/>
      <c r="L130" s="201"/>
      <c r="M130" s="202"/>
      <c r="N130" s="201"/>
    </row>
    <row r="131" spans="1:14" ht="26.25">
      <c r="A131" s="114" t="s">
        <v>66</v>
      </c>
      <c r="B131" s="19"/>
      <c r="C131" s="20"/>
      <c r="D131" s="18"/>
      <c r="E131" s="18"/>
      <c r="F131" s="90"/>
      <c r="G131" s="18"/>
      <c r="H131" s="201"/>
      <c r="I131" s="202"/>
      <c r="J131" s="201"/>
      <c r="K131" s="202"/>
      <c r="L131" s="201"/>
      <c r="M131" s="202"/>
      <c r="N131" s="201"/>
    </row>
    <row r="132" spans="1:14">
      <c r="A132" s="833" t="s">
        <v>407</v>
      </c>
      <c r="B132" s="833"/>
      <c r="C132" s="833"/>
      <c r="D132" s="833"/>
      <c r="E132" s="833"/>
      <c r="F132" s="833"/>
      <c r="G132" s="833"/>
      <c r="H132" s="833"/>
      <c r="I132" s="833"/>
      <c r="J132" s="833"/>
      <c r="K132" s="833"/>
      <c r="L132" s="833"/>
      <c r="M132" s="833"/>
      <c r="N132" s="833"/>
    </row>
    <row r="133" spans="1:14" ht="26.25">
      <c r="A133" s="18"/>
      <c r="B133" s="19"/>
      <c r="C133" s="20"/>
      <c r="D133" s="18"/>
      <c r="E133" s="18"/>
      <c r="F133" s="90"/>
      <c r="G133" s="18"/>
      <c r="H133" s="201"/>
      <c r="I133" s="202"/>
      <c r="J133" s="201"/>
      <c r="K133" s="202"/>
      <c r="L133" s="201"/>
      <c r="M133" s="202"/>
      <c r="N133" s="201"/>
    </row>
    <row r="134" spans="1:14">
      <c r="A134" s="440"/>
      <c r="B134" s="440"/>
      <c r="C134" s="440"/>
      <c r="D134" s="440"/>
      <c r="E134" s="440"/>
      <c r="F134" s="440"/>
      <c r="G134" s="440"/>
      <c r="H134" s="731" t="s">
        <v>395</v>
      </c>
      <c r="I134" s="441"/>
      <c r="J134" s="441"/>
      <c r="K134" s="758"/>
      <c r="L134" s="441"/>
      <c r="M134" s="441"/>
      <c r="N134" s="441"/>
    </row>
    <row r="135" spans="1:14">
      <c r="A135" s="440"/>
      <c r="B135" s="440"/>
      <c r="C135" s="440"/>
      <c r="D135" s="440"/>
      <c r="E135" s="444"/>
      <c r="F135" s="444"/>
      <c r="G135" s="444"/>
      <c r="H135" s="832" t="s">
        <v>10</v>
      </c>
      <c r="I135" s="832"/>
      <c r="J135" s="832"/>
      <c r="K135" s="757"/>
      <c r="L135" s="541" t="s">
        <v>30</v>
      </c>
      <c r="M135" s="445"/>
      <c r="N135" s="445"/>
    </row>
    <row r="136" spans="1:14">
      <c r="A136" s="440"/>
      <c r="B136" s="440"/>
      <c r="C136" s="440"/>
      <c r="D136" s="440"/>
      <c r="E136" s="444"/>
      <c r="F136" s="105" t="s">
        <v>47</v>
      </c>
      <c r="G136" s="444"/>
      <c r="H136" s="762" t="s">
        <v>404</v>
      </c>
      <c r="I136" s="447"/>
      <c r="J136" s="762" t="s">
        <v>278</v>
      </c>
      <c r="K136" s="447"/>
      <c r="L136" s="762" t="s">
        <v>404</v>
      </c>
      <c r="M136" s="785"/>
      <c r="N136" s="762" t="s">
        <v>278</v>
      </c>
    </row>
    <row r="137" spans="1:14" ht="26.25">
      <c r="A137" s="29" t="s">
        <v>255</v>
      </c>
      <c r="B137" s="29"/>
      <c r="C137" s="29"/>
      <c r="D137" s="29"/>
      <c r="E137" s="53"/>
      <c r="F137" s="473"/>
      <c r="G137" s="452"/>
      <c r="H137" s="560">
        <v>153597</v>
      </c>
      <c r="I137" s="668"/>
      <c r="J137" s="241">
        <v>172352</v>
      </c>
      <c r="K137" s="668"/>
      <c r="L137" s="560">
        <v>109599</v>
      </c>
      <c r="M137" s="668"/>
      <c r="N137" s="668">
        <v>137003</v>
      </c>
    </row>
    <row r="138" spans="1:14" ht="26.25">
      <c r="A138" s="476" t="s">
        <v>256</v>
      </c>
      <c r="B138" s="29"/>
      <c r="C138" s="29"/>
      <c r="D138" s="29"/>
      <c r="E138" s="53"/>
      <c r="F138" s="473"/>
      <c r="G138" s="452"/>
      <c r="H138" s="563">
        <v>109932</v>
      </c>
      <c r="I138" s="404"/>
      <c r="J138" s="515">
        <v>111810</v>
      </c>
      <c r="K138" s="404"/>
      <c r="L138" s="563">
        <v>74266</v>
      </c>
      <c r="M138" s="404"/>
      <c r="N138" s="515">
        <v>83430</v>
      </c>
    </row>
    <row r="139" spans="1:14" ht="26.25">
      <c r="A139" s="471" t="s">
        <v>43</v>
      </c>
      <c r="B139" s="29"/>
      <c r="C139" s="29"/>
      <c r="D139" s="29"/>
      <c r="E139" s="53"/>
      <c r="F139" s="473"/>
      <c r="G139" s="452"/>
      <c r="H139" s="407">
        <v>43665</v>
      </c>
      <c r="I139" s="407"/>
      <c r="J139" s="407">
        <v>60542</v>
      </c>
      <c r="K139" s="407"/>
      <c r="L139" s="407">
        <v>35333</v>
      </c>
      <c r="M139" s="407"/>
      <c r="N139" s="407">
        <v>53573</v>
      </c>
    </row>
    <row r="140" spans="1:14" ht="26.25">
      <c r="A140" s="471" t="s">
        <v>443</v>
      </c>
      <c r="B140" s="29"/>
      <c r="C140" s="29"/>
      <c r="D140" s="29"/>
      <c r="E140" s="53"/>
      <c r="F140" s="473"/>
      <c r="G140" s="452"/>
      <c r="H140" s="350">
        <v>12021</v>
      </c>
      <c r="I140" s="192"/>
      <c r="J140" s="350">
        <v>300</v>
      </c>
      <c r="K140" s="192"/>
      <c r="L140" s="350">
        <v>12021</v>
      </c>
      <c r="M140" s="192"/>
      <c r="N140" s="350">
        <v>300</v>
      </c>
    </row>
    <row r="141" spans="1:14" ht="26.25">
      <c r="A141" s="472" t="s">
        <v>52</v>
      </c>
      <c r="B141" s="475"/>
      <c r="C141" s="156"/>
      <c r="D141" s="156"/>
      <c r="E141" s="473"/>
      <c r="F141" s="473"/>
      <c r="G141" s="452"/>
      <c r="H141" s="454">
        <v>2238</v>
      </c>
      <c r="I141" s="645">
        <v>0</v>
      </c>
      <c r="J141" s="454">
        <v>1344</v>
      </c>
      <c r="K141" s="645">
        <v>0</v>
      </c>
      <c r="L141" s="454">
        <v>2547</v>
      </c>
      <c r="M141" s="645">
        <v>0</v>
      </c>
      <c r="N141" s="454">
        <v>1712</v>
      </c>
    </row>
    <row r="142" spans="1:14" ht="26.25">
      <c r="A142" s="476" t="s">
        <v>134</v>
      </c>
      <c r="B142" s="29"/>
      <c r="C142" s="29"/>
      <c r="D142" s="29"/>
      <c r="E142" s="53"/>
      <c r="F142" s="473"/>
      <c r="G142" s="452"/>
      <c r="H142" s="544">
        <v>57924</v>
      </c>
      <c r="I142" s="404"/>
      <c r="J142" s="544">
        <v>62186</v>
      </c>
      <c r="K142" s="407"/>
      <c r="L142" s="544">
        <v>49901</v>
      </c>
      <c r="M142" s="407"/>
      <c r="N142" s="544">
        <v>55585</v>
      </c>
    </row>
    <row r="143" spans="1:14" ht="26.25">
      <c r="A143" s="29" t="s">
        <v>257</v>
      </c>
      <c r="B143" s="29"/>
      <c r="C143" s="29"/>
      <c r="D143" s="29"/>
      <c r="E143" s="53"/>
      <c r="F143" s="473"/>
      <c r="G143" s="452"/>
      <c r="H143" s="469">
        <v>37161</v>
      </c>
      <c r="I143" s="350"/>
      <c r="J143" s="350">
        <v>36462</v>
      </c>
      <c r="K143" s="350"/>
      <c r="L143" s="350">
        <v>31388</v>
      </c>
      <c r="M143" s="350"/>
      <c r="N143" s="350">
        <v>32092</v>
      </c>
    </row>
    <row r="144" spans="1:14" ht="26.25">
      <c r="A144" s="29" t="s">
        <v>391</v>
      </c>
      <c r="B144" s="29"/>
      <c r="C144" s="29"/>
      <c r="D144" s="29"/>
      <c r="E144" s="53"/>
      <c r="F144" s="536"/>
      <c r="G144" s="452"/>
      <c r="H144" s="469">
        <v>0</v>
      </c>
      <c r="I144" s="350"/>
      <c r="J144" s="350">
        <v>22496</v>
      </c>
      <c r="K144" s="350"/>
      <c r="L144" s="350">
        <v>0</v>
      </c>
      <c r="M144" s="350"/>
      <c r="N144" s="350">
        <v>22496</v>
      </c>
    </row>
    <row r="145" spans="1:14" ht="26.25">
      <c r="A145" s="29" t="s">
        <v>81</v>
      </c>
      <c r="B145" s="29"/>
      <c r="C145" s="29"/>
      <c r="D145" s="29"/>
      <c r="E145" s="53"/>
      <c r="F145" s="473"/>
      <c r="G145" s="450"/>
      <c r="H145" s="469">
        <v>0</v>
      </c>
      <c r="I145" s="407"/>
      <c r="J145" s="407">
        <v>11</v>
      </c>
      <c r="K145" s="407"/>
      <c r="L145" s="407">
        <v>0</v>
      </c>
      <c r="M145" s="407"/>
      <c r="N145" s="407">
        <v>0</v>
      </c>
    </row>
    <row r="146" spans="1:14" ht="26.25">
      <c r="A146" s="478" t="s">
        <v>46</v>
      </c>
      <c r="B146" s="29"/>
      <c r="C146" s="29"/>
      <c r="D146" s="29"/>
      <c r="E146" s="53"/>
      <c r="F146" s="536"/>
      <c r="G146" s="450"/>
      <c r="H146" s="515">
        <v>3266</v>
      </c>
      <c r="I146" s="404"/>
      <c r="J146" s="515">
        <v>10470</v>
      </c>
      <c r="K146" s="668"/>
      <c r="L146" s="515">
        <v>0</v>
      </c>
      <c r="M146" s="668"/>
      <c r="N146" s="515">
        <v>0</v>
      </c>
    </row>
    <row r="147" spans="1:14" ht="26.25">
      <c r="A147" s="476" t="s">
        <v>374</v>
      </c>
      <c r="B147" s="29"/>
      <c r="C147" s="29"/>
      <c r="D147" s="29"/>
      <c r="E147" s="53"/>
      <c r="F147" s="473"/>
      <c r="G147" s="452"/>
      <c r="H147" s="404">
        <v>24029</v>
      </c>
      <c r="I147" s="404"/>
      <c r="J147" s="404">
        <v>13687</v>
      </c>
      <c r="K147" s="404"/>
      <c r="L147" s="404">
        <v>18513</v>
      </c>
      <c r="M147" s="404"/>
      <c r="N147" s="404">
        <v>997</v>
      </c>
    </row>
    <row r="148" spans="1:14" ht="26.25">
      <c r="A148" s="156" t="s">
        <v>231</v>
      </c>
      <c r="B148" s="156"/>
      <c r="C148" s="156"/>
      <c r="D148" s="156"/>
      <c r="E148" s="473"/>
      <c r="F148" s="536">
        <v>15</v>
      </c>
      <c r="G148" s="450"/>
      <c r="H148" s="515">
        <v>4362</v>
      </c>
      <c r="I148" s="520"/>
      <c r="J148" s="515">
        <v>5093</v>
      </c>
      <c r="K148" s="668"/>
      <c r="L148" s="515">
        <v>3778</v>
      </c>
      <c r="M148" s="668"/>
      <c r="N148" s="515">
        <v>4662</v>
      </c>
    </row>
    <row r="149" spans="1:14" ht="27" thickBot="1">
      <c r="A149" s="29" t="s">
        <v>452</v>
      </c>
      <c r="B149" s="29"/>
      <c r="C149" s="29"/>
      <c r="D149" s="29"/>
      <c r="E149" s="53"/>
      <c r="F149" s="473"/>
      <c r="G149" s="452"/>
      <c r="H149" s="459">
        <v>19667</v>
      </c>
      <c r="I149" s="404"/>
      <c r="J149" s="459">
        <v>8594</v>
      </c>
      <c r="K149" s="404"/>
      <c r="L149" s="763">
        <v>14735</v>
      </c>
      <c r="M149" s="404"/>
      <c r="N149" s="460">
        <v>-3665</v>
      </c>
    </row>
    <row r="150" spans="1:14" ht="27" thickTop="1">
      <c r="A150" s="476"/>
      <c r="B150" s="29"/>
      <c r="C150" s="29"/>
      <c r="D150" s="29"/>
      <c r="E150" s="53"/>
      <c r="F150" s="473"/>
      <c r="G150" s="452"/>
      <c r="H150" s="407"/>
      <c r="I150" s="404"/>
      <c r="J150" s="407"/>
      <c r="K150" s="404"/>
      <c r="L150" s="407"/>
      <c r="M150" s="404"/>
      <c r="N150" s="407"/>
    </row>
    <row r="151" spans="1:14" ht="26.25">
      <c r="A151" s="156" t="s">
        <v>212</v>
      </c>
      <c r="B151" s="156"/>
      <c r="C151" s="156"/>
      <c r="D151" s="474"/>
      <c r="E151" s="473"/>
      <c r="F151" s="473"/>
      <c r="G151" s="452"/>
      <c r="H151" s="407"/>
      <c r="I151" s="407"/>
      <c r="J151" s="407"/>
      <c r="K151" s="407"/>
      <c r="L151" s="407"/>
      <c r="M151" s="407"/>
      <c r="N151" s="407"/>
    </row>
    <row r="152" spans="1:14" ht="26.25">
      <c r="A152" s="29"/>
      <c r="B152" s="29" t="s">
        <v>88</v>
      </c>
      <c r="C152" s="29"/>
      <c r="D152" s="476"/>
      <c r="E152" s="53"/>
      <c r="F152" s="473"/>
      <c r="G152" s="452"/>
      <c r="H152" s="461">
        <v>18553</v>
      </c>
      <c r="I152" s="462"/>
      <c r="J152" s="461">
        <v>7483</v>
      </c>
      <c r="K152" s="461">
        <v>0</v>
      </c>
      <c r="L152" s="461">
        <v>14735</v>
      </c>
      <c r="M152" s="461">
        <v>0</v>
      </c>
      <c r="N152" s="461">
        <v>-3665</v>
      </c>
    </row>
    <row r="153" spans="1:14" ht="26.25">
      <c r="A153" s="476"/>
      <c r="B153" s="29" t="s">
        <v>65</v>
      </c>
      <c r="C153" s="29"/>
      <c r="D153" s="29"/>
      <c r="E153" s="53"/>
      <c r="F153" s="473"/>
      <c r="G153" s="452"/>
      <c r="H153" s="515">
        <v>1114</v>
      </c>
      <c r="I153" s="404"/>
      <c r="J153" s="515">
        <v>1111</v>
      </c>
      <c r="K153" s="668"/>
      <c r="L153" s="515">
        <v>0</v>
      </c>
      <c r="M153" s="668"/>
      <c r="N153" s="515">
        <v>0</v>
      </c>
    </row>
    <row r="154" spans="1:14" ht="27" thickBot="1">
      <c r="A154" s="29"/>
      <c r="B154" s="29"/>
      <c r="C154" s="29"/>
      <c r="D154" s="476"/>
      <c r="E154" s="53"/>
      <c r="F154" s="473"/>
      <c r="G154" s="452"/>
      <c r="H154" s="459">
        <v>19667</v>
      </c>
      <c r="I154" s="407"/>
      <c r="J154" s="459">
        <v>8594</v>
      </c>
      <c r="K154" s="407"/>
      <c r="L154" s="763">
        <v>14735</v>
      </c>
      <c r="M154" s="407"/>
      <c r="N154" s="786">
        <v>-3665</v>
      </c>
    </row>
    <row r="155" spans="1:14" ht="27" thickTop="1">
      <c r="A155" s="29"/>
      <c r="B155" s="29"/>
      <c r="C155" s="29"/>
      <c r="D155" s="476"/>
      <c r="E155" s="53"/>
      <c r="F155" s="53"/>
      <c r="G155" s="450"/>
      <c r="H155" s="407"/>
      <c r="I155" s="407"/>
      <c r="J155" s="407"/>
      <c r="K155" s="407"/>
      <c r="L155" s="407"/>
      <c r="M155" s="407"/>
      <c r="N155" s="407"/>
    </row>
    <row r="156" spans="1:14" ht="26.25">
      <c r="A156" s="156" t="s">
        <v>453</v>
      </c>
      <c r="B156" s="156"/>
      <c r="C156" s="156"/>
      <c r="D156" s="329"/>
      <c r="E156" s="479"/>
      <c r="F156" s="480"/>
      <c r="G156" s="464"/>
      <c r="H156" s="516"/>
      <c r="I156" s="464"/>
      <c r="J156" s="516"/>
      <c r="K156" s="517"/>
      <c r="L156" s="542"/>
      <c r="M156" s="517"/>
      <c r="N156" s="404"/>
    </row>
    <row r="157" spans="1:14" ht="26.25">
      <c r="A157" s="156"/>
      <c r="B157" s="156" t="s">
        <v>397</v>
      </c>
      <c r="C157" s="156"/>
      <c r="D157" s="329"/>
      <c r="E157" s="479"/>
      <c r="F157" s="536">
        <v>16</v>
      </c>
      <c r="G157" s="325"/>
      <c r="H157" s="775">
        <v>2.36</v>
      </c>
      <c r="I157" s="325"/>
      <c r="J157" s="325">
        <v>1</v>
      </c>
      <c r="K157" s="325"/>
      <c r="L157" s="325">
        <v>1.87</v>
      </c>
      <c r="M157" s="325"/>
      <c r="N157" s="325">
        <v>-0.49</v>
      </c>
    </row>
    <row r="158" spans="1:14" ht="26.25">
      <c r="A158" s="156"/>
      <c r="B158" s="156"/>
      <c r="C158" s="156" t="s">
        <v>405</v>
      </c>
      <c r="D158" s="156"/>
      <c r="E158" s="329"/>
      <c r="F158" s="329"/>
      <c r="G158" s="467"/>
      <c r="H158" s="2"/>
      <c r="I158" s="2"/>
      <c r="J158" s="2"/>
      <c r="K158" s="2"/>
      <c r="L158" s="2"/>
      <c r="M158" s="2"/>
      <c r="N158" s="2"/>
    </row>
    <row r="159" spans="1:14" ht="26.25">
      <c r="A159" s="525"/>
      <c r="B159" s="95"/>
      <c r="C159" s="156"/>
      <c r="D159" s="156" t="s">
        <v>406</v>
      </c>
      <c r="E159" s="98"/>
      <c r="F159" s="98"/>
      <c r="G159" s="526"/>
      <c r="H159" s="540">
        <v>7870000</v>
      </c>
      <c r="I159" s="467"/>
      <c r="J159" s="540">
        <v>7500000</v>
      </c>
      <c r="K159" s="770"/>
      <c r="L159" s="540">
        <v>7870000</v>
      </c>
      <c r="M159" s="770"/>
      <c r="N159" s="540">
        <v>7500000</v>
      </c>
    </row>
    <row r="160" spans="1:14" ht="26.25">
      <c r="A160" s="525"/>
      <c r="B160" s="95"/>
      <c r="C160" s="95"/>
      <c r="D160" s="95"/>
      <c r="E160" s="98"/>
      <c r="F160" s="98"/>
      <c r="G160" s="526"/>
      <c r="H160" s="407"/>
      <c r="I160" s="407"/>
      <c r="J160" s="407"/>
      <c r="K160" s="407"/>
      <c r="L160" s="407"/>
      <c r="M160" s="407"/>
      <c r="N160" s="407"/>
    </row>
    <row r="161" spans="1:14" ht="26.25">
      <c r="A161" s="525"/>
      <c r="B161" s="95"/>
      <c r="C161" s="95"/>
      <c r="D161" s="95"/>
      <c r="E161" s="98"/>
      <c r="F161" s="98"/>
      <c r="G161" s="526"/>
      <c r="H161" s="407"/>
      <c r="I161" s="407"/>
      <c r="J161" s="407"/>
      <c r="K161" s="407"/>
      <c r="L161" s="407"/>
      <c r="M161" s="407"/>
      <c r="N161" s="407"/>
    </row>
    <row r="162" spans="1:14" ht="26.25">
      <c r="A162" s="525"/>
      <c r="B162" s="95"/>
      <c r="C162" s="95"/>
      <c r="D162" s="95"/>
      <c r="E162" s="98"/>
      <c r="F162" s="98"/>
      <c r="G162" s="526"/>
      <c r="H162" s="407"/>
      <c r="I162" s="407"/>
      <c r="J162" s="407"/>
      <c r="K162" s="407"/>
      <c r="L162" s="407"/>
      <c r="M162" s="407"/>
      <c r="N162" s="407"/>
    </row>
    <row r="163" spans="1:14" ht="26.25">
      <c r="A163" s="525"/>
      <c r="B163" s="95"/>
      <c r="C163" s="95"/>
      <c r="D163" s="95"/>
      <c r="E163" s="98"/>
      <c r="F163" s="98"/>
      <c r="G163" s="526"/>
      <c r="H163" s="407"/>
      <c r="I163" s="407"/>
      <c r="J163" s="407"/>
      <c r="K163" s="407"/>
      <c r="L163" s="407"/>
      <c r="M163" s="407"/>
      <c r="N163" s="407"/>
    </row>
    <row r="164" spans="1:14" ht="26.25">
      <c r="A164" s="525"/>
      <c r="B164" s="95"/>
      <c r="C164" s="95"/>
      <c r="D164" s="95"/>
      <c r="E164" s="98"/>
      <c r="F164" s="98"/>
      <c r="G164" s="526"/>
      <c r="H164" s="407"/>
      <c r="I164" s="407"/>
      <c r="J164" s="407"/>
      <c r="K164" s="407"/>
      <c r="L164" s="407"/>
      <c r="M164" s="407"/>
      <c r="N164" s="407"/>
    </row>
    <row r="165" spans="1:14" ht="26.25">
      <c r="A165" s="525"/>
      <c r="B165" s="95"/>
      <c r="C165" s="95"/>
      <c r="D165" s="95"/>
      <c r="E165" s="98"/>
      <c r="F165" s="98"/>
      <c r="G165" s="526"/>
      <c r="H165" s="407"/>
      <c r="I165" s="407"/>
      <c r="J165" s="407"/>
      <c r="K165" s="407"/>
      <c r="L165" s="407"/>
      <c r="M165" s="407"/>
      <c r="N165" s="407"/>
    </row>
    <row r="166" spans="1:14" ht="26.25">
      <c r="A166" s="525"/>
      <c r="B166" s="95"/>
      <c r="C166" s="95"/>
      <c r="D166" s="95"/>
      <c r="E166" s="98"/>
      <c r="F166" s="98"/>
      <c r="G166" s="526"/>
      <c r="H166" s="407"/>
      <c r="I166" s="407"/>
      <c r="J166" s="407"/>
      <c r="K166" s="407"/>
      <c r="L166" s="407"/>
      <c r="M166" s="407"/>
      <c r="N166" s="407"/>
    </row>
    <row r="167" spans="1:14" ht="26.25">
      <c r="A167" s="485" t="s">
        <v>37</v>
      </c>
      <c r="B167" s="156"/>
      <c r="C167" s="156"/>
      <c r="D167" s="329"/>
      <c r="E167" s="329"/>
      <c r="F167" s="329"/>
      <c r="G167" s="467"/>
      <c r="H167" s="540"/>
      <c r="I167" s="467"/>
      <c r="J167" s="469"/>
      <c r="K167" s="770"/>
      <c r="L167" s="469"/>
      <c r="M167" s="770"/>
      <c r="N167" s="725" t="s">
        <v>463</v>
      </c>
    </row>
    <row r="168" spans="1:14">
      <c r="A168" s="6"/>
      <c r="B168" s="6"/>
      <c r="C168" s="6"/>
      <c r="D168" s="6"/>
      <c r="E168" s="6"/>
      <c r="F168" s="6"/>
      <c r="G168" s="6"/>
      <c r="H168" s="199"/>
      <c r="I168" s="199"/>
      <c r="J168" s="199"/>
      <c r="K168" s="199"/>
      <c r="L168" s="199"/>
      <c r="M168" s="199"/>
      <c r="N168" s="200" t="s">
        <v>38</v>
      </c>
    </row>
    <row r="169" spans="1:14">
      <c r="A169" s="6"/>
      <c r="B169" s="6"/>
      <c r="C169" s="6"/>
      <c r="D169" s="6"/>
      <c r="E169" s="6"/>
      <c r="F169" s="6"/>
      <c r="G169" s="6"/>
      <c r="H169" s="199"/>
      <c r="I169" s="199"/>
      <c r="J169" s="199"/>
      <c r="K169" s="199"/>
      <c r="L169" s="199"/>
      <c r="M169" s="199"/>
      <c r="N169" s="200" t="s">
        <v>39</v>
      </c>
    </row>
    <row r="170" spans="1:14" ht="26.25">
      <c r="A170" s="112" t="s">
        <v>277</v>
      </c>
      <c r="B170" s="19"/>
      <c r="C170" s="20"/>
      <c r="D170" s="18"/>
      <c r="E170" s="18"/>
      <c r="F170" s="90"/>
      <c r="G170" s="18"/>
      <c r="H170" s="201"/>
      <c r="I170" s="202"/>
      <c r="J170" s="201"/>
      <c r="K170" s="202"/>
      <c r="L170" s="201"/>
      <c r="M170" s="202"/>
      <c r="N170" s="201"/>
    </row>
    <row r="171" spans="1:14" ht="26.25">
      <c r="A171" s="114" t="s">
        <v>58</v>
      </c>
      <c r="B171" s="19"/>
      <c r="C171" s="20"/>
      <c r="D171" s="18"/>
      <c r="E171" s="18"/>
      <c r="F171" s="90"/>
      <c r="G171" s="18"/>
      <c r="H171" s="201"/>
      <c r="I171" s="202"/>
      <c r="J171" s="201"/>
      <c r="K171" s="202"/>
      <c r="L171" s="201"/>
      <c r="M171" s="202"/>
      <c r="N171" s="201"/>
    </row>
    <row r="172" spans="1:14" ht="26.25">
      <c r="A172" s="114" t="s">
        <v>407</v>
      </c>
      <c r="B172" s="19"/>
      <c r="C172" s="20"/>
      <c r="D172" s="18"/>
      <c r="E172" s="18"/>
      <c r="F172" s="90"/>
      <c r="G172" s="18"/>
      <c r="H172" s="201"/>
      <c r="I172" s="202"/>
      <c r="J172" s="201"/>
      <c r="K172" s="202"/>
      <c r="L172" s="201"/>
      <c r="M172" s="202"/>
      <c r="N172" s="201"/>
    </row>
    <row r="173" spans="1:14" ht="26.25">
      <c r="A173" s="18"/>
      <c r="B173" s="19"/>
      <c r="C173" s="20"/>
      <c r="D173" s="18"/>
      <c r="E173" s="18"/>
      <c r="F173" s="90"/>
      <c r="G173" s="18"/>
      <c r="H173" s="201"/>
      <c r="I173" s="202"/>
      <c r="J173" s="201"/>
      <c r="K173" s="202"/>
      <c r="L173" s="201"/>
      <c r="M173" s="202"/>
      <c r="N173" s="201"/>
    </row>
    <row r="174" spans="1:14" ht="26.25">
      <c r="A174" s="29"/>
      <c r="B174" s="29"/>
      <c r="C174" s="29"/>
      <c r="D174" s="29"/>
      <c r="E174" s="29"/>
      <c r="F174" s="6"/>
      <c r="G174" s="29"/>
      <c r="H174" s="433" t="s">
        <v>13</v>
      </c>
      <c r="I174" s="136"/>
      <c r="J174" s="433"/>
      <c r="K174" s="136"/>
      <c r="L174" s="433"/>
      <c r="M174" s="136"/>
      <c r="N174" s="433"/>
    </row>
    <row r="175" spans="1:14" ht="24.75">
      <c r="A175" s="36"/>
      <c r="B175" s="36"/>
      <c r="C175" s="36"/>
      <c r="D175" s="36"/>
      <c r="E175" s="37"/>
      <c r="F175" s="7"/>
      <c r="G175" s="37"/>
      <c r="H175" s="842" t="s">
        <v>10</v>
      </c>
      <c r="I175" s="842"/>
      <c r="J175" s="842"/>
      <c r="K175" s="815" t="s">
        <v>30</v>
      </c>
      <c r="L175" s="815"/>
      <c r="M175" s="815"/>
      <c r="N175" s="815"/>
    </row>
    <row r="176" spans="1:14" ht="24.75">
      <c r="A176" s="36"/>
      <c r="B176" s="36"/>
      <c r="C176" s="36"/>
      <c r="D176" s="36"/>
      <c r="E176" s="37"/>
      <c r="F176" s="7"/>
      <c r="G176" s="37"/>
      <c r="H176" s="754"/>
      <c r="I176" s="755"/>
      <c r="J176" s="754"/>
      <c r="K176" s="756"/>
      <c r="L176" s="802"/>
      <c r="M176" s="802"/>
      <c r="N176" s="802"/>
    </row>
    <row r="177" spans="1:14">
      <c r="A177" s="6"/>
      <c r="B177" s="6"/>
      <c r="C177" s="116"/>
      <c r="D177" s="6"/>
      <c r="E177" s="7"/>
      <c r="F177" s="272"/>
      <c r="G177" s="7"/>
      <c r="H177" s="483" t="s">
        <v>404</v>
      </c>
      <c r="I177" s="431"/>
      <c r="J177" s="483" t="s">
        <v>278</v>
      </c>
      <c r="K177" s="249"/>
      <c r="L177" s="483" t="s">
        <v>404</v>
      </c>
      <c r="M177" s="787"/>
      <c r="N177" s="483" t="s">
        <v>278</v>
      </c>
    </row>
    <row r="178" spans="1:14" ht="26.25">
      <c r="A178" s="21"/>
      <c r="B178" s="21"/>
      <c r="C178" s="21"/>
      <c r="D178" s="21"/>
      <c r="E178" s="23"/>
      <c r="F178" s="747"/>
      <c r="G178" s="23"/>
      <c r="H178" s="196"/>
      <c r="I178" s="196"/>
      <c r="J178" s="196"/>
      <c r="K178" s="196"/>
      <c r="L178" s="196"/>
      <c r="M178" s="196"/>
      <c r="N178" s="196"/>
    </row>
    <row r="179" spans="1:14" ht="26.25">
      <c r="A179" s="29" t="s">
        <v>452</v>
      </c>
      <c r="B179" s="29"/>
      <c r="C179" s="29"/>
      <c r="D179" s="29"/>
      <c r="E179" s="53"/>
      <c r="F179" s="8"/>
      <c r="G179" s="23"/>
      <c r="H179" s="196">
        <v>19667</v>
      </c>
      <c r="I179" s="196"/>
      <c r="J179" s="196">
        <v>8594</v>
      </c>
      <c r="K179" s="196"/>
      <c r="L179" s="144">
        <v>14735</v>
      </c>
      <c r="M179" s="196"/>
      <c r="N179" s="144">
        <v>-3665</v>
      </c>
    </row>
    <row r="180" spans="1:14" ht="26.25">
      <c r="A180" s="156" t="s">
        <v>210</v>
      </c>
      <c r="B180" s="156"/>
      <c r="C180" s="156"/>
      <c r="D180" s="156"/>
      <c r="E180" s="473"/>
      <c r="F180" s="147"/>
      <c r="G180" s="23"/>
      <c r="H180" s="196"/>
      <c r="I180" s="196"/>
      <c r="J180" s="196"/>
      <c r="K180" s="196"/>
      <c r="L180" s="196"/>
      <c r="M180" s="196"/>
      <c r="N180" s="196"/>
    </row>
    <row r="181" spans="1:14" ht="26.25">
      <c r="A181" s="60" t="s">
        <v>352</v>
      </c>
      <c r="B181" s="156"/>
      <c r="C181" s="156"/>
      <c r="D181" s="156"/>
      <c r="E181" s="473"/>
      <c r="F181" s="147"/>
      <c r="G181" s="23"/>
      <c r="H181" s="196"/>
      <c r="I181" s="196"/>
      <c r="J181" s="196"/>
      <c r="K181" s="196"/>
      <c r="L181" s="196"/>
      <c r="M181" s="196"/>
      <c r="N181" s="196"/>
    </row>
    <row r="182" spans="1:14" ht="26.25">
      <c r="A182" s="156"/>
      <c r="B182" s="156" t="s">
        <v>50</v>
      </c>
      <c r="C182" s="156"/>
      <c r="D182" s="156"/>
      <c r="E182" s="473"/>
      <c r="F182" s="147"/>
      <c r="G182" s="23"/>
      <c r="H182" s="144">
        <v>37</v>
      </c>
      <c r="I182" s="144"/>
      <c r="J182" s="144">
        <v>-39</v>
      </c>
      <c r="K182" s="144"/>
      <c r="L182" s="764">
        <v>0</v>
      </c>
      <c r="M182" s="144"/>
      <c r="N182" s="764">
        <v>0</v>
      </c>
    </row>
    <row r="183" spans="1:14" ht="26.25">
      <c r="A183" s="156"/>
      <c r="B183" s="349" t="s">
        <v>128</v>
      </c>
      <c r="C183" s="156"/>
      <c r="D183" s="156"/>
      <c r="E183" s="473"/>
      <c r="F183" s="147"/>
      <c r="G183" s="23"/>
      <c r="H183" s="769"/>
      <c r="I183" s="196"/>
      <c r="J183" s="769"/>
      <c r="K183" s="196"/>
      <c r="L183" s="387"/>
      <c r="M183" s="196"/>
      <c r="N183" s="387"/>
    </row>
    <row r="184" spans="1:14" ht="26.25">
      <c r="A184" s="156"/>
      <c r="B184" s="156"/>
      <c r="C184" s="156" t="s">
        <v>199</v>
      </c>
      <c r="D184" s="156"/>
      <c r="E184" s="473"/>
      <c r="F184" s="124"/>
      <c r="G184" s="23"/>
      <c r="H184" s="765">
        <v>-11193</v>
      </c>
      <c r="I184" s="196"/>
      <c r="J184" s="765">
        <v>15219</v>
      </c>
      <c r="K184" s="196"/>
      <c r="L184" s="765">
        <v>-11187</v>
      </c>
      <c r="M184" s="196"/>
      <c r="N184" s="765">
        <v>14987</v>
      </c>
    </row>
    <row r="185" spans="1:14" ht="26.25">
      <c r="A185" s="156"/>
      <c r="B185" s="348" t="s">
        <v>164</v>
      </c>
      <c r="C185" s="156"/>
      <c r="D185" s="156"/>
      <c r="E185" s="473"/>
      <c r="F185" s="124"/>
      <c r="G185" s="23"/>
      <c r="H185" s="766">
        <v>2238</v>
      </c>
      <c r="I185" s="196"/>
      <c r="J185" s="766">
        <v>-3043</v>
      </c>
      <c r="K185" s="196"/>
      <c r="L185" s="766">
        <v>2237</v>
      </c>
      <c r="M185" s="196"/>
      <c r="N185" s="766">
        <v>-2998</v>
      </c>
    </row>
    <row r="186" spans="1:14" ht="26.25">
      <c r="A186" s="156"/>
      <c r="B186" s="427" t="s">
        <v>200</v>
      </c>
      <c r="C186" s="156"/>
      <c r="D186" s="156"/>
      <c r="E186" s="473"/>
      <c r="F186" s="347"/>
      <c r="G186" s="61"/>
      <c r="H186" s="144"/>
      <c r="I186" s="196"/>
      <c r="J186" s="144"/>
      <c r="K186" s="196"/>
      <c r="L186" s="144"/>
      <c r="M186" s="196"/>
      <c r="N186" s="144"/>
    </row>
    <row r="187" spans="1:14" ht="26.25">
      <c r="A187" s="156"/>
      <c r="B187" s="156"/>
      <c r="C187" s="156" t="s">
        <v>201</v>
      </c>
      <c r="D187" s="156"/>
      <c r="E187" s="473"/>
      <c r="F187" s="347"/>
      <c r="G187" s="61"/>
      <c r="H187" s="764">
        <v>-8955</v>
      </c>
      <c r="I187" s="196"/>
      <c r="J187" s="764">
        <v>12176</v>
      </c>
      <c r="K187" s="196"/>
      <c r="L187" s="764">
        <v>-8950</v>
      </c>
      <c r="M187" s="196"/>
      <c r="N187" s="764">
        <v>11989</v>
      </c>
    </row>
    <row r="188" spans="1:14" ht="26.25">
      <c r="A188" s="474" t="s">
        <v>428</v>
      </c>
      <c r="B188" s="156"/>
      <c r="C188" s="156"/>
      <c r="D188" s="156"/>
      <c r="E188" s="473"/>
      <c r="F188" s="147"/>
      <c r="G188" s="61"/>
      <c r="H188" s="767">
        <v>-8918</v>
      </c>
      <c r="I188" s="196"/>
      <c r="J188" s="767">
        <v>12137</v>
      </c>
      <c r="K188" s="144"/>
      <c r="L188" s="767">
        <v>-8950</v>
      </c>
      <c r="M188" s="196"/>
      <c r="N188" s="767">
        <v>11989</v>
      </c>
    </row>
    <row r="189" spans="1:14" ht="26.25">
      <c r="A189" s="474"/>
      <c r="B189" s="156"/>
      <c r="C189" s="156"/>
      <c r="D189" s="156"/>
      <c r="E189" s="473"/>
      <c r="F189" s="147"/>
      <c r="G189" s="61"/>
      <c r="H189" s="776"/>
      <c r="I189" s="196"/>
      <c r="J189" s="196"/>
      <c r="K189" s="196"/>
      <c r="L189" s="196"/>
      <c r="M189" s="196"/>
      <c r="N189" s="196"/>
    </row>
    <row r="190" spans="1:14" ht="27" thickBot="1">
      <c r="A190" s="329" t="s">
        <v>84</v>
      </c>
      <c r="B190" s="156"/>
      <c r="C190" s="156"/>
      <c r="D190" s="156"/>
      <c r="E190" s="473"/>
      <c r="F190" s="147"/>
      <c r="G190" s="61"/>
      <c r="H190" s="768">
        <v>10749</v>
      </c>
      <c r="I190" s="196"/>
      <c r="J190" s="768">
        <v>20731</v>
      </c>
      <c r="K190" s="196"/>
      <c r="L190" s="768">
        <v>5785</v>
      </c>
      <c r="M190" s="196"/>
      <c r="N190" s="768">
        <v>8324</v>
      </c>
    </row>
    <row r="191" spans="1:14" ht="27" thickTop="1">
      <c r="A191" s="474"/>
      <c r="B191" s="156"/>
      <c r="C191" s="156"/>
      <c r="D191" s="156"/>
      <c r="E191" s="473"/>
      <c r="F191" s="147"/>
      <c r="G191" s="61"/>
      <c r="H191" s="196"/>
      <c r="I191" s="196"/>
      <c r="J191" s="196"/>
      <c r="K191" s="196"/>
      <c r="L191" s="196"/>
      <c r="M191" s="196"/>
      <c r="N191" s="196"/>
    </row>
    <row r="192" spans="1:14" ht="26.25">
      <c r="A192" s="427" t="s">
        <v>267</v>
      </c>
      <c r="B192" s="156"/>
      <c r="C192" s="156"/>
      <c r="D192" s="474"/>
      <c r="E192" s="473"/>
      <c r="F192" s="147"/>
      <c r="G192" s="61"/>
      <c r="H192" s="196"/>
      <c r="I192" s="196"/>
      <c r="J192" s="196"/>
      <c r="K192" s="196"/>
      <c r="L192" s="196"/>
      <c r="M192" s="196"/>
      <c r="N192" s="196"/>
    </row>
    <row r="193" spans="1:14" ht="26.25">
      <c r="A193" s="156"/>
      <c r="B193" s="156" t="s">
        <v>88</v>
      </c>
      <c r="C193" s="156"/>
      <c r="D193" s="474"/>
      <c r="E193" s="473"/>
      <c r="F193" s="147"/>
      <c r="G193" s="61"/>
      <c r="H193" s="144">
        <v>9638</v>
      </c>
      <c r="I193" s="144"/>
      <c r="J193" s="144">
        <v>19508</v>
      </c>
      <c r="K193" s="196"/>
      <c r="L193" s="144">
        <v>5785</v>
      </c>
      <c r="M193" s="196"/>
      <c r="N193" s="144">
        <v>8324</v>
      </c>
    </row>
    <row r="194" spans="1:14" ht="26.25">
      <c r="A194" s="156"/>
      <c r="B194" s="156" t="s">
        <v>65</v>
      </c>
      <c r="C194" s="156"/>
      <c r="D194" s="474"/>
      <c r="E194" s="473"/>
      <c r="F194" s="147"/>
      <c r="G194" s="61"/>
      <c r="H194" s="764">
        <v>1111</v>
      </c>
      <c r="I194" s="196"/>
      <c r="J194" s="144">
        <v>1223</v>
      </c>
      <c r="K194" s="196"/>
      <c r="L194" s="384">
        <v>0</v>
      </c>
      <c r="M194" s="196"/>
      <c r="N194" s="384">
        <v>0</v>
      </c>
    </row>
    <row r="195" spans="1:14" ht="27" thickBot="1">
      <c r="A195" s="156"/>
      <c r="B195" s="156"/>
      <c r="C195" s="156"/>
      <c r="D195" s="474"/>
      <c r="E195" s="473"/>
      <c r="F195" s="147"/>
      <c r="G195" s="61"/>
      <c r="H195" s="768">
        <v>10749</v>
      </c>
      <c r="I195" s="196"/>
      <c r="J195" s="497">
        <v>20731</v>
      </c>
      <c r="K195" s="196"/>
      <c r="L195" s="497">
        <v>5785</v>
      </c>
      <c r="M195" s="196"/>
      <c r="N195" s="497">
        <v>8324</v>
      </c>
    </row>
    <row r="196" spans="1:14" ht="27" thickTop="1">
      <c r="A196" s="29"/>
      <c r="B196" s="29"/>
      <c r="C196" s="29"/>
      <c r="D196" s="476"/>
      <c r="E196" s="53"/>
      <c r="F196" s="8"/>
      <c r="G196" s="23"/>
      <c r="H196" s="196"/>
      <c r="I196" s="196"/>
      <c r="J196" s="196"/>
      <c r="K196" s="196"/>
      <c r="L196" s="196"/>
      <c r="M196" s="196"/>
      <c r="N196" s="196"/>
    </row>
    <row r="197" spans="1:14" ht="26.25">
      <c r="A197" s="718"/>
      <c r="B197" s="718"/>
      <c r="C197" s="718"/>
      <c r="D197" s="718"/>
      <c r="E197" s="719"/>
      <c r="F197" s="361"/>
      <c r="G197" s="360"/>
      <c r="H197" s="361"/>
      <c r="I197" s="361"/>
      <c r="J197" s="361"/>
      <c r="K197" s="361"/>
      <c r="L197" s="361"/>
      <c r="M197" s="361"/>
      <c r="N197" s="361"/>
    </row>
    <row r="198" spans="1:14" ht="26.25">
      <c r="A198" s="718"/>
      <c r="B198" s="718"/>
      <c r="C198" s="718"/>
      <c r="D198" s="718"/>
      <c r="E198" s="719"/>
      <c r="F198" s="361"/>
      <c r="G198" s="360"/>
      <c r="H198" s="361"/>
      <c r="I198" s="361"/>
      <c r="J198" s="361"/>
      <c r="K198" s="361"/>
      <c r="L198" s="361"/>
      <c r="M198" s="361"/>
      <c r="N198" s="361"/>
    </row>
    <row r="199" spans="1:14" ht="26.25">
      <c r="A199" s="718"/>
      <c r="B199" s="718"/>
      <c r="C199" s="718"/>
      <c r="D199" s="718"/>
      <c r="E199" s="719"/>
      <c r="F199" s="361"/>
      <c r="G199" s="360"/>
      <c r="H199" s="361"/>
      <c r="I199" s="361"/>
      <c r="J199" s="361"/>
      <c r="K199" s="361"/>
      <c r="L199" s="361"/>
      <c r="M199" s="361"/>
      <c r="N199" s="361"/>
    </row>
    <row r="200" spans="1:14" ht="26.25">
      <c r="A200" s="718"/>
      <c r="B200" s="718"/>
      <c r="C200" s="718"/>
      <c r="D200" s="718"/>
      <c r="E200" s="719"/>
      <c r="F200" s="361"/>
      <c r="G200" s="360"/>
      <c r="H200" s="361"/>
      <c r="I200" s="361"/>
      <c r="J200" s="361"/>
      <c r="K200" s="361"/>
      <c r="L200" s="361"/>
      <c r="M200" s="361"/>
      <c r="N200" s="361"/>
    </row>
    <row r="201" spans="1:14" ht="26.25">
      <c r="A201" s="718"/>
      <c r="B201" s="718"/>
      <c r="C201" s="718"/>
      <c r="D201" s="718"/>
      <c r="E201" s="719"/>
      <c r="F201" s="361"/>
      <c r="G201" s="360"/>
      <c r="H201" s="361"/>
      <c r="I201" s="361"/>
      <c r="J201" s="361"/>
      <c r="K201" s="361"/>
      <c r="L201" s="361"/>
      <c r="M201" s="361"/>
      <c r="N201" s="361"/>
    </row>
    <row r="202" spans="1:14" ht="26.25">
      <c r="A202" s="718"/>
      <c r="B202" s="718"/>
      <c r="C202" s="718"/>
      <c r="D202" s="718"/>
      <c r="E202" s="719"/>
      <c r="F202" s="361"/>
      <c r="G202" s="360"/>
      <c r="H202" s="361"/>
      <c r="I202" s="361"/>
      <c r="J202" s="361"/>
      <c r="K202" s="361"/>
      <c r="L202" s="361"/>
      <c r="M202" s="361"/>
      <c r="N202" s="361"/>
    </row>
    <row r="203" spans="1:14" ht="26.25">
      <c r="A203" s="718"/>
      <c r="B203" s="718"/>
      <c r="C203" s="718"/>
      <c r="D203" s="718"/>
      <c r="E203" s="719"/>
      <c r="F203" s="361"/>
      <c r="G203" s="360"/>
      <c r="H203" s="361"/>
      <c r="I203" s="361"/>
      <c r="J203" s="361"/>
      <c r="K203" s="361"/>
      <c r="L203" s="361"/>
      <c r="M203" s="361"/>
      <c r="N203" s="361"/>
    </row>
    <row r="204" spans="1:14" ht="26.25">
      <c r="A204" s="718"/>
      <c r="B204" s="718"/>
      <c r="C204" s="718"/>
      <c r="D204" s="718"/>
      <c r="E204" s="719"/>
      <c r="F204" s="361"/>
      <c r="G204" s="360"/>
      <c r="H204" s="361"/>
      <c r="I204" s="361"/>
      <c r="J204" s="361"/>
      <c r="K204" s="361"/>
      <c r="L204" s="361"/>
      <c r="M204" s="361"/>
      <c r="N204" s="361"/>
    </row>
    <row r="205" spans="1:14" ht="26.25">
      <c r="A205" s="718"/>
      <c r="B205" s="718"/>
      <c r="C205" s="718"/>
      <c r="D205" s="718"/>
      <c r="E205" s="719"/>
      <c r="F205" s="361"/>
      <c r="G205" s="360"/>
      <c r="H205" s="361"/>
      <c r="I205" s="361"/>
      <c r="J205" s="361"/>
      <c r="K205" s="361"/>
      <c r="L205" s="361"/>
      <c r="M205" s="361"/>
      <c r="N205" s="361"/>
    </row>
    <row r="206" spans="1:14" ht="26.25">
      <c r="A206" s="718"/>
      <c r="B206" s="718"/>
      <c r="C206" s="718"/>
      <c r="D206" s="718"/>
      <c r="E206" s="719"/>
      <c r="F206" s="361"/>
      <c r="G206" s="360"/>
      <c r="H206" s="361"/>
      <c r="I206" s="361"/>
      <c r="J206" s="361"/>
      <c r="K206" s="361"/>
      <c r="L206" s="361"/>
      <c r="M206" s="361"/>
      <c r="N206" s="361"/>
    </row>
    <row r="207" spans="1:14" ht="26.25">
      <c r="A207" s="718"/>
      <c r="B207" s="718"/>
      <c r="C207" s="718"/>
      <c r="D207" s="718"/>
      <c r="E207" s="719"/>
      <c r="F207" s="361"/>
      <c r="G207" s="360"/>
      <c r="H207" s="361"/>
      <c r="I207" s="361"/>
      <c r="J207" s="361"/>
      <c r="K207" s="361"/>
      <c r="L207" s="361"/>
      <c r="M207" s="361"/>
      <c r="N207" s="361"/>
    </row>
    <row r="208" spans="1:14" ht="26.25">
      <c r="A208" s="718"/>
      <c r="B208" s="718"/>
      <c r="C208" s="718"/>
      <c r="D208" s="718"/>
      <c r="E208" s="719"/>
      <c r="F208" s="361"/>
      <c r="G208" s="360"/>
      <c r="H208" s="361"/>
      <c r="I208" s="361"/>
      <c r="J208" s="361"/>
      <c r="K208" s="361"/>
      <c r="L208" s="361"/>
      <c r="M208" s="361"/>
      <c r="N208" s="361"/>
    </row>
    <row r="209" spans="1:15" ht="26.25">
      <c r="A209" s="478" t="s">
        <v>37</v>
      </c>
      <c r="B209" s="29"/>
      <c r="C209" s="29"/>
      <c r="D209" s="476"/>
      <c r="E209" s="53"/>
      <c r="F209" s="8"/>
      <c r="G209" s="23"/>
      <c r="H209" s="218"/>
      <c r="I209" s="218"/>
      <c r="J209" s="218"/>
      <c r="K209" s="218"/>
      <c r="L209" s="218"/>
      <c r="M209" s="218"/>
      <c r="N209" s="725" t="s">
        <v>464</v>
      </c>
    </row>
    <row r="210" spans="1:15">
      <c r="A210" s="6"/>
      <c r="B210" s="6"/>
      <c r="C210" s="6"/>
      <c r="D210" s="6"/>
      <c r="E210" s="6"/>
      <c r="F210" s="199"/>
      <c r="G210" s="199"/>
      <c r="H210" s="199"/>
      <c r="I210" s="199"/>
      <c r="J210" s="199"/>
      <c r="K210" s="199"/>
      <c r="L210" s="199"/>
      <c r="M210" s="199"/>
      <c r="N210" s="200" t="s">
        <v>38</v>
      </c>
      <c r="O210" s="199"/>
    </row>
    <row r="211" spans="1:15">
      <c r="A211" s="6"/>
      <c r="B211" s="6"/>
      <c r="C211" s="6"/>
      <c r="D211" s="6"/>
      <c r="E211" s="6"/>
      <c r="F211" s="199"/>
      <c r="G211" s="199"/>
      <c r="H211" s="199"/>
      <c r="I211" s="199"/>
      <c r="J211" s="199"/>
      <c r="K211" s="199"/>
      <c r="L211" s="199"/>
      <c r="M211" s="199"/>
      <c r="N211" s="200" t="s">
        <v>39</v>
      </c>
      <c r="O211" s="199"/>
    </row>
    <row r="212" spans="1:15" ht="26.25">
      <c r="A212" s="112" t="s">
        <v>277</v>
      </c>
      <c r="B212" s="19"/>
      <c r="C212" s="20"/>
      <c r="D212" s="18"/>
      <c r="E212" s="18"/>
      <c r="F212" s="777"/>
      <c r="G212" s="202"/>
      <c r="H212" s="201"/>
      <c r="I212" s="202"/>
      <c r="J212" s="201"/>
      <c r="K212" s="202"/>
      <c r="L212" s="201"/>
      <c r="M212" s="202"/>
      <c r="N212" s="201"/>
      <c r="O212" s="199"/>
    </row>
    <row r="213" spans="1:15" ht="26.25">
      <c r="A213" s="114" t="s">
        <v>66</v>
      </c>
      <c r="B213" s="19"/>
      <c r="C213" s="20"/>
      <c r="D213" s="18"/>
      <c r="E213" s="18"/>
      <c r="F213" s="777"/>
      <c r="G213" s="202"/>
      <c r="H213" s="201"/>
      <c r="I213" s="202"/>
      <c r="J213" s="201"/>
      <c r="K213" s="202"/>
      <c r="L213" s="201"/>
      <c r="M213" s="202"/>
      <c r="N213" s="201"/>
      <c r="O213" s="199"/>
    </row>
    <row r="214" spans="1:15">
      <c r="A214" s="833" t="s">
        <v>408</v>
      </c>
      <c r="B214" s="833"/>
      <c r="C214" s="833"/>
      <c r="D214" s="833"/>
      <c r="E214" s="833"/>
      <c r="F214" s="833"/>
      <c r="G214" s="833"/>
      <c r="H214" s="833"/>
      <c r="I214" s="833"/>
      <c r="J214" s="833"/>
      <c r="K214" s="833"/>
      <c r="L214" s="833"/>
      <c r="M214" s="833"/>
      <c r="N214" s="833"/>
      <c r="O214" s="199"/>
    </row>
    <row r="215" spans="1:15" ht="26.25">
      <c r="A215" s="18"/>
      <c r="B215" s="19"/>
      <c r="C215" s="20"/>
      <c r="D215" s="18"/>
      <c r="E215" s="18"/>
      <c r="F215" s="777"/>
      <c r="G215" s="202"/>
      <c r="H215" s="201"/>
      <c r="I215" s="202"/>
      <c r="J215" s="201"/>
      <c r="K215" s="202"/>
      <c r="L215" s="201"/>
      <c r="M215" s="202"/>
      <c r="N215" s="201"/>
      <c r="O215" s="199"/>
    </row>
    <row r="216" spans="1:15">
      <c r="A216" s="440"/>
      <c r="B216" s="440"/>
      <c r="C216" s="440"/>
      <c r="D216" s="440"/>
      <c r="E216" s="440"/>
      <c r="F216" s="451"/>
      <c r="G216" s="451"/>
      <c r="H216" s="758" t="s">
        <v>55</v>
      </c>
      <c r="I216" s="758"/>
      <c r="J216" s="758"/>
      <c r="K216" s="758"/>
      <c r="L216" s="758"/>
      <c r="M216" s="441"/>
      <c r="N216" s="441"/>
      <c r="O216" s="199"/>
    </row>
    <row r="217" spans="1:15" ht="24.75">
      <c r="A217" s="440"/>
      <c r="B217" s="440"/>
      <c r="C217" s="440"/>
      <c r="D217" s="440"/>
      <c r="E217" s="444"/>
      <c r="F217" s="720"/>
      <c r="G217" s="720"/>
      <c r="H217" s="832" t="s">
        <v>10</v>
      </c>
      <c r="I217" s="832"/>
      <c r="J217" s="832"/>
      <c r="K217" s="773"/>
      <c r="L217" s="832" t="s">
        <v>30</v>
      </c>
      <c r="M217" s="832"/>
      <c r="N217" s="832"/>
      <c r="O217" s="207"/>
    </row>
    <row r="218" spans="1:15">
      <c r="A218" s="440"/>
      <c r="B218" s="440"/>
      <c r="C218" s="440"/>
      <c r="D218" s="440"/>
      <c r="E218" s="444"/>
      <c r="F218" s="778" t="s">
        <v>47</v>
      </c>
      <c r="G218" s="720"/>
      <c r="H218" s="502" t="s">
        <v>404</v>
      </c>
      <c r="I218" s="447"/>
      <c r="J218" s="502" t="s">
        <v>278</v>
      </c>
      <c r="K218" s="447"/>
      <c r="L218" s="502" t="s">
        <v>404</v>
      </c>
      <c r="M218" s="785"/>
      <c r="N218" s="502" t="s">
        <v>278</v>
      </c>
      <c r="O218" s="199"/>
    </row>
    <row r="219" spans="1:15" ht="26.25">
      <c r="A219" s="29" t="s">
        <v>255</v>
      </c>
      <c r="B219" s="29"/>
      <c r="C219" s="29"/>
      <c r="D219" s="29"/>
      <c r="E219" s="53"/>
      <c r="F219" s="473"/>
      <c r="G219" s="452"/>
      <c r="H219" s="560">
        <v>479227</v>
      </c>
      <c r="I219" s="668"/>
      <c r="J219" s="668">
        <v>488063</v>
      </c>
      <c r="K219" s="668"/>
      <c r="L219" s="560">
        <v>373520</v>
      </c>
      <c r="M219" s="668"/>
      <c r="N219" s="668">
        <v>400674</v>
      </c>
      <c r="O219" s="192"/>
    </row>
    <row r="220" spans="1:15" ht="26.25">
      <c r="A220" s="476" t="s">
        <v>256</v>
      </c>
      <c r="B220" s="29"/>
      <c r="C220" s="29"/>
      <c r="D220" s="29"/>
      <c r="E220" s="53"/>
      <c r="F220" s="473"/>
      <c r="G220" s="452"/>
      <c r="H220" s="563">
        <v>344033</v>
      </c>
      <c r="I220" s="668"/>
      <c r="J220" s="515">
        <v>345879</v>
      </c>
      <c r="K220" s="668"/>
      <c r="L220" s="561">
        <v>261568</v>
      </c>
      <c r="M220" s="668"/>
      <c r="N220" s="515">
        <v>275348</v>
      </c>
      <c r="O220" s="192"/>
    </row>
    <row r="221" spans="1:15" ht="26.25">
      <c r="A221" s="471" t="s">
        <v>43</v>
      </c>
      <c r="B221" s="29"/>
      <c r="C221" s="29"/>
      <c r="D221" s="29"/>
      <c r="E221" s="53"/>
      <c r="F221" s="473"/>
      <c r="G221" s="452"/>
      <c r="H221" s="350">
        <v>135194</v>
      </c>
      <c r="I221" s="350"/>
      <c r="J221" s="350">
        <v>142184</v>
      </c>
      <c r="K221" s="350"/>
      <c r="L221" s="350">
        <v>111952</v>
      </c>
      <c r="M221" s="350"/>
      <c r="N221" s="350">
        <v>125326</v>
      </c>
      <c r="O221" s="192"/>
    </row>
    <row r="222" spans="1:15" ht="26.25">
      <c r="A222" s="471" t="s">
        <v>443</v>
      </c>
      <c r="B222" s="29"/>
      <c r="C222" s="29"/>
      <c r="D222" s="29"/>
      <c r="E222" s="53"/>
      <c r="F222" s="473"/>
      <c r="G222" s="452"/>
      <c r="H222" s="350">
        <v>16241</v>
      </c>
      <c r="I222" s="350"/>
      <c r="J222" s="350">
        <v>3361</v>
      </c>
      <c r="K222" s="350"/>
      <c r="L222" s="350">
        <v>33688</v>
      </c>
      <c r="M222" s="350"/>
      <c r="N222" s="350">
        <v>23601</v>
      </c>
      <c r="O222" s="192"/>
    </row>
    <row r="223" spans="1:15" ht="26.25">
      <c r="A223" s="471" t="s">
        <v>52</v>
      </c>
      <c r="B223" s="29"/>
      <c r="C223" s="29"/>
      <c r="D223" s="29"/>
      <c r="E223" s="53"/>
      <c r="F223" s="473"/>
      <c r="G223" s="452"/>
      <c r="H223" s="515">
        <v>7383</v>
      </c>
      <c r="I223" s="668"/>
      <c r="J223" s="515">
        <v>4599</v>
      </c>
      <c r="K223" s="668"/>
      <c r="L223" s="515">
        <v>8323</v>
      </c>
      <c r="M223" s="668"/>
      <c r="N223" s="515">
        <v>5624</v>
      </c>
      <c r="O223" s="192"/>
    </row>
    <row r="224" spans="1:15" ht="26.25">
      <c r="A224" s="476" t="s">
        <v>134</v>
      </c>
      <c r="B224" s="29"/>
      <c r="C224" s="29"/>
      <c r="D224" s="29"/>
      <c r="E224" s="53"/>
      <c r="F224" s="473"/>
      <c r="G224" s="452"/>
      <c r="H224" s="863">
        <v>158818</v>
      </c>
      <c r="I224" s="350">
        <v>0</v>
      </c>
      <c r="J224" s="863">
        <v>150144</v>
      </c>
      <c r="K224" s="350">
        <v>0</v>
      </c>
      <c r="L224" s="863">
        <v>153963</v>
      </c>
      <c r="M224" s="350">
        <v>0</v>
      </c>
      <c r="N224" s="863">
        <v>154551</v>
      </c>
      <c r="O224" s="192"/>
    </row>
    <row r="225" spans="1:15" ht="26.25">
      <c r="A225" s="29" t="s">
        <v>257</v>
      </c>
      <c r="B225" s="29"/>
      <c r="C225" s="29"/>
      <c r="D225" s="29"/>
      <c r="E225" s="53"/>
      <c r="F225" s="473"/>
      <c r="G225" s="452"/>
      <c r="H225" s="469">
        <v>112864</v>
      </c>
      <c r="I225" s="350"/>
      <c r="J225" s="350">
        <v>108457</v>
      </c>
      <c r="K225" s="350"/>
      <c r="L225" s="350">
        <v>95850</v>
      </c>
      <c r="M225" s="350"/>
      <c r="N225" s="350">
        <v>95982</v>
      </c>
      <c r="O225" s="192"/>
    </row>
    <row r="226" spans="1:15" ht="26.25">
      <c r="A226" s="29" t="s">
        <v>409</v>
      </c>
      <c r="B226" s="29"/>
      <c r="C226" s="29"/>
      <c r="D226" s="29"/>
      <c r="E226" s="53"/>
      <c r="F226" s="473"/>
      <c r="G226" s="452"/>
      <c r="H226" s="469"/>
      <c r="I226" s="350"/>
      <c r="J226" s="350"/>
      <c r="K226" s="350"/>
      <c r="L226" s="350"/>
      <c r="M226" s="350"/>
      <c r="N226" s="350"/>
      <c r="O226" s="192"/>
    </row>
    <row r="227" spans="1:15" ht="26.25">
      <c r="A227" s="29"/>
      <c r="B227" s="29" t="s">
        <v>410</v>
      </c>
      <c r="C227" s="29"/>
      <c r="D227" s="29"/>
      <c r="E227" s="53"/>
      <c r="F227" s="536">
        <v>11</v>
      </c>
      <c r="G227" s="452"/>
      <c r="H227" s="469">
        <v>11543</v>
      </c>
      <c r="I227" s="350"/>
      <c r="J227" s="350">
        <v>0</v>
      </c>
      <c r="K227" s="350"/>
      <c r="L227" s="350">
        <v>10466</v>
      </c>
      <c r="M227" s="350"/>
      <c r="N227" s="350">
        <v>0</v>
      </c>
      <c r="O227" s="192"/>
    </row>
    <row r="228" spans="1:15" ht="26.25">
      <c r="A228" s="29" t="s">
        <v>391</v>
      </c>
      <c r="B228" s="29"/>
      <c r="C228" s="29"/>
      <c r="D228" s="29"/>
      <c r="E228" s="53"/>
      <c r="F228" s="536">
        <v>13</v>
      </c>
      <c r="G228" s="452"/>
      <c r="H228" s="469">
        <v>12126</v>
      </c>
      <c r="I228" s="350"/>
      <c r="J228" s="350">
        <v>22496</v>
      </c>
      <c r="K228" s="350"/>
      <c r="L228" s="350">
        <v>12126</v>
      </c>
      <c r="M228" s="350"/>
      <c r="N228" s="350">
        <v>22496</v>
      </c>
      <c r="O228" s="192"/>
    </row>
    <row r="229" spans="1:15" ht="26.25">
      <c r="A229" s="29" t="s">
        <v>81</v>
      </c>
      <c r="B229" s="29"/>
      <c r="C229" s="29"/>
      <c r="D229" s="29"/>
      <c r="E229" s="53"/>
      <c r="F229" s="473"/>
      <c r="G229" s="452"/>
      <c r="H229" s="469">
        <v>0</v>
      </c>
      <c r="I229" s="350"/>
      <c r="J229" s="350">
        <v>11</v>
      </c>
      <c r="K229" s="350"/>
      <c r="L229" s="350">
        <v>0</v>
      </c>
      <c r="M229" s="350"/>
      <c r="N229" s="350">
        <v>0</v>
      </c>
      <c r="O229" s="192"/>
    </row>
    <row r="230" spans="1:15" ht="26.25">
      <c r="A230" s="478" t="s">
        <v>46</v>
      </c>
      <c r="B230" s="29"/>
      <c r="C230" s="29"/>
      <c r="D230" s="29"/>
      <c r="E230" s="53"/>
      <c r="F230" s="536">
        <v>8</v>
      </c>
      <c r="G230" s="452"/>
      <c r="H230" s="515">
        <v>11712</v>
      </c>
      <c r="I230" s="668"/>
      <c r="J230" s="515">
        <v>22709</v>
      </c>
      <c r="K230" s="668"/>
      <c r="L230" s="515">
        <v>0</v>
      </c>
      <c r="M230" s="668"/>
      <c r="N230" s="515">
        <v>0</v>
      </c>
      <c r="O230" s="192"/>
    </row>
    <row r="231" spans="1:15" ht="26.25">
      <c r="A231" s="476" t="s">
        <v>40</v>
      </c>
      <c r="B231" s="29"/>
      <c r="C231" s="29"/>
      <c r="D231" s="29"/>
      <c r="E231" s="53"/>
      <c r="F231" s="473"/>
      <c r="G231" s="452"/>
      <c r="H231" s="668">
        <v>33997</v>
      </c>
      <c r="I231" s="668"/>
      <c r="J231" s="668">
        <v>41889</v>
      </c>
      <c r="K231" s="668"/>
      <c r="L231" s="668">
        <v>35521</v>
      </c>
      <c r="M231" s="668"/>
      <c r="N231" s="668">
        <v>36073</v>
      </c>
      <c r="O231" s="192"/>
    </row>
    <row r="232" spans="1:15" ht="26.25">
      <c r="A232" s="156" t="s">
        <v>231</v>
      </c>
      <c r="B232" s="156"/>
      <c r="C232" s="156"/>
      <c r="D232" s="156"/>
      <c r="E232" s="473"/>
      <c r="F232" s="536">
        <v>15</v>
      </c>
      <c r="G232" s="452"/>
      <c r="H232" s="515">
        <v>6145</v>
      </c>
      <c r="I232" s="668"/>
      <c r="J232" s="515">
        <v>7390</v>
      </c>
      <c r="K232" s="668"/>
      <c r="L232" s="515">
        <v>5305</v>
      </c>
      <c r="M232" s="668"/>
      <c r="N232" s="515">
        <v>6796</v>
      </c>
      <c r="O232" s="192"/>
    </row>
    <row r="233" spans="1:15" ht="27" thickBot="1">
      <c r="A233" s="29" t="s">
        <v>103</v>
      </c>
      <c r="B233" s="29"/>
      <c r="C233" s="29"/>
      <c r="D233" s="29"/>
      <c r="E233" s="53"/>
      <c r="F233" s="473"/>
      <c r="G233" s="452"/>
      <c r="H233" s="351">
        <v>27852</v>
      </c>
      <c r="I233" s="668"/>
      <c r="J233" s="351">
        <v>34499</v>
      </c>
      <c r="K233" s="668"/>
      <c r="L233" s="351">
        <v>30216</v>
      </c>
      <c r="M233" s="668"/>
      <c r="N233" s="460">
        <v>29277</v>
      </c>
      <c r="O233" s="192"/>
    </row>
    <row r="234" spans="1:15" ht="27" thickTop="1">
      <c r="A234" s="476"/>
      <c r="B234" s="29"/>
      <c r="C234" s="29"/>
      <c r="D234" s="29"/>
      <c r="E234" s="53"/>
      <c r="F234" s="473"/>
      <c r="G234" s="452"/>
      <c r="H234" s="350"/>
      <c r="I234" s="668"/>
      <c r="J234" s="350"/>
      <c r="K234" s="668"/>
      <c r="L234" s="350"/>
      <c r="M234" s="668"/>
      <c r="N234" s="350"/>
      <c r="O234" s="192"/>
    </row>
    <row r="235" spans="1:15" ht="26.25">
      <c r="A235" s="156" t="s">
        <v>83</v>
      </c>
      <c r="B235" s="156"/>
      <c r="C235" s="156"/>
      <c r="D235" s="474"/>
      <c r="E235" s="473"/>
      <c r="F235" s="473"/>
      <c r="G235" s="452"/>
      <c r="H235" s="350"/>
      <c r="I235" s="350"/>
      <c r="J235" s="350"/>
      <c r="K235" s="350"/>
      <c r="L235" s="350"/>
      <c r="M235" s="350"/>
      <c r="N235" s="350"/>
      <c r="O235" s="199"/>
    </row>
    <row r="236" spans="1:15" ht="26.25">
      <c r="A236" s="29"/>
      <c r="B236" s="29" t="s">
        <v>88</v>
      </c>
      <c r="C236" s="29"/>
      <c r="D236" s="476"/>
      <c r="E236" s="53"/>
      <c r="F236" s="473"/>
      <c r="G236" s="452"/>
      <c r="H236" s="461">
        <v>25887</v>
      </c>
      <c r="I236" s="461">
        <v>0</v>
      </c>
      <c r="J236" s="461">
        <v>33114</v>
      </c>
      <c r="K236" s="461">
        <v>0</v>
      </c>
      <c r="L236" s="461">
        <v>30216</v>
      </c>
      <c r="M236" s="461">
        <v>0</v>
      </c>
      <c r="N236" s="461">
        <v>29277</v>
      </c>
      <c r="O236" s="199"/>
    </row>
    <row r="237" spans="1:15" ht="26.25">
      <c r="A237" s="476"/>
      <c r="B237" s="29" t="s">
        <v>65</v>
      </c>
      <c r="C237" s="29"/>
      <c r="D237" s="29"/>
      <c r="E237" s="53"/>
      <c r="F237" s="473"/>
      <c r="G237" s="452"/>
      <c r="H237" s="522">
        <v>1965</v>
      </c>
      <c r="I237" s="668"/>
      <c r="J237" s="522">
        <v>1385</v>
      </c>
      <c r="K237" s="668"/>
      <c r="L237" s="515">
        <v>0</v>
      </c>
      <c r="M237" s="668"/>
      <c r="N237" s="515">
        <v>0</v>
      </c>
      <c r="O237" s="192"/>
    </row>
    <row r="238" spans="1:15" ht="27" thickBot="1">
      <c r="A238" s="29"/>
      <c r="B238" s="29"/>
      <c r="C238" s="29"/>
      <c r="D238" s="476"/>
      <c r="E238" s="53"/>
      <c r="F238" s="473"/>
      <c r="G238" s="452"/>
      <c r="H238" s="351">
        <v>27852</v>
      </c>
      <c r="I238" s="350"/>
      <c r="J238" s="351">
        <v>34499</v>
      </c>
      <c r="K238" s="350"/>
      <c r="L238" s="351">
        <v>30216</v>
      </c>
      <c r="M238" s="350"/>
      <c r="N238" s="351">
        <v>29277</v>
      </c>
      <c r="O238" s="199"/>
    </row>
    <row r="239" spans="1:15" ht="27" thickTop="1">
      <c r="A239" s="29"/>
      <c r="B239" s="29"/>
      <c r="C239" s="29"/>
      <c r="D239" s="476"/>
      <c r="E239" s="53"/>
      <c r="F239" s="473"/>
      <c r="G239" s="452"/>
      <c r="H239" s="407"/>
      <c r="I239" s="407"/>
      <c r="J239" s="407"/>
      <c r="K239" s="407"/>
      <c r="L239" s="407"/>
      <c r="M239" s="407"/>
      <c r="N239" s="407"/>
      <c r="O239" s="199"/>
    </row>
    <row r="240" spans="1:15" ht="26.25">
      <c r="A240" s="156" t="s">
        <v>168</v>
      </c>
      <c r="B240" s="156"/>
      <c r="C240" s="156"/>
      <c r="D240" s="329"/>
      <c r="E240" s="479"/>
      <c r="F240" s="480"/>
      <c r="G240" s="464"/>
      <c r="H240" s="516"/>
      <c r="I240" s="464"/>
      <c r="J240" s="516"/>
      <c r="K240" s="517"/>
      <c r="L240" s="542"/>
      <c r="M240" s="517"/>
      <c r="N240" s="404"/>
      <c r="O240" s="192"/>
    </row>
    <row r="241" spans="1:15" ht="26.25">
      <c r="A241" s="156"/>
      <c r="B241" s="156" t="s">
        <v>173</v>
      </c>
      <c r="C241" s="156"/>
      <c r="D241" s="329"/>
      <c r="E241" s="479"/>
      <c r="F241" s="536">
        <v>16</v>
      </c>
      <c r="G241" s="325"/>
      <c r="H241" s="498">
        <v>3.32</v>
      </c>
      <c r="I241" s="325"/>
      <c r="J241" s="325">
        <v>4.42</v>
      </c>
      <c r="K241" s="325"/>
      <c r="L241" s="325">
        <v>3.88</v>
      </c>
      <c r="M241" s="325"/>
      <c r="N241" s="325">
        <v>3.9</v>
      </c>
      <c r="O241" s="192"/>
    </row>
    <row r="242" spans="1:15" ht="26.25">
      <c r="A242" s="156"/>
      <c r="B242" s="156"/>
      <c r="C242" s="156" t="s">
        <v>405</v>
      </c>
      <c r="D242" s="156"/>
      <c r="E242" s="329"/>
      <c r="F242" s="329"/>
      <c r="G242" s="467"/>
      <c r="H242" s="2"/>
      <c r="I242" s="2"/>
      <c r="J242" s="2"/>
      <c r="K242" s="2"/>
      <c r="L242" s="2"/>
      <c r="M242" s="2"/>
      <c r="N242" s="2"/>
      <c r="O242" s="192"/>
    </row>
    <row r="243" spans="1:15" ht="26.25">
      <c r="A243" s="525"/>
      <c r="B243" s="95"/>
      <c r="C243" s="156"/>
      <c r="D243" s="156" t="s">
        <v>406</v>
      </c>
      <c r="E243" s="98"/>
      <c r="F243" s="529"/>
      <c r="G243" s="779"/>
      <c r="H243" s="540">
        <v>7791726</v>
      </c>
      <c r="I243" s="467"/>
      <c r="J243" s="540">
        <v>7500000</v>
      </c>
      <c r="K243" s="770"/>
      <c r="L243" s="540">
        <v>7791726</v>
      </c>
      <c r="M243" s="770"/>
      <c r="N243" s="540">
        <v>7500000</v>
      </c>
      <c r="O243" s="425"/>
    </row>
    <row r="244" spans="1:15" ht="26.25">
      <c r="A244" s="525"/>
      <c r="B244" s="95"/>
      <c r="C244" s="156"/>
      <c r="D244" s="156"/>
      <c r="E244" s="98"/>
      <c r="F244" s="529"/>
      <c r="G244" s="779"/>
      <c r="H244" s="540"/>
      <c r="I244" s="467"/>
      <c r="J244" s="540"/>
      <c r="K244" s="770"/>
      <c r="L244" s="540"/>
      <c r="M244" s="770"/>
      <c r="N244" s="540"/>
      <c r="O244" s="425"/>
    </row>
    <row r="245" spans="1:15" ht="26.25">
      <c r="A245" s="525"/>
      <c r="B245" s="95"/>
      <c r="C245" s="156"/>
      <c r="D245" s="156"/>
      <c r="E245" s="98"/>
      <c r="F245" s="529"/>
      <c r="G245" s="779"/>
      <c r="H245" s="540"/>
      <c r="I245" s="467"/>
      <c r="J245" s="540"/>
      <c r="K245" s="770"/>
      <c r="L245" s="540"/>
      <c r="M245" s="770"/>
      <c r="N245" s="540"/>
      <c r="O245" s="425"/>
    </row>
    <row r="246" spans="1:15" ht="26.25">
      <c r="A246" s="525"/>
      <c r="B246" s="95"/>
      <c r="C246" s="156"/>
      <c r="D246" s="156"/>
      <c r="E246" s="98"/>
      <c r="F246" s="529"/>
      <c r="G246" s="779"/>
      <c r="H246" s="540"/>
      <c r="I246" s="467"/>
      <c r="J246" s="540"/>
      <c r="K246" s="770"/>
      <c r="L246" s="540"/>
      <c r="M246" s="770"/>
      <c r="N246" s="540"/>
      <c r="O246" s="425"/>
    </row>
    <row r="247" spans="1:15" ht="26.25">
      <c r="A247" s="525"/>
      <c r="B247" s="95"/>
      <c r="C247" s="156"/>
      <c r="D247" s="156"/>
      <c r="E247" s="98"/>
      <c r="F247" s="529"/>
      <c r="G247" s="779"/>
      <c r="H247" s="540"/>
      <c r="I247" s="467"/>
      <c r="J247" s="540"/>
      <c r="K247" s="770"/>
      <c r="L247" s="540"/>
      <c r="M247" s="770"/>
      <c r="N247" s="540"/>
      <c r="O247" s="425"/>
    </row>
    <row r="248" spans="1:15" ht="26.25">
      <c r="A248" s="525"/>
      <c r="B248" s="95"/>
      <c r="C248" s="156"/>
      <c r="D248" s="156"/>
      <c r="E248" s="98"/>
      <c r="F248" s="529"/>
      <c r="G248" s="779"/>
      <c r="H248" s="540"/>
      <c r="I248" s="467"/>
      <c r="J248" s="540"/>
      <c r="K248" s="770"/>
      <c r="L248" s="540"/>
      <c r="M248" s="770"/>
      <c r="N248" s="540"/>
      <c r="O248" s="425"/>
    </row>
    <row r="249" spans="1:15" ht="26.25">
      <c r="A249" s="485" t="s">
        <v>37</v>
      </c>
      <c r="B249" s="156"/>
      <c r="C249" s="156"/>
      <c r="D249" s="329"/>
      <c r="E249" s="329"/>
      <c r="F249" s="329"/>
      <c r="G249" s="467"/>
      <c r="H249" s="540"/>
      <c r="I249" s="467"/>
      <c r="J249" s="469"/>
      <c r="K249" s="770"/>
      <c r="L249" s="469"/>
      <c r="M249" s="770"/>
      <c r="N249" s="725" t="s">
        <v>465</v>
      </c>
      <c r="O249" s="192"/>
    </row>
    <row r="250" spans="1:15">
      <c r="A250" s="6"/>
      <c r="B250" s="6"/>
      <c r="C250" s="6"/>
      <c r="D250" s="6"/>
      <c r="E250" s="199"/>
      <c r="F250" s="199"/>
      <c r="G250" s="199"/>
      <c r="H250" s="199"/>
      <c r="I250" s="199"/>
      <c r="J250" s="199"/>
      <c r="K250" s="199"/>
      <c r="L250" s="199"/>
      <c r="M250" s="199"/>
      <c r="N250" s="200" t="s">
        <v>38</v>
      </c>
    </row>
    <row r="251" spans="1:15">
      <c r="A251" s="6"/>
      <c r="B251" s="6"/>
      <c r="C251" s="6"/>
      <c r="D251" s="6"/>
      <c r="E251" s="199"/>
      <c r="F251" s="199"/>
      <c r="G251" s="199"/>
      <c r="H251" s="199"/>
      <c r="I251" s="199"/>
      <c r="J251" s="199"/>
      <c r="K251" s="199"/>
      <c r="L251" s="199"/>
      <c r="M251" s="199"/>
      <c r="N251" s="200" t="s">
        <v>39</v>
      </c>
    </row>
    <row r="252" spans="1:15" ht="26.25">
      <c r="A252" s="112" t="s">
        <v>277</v>
      </c>
      <c r="B252" s="19"/>
      <c r="C252" s="20"/>
      <c r="D252" s="18"/>
      <c r="E252" s="202"/>
      <c r="F252" s="777"/>
      <c r="G252" s="202"/>
      <c r="H252" s="201"/>
      <c r="I252" s="202"/>
      <c r="J252" s="201"/>
      <c r="K252" s="202"/>
      <c r="L252" s="201"/>
      <c r="M252" s="202"/>
      <c r="N252" s="201"/>
    </row>
    <row r="253" spans="1:15" ht="26.25">
      <c r="A253" s="114" t="s">
        <v>58</v>
      </c>
      <c r="B253" s="19"/>
      <c r="C253" s="20"/>
      <c r="D253" s="18"/>
      <c r="E253" s="202"/>
      <c r="F253" s="777"/>
      <c r="G253" s="202"/>
      <c r="H253" s="201"/>
      <c r="I253" s="202"/>
      <c r="J253" s="201"/>
      <c r="K253" s="202"/>
      <c r="L253" s="201"/>
      <c r="M253" s="202"/>
      <c r="N253" s="201"/>
    </row>
    <row r="254" spans="1:15">
      <c r="A254" s="833" t="s">
        <v>408</v>
      </c>
      <c r="B254" s="833"/>
      <c r="C254" s="833"/>
      <c r="D254" s="833"/>
      <c r="E254" s="833"/>
      <c r="F254" s="833"/>
      <c r="G254" s="833"/>
      <c r="H254" s="833"/>
      <c r="I254" s="833"/>
      <c r="J254" s="833"/>
      <c r="K254" s="833"/>
      <c r="L254" s="833"/>
      <c r="M254" s="833"/>
      <c r="N254" s="833"/>
    </row>
    <row r="255" spans="1:15" ht="26.25">
      <c r="A255" s="18"/>
      <c r="B255" s="19"/>
      <c r="C255" s="20"/>
      <c r="D255" s="18"/>
      <c r="E255" s="202"/>
      <c r="F255" s="777"/>
      <c r="G255" s="202"/>
      <c r="H255" s="201"/>
      <c r="I255" s="202"/>
      <c r="J255" s="201"/>
      <c r="K255" s="202"/>
      <c r="L255" s="201"/>
      <c r="M255" s="202"/>
      <c r="N255" s="201"/>
    </row>
    <row r="256" spans="1:15" ht="26.25">
      <c r="A256" s="29"/>
      <c r="B256" s="29"/>
      <c r="C256" s="29"/>
      <c r="D256" s="29"/>
      <c r="E256" s="156"/>
      <c r="F256" s="199"/>
      <c r="G256" s="156"/>
      <c r="H256" s="433" t="s">
        <v>13</v>
      </c>
      <c r="I256" s="136"/>
      <c r="J256" s="433"/>
      <c r="K256" s="136"/>
      <c r="L256" s="433"/>
      <c r="M256" s="136"/>
      <c r="N256" s="433"/>
    </row>
    <row r="257" spans="1:14" ht="24.75">
      <c r="A257" s="36"/>
      <c r="B257" s="36"/>
      <c r="C257" s="36"/>
      <c r="D257" s="36"/>
      <c r="E257" s="651"/>
      <c r="F257" s="780"/>
      <c r="G257" s="651"/>
      <c r="H257" s="846" t="s">
        <v>10</v>
      </c>
      <c r="I257" s="846"/>
      <c r="J257" s="846"/>
      <c r="K257" s="847" t="s">
        <v>30</v>
      </c>
      <c r="L257" s="847"/>
      <c r="M257" s="847"/>
      <c r="N257" s="847"/>
    </row>
    <row r="258" spans="1:14">
      <c r="A258" s="6"/>
      <c r="B258" s="6"/>
      <c r="C258" s="116"/>
      <c r="D258" s="6"/>
      <c r="E258" s="780"/>
      <c r="F258" s="778" t="s">
        <v>63</v>
      </c>
      <c r="G258" s="780"/>
      <c r="H258" s="483" t="s">
        <v>404</v>
      </c>
      <c r="I258" s="431"/>
      <c r="J258" s="483" t="s">
        <v>278</v>
      </c>
      <c r="K258" s="249"/>
      <c r="L258" s="483" t="s">
        <v>404</v>
      </c>
      <c r="M258" s="431"/>
      <c r="N258" s="483" t="s">
        <v>278</v>
      </c>
    </row>
    <row r="259" spans="1:14" ht="26.25">
      <c r="A259" s="21"/>
      <c r="B259" s="21"/>
      <c r="C259" s="21"/>
      <c r="D259" s="21"/>
      <c r="E259" s="61"/>
      <c r="F259" s="147"/>
      <c r="G259" s="61"/>
      <c r="H259" s="211"/>
      <c r="I259" s="211"/>
      <c r="J259" s="211"/>
      <c r="K259" s="211"/>
      <c r="L259" s="211"/>
      <c r="M259" s="211"/>
      <c r="N259" s="211"/>
    </row>
    <row r="260" spans="1:14" ht="26.25">
      <c r="A260" s="21" t="s">
        <v>103</v>
      </c>
      <c r="B260" s="21"/>
      <c r="C260" s="21"/>
      <c r="D260" s="21"/>
      <c r="E260" s="61"/>
      <c r="F260" s="147"/>
      <c r="G260" s="61"/>
      <c r="H260" s="404">
        <v>27852</v>
      </c>
      <c r="I260" s="404"/>
      <c r="J260" s="404">
        <v>34499</v>
      </c>
      <c r="K260" s="404"/>
      <c r="L260" s="404">
        <v>30216</v>
      </c>
      <c r="M260" s="404"/>
      <c r="N260" s="404">
        <v>29277</v>
      </c>
    </row>
    <row r="261" spans="1:14" ht="26.25">
      <c r="A261" s="60" t="s">
        <v>210</v>
      </c>
      <c r="B261" s="60"/>
      <c r="C261" s="60"/>
      <c r="D261" s="60"/>
      <c r="E261" s="61"/>
      <c r="F261" s="147"/>
      <c r="G261" s="61"/>
      <c r="H261" s="404"/>
      <c r="I261" s="404"/>
      <c r="J261" s="404"/>
      <c r="K261" s="404"/>
      <c r="L261" s="404"/>
      <c r="M261" s="404"/>
      <c r="N261" s="404"/>
    </row>
    <row r="262" spans="1:14" ht="26.25">
      <c r="A262" s="60" t="s">
        <v>372</v>
      </c>
      <c r="B262" s="60"/>
      <c r="C262" s="60"/>
      <c r="D262" s="60"/>
      <c r="E262" s="61"/>
      <c r="F262" s="147"/>
      <c r="G262" s="61"/>
      <c r="H262" s="404"/>
      <c r="I262" s="404"/>
      <c r="J262" s="404"/>
      <c r="K262" s="404"/>
      <c r="L262" s="404"/>
      <c r="M262" s="404"/>
      <c r="N262" s="404"/>
    </row>
    <row r="263" spans="1:14" ht="26.25">
      <c r="A263" s="60"/>
      <c r="B263" s="60" t="s">
        <v>50</v>
      </c>
      <c r="C263" s="60"/>
      <c r="D263" s="60"/>
      <c r="E263" s="61"/>
      <c r="F263" s="147"/>
      <c r="G263" s="61"/>
      <c r="H263" s="350">
        <v>-14</v>
      </c>
      <c r="I263" s="350"/>
      <c r="J263" s="350">
        <v>-192</v>
      </c>
      <c r="K263" s="350"/>
      <c r="L263" s="764">
        <v>0</v>
      </c>
      <c r="M263" s="350"/>
      <c r="N263" s="764">
        <v>0</v>
      </c>
    </row>
    <row r="264" spans="1:14" ht="26.25">
      <c r="A264" s="60"/>
      <c r="B264" s="349" t="s">
        <v>128</v>
      </c>
      <c r="C264" s="60"/>
      <c r="D264" s="60"/>
      <c r="E264" s="61"/>
      <c r="F264" s="147"/>
      <c r="G264" s="61"/>
      <c r="H264" s="409"/>
      <c r="I264" s="404"/>
      <c r="J264" s="409"/>
      <c r="K264" s="404"/>
      <c r="L264" s="410"/>
      <c r="M264" s="404"/>
      <c r="N264" s="410"/>
    </row>
    <row r="265" spans="1:14" ht="26.25">
      <c r="A265" s="60"/>
      <c r="B265" s="60"/>
      <c r="C265" s="60" t="s">
        <v>199</v>
      </c>
      <c r="D265" s="60"/>
      <c r="E265" s="61"/>
      <c r="F265" s="347"/>
      <c r="G265" s="61"/>
      <c r="H265" s="411">
        <v>-7432</v>
      </c>
      <c r="I265" s="771"/>
      <c r="J265" s="411">
        <v>8298</v>
      </c>
      <c r="K265" s="771"/>
      <c r="L265" s="411">
        <v>-7791</v>
      </c>
      <c r="M265" s="771"/>
      <c r="N265" s="411">
        <v>8279</v>
      </c>
    </row>
    <row r="266" spans="1:14" ht="26.25">
      <c r="A266" s="60"/>
      <c r="B266" s="348" t="s">
        <v>164</v>
      </c>
      <c r="C266" s="60"/>
      <c r="D266" s="60"/>
      <c r="E266" s="61"/>
      <c r="F266" s="347"/>
      <c r="G266" s="61"/>
      <c r="H266" s="543">
        <v>1486</v>
      </c>
      <c r="I266" s="404"/>
      <c r="J266" s="412">
        <v>-1659</v>
      </c>
      <c r="K266" s="404"/>
      <c r="L266" s="412">
        <v>1558</v>
      </c>
      <c r="M266" s="404"/>
      <c r="N266" s="412">
        <v>-1656</v>
      </c>
    </row>
    <row r="267" spans="1:14" ht="26.25">
      <c r="A267" s="60"/>
      <c r="B267" s="349" t="s">
        <v>200</v>
      </c>
      <c r="C267" s="60"/>
      <c r="D267" s="60"/>
      <c r="E267" s="61"/>
      <c r="F267" s="347"/>
      <c r="G267" s="61"/>
      <c r="H267" s="350"/>
      <c r="I267" s="404"/>
      <c r="J267" s="350"/>
      <c r="K267" s="404"/>
      <c r="L267" s="350"/>
      <c r="M267" s="404"/>
      <c r="N267" s="350"/>
    </row>
    <row r="268" spans="1:14" ht="26.25">
      <c r="A268" s="60"/>
      <c r="B268" s="60"/>
      <c r="C268" s="60" t="s">
        <v>201</v>
      </c>
      <c r="D268" s="60"/>
      <c r="E268" s="61"/>
      <c r="F268" s="347"/>
      <c r="G268" s="61"/>
      <c r="H268" s="515">
        <v>-5946</v>
      </c>
      <c r="I268" s="404"/>
      <c r="J268" s="515">
        <v>6639</v>
      </c>
      <c r="K268" s="404"/>
      <c r="L268" s="515">
        <v>-6233</v>
      </c>
      <c r="M268" s="404"/>
      <c r="N268" s="515">
        <v>6623</v>
      </c>
    </row>
    <row r="269" spans="1:14" ht="26.25">
      <c r="A269" s="60" t="s">
        <v>342</v>
      </c>
      <c r="B269" s="60"/>
      <c r="C269" s="60"/>
      <c r="D269" s="60"/>
      <c r="E269" s="61"/>
      <c r="F269" s="347"/>
      <c r="G269" s="61"/>
      <c r="H269" s="350"/>
      <c r="I269" s="404"/>
      <c r="J269" s="350"/>
      <c r="K269" s="404"/>
      <c r="L269" s="350"/>
      <c r="M269" s="404"/>
      <c r="N269" s="350"/>
    </row>
    <row r="270" spans="1:14" ht="26.25">
      <c r="A270" s="357"/>
      <c r="B270" s="362" t="s">
        <v>429</v>
      </c>
      <c r="C270" s="357"/>
      <c r="D270" s="357"/>
      <c r="E270" s="359"/>
      <c r="F270" s="531">
        <v>11</v>
      </c>
      <c r="G270" s="360"/>
      <c r="H270" s="490">
        <v>8758</v>
      </c>
      <c r="I270" s="414"/>
      <c r="J270" s="413">
        <v>0</v>
      </c>
      <c r="K270" s="414"/>
      <c r="L270" s="490">
        <v>5683</v>
      </c>
      <c r="M270" s="414"/>
      <c r="N270" s="413">
        <v>0</v>
      </c>
    </row>
    <row r="271" spans="1:14" ht="26.25">
      <c r="A271" s="357"/>
      <c r="B271" s="363" t="s">
        <v>164</v>
      </c>
      <c r="C271" s="357"/>
      <c r="D271" s="357"/>
      <c r="E271" s="359"/>
      <c r="F271" s="361"/>
      <c r="G271" s="360"/>
      <c r="H271" s="491">
        <v>-1752</v>
      </c>
      <c r="I271" s="492">
        <v>0</v>
      </c>
      <c r="J271" s="491">
        <v>0</v>
      </c>
      <c r="K271" s="492">
        <v>0</v>
      </c>
      <c r="L271" s="491">
        <v>-1137</v>
      </c>
      <c r="M271" s="492">
        <v>0</v>
      </c>
      <c r="N271" s="491">
        <v>0</v>
      </c>
    </row>
    <row r="272" spans="1:14" ht="26.25">
      <c r="A272" s="357"/>
      <c r="B272" s="362" t="s">
        <v>430</v>
      </c>
      <c r="C272" s="357"/>
      <c r="D272" s="357"/>
      <c r="E272" s="359"/>
      <c r="F272" s="357"/>
      <c r="G272" s="360">
        <v>0</v>
      </c>
      <c r="H272" s="357"/>
      <c r="I272" s="361"/>
      <c r="J272" s="357"/>
      <c r="K272" s="361"/>
      <c r="L272" s="357"/>
      <c r="M272" s="361"/>
      <c r="N272" s="357"/>
    </row>
    <row r="273" spans="1:14" ht="26.25">
      <c r="A273" s="357"/>
      <c r="B273" s="358"/>
      <c r="C273" s="362" t="s">
        <v>187</v>
      </c>
      <c r="D273" s="357"/>
      <c r="E273" s="359"/>
      <c r="F273" s="357"/>
      <c r="G273" s="360"/>
      <c r="H273" s="492">
        <v>7006</v>
      </c>
      <c r="I273" s="414">
        <v>0</v>
      </c>
      <c r="J273" s="414">
        <v>0</v>
      </c>
      <c r="K273" s="414">
        <v>0</v>
      </c>
      <c r="L273" s="492">
        <v>4546</v>
      </c>
      <c r="M273" s="414">
        <v>0</v>
      </c>
      <c r="N273" s="414">
        <v>0</v>
      </c>
    </row>
    <row r="274" spans="1:14" ht="26.25">
      <c r="A274" s="357"/>
      <c r="B274" s="693" t="s">
        <v>348</v>
      </c>
      <c r="C274" s="693"/>
      <c r="D274" s="357"/>
      <c r="E274" s="359"/>
      <c r="F274" s="357"/>
      <c r="G274" s="360"/>
      <c r="H274" s="492"/>
      <c r="I274" s="414"/>
      <c r="J274" s="414"/>
      <c r="K274" s="414"/>
      <c r="L274" s="492"/>
      <c r="M274" s="414"/>
      <c r="N274" s="414"/>
    </row>
    <row r="275" spans="1:14" ht="26.25">
      <c r="A275" s="357"/>
      <c r="B275" s="694"/>
      <c r="C275" s="693" t="s">
        <v>347</v>
      </c>
      <c r="D275" s="357"/>
      <c r="E275" s="359"/>
      <c r="F275" s="357"/>
      <c r="G275" s="360"/>
      <c r="H275" s="492">
        <v>496</v>
      </c>
      <c r="I275" s="414"/>
      <c r="J275" s="414">
        <v>986</v>
      </c>
      <c r="K275" s="414"/>
      <c r="L275" s="492">
        <v>0</v>
      </c>
      <c r="M275" s="414"/>
      <c r="N275" s="414">
        <v>0</v>
      </c>
    </row>
    <row r="276" spans="1:14" ht="26.25">
      <c r="A276" s="26" t="s">
        <v>428</v>
      </c>
      <c r="B276" s="60"/>
      <c r="C276" s="60"/>
      <c r="D276" s="60"/>
      <c r="E276" s="61"/>
      <c r="F276" s="147"/>
      <c r="G276" s="61"/>
      <c r="H276" s="435">
        <v>1542</v>
      </c>
      <c r="I276" s="350"/>
      <c r="J276" s="435">
        <v>7433</v>
      </c>
      <c r="K276" s="350">
        <v>0</v>
      </c>
      <c r="L276" s="435">
        <v>-1687</v>
      </c>
      <c r="M276" s="350">
        <v>0</v>
      </c>
      <c r="N276" s="435">
        <v>6623</v>
      </c>
    </row>
    <row r="277" spans="1:14" ht="26.25">
      <c r="A277" s="22"/>
      <c r="B277" s="21"/>
      <c r="C277" s="21"/>
      <c r="D277" s="21"/>
      <c r="E277" s="61"/>
      <c r="F277" s="147"/>
      <c r="G277" s="61"/>
      <c r="H277" s="544"/>
      <c r="I277" s="404"/>
      <c r="J277" s="404"/>
      <c r="K277" s="404"/>
      <c r="L277" s="404"/>
      <c r="M277" s="404"/>
      <c r="N277" s="404"/>
    </row>
    <row r="278" spans="1:14" ht="27" thickBot="1">
      <c r="A278" s="237" t="s">
        <v>84</v>
      </c>
      <c r="B278" s="21"/>
      <c r="C278" s="21"/>
      <c r="D278" s="21"/>
      <c r="E278" s="61"/>
      <c r="F278" s="147"/>
      <c r="G278" s="61"/>
      <c r="H278" s="417">
        <v>29394</v>
      </c>
      <c r="I278" s="404"/>
      <c r="J278" s="417">
        <v>41932</v>
      </c>
      <c r="K278" s="404"/>
      <c r="L278" s="417">
        <v>28529</v>
      </c>
      <c r="M278" s="404"/>
      <c r="N278" s="417">
        <v>35900</v>
      </c>
    </row>
    <row r="279" spans="1:14" ht="27" thickTop="1">
      <c r="A279" s="22"/>
      <c r="B279" s="60"/>
      <c r="C279" s="21"/>
      <c r="D279" s="21"/>
      <c r="E279" s="61"/>
      <c r="F279" s="147"/>
      <c r="G279" s="61"/>
      <c r="H279" s="404"/>
      <c r="I279" s="404"/>
      <c r="J279" s="404"/>
      <c r="K279" s="404"/>
      <c r="L279" s="404"/>
      <c r="M279" s="404"/>
      <c r="N279" s="404"/>
    </row>
    <row r="280" spans="1:14" ht="26.25">
      <c r="A280" s="349" t="s">
        <v>267</v>
      </c>
      <c r="B280" s="60"/>
      <c r="C280" s="60"/>
      <c r="D280" s="26"/>
      <c r="E280" s="61"/>
      <c r="F280" s="147"/>
      <c r="G280" s="61"/>
      <c r="H280" s="404"/>
      <c r="I280" s="404"/>
      <c r="J280" s="404"/>
      <c r="K280" s="404"/>
      <c r="L280" s="404"/>
      <c r="M280" s="404"/>
      <c r="N280" s="404"/>
    </row>
    <row r="281" spans="1:14" ht="26.25">
      <c r="A281" s="21"/>
      <c r="B281" s="21" t="s">
        <v>88</v>
      </c>
      <c r="C281" s="21"/>
      <c r="D281" s="22"/>
      <c r="E281" s="61"/>
      <c r="F281" s="147"/>
      <c r="G281" s="61"/>
      <c r="H281" s="350">
        <v>25781</v>
      </c>
      <c r="I281" s="350">
        <v>0</v>
      </c>
      <c r="J281" s="350">
        <v>40537</v>
      </c>
      <c r="K281" s="350">
        <v>0</v>
      </c>
      <c r="L281" s="350">
        <v>28529</v>
      </c>
      <c r="M281" s="350">
        <v>0</v>
      </c>
      <c r="N281" s="350">
        <v>35900</v>
      </c>
    </row>
    <row r="282" spans="1:14" ht="26.25">
      <c r="A282" s="21"/>
      <c r="B282" s="21" t="s">
        <v>65</v>
      </c>
      <c r="C282" s="21"/>
      <c r="D282" s="22"/>
      <c r="E282" s="61"/>
      <c r="F282" s="147"/>
      <c r="G282" s="61"/>
      <c r="H282" s="522">
        <v>3613</v>
      </c>
      <c r="I282" s="771"/>
      <c r="J282" s="350">
        <v>1395</v>
      </c>
      <c r="K282" s="771"/>
      <c r="L282" s="764">
        <v>0</v>
      </c>
      <c r="M282" s="771"/>
      <c r="N282" s="764">
        <v>0</v>
      </c>
    </row>
    <row r="283" spans="1:14" ht="27" thickBot="1">
      <c r="A283" s="21"/>
      <c r="B283" s="21"/>
      <c r="C283" s="21"/>
      <c r="D283" s="22"/>
      <c r="E283" s="61"/>
      <c r="F283" s="147"/>
      <c r="G283" s="61"/>
      <c r="H283" s="417">
        <v>29394</v>
      </c>
      <c r="I283" s="404"/>
      <c r="J283" s="351">
        <v>41932</v>
      </c>
      <c r="K283" s="404"/>
      <c r="L283" s="351">
        <v>28529</v>
      </c>
      <c r="M283" s="404"/>
      <c r="N283" s="351">
        <v>35900</v>
      </c>
    </row>
    <row r="284" spans="1:14" ht="27" thickTop="1">
      <c r="A284" s="21"/>
      <c r="B284" s="21"/>
      <c r="C284" s="21"/>
      <c r="D284" s="22"/>
      <c r="E284" s="61"/>
      <c r="F284" s="147"/>
      <c r="G284" s="61"/>
      <c r="H284" s="404"/>
      <c r="I284" s="404"/>
      <c r="J284" s="404"/>
      <c r="K284" s="404"/>
      <c r="L284" s="404"/>
      <c r="M284" s="404"/>
      <c r="N284" s="404"/>
    </row>
    <row r="285" spans="1:14" ht="26.25">
      <c r="A285" s="21"/>
      <c r="B285" s="21"/>
      <c r="C285" s="21"/>
      <c r="D285" s="22"/>
      <c r="E285" s="61"/>
      <c r="F285" s="147"/>
      <c r="G285" s="61"/>
      <c r="H285" s="404"/>
      <c r="I285" s="404"/>
      <c r="J285" s="404"/>
      <c r="K285" s="404"/>
      <c r="L285" s="404"/>
      <c r="M285" s="404"/>
      <c r="N285" s="404"/>
    </row>
    <row r="286" spans="1:14" ht="26.25">
      <c r="A286" s="21"/>
      <c r="B286" s="21"/>
      <c r="C286" s="21"/>
      <c r="D286" s="22"/>
      <c r="E286" s="61"/>
      <c r="F286" s="147"/>
      <c r="G286" s="61"/>
      <c r="H286" s="404"/>
      <c r="I286" s="404"/>
      <c r="J286" s="404"/>
      <c r="K286" s="404"/>
      <c r="L286" s="404"/>
      <c r="M286" s="404"/>
      <c r="N286" s="404"/>
    </row>
    <row r="287" spans="1:14" ht="26.25">
      <c r="A287" s="361"/>
      <c r="B287" s="533"/>
      <c r="C287" s="530"/>
      <c r="D287" s="361"/>
      <c r="E287" s="531"/>
      <c r="F287" s="361"/>
      <c r="G287" s="360"/>
      <c r="H287" s="492"/>
      <c r="I287" s="414"/>
      <c r="J287" s="414"/>
      <c r="K287" s="414"/>
      <c r="L287" s="492"/>
      <c r="M287" s="414"/>
      <c r="N287" s="414"/>
    </row>
    <row r="288" spans="1:14" ht="26.25">
      <c r="A288" s="42" t="s">
        <v>37</v>
      </c>
      <c r="B288" s="21"/>
      <c r="C288" s="21"/>
      <c r="D288" s="22"/>
      <c r="E288" s="61"/>
      <c r="F288" s="147"/>
      <c r="G288" s="61"/>
      <c r="H288" s="218"/>
      <c r="I288" s="218"/>
      <c r="J288" s="218"/>
      <c r="K288" s="218"/>
      <c r="L288" s="218"/>
      <c r="M288" s="218"/>
      <c r="N288" s="725" t="s">
        <v>466</v>
      </c>
    </row>
    <row r="289" spans="1:30" ht="26.25">
      <c r="A289" s="130"/>
      <c r="B289" s="130"/>
      <c r="C289" s="130"/>
      <c r="D289" s="130"/>
      <c r="E289" s="157"/>
      <c r="F289" s="148"/>
      <c r="G289" s="148"/>
      <c r="H289" s="130"/>
      <c r="I289" s="222"/>
      <c r="J289" s="130"/>
      <c r="K289" s="222"/>
      <c r="L289" s="222"/>
      <c r="M289" s="222"/>
      <c r="N289" s="222"/>
      <c r="O289" s="222"/>
      <c r="P289" s="130"/>
      <c r="Q289" s="222"/>
      <c r="R289" s="130"/>
      <c r="S289" s="130"/>
      <c r="T289" s="130"/>
      <c r="U289" s="222"/>
      <c r="V289" s="130"/>
      <c r="W289" s="222"/>
      <c r="X289" s="333"/>
      <c r="Y289" s="652"/>
      <c r="Z289" s="333"/>
      <c r="AA289" s="652"/>
      <c r="AB289" s="130"/>
      <c r="AC289" s="222"/>
      <c r="AD289" s="223" t="s">
        <v>38</v>
      </c>
    </row>
    <row r="290" spans="1:30" ht="26.25">
      <c r="A290" s="130"/>
      <c r="B290" s="130"/>
      <c r="C290" s="130"/>
      <c r="D290" s="130"/>
      <c r="E290" s="157"/>
      <c r="F290" s="148"/>
      <c r="G290" s="148"/>
      <c r="H290" s="130"/>
      <c r="I290" s="222"/>
      <c r="J290" s="130"/>
      <c r="K290" s="222"/>
      <c r="L290" s="222"/>
      <c r="M290" s="222"/>
      <c r="N290" s="222"/>
      <c r="O290" s="222"/>
      <c r="P290" s="130"/>
      <c r="Q290" s="222"/>
      <c r="R290" s="130"/>
      <c r="S290" s="130"/>
      <c r="T290" s="130"/>
      <c r="U290" s="222"/>
      <c r="V290" s="130"/>
      <c r="W290" s="222"/>
      <c r="X290" s="333"/>
      <c r="Y290" s="652"/>
      <c r="Z290" s="333"/>
      <c r="AA290" s="652"/>
      <c r="AB290" s="130"/>
      <c r="AC290" s="222"/>
      <c r="AD290" s="223" t="s">
        <v>39</v>
      </c>
    </row>
    <row r="291" spans="1:30" ht="25.5">
      <c r="A291" s="848" t="s">
        <v>277</v>
      </c>
      <c r="B291" s="848"/>
      <c r="C291" s="848"/>
      <c r="D291" s="848"/>
      <c r="E291" s="848"/>
      <c r="F291" s="848"/>
      <c r="G291" s="848"/>
      <c r="H291" s="848"/>
      <c r="I291" s="848"/>
      <c r="J291" s="848"/>
      <c r="K291" s="848"/>
      <c r="L291" s="848"/>
      <c r="M291" s="848"/>
      <c r="N291" s="848"/>
      <c r="O291" s="848"/>
      <c r="P291" s="848"/>
      <c r="Q291" s="848"/>
      <c r="R291" s="848"/>
      <c r="S291" s="848"/>
      <c r="T291" s="848"/>
      <c r="U291" s="848"/>
      <c r="V291" s="848"/>
      <c r="W291" s="848"/>
      <c r="X291" s="848"/>
      <c r="Y291" s="848"/>
      <c r="Z291" s="848"/>
      <c r="AA291" s="848"/>
      <c r="AB291" s="848"/>
      <c r="AC291" s="848"/>
      <c r="AD291" s="848"/>
    </row>
    <row r="292" spans="1:30" ht="25.5">
      <c r="A292" s="848" t="s">
        <v>9</v>
      </c>
      <c r="B292" s="848"/>
      <c r="C292" s="848"/>
      <c r="D292" s="848"/>
      <c r="E292" s="848"/>
      <c r="F292" s="848"/>
      <c r="G292" s="848"/>
      <c r="H292" s="848"/>
      <c r="I292" s="848"/>
      <c r="J292" s="848"/>
      <c r="K292" s="848"/>
      <c r="L292" s="848"/>
      <c r="M292" s="848"/>
      <c r="N292" s="848"/>
      <c r="O292" s="848"/>
      <c r="P292" s="848"/>
      <c r="Q292" s="848"/>
      <c r="R292" s="848"/>
      <c r="S292" s="848"/>
      <c r="T292" s="848"/>
      <c r="U292" s="848"/>
      <c r="V292" s="848"/>
      <c r="W292" s="848"/>
      <c r="X292" s="848"/>
      <c r="Y292" s="848"/>
      <c r="Z292" s="848"/>
      <c r="AA292" s="848"/>
      <c r="AB292" s="848"/>
      <c r="AC292" s="848"/>
      <c r="AD292" s="848"/>
    </row>
    <row r="293" spans="1:30" ht="25.5">
      <c r="A293" s="848" t="s">
        <v>408</v>
      </c>
      <c r="B293" s="848"/>
      <c r="C293" s="848"/>
      <c r="D293" s="848"/>
      <c r="E293" s="848"/>
      <c r="F293" s="848"/>
      <c r="G293" s="848"/>
      <c r="H293" s="848"/>
      <c r="I293" s="848"/>
      <c r="J293" s="848"/>
      <c r="K293" s="848"/>
      <c r="L293" s="848"/>
      <c r="M293" s="848"/>
      <c r="N293" s="848"/>
      <c r="O293" s="848"/>
      <c r="P293" s="848"/>
      <c r="Q293" s="848"/>
      <c r="R293" s="848"/>
      <c r="S293" s="848"/>
      <c r="T293" s="848"/>
      <c r="U293" s="848"/>
      <c r="V293" s="848"/>
      <c r="W293" s="848"/>
      <c r="X293" s="848"/>
      <c r="Y293" s="848"/>
      <c r="Z293" s="848"/>
      <c r="AA293" s="848"/>
      <c r="AB293" s="848"/>
      <c r="AC293" s="848"/>
      <c r="AD293" s="848"/>
    </row>
    <row r="294" spans="1:30" ht="25.5">
      <c r="A294" s="848" t="s">
        <v>10</v>
      </c>
      <c r="B294" s="848"/>
      <c r="C294" s="848"/>
      <c r="D294" s="848"/>
      <c r="E294" s="848"/>
      <c r="F294" s="848"/>
      <c r="G294" s="848"/>
      <c r="H294" s="848"/>
      <c r="I294" s="848"/>
      <c r="J294" s="848"/>
      <c r="K294" s="848"/>
      <c r="L294" s="848"/>
      <c r="M294" s="848"/>
      <c r="N294" s="848"/>
      <c r="O294" s="848"/>
      <c r="P294" s="848"/>
      <c r="Q294" s="848"/>
      <c r="R294" s="848"/>
      <c r="S294" s="848"/>
      <c r="T294" s="848"/>
      <c r="U294" s="848"/>
      <c r="V294" s="848"/>
      <c r="W294" s="848"/>
      <c r="X294" s="848"/>
      <c r="Y294" s="848"/>
      <c r="Z294" s="848"/>
      <c r="AA294" s="848"/>
      <c r="AB294" s="848"/>
      <c r="AC294" s="848"/>
      <c r="AD294" s="848"/>
    </row>
    <row r="295" spans="1:30" ht="26.25">
      <c r="A295" s="653"/>
      <c r="B295" s="654"/>
      <c r="C295" s="654"/>
      <c r="D295" s="654"/>
      <c r="E295" s="654"/>
      <c r="F295" s="342"/>
      <c r="G295" s="342"/>
      <c r="H295" s="849" t="s">
        <v>13</v>
      </c>
      <c r="I295" s="849"/>
      <c r="J295" s="849"/>
      <c r="K295" s="849"/>
      <c r="L295" s="849"/>
      <c r="M295" s="849"/>
      <c r="N295" s="849"/>
      <c r="O295" s="849"/>
      <c r="P295" s="849"/>
      <c r="Q295" s="849"/>
      <c r="R295" s="849"/>
      <c r="S295" s="849"/>
      <c r="T295" s="849"/>
      <c r="U295" s="849"/>
      <c r="V295" s="849"/>
      <c r="W295" s="849"/>
      <c r="X295" s="849"/>
      <c r="Y295" s="849"/>
      <c r="Z295" s="849"/>
      <c r="AA295" s="849"/>
      <c r="AB295" s="849"/>
      <c r="AC295" s="849"/>
      <c r="AD295" s="849"/>
    </row>
    <row r="296" spans="1:30" ht="26.25">
      <c r="A296" s="222"/>
      <c r="B296" s="222"/>
      <c r="C296" s="222"/>
      <c r="D296" s="222"/>
      <c r="E296" s="149"/>
      <c r="F296" s="342"/>
      <c r="G296" s="342"/>
      <c r="H296" s="845" t="s">
        <v>77</v>
      </c>
      <c r="I296" s="845"/>
      <c r="J296" s="845"/>
      <c r="K296" s="845"/>
      <c r="L296" s="845"/>
      <c r="M296" s="845"/>
      <c r="N296" s="845"/>
      <c r="O296" s="845"/>
      <c r="P296" s="845"/>
      <c r="Q296" s="845"/>
      <c r="R296" s="845"/>
      <c r="S296" s="845"/>
      <c r="T296" s="845"/>
      <c r="U296" s="845"/>
      <c r="V296" s="845"/>
      <c r="W296" s="845"/>
      <c r="X296" s="845"/>
      <c r="Y296" s="845"/>
      <c r="Z296" s="845"/>
      <c r="AA296" s="784"/>
      <c r="AB296" s="784"/>
      <c r="AC296" s="784"/>
      <c r="AD296" s="784"/>
    </row>
    <row r="297" spans="1:30" ht="26.25">
      <c r="A297" s="226"/>
      <c r="B297" s="130"/>
      <c r="C297" s="130"/>
      <c r="D297" s="130"/>
      <c r="E297" s="157"/>
      <c r="F297" s="148"/>
      <c r="G297" s="148"/>
      <c r="H297" s="829" t="s">
        <v>143</v>
      </c>
      <c r="I297" s="158"/>
      <c r="J297" s="829" t="s">
        <v>144</v>
      </c>
      <c r="K297" s="159"/>
      <c r="L297" s="828" t="s">
        <v>413</v>
      </c>
      <c r="M297" s="159"/>
      <c r="N297" s="829" t="s">
        <v>441</v>
      </c>
      <c r="O297" s="159"/>
      <c r="P297" s="781" t="s">
        <v>17</v>
      </c>
      <c r="Q297" s="781"/>
      <c r="R297" s="781"/>
      <c r="S297" s="655"/>
      <c r="T297" s="850" t="s">
        <v>64</v>
      </c>
      <c r="U297" s="850"/>
      <c r="V297" s="850"/>
      <c r="W297" s="850"/>
      <c r="X297" s="850"/>
      <c r="Y297" s="809"/>
      <c r="Z297" s="829" t="s">
        <v>75</v>
      </c>
      <c r="AA297" s="809"/>
      <c r="AB297" s="181"/>
      <c r="AC297" s="158"/>
      <c r="AD297" s="829" t="s">
        <v>129</v>
      </c>
    </row>
    <row r="298" spans="1:30" ht="26.25">
      <c r="A298" s="226"/>
      <c r="B298" s="130"/>
      <c r="C298" s="130"/>
      <c r="D298" s="130"/>
      <c r="E298" s="157"/>
      <c r="F298" s="148"/>
      <c r="G298" s="148"/>
      <c r="H298" s="829"/>
      <c r="I298" s="158"/>
      <c r="J298" s="829"/>
      <c r="K298" s="159"/>
      <c r="L298" s="829"/>
      <c r="M298" s="159"/>
      <c r="N298" s="829"/>
      <c r="O298" s="159"/>
      <c r="P298" s="828" t="s">
        <v>123</v>
      </c>
      <c r="Q298" s="655"/>
      <c r="R298" s="853" t="s">
        <v>6</v>
      </c>
      <c r="S298" s="655"/>
      <c r="T298" s="822" t="s">
        <v>105</v>
      </c>
      <c r="U298" s="822"/>
      <c r="V298" s="822"/>
      <c r="W298" s="159"/>
      <c r="X298" s="828" t="s">
        <v>190</v>
      </c>
      <c r="Y298" s="809"/>
      <c r="Z298" s="829"/>
      <c r="AA298" s="809"/>
      <c r="AB298" s="181" t="s">
        <v>71</v>
      </c>
      <c r="AC298" s="158"/>
      <c r="AD298" s="829"/>
    </row>
    <row r="299" spans="1:30" ht="26.25">
      <c r="A299" s="130"/>
      <c r="B299" s="130"/>
      <c r="C299" s="130"/>
      <c r="D299" s="130"/>
      <c r="E299" s="157"/>
      <c r="F299" s="806"/>
      <c r="G299" s="806"/>
      <c r="H299" s="829"/>
      <c r="I299" s="158"/>
      <c r="J299" s="829"/>
      <c r="K299" s="159"/>
      <c r="L299" s="829"/>
      <c r="M299" s="159"/>
      <c r="N299" s="829"/>
      <c r="O299" s="159"/>
      <c r="P299" s="851"/>
      <c r="Q299" s="809"/>
      <c r="R299" s="854"/>
      <c r="S299" s="807"/>
      <c r="T299" s="181" t="s">
        <v>53</v>
      </c>
      <c r="U299" s="158"/>
      <c r="V299" s="803" t="s">
        <v>180</v>
      </c>
      <c r="W299" s="159"/>
      <c r="X299" s="829"/>
      <c r="Y299" s="809"/>
      <c r="Z299" s="829"/>
      <c r="AA299" s="809"/>
      <c r="AB299" s="807" t="s">
        <v>72</v>
      </c>
      <c r="AC299" s="158"/>
      <c r="AD299" s="829"/>
    </row>
    <row r="300" spans="1:30" ht="26.25">
      <c r="A300" s="130"/>
      <c r="B300" s="130"/>
      <c r="C300" s="130"/>
      <c r="D300" s="130"/>
      <c r="E300" s="157"/>
      <c r="F300" s="806"/>
      <c r="G300" s="806"/>
      <c r="H300" s="829"/>
      <c r="I300" s="158"/>
      <c r="J300" s="829"/>
      <c r="K300" s="159"/>
      <c r="L300" s="829"/>
      <c r="M300" s="159"/>
      <c r="N300" s="829"/>
      <c r="O300" s="159"/>
      <c r="P300" s="851"/>
      <c r="Q300" s="809"/>
      <c r="R300" s="854"/>
      <c r="S300" s="807"/>
      <c r="T300" s="180" t="s">
        <v>135</v>
      </c>
      <c r="U300" s="158"/>
      <c r="V300" s="804" t="s">
        <v>181</v>
      </c>
      <c r="W300" s="159"/>
      <c r="X300" s="829"/>
      <c r="Y300" s="809"/>
      <c r="Z300" s="829"/>
      <c r="AA300" s="809"/>
      <c r="AB300" s="807"/>
      <c r="AC300" s="158"/>
      <c r="AD300" s="829"/>
    </row>
    <row r="301" spans="1:30" ht="26.25">
      <c r="A301" s="230"/>
      <c r="B301" s="130"/>
      <c r="C301" s="130"/>
      <c r="D301" s="130"/>
      <c r="E301" s="157"/>
      <c r="F301" s="662" t="s">
        <v>47</v>
      </c>
      <c r="G301" s="806"/>
      <c r="H301" s="830"/>
      <c r="I301" s="158"/>
      <c r="J301" s="830"/>
      <c r="K301" s="159"/>
      <c r="L301" s="830"/>
      <c r="M301" s="159"/>
      <c r="N301" s="830"/>
      <c r="O301" s="159"/>
      <c r="P301" s="852"/>
      <c r="Q301" s="809"/>
      <c r="R301" s="855"/>
      <c r="S301" s="807"/>
      <c r="T301" s="808" t="s">
        <v>70</v>
      </c>
      <c r="U301" s="158"/>
      <c r="V301" s="805" t="s">
        <v>183</v>
      </c>
      <c r="W301" s="159"/>
      <c r="X301" s="830"/>
      <c r="Y301" s="656"/>
      <c r="Z301" s="830"/>
      <c r="AA301" s="656"/>
      <c r="AB301" s="810"/>
      <c r="AC301" s="159"/>
      <c r="AD301" s="830"/>
    </row>
    <row r="302" spans="1:30" ht="26.25">
      <c r="A302" s="751" t="s">
        <v>401</v>
      </c>
      <c r="B302" s="156"/>
      <c r="C302" s="156"/>
      <c r="D302" s="130"/>
      <c r="E302" s="157"/>
      <c r="F302" s="148"/>
      <c r="G302" s="148"/>
      <c r="H302" s="103"/>
      <c r="I302" s="103"/>
      <c r="J302" s="103"/>
      <c r="K302" s="545"/>
      <c r="L302" s="545"/>
      <c r="M302" s="545"/>
      <c r="N302" s="103"/>
      <c r="O302" s="545"/>
      <c r="P302" s="103"/>
      <c r="Q302" s="103"/>
      <c r="R302" s="103"/>
      <c r="S302" s="103"/>
      <c r="T302" s="103"/>
      <c r="U302" s="103"/>
      <c r="V302" s="545"/>
      <c r="W302" s="545"/>
      <c r="X302" s="103"/>
      <c r="Y302" s="103"/>
      <c r="Z302" s="103"/>
      <c r="AA302" s="103"/>
      <c r="AB302" s="103"/>
      <c r="AC302" s="103"/>
      <c r="AD302" s="125"/>
    </row>
    <row r="303" spans="1:30" ht="26.25">
      <c r="A303" s="156" t="s">
        <v>412</v>
      </c>
      <c r="B303" s="156"/>
      <c r="C303" s="156"/>
      <c r="D303" s="130"/>
      <c r="E303" s="157"/>
      <c r="F303" s="148"/>
      <c r="G303" s="148"/>
      <c r="H303" s="125">
        <v>77500</v>
      </c>
      <c r="I303" s="126"/>
      <c r="J303" s="125">
        <v>117246</v>
      </c>
      <c r="K303" s="126"/>
      <c r="L303" s="126">
        <v>22495</v>
      </c>
      <c r="M303" s="126"/>
      <c r="N303" s="125">
        <v>20</v>
      </c>
      <c r="O303" s="126"/>
      <c r="P303" s="125">
        <v>8500</v>
      </c>
      <c r="Q303" s="126"/>
      <c r="R303" s="669">
        <v>866823</v>
      </c>
      <c r="S303" s="696"/>
      <c r="T303" s="669">
        <v>-193</v>
      </c>
      <c r="U303" s="696"/>
      <c r="V303" s="669">
        <v>133660</v>
      </c>
      <c r="W303" s="126"/>
      <c r="X303" s="125">
        <v>133467</v>
      </c>
      <c r="Y303" s="365"/>
      <c r="Z303" s="125">
        <v>1226051</v>
      </c>
      <c r="AA303" s="365"/>
      <c r="AB303" s="669">
        <v>22448</v>
      </c>
      <c r="AC303" s="126"/>
      <c r="AD303" s="125">
        <v>1248499</v>
      </c>
    </row>
    <row r="304" spans="1:30" ht="26.25">
      <c r="A304" s="156" t="s">
        <v>414</v>
      </c>
      <c r="B304" s="156"/>
      <c r="C304" s="156"/>
      <c r="D304" s="130"/>
      <c r="E304" s="157"/>
      <c r="F304" s="546" t="s">
        <v>445</v>
      </c>
      <c r="G304" s="148"/>
      <c r="H304" s="125">
        <v>1200</v>
      </c>
      <c r="I304" s="126"/>
      <c r="J304" s="125">
        <v>10684</v>
      </c>
      <c r="K304" s="126"/>
      <c r="L304" s="126"/>
      <c r="M304" s="126"/>
      <c r="N304" s="125"/>
      <c r="O304" s="126"/>
      <c r="P304" s="125"/>
      <c r="Q304" s="126"/>
      <c r="R304" s="669"/>
      <c r="S304" s="696"/>
      <c r="T304" s="669"/>
      <c r="U304" s="696"/>
      <c r="V304" s="669"/>
      <c r="W304" s="126"/>
      <c r="X304" s="125"/>
      <c r="Y304" s="365"/>
      <c r="Z304" s="125">
        <v>11884</v>
      </c>
      <c r="AA304" s="365"/>
      <c r="AB304" s="669"/>
      <c r="AC304" s="126"/>
      <c r="AD304" s="125">
        <v>11884</v>
      </c>
    </row>
    <row r="305" spans="1:30" ht="26.25">
      <c r="A305" s="130" t="s">
        <v>415</v>
      </c>
      <c r="B305" s="130"/>
      <c r="C305" s="156"/>
      <c r="D305" s="130"/>
      <c r="E305" s="157"/>
      <c r="F305" s="148">
        <v>13</v>
      </c>
      <c r="G305" s="148"/>
      <c r="H305" s="125"/>
      <c r="I305" s="126"/>
      <c r="J305" s="125"/>
      <c r="K305" s="126"/>
      <c r="L305" s="126">
        <v>12126</v>
      </c>
      <c r="M305" s="126"/>
      <c r="N305" s="125"/>
      <c r="O305" s="126"/>
      <c r="P305" s="125"/>
      <c r="Q305" s="126"/>
      <c r="R305" s="669"/>
      <c r="S305" s="696"/>
      <c r="T305" s="669"/>
      <c r="U305" s="696"/>
      <c r="V305" s="669"/>
      <c r="W305" s="126"/>
      <c r="X305" s="125"/>
      <c r="Y305" s="365"/>
      <c r="Z305" s="125">
        <v>12126</v>
      </c>
      <c r="AA305" s="365"/>
      <c r="AB305" s="669"/>
      <c r="AC305" s="126"/>
      <c r="AD305" s="125">
        <v>12126</v>
      </c>
    </row>
    <row r="306" spans="1:30" ht="26.25">
      <c r="A306" s="156" t="s">
        <v>447</v>
      </c>
      <c r="B306" s="156"/>
      <c r="C306" s="156"/>
      <c r="D306" s="130"/>
      <c r="E306" s="157"/>
      <c r="F306" s="546"/>
      <c r="G306" s="54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365"/>
      <c r="Z306" s="126"/>
      <c r="AA306" s="365"/>
      <c r="AB306" s="126"/>
      <c r="AC306" s="126"/>
      <c r="AD306" s="126"/>
    </row>
    <row r="307" spans="1:30" ht="26.25">
      <c r="A307" s="329"/>
      <c r="B307" s="297" t="s">
        <v>431</v>
      </c>
      <c r="C307" s="297"/>
      <c r="D307" s="297"/>
      <c r="E307" s="717"/>
      <c r="F307" s="547"/>
      <c r="G307" s="547"/>
      <c r="H307" s="548"/>
      <c r="I307" s="548"/>
      <c r="J307" s="548"/>
      <c r="K307" s="548"/>
      <c r="L307" s="548"/>
      <c r="M307" s="548"/>
      <c r="N307" s="697"/>
      <c r="O307" s="548"/>
      <c r="P307" s="548"/>
      <c r="Q307" s="548"/>
      <c r="R307" s="549">
        <v>25887</v>
      </c>
      <c r="S307" s="548">
        <v>0</v>
      </c>
      <c r="T307" s="549">
        <v>-14</v>
      </c>
      <c r="U307" s="548">
        <v>0</v>
      </c>
      <c r="V307" s="799">
        <v>-6118</v>
      </c>
      <c r="W307" s="548">
        <v>0</v>
      </c>
      <c r="X307" s="549">
        <v>-6132</v>
      </c>
      <c r="Y307" s="550"/>
      <c r="Z307" s="549">
        <v>19755</v>
      </c>
      <c r="AA307" s="551"/>
      <c r="AB307" s="549">
        <v>2137</v>
      </c>
      <c r="AC307" s="550"/>
      <c r="AD307" s="549">
        <v>21892</v>
      </c>
    </row>
    <row r="308" spans="1:30" ht="26.25">
      <c r="A308" s="156"/>
      <c r="B308" s="156" t="s">
        <v>341</v>
      </c>
      <c r="C308" s="723"/>
      <c r="D308" s="130"/>
      <c r="E308" s="157"/>
      <c r="F308" s="148"/>
      <c r="G308" s="148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612"/>
      <c r="S308" s="222"/>
      <c r="T308" s="612"/>
      <c r="U308" s="222"/>
      <c r="V308" s="612"/>
      <c r="W308" s="222"/>
      <c r="X308" s="612"/>
      <c r="Y308" s="222"/>
      <c r="Z308" s="612"/>
      <c r="AA308" s="222"/>
      <c r="AB308" s="612"/>
      <c r="AC308" s="222"/>
      <c r="AD308" s="612"/>
    </row>
    <row r="309" spans="1:30" ht="26.25">
      <c r="A309" s="156"/>
      <c r="B309" s="156"/>
      <c r="C309" s="723" t="s">
        <v>396</v>
      </c>
      <c r="D309" s="130"/>
      <c r="E309" s="157"/>
      <c r="F309" s="148"/>
      <c r="G309" s="148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749">
        <v>5530</v>
      </c>
      <c r="S309" s="126"/>
      <c r="T309" s="749"/>
      <c r="U309" s="126"/>
      <c r="V309" s="749"/>
      <c r="W309" s="126"/>
      <c r="X309" s="749"/>
      <c r="Y309" s="365"/>
      <c r="Z309" s="791">
        <v>5530</v>
      </c>
      <c r="AA309" s="365"/>
      <c r="AB309" s="749">
        <v>1476</v>
      </c>
      <c r="AC309" s="126"/>
      <c r="AD309" s="749">
        <v>7006</v>
      </c>
    </row>
    <row r="310" spans="1:30" ht="26.25">
      <c r="A310" s="156"/>
      <c r="B310" s="156" t="s">
        <v>341</v>
      </c>
      <c r="C310" s="723"/>
      <c r="D310" s="130"/>
      <c r="E310" s="157"/>
      <c r="F310" s="148"/>
      <c r="G310" s="148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612"/>
      <c r="S310" s="222"/>
      <c r="T310" s="612"/>
      <c r="U310" s="222"/>
      <c r="V310" s="612"/>
      <c r="W310" s="222"/>
      <c r="X310" s="612"/>
      <c r="Y310" s="222"/>
      <c r="Z310" s="612"/>
      <c r="AA310" s="222"/>
      <c r="AB310" s="612"/>
      <c r="AC310" s="222"/>
      <c r="AD310" s="612"/>
    </row>
    <row r="311" spans="1:30" ht="26.25">
      <c r="A311" s="156"/>
      <c r="B311" s="156"/>
      <c r="C311" s="156" t="s">
        <v>416</v>
      </c>
      <c r="D311" s="130"/>
      <c r="E311" s="157"/>
      <c r="F311" s="148"/>
      <c r="G311" s="148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495">
        <v>496</v>
      </c>
      <c r="S311" s="126"/>
      <c r="T311" s="495"/>
      <c r="U311" s="126"/>
      <c r="V311" s="495"/>
      <c r="W311" s="126"/>
      <c r="X311" s="495"/>
      <c r="Y311" s="365"/>
      <c r="Z311" s="611">
        <v>496</v>
      </c>
      <c r="AA311" s="365"/>
      <c r="AB311" s="495">
        <v>0</v>
      </c>
      <c r="AC311" s="126"/>
      <c r="AD311" s="495">
        <v>496</v>
      </c>
    </row>
    <row r="312" spans="1:30" ht="26.25">
      <c r="A312" s="156" t="s">
        <v>448</v>
      </c>
      <c r="B312" s="156"/>
      <c r="C312" s="156"/>
      <c r="D312" s="130"/>
      <c r="E312" s="157"/>
      <c r="F312" s="148"/>
      <c r="G312" s="148"/>
      <c r="H312" s="703"/>
      <c r="I312" s="703"/>
      <c r="J312" s="703"/>
      <c r="K312" s="703"/>
      <c r="L312" s="703"/>
      <c r="M312" s="703"/>
      <c r="N312" s="703"/>
      <c r="O312" s="703"/>
      <c r="P312" s="703"/>
      <c r="Q312" s="703"/>
      <c r="R312" s="126">
        <v>31913</v>
      </c>
      <c r="S312" s="703"/>
      <c r="T312" s="126">
        <v>-14</v>
      </c>
      <c r="U312" s="703"/>
      <c r="V312" s="126">
        <v>-6118</v>
      </c>
      <c r="W312" s="703"/>
      <c r="X312" s="126">
        <v>-6132</v>
      </c>
      <c r="Y312" s="704"/>
      <c r="Z312" s="126">
        <v>25781</v>
      </c>
      <c r="AA312" s="704"/>
      <c r="AB312" s="126">
        <v>3613</v>
      </c>
      <c r="AC312" s="703"/>
      <c r="AD312" s="126">
        <v>29394</v>
      </c>
    </row>
    <row r="313" spans="1:30" ht="26.25">
      <c r="A313" s="670" t="s">
        <v>450</v>
      </c>
      <c r="B313" s="156"/>
      <c r="C313" s="156"/>
      <c r="D313" s="130"/>
      <c r="E313" s="157"/>
      <c r="F313" s="148"/>
      <c r="G313" s="148"/>
      <c r="H313" s="126"/>
      <c r="I313" s="126"/>
      <c r="J313" s="126"/>
      <c r="K313" s="126"/>
      <c r="L313" s="126"/>
      <c r="M313" s="126"/>
      <c r="N313" s="126">
        <v>184</v>
      </c>
      <c r="O313" s="126"/>
      <c r="P313" s="126"/>
      <c r="Q313" s="126"/>
      <c r="R313" s="682"/>
      <c r="S313" s="126"/>
      <c r="T313" s="126"/>
      <c r="U313" s="126"/>
      <c r="V313" s="126"/>
      <c r="W313" s="126"/>
      <c r="X313" s="126"/>
      <c r="Y313" s="365"/>
      <c r="Z313" s="125">
        <v>184</v>
      </c>
      <c r="AA313" s="365"/>
      <c r="AB313" s="696"/>
      <c r="AC313" s="126"/>
      <c r="AD313" s="125">
        <v>184</v>
      </c>
    </row>
    <row r="314" spans="1:30" ht="26.25">
      <c r="A314" s="156" t="s">
        <v>93</v>
      </c>
      <c r="B314" s="156"/>
      <c r="C314" s="156"/>
      <c r="D314" s="130"/>
      <c r="E314" s="157"/>
      <c r="F314" s="148">
        <v>14</v>
      </c>
      <c r="G314" s="148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>
        <v>-77500</v>
      </c>
      <c r="S314" s="126"/>
      <c r="T314" s="126"/>
      <c r="U314" s="126"/>
      <c r="V314" s="126"/>
      <c r="W314" s="126"/>
      <c r="X314" s="126"/>
      <c r="Y314" s="365"/>
      <c r="Z314" s="125">
        <v>-77500</v>
      </c>
      <c r="AA314" s="365"/>
      <c r="AB314" s="126"/>
      <c r="AC314" s="126"/>
      <c r="AD314" s="125">
        <v>-77500</v>
      </c>
    </row>
    <row r="315" spans="1:30" ht="26.25">
      <c r="A315" s="156" t="s">
        <v>96</v>
      </c>
      <c r="B315" s="156"/>
      <c r="C315" s="156"/>
      <c r="D315" s="130"/>
      <c r="E315" s="157"/>
      <c r="F315" s="148"/>
      <c r="G315" s="148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365"/>
      <c r="Z315" s="126"/>
      <c r="AA315" s="365"/>
      <c r="AB315" s="696">
        <v>-2520</v>
      </c>
      <c r="AC315" s="126"/>
      <c r="AD315" s="125">
        <v>-2520</v>
      </c>
    </row>
    <row r="316" spans="1:30" ht="27" thickBot="1">
      <c r="A316" s="60" t="s">
        <v>420</v>
      </c>
      <c r="B316" s="496"/>
      <c r="C316" s="496"/>
      <c r="D316" s="552"/>
      <c r="E316" s="553"/>
      <c r="F316" s="148"/>
      <c r="G316" s="148"/>
      <c r="H316" s="177">
        <v>78700</v>
      </c>
      <c r="I316" s="126" t="e">
        <v>#REF!</v>
      </c>
      <c r="J316" s="177">
        <v>127930</v>
      </c>
      <c r="K316" s="126" t="e">
        <v>#REF!</v>
      </c>
      <c r="L316" s="177">
        <v>34621</v>
      </c>
      <c r="M316" s="126"/>
      <c r="N316" s="177">
        <v>204</v>
      </c>
      <c r="O316" s="126" t="e">
        <v>#REF!</v>
      </c>
      <c r="P316" s="177">
        <v>8500</v>
      </c>
      <c r="Q316" s="126" t="e">
        <v>#REF!</v>
      </c>
      <c r="R316" s="177">
        <v>821236</v>
      </c>
      <c r="S316" s="126" t="e">
        <v>#REF!</v>
      </c>
      <c r="T316" s="177">
        <v>-207</v>
      </c>
      <c r="U316" s="126">
        <v>0</v>
      </c>
      <c r="V316" s="177">
        <v>127542</v>
      </c>
      <c r="W316" s="126">
        <v>0</v>
      </c>
      <c r="X316" s="177">
        <v>127335</v>
      </c>
      <c r="Y316" s="126">
        <v>0</v>
      </c>
      <c r="Z316" s="177">
        <v>1198526</v>
      </c>
      <c r="AA316" s="126">
        <v>0</v>
      </c>
      <c r="AB316" s="177">
        <v>23541</v>
      </c>
      <c r="AC316" s="126">
        <v>0</v>
      </c>
      <c r="AD316" s="177">
        <v>1222067</v>
      </c>
    </row>
    <row r="317" spans="1:30" ht="27" thickTop="1">
      <c r="A317" s="156"/>
      <c r="B317" s="496"/>
      <c r="C317" s="496"/>
      <c r="D317" s="552"/>
      <c r="E317" s="553"/>
      <c r="F317" s="148"/>
      <c r="G317" s="148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  <c r="AA317" s="126"/>
      <c r="AB317" s="126"/>
      <c r="AC317" s="126"/>
      <c r="AD317" s="126"/>
    </row>
    <row r="318" spans="1:30" ht="26.25">
      <c r="A318" s="156"/>
      <c r="B318" s="496"/>
      <c r="C318" s="496"/>
      <c r="D318" s="552"/>
      <c r="E318" s="553"/>
      <c r="F318" s="148"/>
      <c r="G318" s="148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  <c r="AA318" s="126"/>
      <c r="AB318" s="126"/>
      <c r="AC318" s="126"/>
      <c r="AD318" s="126"/>
    </row>
    <row r="319" spans="1:30" ht="26.25">
      <c r="A319" s="156"/>
      <c r="B319" s="496"/>
      <c r="C319" s="496"/>
      <c r="D319" s="552"/>
      <c r="E319" s="553"/>
      <c r="F319" s="148"/>
      <c r="G319" s="148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  <c r="AA319" s="126"/>
      <c r="AB319" s="126"/>
      <c r="AC319" s="126"/>
      <c r="AD319" s="126"/>
    </row>
    <row r="320" spans="1:30" ht="26.25">
      <c r="A320" s="156"/>
      <c r="B320" s="496"/>
      <c r="C320" s="496"/>
      <c r="D320" s="552"/>
      <c r="E320" s="553"/>
      <c r="F320" s="148"/>
      <c r="G320" s="148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126"/>
      <c r="AC320" s="126"/>
      <c r="AD320" s="126"/>
    </row>
    <row r="321" spans="1:30" ht="26.25">
      <c r="A321" s="156"/>
      <c r="B321" s="496"/>
      <c r="C321" s="496"/>
      <c r="D321" s="552"/>
      <c r="E321" s="553"/>
      <c r="F321" s="148"/>
      <c r="G321" s="148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  <c r="AA321" s="126"/>
      <c r="AB321" s="126"/>
      <c r="AC321" s="126"/>
      <c r="AD321" s="126"/>
    </row>
    <row r="322" spans="1:30" ht="26.25">
      <c r="A322" s="156"/>
      <c r="B322" s="496"/>
      <c r="C322" s="496"/>
      <c r="D322" s="552"/>
      <c r="E322" s="553"/>
      <c r="F322" s="148"/>
      <c r="G322" s="148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  <c r="AA322" s="126"/>
      <c r="AB322" s="126"/>
      <c r="AC322" s="126"/>
      <c r="AD322" s="126"/>
    </row>
    <row r="323" spans="1:30" ht="26.25">
      <c r="A323" s="156"/>
      <c r="B323" s="496"/>
      <c r="C323" s="496"/>
      <c r="D323" s="552"/>
      <c r="E323" s="553"/>
      <c r="F323" s="148"/>
      <c r="G323" s="148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126"/>
      <c r="AC323" s="126"/>
      <c r="AD323" s="126"/>
    </row>
    <row r="324" spans="1:30" ht="26.25">
      <c r="A324" s="156"/>
      <c r="B324" s="496"/>
      <c r="C324" s="496"/>
      <c r="D324" s="552"/>
      <c r="E324" s="553"/>
      <c r="F324" s="148"/>
      <c r="G324" s="148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  <c r="AA324" s="126"/>
      <c r="AB324" s="126"/>
      <c r="AC324" s="126"/>
      <c r="AD324" s="126"/>
    </row>
    <row r="325" spans="1:30" ht="26.25">
      <c r="A325" s="156"/>
      <c r="B325" s="496"/>
      <c r="C325" s="496"/>
      <c r="D325" s="552"/>
      <c r="E325" s="553"/>
      <c r="F325" s="148"/>
      <c r="G325" s="148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  <c r="AA325" s="126"/>
      <c r="AB325" s="126"/>
      <c r="AC325" s="126"/>
      <c r="AD325" s="126"/>
    </row>
    <row r="326" spans="1:30" ht="26.25">
      <c r="A326" s="699" t="s">
        <v>37</v>
      </c>
      <c r="B326" s="156"/>
      <c r="C326" s="156"/>
      <c r="D326" s="156"/>
      <c r="E326" s="156"/>
      <c r="F326" s="221"/>
      <c r="G326" s="221"/>
      <c r="H326" s="423"/>
      <c r="I326" s="422"/>
      <c r="J326" s="423"/>
      <c r="K326" s="422"/>
      <c r="L326" s="422"/>
      <c r="M326" s="422"/>
      <c r="N326" s="422"/>
      <c r="O326" s="422"/>
      <c r="P326" s="423"/>
      <c r="Q326" s="422"/>
      <c r="R326" s="423"/>
      <c r="S326" s="422"/>
      <c r="T326" s="423"/>
      <c r="U326" s="422"/>
      <c r="V326" s="423"/>
      <c r="W326" s="422"/>
      <c r="X326" s="422"/>
      <c r="Y326" s="422"/>
      <c r="Z326" s="422"/>
      <c r="AA326" s="422"/>
      <c r="AB326" s="192"/>
      <c r="AC326" s="425"/>
      <c r="AD326" s="726" t="s">
        <v>467</v>
      </c>
    </row>
    <row r="327" spans="1:30" ht="26.25">
      <c r="A327" s="130"/>
      <c r="B327" s="130"/>
      <c r="C327" s="130"/>
      <c r="D327" s="130"/>
      <c r="E327" s="157"/>
      <c r="F327" s="148"/>
      <c r="G327" s="148"/>
      <c r="H327" s="130"/>
      <c r="I327" s="222"/>
      <c r="J327" s="130"/>
      <c r="K327" s="222"/>
      <c r="L327" s="222"/>
      <c r="M327" s="222"/>
      <c r="N327" s="222"/>
      <c r="O327" s="222"/>
      <c r="P327" s="130"/>
      <c r="Q327" s="222"/>
      <c r="R327" s="130"/>
      <c r="S327" s="130"/>
      <c r="T327" s="130"/>
      <c r="U327" s="222"/>
      <c r="V327" s="130"/>
      <c r="W327" s="222"/>
      <c r="X327" s="333"/>
      <c r="Y327" s="652"/>
      <c r="Z327" s="333"/>
      <c r="AA327" s="652"/>
      <c r="AB327" s="130"/>
      <c r="AC327" s="222"/>
      <c r="AD327" s="223" t="s">
        <v>38</v>
      </c>
    </row>
    <row r="328" spans="1:30" ht="26.25">
      <c r="A328" s="130"/>
      <c r="B328" s="130"/>
      <c r="C328" s="130"/>
      <c r="D328" s="130"/>
      <c r="E328" s="157"/>
      <c r="F328" s="148"/>
      <c r="G328" s="148"/>
      <c r="H328" s="130"/>
      <c r="I328" s="222"/>
      <c r="J328" s="130"/>
      <c r="K328" s="222"/>
      <c r="L328" s="222"/>
      <c r="M328" s="222"/>
      <c r="N328" s="222"/>
      <c r="O328" s="222"/>
      <c r="P328" s="130"/>
      <c r="Q328" s="222"/>
      <c r="R328" s="130"/>
      <c r="S328" s="130"/>
      <c r="T328" s="130"/>
      <c r="U328" s="222"/>
      <c r="V328" s="130"/>
      <c r="W328" s="222"/>
      <c r="X328" s="333"/>
      <c r="Y328" s="652"/>
      <c r="Z328" s="333"/>
      <c r="AA328" s="652"/>
      <c r="AB328" s="130"/>
      <c r="AC328" s="222"/>
      <c r="AD328" s="223" t="s">
        <v>39</v>
      </c>
    </row>
    <row r="329" spans="1:30" ht="25.5">
      <c r="A329" s="848" t="s">
        <v>277</v>
      </c>
      <c r="B329" s="848"/>
      <c r="C329" s="848"/>
      <c r="D329" s="848"/>
      <c r="E329" s="848"/>
      <c r="F329" s="848"/>
      <c r="G329" s="848"/>
      <c r="H329" s="848"/>
      <c r="I329" s="848"/>
      <c r="J329" s="848"/>
      <c r="K329" s="848"/>
      <c r="L329" s="848"/>
      <c r="M329" s="848"/>
      <c r="N329" s="848"/>
      <c r="O329" s="848"/>
      <c r="P329" s="848"/>
      <c r="Q329" s="848"/>
      <c r="R329" s="848"/>
      <c r="S329" s="848"/>
      <c r="T329" s="848"/>
      <c r="U329" s="848"/>
      <c r="V329" s="848"/>
      <c r="W329" s="848"/>
      <c r="X329" s="848"/>
      <c r="Y329" s="848"/>
      <c r="Z329" s="848"/>
      <c r="AA329" s="848"/>
      <c r="AB329" s="848"/>
      <c r="AC329" s="848"/>
      <c r="AD329" s="848"/>
    </row>
    <row r="330" spans="1:30" ht="25.5">
      <c r="A330" s="848" t="s">
        <v>9</v>
      </c>
      <c r="B330" s="848"/>
      <c r="C330" s="848"/>
      <c r="D330" s="848"/>
      <c r="E330" s="848"/>
      <c r="F330" s="848"/>
      <c r="G330" s="848"/>
      <c r="H330" s="848"/>
      <c r="I330" s="848"/>
      <c r="J330" s="848"/>
      <c r="K330" s="848"/>
      <c r="L330" s="848"/>
      <c r="M330" s="848"/>
      <c r="N330" s="848"/>
      <c r="O330" s="848"/>
      <c r="P330" s="848"/>
      <c r="Q330" s="848"/>
      <c r="R330" s="848"/>
      <c r="S330" s="848"/>
      <c r="T330" s="848"/>
      <c r="U330" s="848"/>
      <c r="V330" s="848"/>
      <c r="W330" s="848"/>
      <c r="X330" s="848"/>
      <c r="Y330" s="848"/>
      <c r="Z330" s="848"/>
      <c r="AA330" s="848"/>
      <c r="AB330" s="848"/>
      <c r="AC330" s="848"/>
      <c r="AD330" s="848"/>
    </row>
    <row r="331" spans="1:30" ht="25.5">
      <c r="A331" s="848" t="s">
        <v>408</v>
      </c>
      <c r="B331" s="848"/>
      <c r="C331" s="848"/>
      <c r="D331" s="848"/>
      <c r="E331" s="848"/>
      <c r="F331" s="848"/>
      <c r="G331" s="848"/>
      <c r="H331" s="848"/>
      <c r="I331" s="848"/>
      <c r="J331" s="848"/>
      <c r="K331" s="848"/>
      <c r="L331" s="848"/>
      <c r="M331" s="848"/>
      <c r="N331" s="848"/>
      <c r="O331" s="848"/>
      <c r="P331" s="848"/>
      <c r="Q331" s="848"/>
      <c r="R331" s="848"/>
      <c r="S331" s="848"/>
      <c r="T331" s="848"/>
      <c r="U331" s="848"/>
      <c r="V331" s="848"/>
      <c r="W331" s="848"/>
      <c r="X331" s="848"/>
      <c r="Y331" s="848"/>
      <c r="Z331" s="848"/>
      <c r="AA331" s="848"/>
      <c r="AB331" s="848"/>
      <c r="AC331" s="848"/>
      <c r="AD331" s="848"/>
    </row>
    <row r="332" spans="1:30" ht="25.5">
      <c r="A332" s="856" t="s">
        <v>390</v>
      </c>
      <c r="B332" s="856"/>
      <c r="C332" s="856"/>
      <c r="D332" s="856"/>
      <c r="E332" s="856"/>
      <c r="F332" s="856"/>
      <c r="G332" s="856"/>
      <c r="H332" s="856"/>
      <c r="I332" s="856"/>
      <c r="J332" s="856"/>
      <c r="K332" s="856"/>
      <c r="L332" s="856"/>
      <c r="M332" s="856"/>
      <c r="N332" s="856"/>
      <c r="O332" s="856"/>
      <c r="P332" s="856"/>
      <c r="Q332" s="856"/>
      <c r="R332" s="856"/>
      <c r="S332" s="856"/>
      <c r="T332" s="856"/>
      <c r="U332" s="856"/>
      <c r="V332" s="856"/>
      <c r="W332" s="856"/>
      <c r="X332" s="856"/>
      <c r="Y332" s="856"/>
      <c r="Z332" s="856"/>
      <c r="AA332" s="856"/>
      <c r="AB332" s="856"/>
      <c r="AC332" s="856"/>
      <c r="AD332" s="856"/>
    </row>
    <row r="333" spans="1:30" ht="26.25">
      <c r="A333" s="653"/>
      <c r="B333" s="654"/>
      <c r="C333" s="654"/>
      <c r="D333" s="654"/>
      <c r="E333" s="654"/>
      <c r="F333" s="342"/>
      <c r="G333" s="342"/>
      <c r="H333" s="849" t="s">
        <v>13</v>
      </c>
      <c r="I333" s="849"/>
      <c r="J333" s="849"/>
      <c r="K333" s="849"/>
      <c r="L333" s="849"/>
      <c r="M333" s="849"/>
      <c r="N333" s="849"/>
      <c r="O333" s="849"/>
      <c r="P333" s="849"/>
      <c r="Q333" s="849"/>
      <c r="R333" s="849"/>
      <c r="S333" s="849"/>
      <c r="T333" s="849"/>
      <c r="U333" s="849"/>
      <c r="V333" s="849"/>
      <c r="W333" s="849"/>
      <c r="X333" s="849"/>
      <c r="Y333" s="849"/>
      <c r="Z333" s="849"/>
      <c r="AA333" s="849"/>
      <c r="AB333" s="849"/>
      <c r="AC333" s="849"/>
      <c r="AD333" s="849"/>
    </row>
    <row r="334" spans="1:30" ht="26.25">
      <c r="A334" s="222"/>
      <c r="B334" s="222"/>
      <c r="C334" s="222"/>
      <c r="D334" s="222"/>
      <c r="E334" s="149"/>
      <c r="F334" s="342"/>
      <c r="G334" s="342"/>
      <c r="H334" s="845" t="s">
        <v>77</v>
      </c>
      <c r="I334" s="845"/>
      <c r="J334" s="845"/>
      <c r="K334" s="845"/>
      <c r="L334" s="845"/>
      <c r="M334" s="845"/>
      <c r="N334" s="845"/>
      <c r="O334" s="845"/>
      <c r="P334" s="845"/>
      <c r="Q334" s="845"/>
      <c r="R334" s="845"/>
      <c r="S334" s="845"/>
      <c r="T334" s="845"/>
      <c r="U334" s="845"/>
      <c r="V334" s="845"/>
      <c r="W334" s="845"/>
      <c r="X334" s="845"/>
      <c r="Y334" s="845"/>
      <c r="Z334" s="845"/>
      <c r="AA334" s="784"/>
      <c r="AB334" s="784"/>
      <c r="AC334" s="784"/>
      <c r="AD334" s="784"/>
    </row>
    <row r="335" spans="1:30" ht="26.25">
      <c r="A335" s="226"/>
      <c r="B335" s="130"/>
      <c r="C335" s="130"/>
      <c r="D335" s="130"/>
      <c r="E335" s="157"/>
      <c r="F335" s="148"/>
      <c r="G335" s="148"/>
      <c r="H335" s="829" t="s">
        <v>143</v>
      </c>
      <c r="I335" s="158"/>
      <c r="J335" s="829" t="s">
        <v>144</v>
      </c>
      <c r="K335" s="159"/>
      <c r="L335" s="829" t="s">
        <v>384</v>
      </c>
      <c r="M335" s="159"/>
      <c r="N335" s="829" t="s">
        <v>356</v>
      </c>
      <c r="O335" s="159"/>
      <c r="P335" s="781" t="s">
        <v>17</v>
      </c>
      <c r="Q335" s="781"/>
      <c r="R335" s="781"/>
      <c r="S335" s="655"/>
      <c r="T335" s="850" t="s">
        <v>64</v>
      </c>
      <c r="U335" s="850"/>
      <c r="V335" s="850"/>
      <c r="W335" s="850"/>
      <c r="X335" s="850"/>
      <c r="Y335" s="809"/>
      <c r="Z335" s="829" t="s">
        <v>75</v>
      </c>
      <c r="AA335" s="809"/>
      <c r="AB335" s="181"/>
      <c r="AC335" s="158"/>
      <c r="AD335" s="829" t="s">
        <v>129</v>
      </c>
    </row>
    <row r="336" spans="1:30" ht="26.25">
      <c r="A336" s="226"/>
      <c r="B336" s="130"/>
      <c r="C336" s="130"/>
      <c r="D336" s="130"/>
      <c r="E336" s="157"/>
      <c r="F336" s="148"/>
      <c r="G336" s="148"/>
      <c r="H336" s="829"/>
      <c r="I336" s="158"/>
      <c r="J336" s="829"/>
      <c r="K336" s="159"/>
      <c r="L336" s="829"/>
      <c r="M336" s="159"/>
      <c r="N336" s="829"/>
      <c r="O336" s="159"/>
      <c r="P336" s="828" t="s">
        <v>123</v>
      </c>
      <c r="Q336" s="655"/>
      <c r="R336" s="853" t="s">
        <v>6</v>
      </c>
      <c r="S336" s="655"/>
      <c r="T336" s="822" t="s">
        <v>105</v>
      </c>
      <c r="U336" s="822"/>
      <c r="V336" s="822"/>
      <c r="W336" s="159"/>
      <c r="X336" s="828" t="s">
        <v>190</v>
      </c>
      <c r="Y336" s="809"/>
      <c r="Z336" s="829"/>
      <c r="AA336" s="809"/>
      <c r="AB336" s="181" t="s">
        <v>71</v>
      </c>
      <c r="AC336" s="158"/>
      <c r="AD336" s="829"/>
    </row>
    <row r="337" spans="1:30" ht="26.25">
      <c r="A337" s="130"/>
      <c r="B337" s="130"/>
      <c r="C337" s="130"/>
      <c r="D337" s="130"/>
      <c r="E337" s="157"/>
      <c r="F337" s="806"/>
      <c r="G337" s="806"/>
      <c r="H337" s="829"/>
      <c r="I337" s="158"/>
      <c r="J337" s="829"/>
      <c r="K337" s="159"/>
      <c r="L337" s="829"/>
      <c r="M337" s="159"/>
      <c r="N337" s="829"/>
      <c r="O337" s="159"/>
      <c r="P337" s="851"/>
      <c r="Q337" s="809"/>
      <c r="R337" s="854"/>
      <c r="S337" s="807"/>
      <c r="T337" s="181" t="s">
        <v>53</v>
      </c>
      <c r="U337" s="158"/>
      <c r="V337" s="803" t="s">
        <v>180</v>
      </c>
      <c r="W337" s="159"/>
      <c r="X337" s="829"/>
      <c r="Y337" s="809"/>
      <c r="Z337" s="829"/>
      <c r="AA337" s="809"/>
      <c r="AB337" s="807" t="s">
        <v>72</v>
      </c>
      <c r="AC337" s="158"/>
      <c r="AD337" s="829"/>
    </row>
    <row r="338" spans="1:30" ht="26.25">
      <c r="A338" s="130"/>
      <c r="B338" s="130"/>
      <c r="C338" s="130"/>
      <c r="D338" s="130"/>
      <c r="E338" s="157"/>
      <c r="F338" s="806"/>
      <c r="G338" s="806"/>
      <c r="H338" s="829"/>
      <c r="I338" s="158"/>
      <c r="J338" s="829"/>
      <c r="K338" s="159"/>
      <c r="L338" s="829"/>
      <c r="M338" s="159"/>
      <c r="N338" s="829"/>
      <c r="O338" s="159"/>
      <c r="P338" s="851"/>
      <c r="Q338" s="809"/>
      <c r="R338" s="854"/>
      <c r="S338" s="807"/>
      <c r="T338" s="180" t="s">
        <v>135</v>
      </c>
      <c r="U338" s="158"/>
      <c r="V338" s="804" t="s">
        <v>181</v>
      </c>
      <c r="W338" s="159"/>
      <c r="X338" s="829"/>
      <c r="Y338" s="809"/>
      <c r="Z338" s="829"/>
      <c r="AA338" s="809"/>
      <c r="AB338" s="807"/>
      <c r="AC338" s="158"/>
      <c r="AD338" s="829"/>
    </row>
    <row r="339" spans="1:30" ht="26.25">
      <c r="A339" s="230"/>
      <c r="B339" s="130"/>
      <c r="C339" s="130"/>
      <c r="D339" s="130"/>
      <c r="E339" s="157"/>
      <c r="F339" s="662" t="s">
        <v>47</v>
      </c>
      <c r="G339" s="806"/>
      <c r="H339" s="830"/>
      <c r="I339" s="158"/>
      <c r="J339" s="830"/>
      <c r="K339" s="159"/>
      <c r="L339" s="830"/>
      <c r="M339" s="159"/>
      <c r="N339" s="830"/>
      <c r="O339" s="159"/>
      <c r="P339" s="852"/>
      <c r="Q339" s="809"/>
      <c r="R339" s="855"/>
      <c r="S339" s="807"/>
      <c r="T339" s="808" t="s">
        <v>70</v>
      </c>
      <c r="U339" s="158"/>
      <c r="V339" s="805" t="s">
        <v>183</v>
      </c>
      <c r="W339" s="159"/>
      <c r="X339" s="830"/>
      <c r="Y339" s="656"/>
      <c r="Z339" s="830"/>
      <c r="AA339" s="656"/>
      <c r="AB339" s="810"/>
      <c r="AC339" s="159"/>
      <c r="AD339" s="830"/>
    </row>
    <row r="340" spans="1:30" ht="26.25">
      <c r="A340" s="752" t="s">
        <v>304</v>
      </c>
      <c r="B340" s="130"/>
      <c r="C340" s="130"/>
      <c r="D340" s="130"/>
      <c r="E340" s="157"/>
      <c r="F340" s="148"/>
      <c r="G340" s="148"/>
      <c r="H340" s="421"/>
      <c r="I340" s="421"/>
      <c r="J340" s="421"/>
      <c r="K340" s="422"/>
      <c r="L340" s="422"/>
      <c r="M340" s="422"/>
      <c r="N340" s="421"/>
      <c r="O340" s="422"/>
      <c r="P340" s="421"/>
      <c r="Q340" s="421"/>
      <c r="R340" s="421"/>
      <c r="S340" s="421"/>
      <c r="T340" s="421"/>
      <c r="U340" s="421"/>
      <c r="V340" s="423"/>
      <c r="W340" s="422"/>
      <c r="X340" s="424"/>
      <c r="Y340" s="424"/>
      <c r="Z340" s="424"/>
      <c r="AA340" s="424"/>
      <c r="AB340" s="422"/>
      <c r="AC340" s="422"/>
      <c r="AD340" s="421"/>
    </row>
    <row r="341" spans="1:30" ht="26.25">
      <c r="A341" s="156" t="s">
        <v>468</v>
      </c>
      <c r="B341" s="156"/>
      <c r="C341" s="156"/>
      <c r="D341" s="130"/>
      <c r="E341" s="157"/>
      <c r="F341" s="148"/>
      <c r="G341" s="148"/>
      <c r="H341" s="125">
        <v>75000</v>
      </c>
      <c r="I341" s="365"/>
      <c r="J341" s="125">
        <v>95000</v>
      </c>
      <c r="K341" s="126"/>
      <c r="L341" s="126">
        <v>0</v>
      </c>
      <c r="M341" s="126"/>
      <c r="N341" s="669">
        <v>92</v>
      </c>
      <c r="O341" s="423"/>
      <c r="P341" s="125">
        <v>7500</v>
      </c>
      <c r="Q341" s="126"/>
      <c r="R341" s="669">
        <v>844796</v>
      </c>
      <c r="S341" s="125"/>
      <c r="T341" s="125">
        <v>0</v>
      </c>
      <c r="U341" s="126"/>
      <c r="V341" s="125">
        <v>149832</v>
      </c>
      <c r="W341" s="126"/>
      <c r="X341" s="125">
        <v>149832</v>
      </c>
      <c r="Y341" s="365"/>
      <c r="Z341" s="125">
        <v>1172220</v>
      </c>
      <c r="AA341" s="365"/>
      <c r="AB341" s="125">
        <v>24242</v>
      </c>
      <c r="AC341" s="126"/>
      <c r="AD341" s="125">
        <v>1196462</v>
      </c>
    </row>
    <row r="342" spans="1:30" ht="26.25">
      <c r="A342" s="156" t="s">
        <v>384</v>
      </c>
      <c r="B342" s="130"/>
      <c r="C342" s="156"/>
      <c r="D342" s="130"/>
      <c r="E342" s="157"/>
      <c r="F342" s="148">
        <v>13</v>
      </c>
      <c r="G342" s="148"/>
      <c r="H342" s="125"/>
      <c r="I342" s="126"/>
      <c r="J342" s="125"/>
      <c r="K342" s="126"/>
      <c r="L342" s="125">
        <v>47241</v>
      </c>
      <c r="M342" s="126"/>
      <c r="N342" s="125"/>
      <c r="O342" s="126"/>
      <c r="P342" s="125"/>
      <c r="Q342" s="126"/>
      <c r="R342" s="669"/>
      <c r="S342" s="696"/>
      <c r="T342" s="669"/>
      <c r="U342" s="696"/>
      <c r="V342" s="669"/>
      <c r="W342" s="126"/>
      <c r="X342" s="125"/>
      <c r="Y342" s="365"/>
      <c r="Z342" s="125">
        <v>47241</v>
      </c>
      <c r="AA342" s="365"/>
      <c r="AB342" s="669"/>
      <c r="AC342" s="126"/>
      <c r="AD342" s="125">
        <v>47241</v>
      </c>
    </row>
    <row r="343" spans="1:30" ht="26.25">
      <c r="A343" s="156" t="s">
        <v>449</v>
      </c>
      <c r="B343" s="156"/>
      <c r="C343" s="156"/>
      <c r="D343" s="130"/>
      <c r="E343" s="157"/>
      <c r="F343" s="148"/>
      <c r="G343" s="148"/>
      <c r="H343" s="125"/>
      <c r="I343" s="365"/>
      <c r="J343" s="125"/>
      <c r="K343" s="126"/>
      <c r="L343" s="126"/>
      <c r="M343" s="126"/>
      <c r="N343" s="669"/>
      <c r="O343" s="423"/>
      <c r="P343" s="125"/>
      <c r="Q343" s="126"/>
      <c r="R343" s="669"/>
      <c r="S343" s="125"/>
      <c r="T343" s="125"/>
      <c r="U343" s="126"/>
      <c r="V343" s="125"/>
      <c r="W343" s="126"/>
      <c r="X343" s="125"/>
      <c r="Y343" s="365"/>
      <c r="Z343" s="125"/>
      <c r="AA343" s="365"/>
      <c r="AB343" s="125"/>
      <c r="AC343" s="126"/>
      <c r="AD343" s="125"/>
    </row>
    <row r="344" spans="1:30" ht="26.25">
      <c r="A344" s="130"/>
      <c r="B344" s="695" t="s">
        <v>442</v>
      </c>
      <c r="C344" s="156"/>
      <c r="D344" s="130"/>
      <c r="E344" s="157"/>
      <c r="F344" s="148"/>
      <c r="G344" s="148">
        <v>144184</v>
      </c>
      <c r="H344" s="125"/>
      <c r="I344" s="365"/>
      <c r="J344" s="125"/>
      <c r="K344" s="126"/>
      <c r="L344" s="126"/>
      <c r="M344" s="126"/>
      <c r="N344" s="125"/>
      <c r="O344" s="423"/>
      <c r="P344" s="125"/>
      <c r="Q344" s="126"/>
      <c r="R344" s="503">
        <v>33114</v>
      </c>
      <c r="S344" s="125"/>
      <c r="T344" s="503">
        <v>-192</v>
      </c>
      <c r="U344" s="126"/>
      <c r="V344" s="672">
        <v>6629</v>
      </c>
      <c r="W344" s="126"/>
      <c r="X344" s="503">
        <v>6437</v>
      </c>
      <c r="Y344" s="365"/>
      <c r="Z344" s="503">
        <v>39551</v>
      </c>
      <c r="AA344" s="365"/>
      <c r="AB344" s="672">
        <v>1395</v>
      </c>
      <c r="AC344" s="126"/>
      <c r="AD344" s="503">
        <v>40946</v>
      </c>
    </row>
    <row r="345" spans="1:30" ht="26.25">
      <c r="A345" s="130"/>
      <c r="B345" s="695" t="s">
        <v>341</v>
      </c>
      <c r="C345" s="156"/>
      <c r="D345" s="130"/>
      <c r="E345" s="157"/>
      <c r="F345" s="148"/>
      <c r="G345" s="148"/>
      <c r="H345" s="125"/>
      <c r="I345" s="365"/>
      <c r="J345" s="125"/>
      <c r="K345" s="126"/>
      <c r="L345" s="126"/>
      <c r="M345" s="126"/>
      <c r="N345" s="125"/>
      <c r="O345" s="423"/>
      <c r="P345" s="125"/>
      <c r="Q345" s="126"/>
      <c r="R345" s="749"/>
      <c r="S345" s="125"/>
      <c r="T345" s="749"/>
      <c r="U345" s="126"/>
      <c r="V345" s="750"/>
      <c r="W345" s="126"/>
      <c r="X345" s="749"/>
      <c r="Y345" s="365"/>
      <c r="Z345" s="749"/>
      <c r="AA345" s="365"/>
      <c r="AB345" s="750"/>
      <c r="AC345" s="126"/>
      <c r="AD345" s="749"/>
    </row>
    <row r="346" spans="1:30" ht="26.25">
      <c r="A346" s="130"/>
      <c r="B346" s="156" t="s">
        <v>5</v>
      </c>
      <c r="C346" s="156" t="s">
        <v>421</v>
      </c>
      <c r="D346" s="130"/>
      <c r="E346" s="157"/>
      <c r="F346" s="148"/>
      <c r="G346" s="148"/>
      <c r="H346" s="125"/>
      <c r="I346" s="365"/>
      <c r="J346" s="125"/>
      <c r="K346" s="126"/>
      <c r="L346" s="126"/>
      <c r="M346" s="126"/>
      <c r="N346" s="125"/>
      <c r="O346" s="423"/>
      <c r="P346" s="125"/>
      <c r="Q346" s="126"/>
      <c r="R346" s="671">
        <v>986</v>
      </c>
      <c r="S346" s="125"/>
      <c r="T346" s="495"/>
      <c r="U346" s="126"/>
      <c r="V346" s="495"/>
      <c r="W346" s="126"/>
      <c r="X346" s="495"/>
      <c r="Y346" s="365"/>
      <c r="Z346" s="495">
        <v>986</v>
      </c>
      <c r="AA346" s="365"/>
      <c r="AB346" s="495">
        <v>0</v>
      </c>
      <c r="AC346" s="126"/>
      <c r="AD346" s="495">
        <v>986</v>
      </c>
    </row>
    <row r="347" spans="1:30" ht="26.25">
      <c r="A347" s="130" t="s">
        <v>375</v>
      </c>
      <c r="B347" s="156"/>
      <c r="C347" s="156"/>
      <c r="D347" s="130"/>
      <c r="E347" s="157"/>
      <c r="F347" s="148"/>
      <c r="G347" s="148"/>
      <c r="H347" s="125"/>
      <c r="I347" s="365"/>
      <c r="J347" s="125"/>
      <c r="K347" s="126"/>
      <c r="L347" s="126"/>
      <c r="M347" s="126"/>
      <c r="N347" s="125"/>
      <c r="O347" s="423"/>
      <c r="P347" s="125"/>
      <c r="Q347" s="126"/>
      <c r="R347" s="696"/>
      <c r="S347" s="125"/>
      <c r="T347" s="126"/>
      <c r="U347" s="126"/>
      <c r="V347" s="126"/>
      <c r="W347" s="126"/>
      <c r="X347" s="126"/>
      <c r="Y347" s="365"/>
      <c r="Z347" s="126"/>
      <c r="AA347" s="365"/>
      <c r="AB347" s="126"/>
      <c r="AC347" s="126"/>
      <c r="AD347" s="126"/>
    </row>
    <row r="348" spans="1:30" ht="26.25">
      <c r="A348" s="130"/>
      <c r="B348" s="156" t="s">
        <v>411</v>
      </c>
      <c r="C348" s="156"/>
      <c r="D348" s="130"/>
      <c r="E348" s="157"/>
      <c r="F348" s="148"/>
      <c r="G348" s="148">
        <v>31445</v>
      </c>
      <c r="H348" s="125"/>
      <c r="I348" s="365"/>
      <c r="J348" s="125"/>
      <c r="K348" s="126">
        <v>30445</v>
      </c>
      <c r="L348" s="126"/>
      <c r="M348" s="126"/>
      <c r="N348" s="125"/>
      <c r="O348" s="423"/>
      <c r="P348" s="125"/>
      <c r="Q348" s="126"/>
      <c r="R348" s="125">
        <v>34100</v>
      </c>
      <c r="S348" s="125"/>
      <c r="T348" s="125">
        <v>-192</v>
      </c>
      <c r="U348" s="126"/>
      <c r="V348" s="125">
        <v>6629</v>
      </c>
      <c r="W348" s="126"/>
      <c r="X348" s="125">
        <v>6437</v>
      </c>
      <c r="Y348" s="365"/>
      <c r="Z348" s="125">
        <v>40537</v>
      </c>
      <c r="AA348" s="365"/>
      <c r="AB348" s="125">
        <v>1395</v>
      </c>
      <c r="AC348" s="126"/>
      <c r="AD348" s="125">
        <v>41932</v>
      </c>
    </row>
    <row r="349" spans="1:30" ht="26.25">
      <c r="A349" s="670" t="s">
        <v>349</v>
      </c>
      <c r="B349" s="156"/>
      <c r="C349" s="156"/>
      <c r="D349" s="130"/>
      <c r="E349" s="157"/>
      <c r="F349" s="148"/>
      <c r="G349" s="148"/>
      <c r="H349" s="126"/>
      <c r="I349" s="126"/>
      <c r="J349" s="126"/>
      <c r="K349" s="126"/>
      <c r="L349" s="126"/>
      <c r="M349" s="126"/>
      <c r="N349" s="130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365"/>
      <c r="Z349" s="126"/>
      <c r="AA349" s="365"/>
      <c r="AB349" s="126"/>
      <c r="AC349" s="126"/>
      <c r="AD349" s="126"/>
    </row>
    <row r="350" spans="1:30" ht="26.25">
      <c r="A350" s="670"/>
      <c r="B350" s="156" t="s">
        <v>357</v>
      </c>
      <c r="C350" s="156"/>
      <c r="D350" s="130"/>
      <c r="E350" s="157"/>
      <c r="F350" s="148"/>
      <c r="G350" s="148"/>
      <c r="H350" s="126"/>
      <c r="I350" s="126"/>
      <c r="J350" s="126"/>
      <c r="K350" s="126"/>
      <c r="L350" s="126"/>
      <c r="M350" s="126"/>
      <c r="N350" s="126">
        <v>-67</v>
      </c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365"/>
      <c r="Z350" s="696">
        <v>-67</v>
      </c>
      <c r="AA350" s="365"/>
      <c r="AB350" s="126"/>
      <c r="AC350" s="126"/>
      <c r="AD350" s="125">
        <v>-67</v>
      </c>
    </row>
    <row r="351" spans="1:30" ht="26.25">
      <c r="A351" s="670" t="s">
        <v>355</v>
      </c>
      <c r="B351" s="156"/>
      <c r="C351" s="156"/>
      <c r="D351" s="130"/>
      <c r="E351" s="157"/>
      <c r="F351" s="148"/>
      <c r="G351" s="148"/>
      <c r="H351" s="126"/>
      <c r="I351" s="126"/>
      <c r="J351" s="126"/>
      <c r="K351" s="126"/>
      <c r="L351" s="126"/>
      <c r="M351" s="126"/>
      <c r="N351" s="126">
        <v>-5</v>
      </c>
      <c r="O351" s="126"/>
      <c r="P351" s="126">
        <v>1000</v>
      </c>
      <c r="Q351" s="126"/>
      <c r="R351" s="682">
        <v>-4947</v>
      </c>
      <c r="S351" s="126"/>
      <c r="T351" s="126"/>
      <c r="U351" s="126"/>
      <c r="V351" s="126">
        <v>161</v>
      </c>
      <c r="W351" s="126"/>
      <c r="X351" s="126">
        <v>161</v>
      </c>
      <c r="Y351" s="365"/>
      <c r="Z351" s="696">
        <v>-3791</v>
      </c>
      <c r="AA351" s="365"/>
      <c r="AB351" s="696">
        <v>3791</v>
      </c>
      <c r="AC351" s="126"/>
      <c r="AD351" s="126">
        <v>0</v>
      </c>
    </row>
    <row r="352" spans="1:30" ht="26.25">
      <c r="A352" s="670" t="s">
        <v>286</v>
      </c>
      <c r="B352" s="156"/>
      <c r="C352" s="156"/>
      <c r="D352" s="130"/>
      <c r="E352" s="157"/>
      <c r="F352" s="148"/>
      <c r="G352" s="148"/>
      <c r="H352" s="126"/>
      <c r="I352" s="126"/>
      <c r="J352" s="126"/>
      <c r="K352" s="126"/>
      <c r="L352" s="126"/>
      <c r="M352" s="126"/>
      <c r="N352" s="126"/>
      <c r="O352" s="126"/>
      <c r="P352" s="130"/>
      <c r="Q352" s="126"/>
      <c r="R352" s="130"/>
      <c r="S352" s="126"/>
      <c r="T352" s="126"/>
      <c r="U352" s="126"/>
      <c r="V352" s="130"/>
      <c r="W352" s="126"/>
      <c r="X352" s="130"/>
      <c r="Y352" s="365"/>
      <c r="Z352" s="711"/>
      <c r="AA352" s="365"/>
      <c r="AB352" s="130"/>
      <c r="AC352" s="126"/>
      <c r="AD352" s="126"/>
    </row>
    <row r="353" spans="1:30" ht="26.25">
      <c r="A353" s="670"/>
      <c r="B353" s="156" t="s">
        <v>367</v>
      </c>
      <c r="C353" s="156"/>
      <c r="D353" s="130"/>
      <c r="E353" s="157"/>
      <c r="F353" s="148"/>
      <c r="G353" s="148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365"/>
      <c r="Z353" s="126"/>
      <c r="AA353" s="365"/>
      <c r="AB353" s="696">
        <v>-4826</v>
      </c>
      <c r="AC353" s="126"/>
      <c r="AD353" s="126">
        <v>-4826</v>
      </c>
    </row>
    <row r="354" spans="1:30" ht="26.25">
      <c r="A354" s="156" t="s">
        <v>93</v>
      </c>
      <c r="B354" s="157"/>
      <c r="C354" s="156"/>
      <c r="D354" s="130"/>
      <c r="E354" s="157"/>
      <c r="F354" s="657">
        <v>14</v>
      </c>
      <c r="G354" s="657"/>
      <c r="H354" s="626"/>
      <c r="I354" s="627"/>
      <c r="J354" s="626"/>
      <c r="K354" s="625"/>
      <c r="L354" s="625"/>
      <c r="M354" s="625"/>
      <c r="N354" s="626"/>
      <c r="O354" s="628"/>
      <c r="P354" s="626"/>
      <c r="Q354" s="625"/>
      <c r="R354" s="126">
        <v>-75000</v>
      </c>
      <c r="S354" s="125"/>
      <c r="T354" s="126"/>
      <c r="U354" s="126"/>
      <c r="V354" s="126"/>
      <c r="W354" s="126"/>
      <c r="X354" s="126"/>
      <c r="Y354" s="365"/>
      <c r="Z354" s="125">
        <v>-75000</v>
      </c>
      <c r="AA354" s="365"/>
      <c r="AB354" s="126"/>
      <c r="AC354" s="126"/>
      <c r="AD354" s="126">
        <v>-75000</v>
      </c>
    </row>
    <row r="355" spans="1:30" ht="26.25">
      <c r="A355" s="156" t="s">
        <v>96</v>
      </c>
      <c r="B355" s="130"/>
      <c r="C355" s="156"/>
      <c r="D355" s="130"/>
      <c r="E355" s="157"/>
      <c r="F355" s="657"/>
      <c r="G355" s="657"/>
      <c r="H355" s="626"/>
      <c r="I355" s="627"/>
      <c r="J355" s="626"/>
      <c r="K355" s="625"/>
      <c r="L355" s="625"/>
      <c r="M355" s="625"/>
      <c r="N355" s="626"/>
      <c r="O355" s="628"/>
      <c r="P355" s="626"/>
      <c r="Q355" s="625"/>
      <c r="R355" s="741"/>
      <c r="S355" s="125"/>
      <c r="T355" s="741"/>
      <c r="U355" s="126"/>
      <c r="V355" s="741"/>
      <c r="W355" s="126"/>
      <c r="X355" s="741"/>
      <c r="Y355" s="365"/>
      <c r="Z355" s="741"/>
      <c r="AA355" s="365"/>
      <c r="AB355" s="790">
        <v>-3360</v>
      </c>
      <c r="AC355" s="126"/>
      <c r="AD355" s="741">
        <v>-3360</v>
      </c>
    </row>
    <row r="356" spans="1:30" ht="27" thickBot="1">
      <c r="A356" s="130" t="s">
        <v>469</v>
      </c>
      <c r="B356" s="156"/>
      <c r="C356" s="156"/>
      <c r="D356" s="156"/>
      <c r="E356" s="156"/>
      <c r="F356" s="221"/>
      <c r="G356" s="221"/>
      <c r="H356" s="177">
        <v>75000</v>
      </c>
      <c r="I356" s="126"/>
      <c r="J356" s="177">
        <v>95000</v>
      </c>
      <c r="K356" s="126"/>
      <c r="L356" s="177">
        <v>47241</v>
      </c>
      <c r="M356" s="126"/>
      <c r="N356" s="177">
        <v>20</v>
      </c>
      <c r="O356" s="864"/>
      <c r="P356" s="177">
        <v>8500</v>
      </c>
      <c r="Q356" s="126"/>
      <c r="R356" s="740">
        <v>798949</v>
      </c>
      <c r="S356" s="126">
        <v>0</v>
      </c>
      <c r="T356" s="740">
        <v>-192</v>
      </c>
      <c r="U356" s="126">
        <v>0</v>
      </c>
      <c r="V356" s="740">
        <v>156622</v>
      </c>
      <c r="W356" s="126">
        <v>0</v>
      </c>
      <c r="X356" s="740">
        <v>156430</v>
      </c>
      <c r="Y356" s="126">
        <v>0</v>
      </c>
      <c r="Z356" s="740">
        <v>1181140</v>
      </c>
      <c r="AA356" s="126">
        <v>0</v>
      </c>
      <c r="AB356" s="740">
        <v>21242</v>
      </c>
      <c r="AC356" s="126">
        <v>0</v>
      </c>
      <c r="AD356" s="740">
        <v>1202382</v>
      </c>
    </row>
    <row r="357" spans="1:30" ht="27" thickTop="1">
      <c r="A357" s="130"/>
      <c r="B357" s="156"/>
      <c r="C357" s="156"/>
      <c r="D357" s="156"/>
      <c r="E357" s="156"/>
      <c r="F357" s="221"/>
      <c r="G357" s="221"/>
      <c r="H357" s="126"/>
      <c r="I357" s="126"/>
      <c r="J357" s="126"/>
      <c r="K357" s="126"/>
      <c r="L357" s="126"/>
      <c r="M357" s="126"/>
      <c r="N357" s="126"/>
      <c r="O357" s="422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  <c r="AA357" s="126"/>
      <c r="AB357" s="126"/>
      <c r="AC357" s="126"/>
      <c r="AD357" s="126"/>
    </row>
    <row r="358" spans="1:30" ht="26.25">
      <c r="A358" s="130"/>
      <c r="B358" s="156"/>
      <c r="C358" s="156"/>
      <c r="D358" s="156"/>
      <c r="E358" s="156"/>
      <c r="F358" s="221"/>
      <c r="G358" s="221"/>
      <c r="H358" s="126"/>
      <c r="I358" s="126"/>
      <c r="J358" s="126"/>
      <c r="K358" s="126"/>
      <c r="L358" s="126"/>
      <c r="M358" s="126"/>
      <c r="N358" s="126"/>
      <c r="O358" s="422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  <c r="AA358" s="126"/>
      <c r="AB358" s="126"/>
      <c r="AC358" s="126"/>
      <c r="AD358" s="126"/>
    </row>
    <row r="359" spans="1:30" ht="26.25">
      <c r="A359" s="130"/>
      <c r="B359" s="156"/>
      <c r="C359" s="156"/>
      <c r="D359" s="156"/>
      <c r="E359" s="156"/>
      <c r="F359" s="221"/>
      <c r="G359" s="221"/>
      <c r="H359" s="126"/>
      <c r="I359" s="126"/>
      <c r="J359" s="126"/>
      <c r="K359" s="126"/>
      <c r="L359" s="126"/>
      <c r="M359" s="126"/>
      <c r="N359" s="126"/>
      <c r="O359" s="422"/>
      <c r="P359" s="126"/>
      <c r="Q359" s="126"/>
      <c r="R359" s="126"/>
      <c r="S359" s="126"/>
      <c r="T359" s="126"/>
      <c r="U359" s="126"/>
      <c r="V359" s="126"/>
      <c r="W359" s="126"/>
      <c r="X359" s="126"/>
      <c r="Y359" s="126"/>
      <c r="Z359" s="126"/>
      <c r="AA359" s="126"/>
      <c r="AB359" s="126"/>
      <c r="AC359" s="126"/>
      <c r="AD359" s="126"/>
    </row>
    <row r="360" spans="1:30" ht="26.25">
      <c r="A360" s="130"/>
      <c r="B360" s="156"/>
      <c r="C360" s="156"/>
      <c r="D360" s="156"/>
      <c r="E360" s="156"/>
      <c r="F360" s="221"/>
      <c r="G360" s="221"/>
      <c r="H360" s="126"/>
      <c r="I360" s="126"/>
      <c r="J360" s="126"/>
      <c r="K360" s="126"/>
      <c r="L360" s="126"/>
      <c r="M360" s="126"/>
      <c r="N360" s="126"/>
      <c r="O360" s="422"/>
      <c r="P360" s="126"/>
      <c r="Q360" s="126"/>
      <c r="R360" s="126"/>
      <c r="S360" s="126"/>
      <c r="T360" s="126"/>
      <c r="U360" s="126"/>
      <c r="V360" s="126"/>
      <c r="W360" s="126"/>
      <c r="X360" s="126"/>
      <c r="Y360" s="126"/>
      <c r="Z360" s="126"/>
      <c r="AA360" s="126"/>
      <c r="AB360" s="126"/>
      <c r="AC360" s="126"/>
      <c r="AD360" s="126"/>
    </row>
    <row r="361" spans="1:30" ht="26.25">
      <c r="A361" s="130"/>
      <c r="B361" s="156"/>
      <c r="C361" s="156"/>
      <c r="D361" s="156"/>
      <c r="E361" s="156"/>
      <c r="F361" s="221"/>
      <c r="G361" s="221"/>
      <c r="H361" s="126"/>
      <c r="I361" s="126"/>
      <c r="J361" s="126"/>
      <c r="K361" s="126"/>
      <c r="L361" s="126"/>
      <c r="M361" s="126"/>
      <c r="N361" s="126"/>
      <c r="O361" s="422"/>
      <c r="P361" s="126"/>
      <c r="Q361" s="126"/>
      <c r="R361" s="126"/>
      <c r="S361" s="126"/>
      <c r="T361" s="126"/>
      <c r="U361" s="126"/>
      <c r="V361" s="126"/>
      <c r="W361" s="126"/>
      <c r="X361" s="126"/>
      <c r="Y361" s="126"/>
      <c r="Z361" s="126"/>
      <c r="AA361" s="126"/>
      <c r="AB361" s="126"/>
      <c r="AC361" s="126"/>
      <c r="AD361" s="126"/>
    </row>
    <row r="362" spans="1:30" ht="26.25">
      <c r="A362" s="130"/>
      <c r="B362" s="156"/>
      <c r="C362" s="156"/>
      <c r="D362" s="156"/>
      <c r="E362" s="156"/>
      <c r="F362" s="221"/>
      <c r="G362" s="221"/>
      <c r="H362" s="126"/>
      <c r="I362" s="126"/>
      <c r="J362" s="126"/>
      <c r="K362" s="126"/>
      <c r="L362" s="126"/>
      <c r="M362" s="126"/>
      <c r="N362" s="126"/>
      <c r="O362" s="422"/>
      <c r="P362" s="126"/>
      <c r="Q362" s="126"/>
      <c r="R362" s="126"/>
      <c r="S362" s="126"/>
      <c r="T362" s="126"/>
      <c r="U362" s="126"/>
      <c r="V362" s="126"/>
      <c r="W362" s="126"/>
      <c r="X362" s="126"/>
      <c r="Y362" s="126"/>
      <c r="Z362" s="126"/>
      <c r="AA362" s="126"/>
      <c r="AB362" s="126"/>
      <c r="AC362" s="126"/>
      <c r="AD362" s="126"/>
    </row>
    <row r="363" spans="1:30" ht="26.25">
      <c r="A363" s="130"/>
      <c r="B363" s="156"/>
      <c r="C363" s="156"/>
      <c r="D363" s="156"/>
      <c r="E363" s="156"/>
      <c r="F363" s="221"/>
      <c r="G363" s="221"/>
      <c r="H363" s="126"/>
      <c r="I363" s="126"/>
      <c r="J363" s="126"/>
      <c r="K363" s="126"/>
      <c r="L363" s="126"/>
      <c r="M363" s="126"/>
      <c r="N363" s="126"/>
      <c r="O363" s="422"/>
      <c r="P363" s="126"/>
      <c r="Q363" s="126"/>
      <c r="R363" s="126"/>
      <c r="S363" s="126"/>
      <c r="T363" s="126"/>
      <c r="U363" s="126"/>
      <c r="V363" s="126"/>
      <c r="W363" s="126"/>
      <c r="X363" s="126"/>
      <c r="Y363" s="126"/>
      <c r="Z363" s="126"/>
      <c r="AA363" s="126"/>
      <c r="AB363" s="126"/>
      <c r="AC363" s="126"/>
      <c r="AD363" s="126"/>
    </row>
    <row r="364" spans="1:30" ht="26.25">
      <c r="A364" s="130"/>
      <c r="B364" s="156"/>
      <c r="C364" s="156"/>
      <c r="D364" s="156"/>
      <c r="E364" s="156"/>
      <c r="F364" s="221"/>
      <c r="G364" s="221"/>
      <c r="H364" s="126"/>
      <c r="I364" s="126"/>
      <c r="J364" s="126"/>
      <c r="K364" s="126"/>
      <c r="L364" s="126"/>
      <c r="M364" s="126"/>
      <c r="N364" s="126"/>
      <c r="O364" s="422"/>
      <c r="P364" s="126"/>
      <c r="Q364" s="126"/>
      <c r="R364" s="126"/>
      <c r="S364" s="126"/>
      <c r="T364" s="126"/>
      <c r="U364" s="126"/>
      <c r="V364" s="126"/>
      <c r="W364" s="126"/>
      <c r="X364" s="126"/>
      <c r="Y364" s="126"/>
      <c r="Z364" s="126"/>
      <c r="AA364" s="126"/>
      <c r="AB364" s="126"/>
      <c r="AC364" s="126"/>
      <c r="AD364" s="126"/>
    </row>
    <row r="365" spans="1:30" ht="26.25">
      <c r="A365" s="130"/>
      <c r="B365" s="156"/>
      <c r="C365" s="156"/>
      <c r="D365" s="156"/>
      <c r="E365" s="156"/>
      <c r="F365" s="221"/>
      <c r="G365" s="221"/>
      <c r="H365" s="126"/>
      <c r="I365" s="126"/>
      <c r="J365" s="126"/>
      <c r="K365" s="126"/>
      <c r="L365" s="126"/>
      <c r="M365" s="126"/>
      <c r="N365" s="126"/>
      <c r="O365" s="422"/>
      <c r="P365" s="126"/>
      <c r="Q365" s="126"/>
      <c r="R365" s="126"/>
      <c r="S365" s="126"/>
      <c r="T365" s="126"/>
      <c r="U365" s="126"/>
      <c r="V365" s="126"/>
      <c r="W365" s="126"/>
      <c r="X365" s="126"/>
      <c r="Y365" s="126"/>
      <c r="Z365" s="126"/>
      <c r="AA365" s="126"/>
      <c r="AB365" s="126"/>
      <c r="AC365" s="126"/>
      <c r="AD365" s="126"/>
    </row>
    <row r="366" spans="1:30" ht="26.25">
      <c r="A366" s="699" t="s">
        <v>37</v>
      </c>
      <c r="B366" s="156"/>
      <c r="C366" s="156"/>
      <c r="D366" s="156"/>
      <c r="E366" s="156"/>
      <c r="F366" s="221"/>
      <c r="G366" s="221"/>
      <c r="H366" s="423"/>
      <c r="I366" s="422"/>
      <c r="J366" s="423"/>
      <c r="K366" s="422"/>
      <c r="L366" s="422"/>
      <c r="M366" s="422"/>
      <c r="N366" s="422"/>
      <c r="O366" s="422"/>
      <c r="P366" s="423"/>
      <c r="Q366" s="422"/>
      <c r="R366" s="423"/>
      <c r="S366" s="422"/>
      <c r="T366" s="423"/>
      <c r="U366" s="422"/>
      <c r="V366" s="423"/>
      <c r="W366" s="422"/>
      <c r="X366" s="422"/>
      <c r="Y366" s="422"/>
      <c r="Z366" s="422"/>
      <c r="AA366" s="422"/>
      <c r="AB366" s="192"/>
      <c r="AC366" s="425"/>
      <c r="AD366" s="726" t="s">
        <v>387</v>
      </c>
    </row>
    <row r="367" spans="1:30" ht="26.25">
      <c r="A367" s="130"/>
      <c r="B367" s="130"/>
      <c r="C367" s="130"/>
      <c r="D367" s="130"/>
      <c r="E367" s="130"/>
      <c r="F367" s="221"/>
      <c r="G367" s="222"/>
      <c r="H367" s="130"/>
      <c r="I367" s="222"/>
      <c r="J367" s="130"/>
      <c r="K367" s="222"/>
      <c r="L367" s="222"/>
      <c r="M367" s="222"/>
      <c r="N367" s="222"/>
      <c r="O367" s="222"/>
      <c r="P367" s="130"/>
      <c r="Q367" s="222"/>
      <c r="R367" s="130"/>
      <c r="S367" s="222"/>
      <c r="T367" s="130"/>
      <c r="U367" s="222"/>
      <c r="V367" s="223" t="s">
        <v>38</v>
      </c>
    </row>
    <row r="368" spans="1:30" ht="26.25">
      <c r="A368" s="130"/>
      <c r="B368" s="130"/>
      <c r="C368" s="130"/>
      <c r="D368" s="130"/>
      <c r="E368" s="130"/>
      <c r="F368" s="221"/>
      <c r="G368" s="222"/>
      <c r="H368" s="130"/>
      <c r="I368" s="222"/>
      <c r="J368" s="130"/>
      <c r="K368" s="222"/>
      <c r="L368" s="222"/>
      <c r="M368" s="222"/>
      <c r="N368" s="222"/>
      <c r="O368" s="222"/>
      <c r="P368" s="130"/>
      <c r="Q368" s="222"/>
      <c r="R368" s="130"/>
      <c r="S368" s="222"/>
      <c r="T368" s="130"/>
      <c r="U368" s="222"/>
      <c r="V368" s="223" t="s">
        <v>39</v>
      </c>
    </row>
    <row r="369" spans="1:22">
      <c r="A369" s="860" t="s">
        <v>277</v>
      </c>
      <c r="B369" s="860"/>
      <c r="C369" s="860"/>
      <c r="D369" s="860"/>
      <c r="E369" s="860"/>
      <c r="F369" s="860"/>
      <c r="G369" s="860"/>
      <c r="H369" s="860"/>
      <c r="I369" s="860"/>
      <c r="J369" s="860"/>
      <c r="K369" s="860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</row>
    <row r="370" spans="1:22">
      <c r="A370" s="861" t="s">
        <v>9</v>
      </c>
      <c r="B370" s="861"/>
      <c r="C370" s="861"/>
      <c r="D370" s="861"/>
      <c r="E370" s="861"/>
      <c r="F370" s="861"/>
      <c r="G370" s="861"/>
      <c r="H370" s="861"/>
      <c r="I370" s="861"/>
      <c r="J370" s="861"/>
      <c r="K370" s="861"/>
      <c r="L370" s="861"/>
      <c r="M370" s="861"/>
      <c r="N370" s="861"/>
      <c r="O370" s="861"/>
      <c r="P370" s="861"/>
      <c r="Q370" s="861"/>
      <c r="R370" s="861"/>
      <c r="S370" s="861"/>
      <c r="T370" s="861"/>
      <c r="U370" s="861"/>
      <c r="V370" s="861"/>
    </row>
    <row r="371" spans="1:22" ht="25.5">
      <c r="A371" s="848" t="s">
        <v>408</v>
      </c>
      <c r="B371" s="848"/>
      <c r="C371" s="848"/>
      <c r="D371" s="848"/>
      <c r="E371" s="848"/>
      <c r="F371" s="848"/>
      <c r="G371" s="848"/>
      <c r="H371" s="848"/>
      <c r="I371" s="848"/>
      <c r="J371" s="848"/>
      <c r="K371" s="848"/>
      <c r="L371" s="848"/>
      <c r="M371" s="848"/>
      <c r="N371" s="848"/>
      <c r="O371" s="848"/>
      <c r="P371" s="848"/>
      <c r="Q371" s="848"/>
      <c r="R371" s="848"/>
      <c r="S371" s="848"/>
      <c r="T371" s="848"/>
      <c r="U371" s="848"/>
      <c r="V371" s="848"/>
    </row>
    <row r="372" spans="1:22">
      <c r="A372" s="861" t="s">
        <v>30</v>
      </c>
      <c r="B372" s="861"/>
      <c r="C372" s="861"/>
      <c r="D372" s="861"/>
      <c r="E372" s="861"/>
      <c r="F372" s="861"/>
      <c r="G372" s="861"/>
      <c r="H372" s="861"/>
      <c r="I372" s="861"/>
      <c r="J372" s="861"/>
      <c r="K372" s="861"/>
      <c r="L372" s="861"/>
      <c r="M372" s="861"/>
      <c r="N372" s="861"/>
      <c r="O372" s="861"/>
      <c r="P372" s="861"/>
      <c r="Q372" s="861"/>
      <c r="R372" s="861"/>
      <c r="S372" s="861"/>
      <c r="T372" s="861"/>
      <c r="U372" s="861"/>
      <c r="V372" s="861"/>
    </row>
    <row r="373" spans="1:22" ht="26.25">
      <c r="A373" s="222"/>
      <c r="B373" s="222"/>
      <c r="C373" s="222"/>
      <c r="D373" s="222"/>
      <c r="E373" s="222"/>
      <c r="F373" s="225"/>
      <c r="G373" s="222"/>
      <c r="H373" s="849" t="s">
        <v>13</v>
      </c>
      <c r="I373" s="849"/>
      <c r="J373" s="849"/>
      <c r="K373" s="849"/>
      <c r="L373" s="849"/>
      <c r="M373" s="849"/>
      <c r="N373" s="849"/>
      <c r="O373" s="849"/>
      <c r="P373" s="849"/>
      <c r="Q373" s="849"/>
      <c r="R373" s="849"/>
      <c r="S373" s="849"/>
      <c r="T373" s="849"/>
      <c r="U373" s="849"/>
      <c r="V373" s="849"/>
    </row>
    <row r="374" spans="1:22" ht="74.25">
      <c r="A374" s="226"/>
      <c r="B374" s="130"/>
      <c r="C374" s="130"/>
      <c r="D374" s="130"/>
      <c r="E374" s="130"/>
      <c r="F374" s="225"/>
      <c r="G374" s="222"/>
      <c r="H374" s="270" t="s">
        <v>15</v>
      </c>
      <c r="I374" s="158"/>
      <c r="J374" s="270" t="s">
        <v>16</v>
      </c>
      <c r="K374" s="159"/>
      <c r="L374" s="270" t="s">
        <v>398</v>
      </c>
      <c r="M374" s="159"/>
      <c r="N374" s="809"/>
      <c r="O374" s="159"/>
      <c r="P374" s="862" t="s">
        <v>17</v>
      </c>
      <c r="Q374" s="862"/>
      <c r="R374" s="862"/>
      <c r="S374" s="227"/>
      <c r="T374" s="228" t="s">
        <v>171</v>
      </c>
      <c r="U374" s="158"/>
      <c r="V374" s="270" t="s">
        <v>131</v>
      </c>
    </row>
    <row r="375" spans="1:22" ht="49.5">
      <c r="A375" s="226"/>
      <c r="B375" s="130"/>
      <c r="C375" s="130"/>
      <c r="D375" s="130"/>
      <c r="E375" s="130"/>
      <c r="F375" s="221"/>
      <c r="G375" s="222"/>
      <c r="H375" s="269" t="s">
        <v>14</v>
      </c>
      <c r="I375" s="809"/>
      <c r="J375" s="269" t="s">
        <v>49</v>
      </c>
      <c r="K375" s="159"/>
      <c r="L375" s="809" t="s">
        <v>399</v>
      </c>
      <c r="M375" s="159"/>
      <c r="N375" s="809" t="s">
        <v>385</v>
      </c>
      <c r="O375" s="159"/>
      <c r="P375" s="811" t="s">
        <v>74</v>
      </c>
      <c r="Q375" s="229"/>
      <c r="R375" s="857" t="s">
        <v>6</v>
      </c>
      <c r="S375" s="229"/>
      <c r="T375" s="228" t="s">
        <v>172</v>
      </c>
      <c r="U375" s="158"/>
      <c r="V375" s="269" t="s">
        <v>132</v>
      </c>
    </row>
    <row r="376" spans="1:22" ht="74.25">
      <c r="A376" s="230"/>
      <c r="B376" s="130"/>
      <c r="C376" s="130"/>
      <c r="D376" s="130"/>
      <c r="E376" s="130"/>
      <c r="F376" s="663" t="s">
        <v>47</v>
      </c>
      <c r="G376" s="222"/>
      <c r="H376" s="271" t="s">
        <v>11</v>
      </c>
      <c r="I376" s="158"/>
      <c r="J376" s="271" t="s">
        <v>48</v>
      </c>
      <c r="K376" s="159"/>
      <c r="L376" s="271" t="s">
        <v>400</v>
      </c>
      <c r="M376" s="159"/>
      <c r="N376" s="772" t="s">
        <v>386</v>
      </c>
      <c r="O376" s="159"/>
      <c r="P376" s="810" t="s">
        <v>12</v>
      </c>
      <c r="Q376" s="231"/>
      <c r="R376" s="858"/>
      <c r="S376" s="231"/>
      <c r="T376" s="434" t="s">
        <v>182</v>
      </c>
      <c r="U376" s="158"/>
      <c r="V376" s="271" t="s">
        <v>133</v>
      </c>
    </row>
    <row r="377" spans="1:22" ht="26.25">
      <c r="A377" s="60"/>
      <c r="B377" s="496"/>
      <c r="C377" s="130"/>
      <c r="D377" s="130"/>
      <c r="E377" s="130"/>
      <c r="F377" s="221"/>
      <c r="G377" s="222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</row>
    <row r="378" spans="1:22" ht="26.25">
      <c r="A378" s="753" t="s">
        <v>401</v>
      </c>
      <c r="B378" s="222"/>
      <c r="C378" s="222"/>
      <c r="D378" s="222"/>
      <c r="E378" s="222"/>
      <c r="F378" s="225"/>
      <c r="G378" s="222"/>
      <c r="H378" s="788"/>
      <c r="I378" s="788"/>
      <c r="J378" s="788"/>
      <c r="K378" s="789"/>
      <c r="L378" s="789"/>
      <c r="M378" s="789"/>
      <c r="N378" s="789"/>
      <c r="O378" s="789"/>
      <c r="P378" s="788"/>
      <c r="Q378" s="788"/>
      <c r="R378" s="788"/>
      <c r="S378" s="788"/>
      <c r="T378" s="788"/>
      <c r="U378" s="788"/>
      <c r="V378" s="788"/>
    </row>
    <row r="379" spans="1:22" ht="26.25">
      <c r="A379" s="130" t="s">
        <v>412</v>
      </c>
      <c r="B379" s="130"/>
      <c r="C379" s="130"/>
      <c r="D379" s="130"/>
      <c r="E379" s="130"/>
      <c r="F379" s="221"/>
      <c r="G379" s="736"/>
      <c r="H379" s="668">
        <v>77500</v>
      </c>
      <c r="I379" s="350"/>
      <c r="J379" s="668">
        <v>117246</v>
      </c>
      <c r="K379" s="350"/>
      <c r="L379" s="350">
        <v>22495</v>
      </c>
      <c r="M379" s="350"/>
      <c r="N379" s="350">
        <v>0</v>
      </c>
      <c r="O379" s="350"/>
      <c r="P379" s="668">
        <v>8500</v>
      </c>
      <c r="Q379" s="350"/>
      <c r="R379" s="668">
        <v>695118</v>
      </c>
      <c r="S379" s="350"/>
      <c r="T379" s="668">
        <v>133721</v>
      </c>
      <c r="U379" s="350"/>
      <c r="V379" s="668">
        <v>1054580</v>
      </c>
    </row>
    <row r="380" spans="1:22" ht="26.25">
      <c r="A380" s="130" t="s">
        <v>414</v>
      </c>
      <c r="B380" s="130"/>
      <c r="C380" s="130"/>
      <c r="D380" s="130"/>
      <c r="E380" s="130"/>
      <c r="F380" s="782" t="s">
        <v>445</v>
      </c>
      <c r="G380" s="736"/>
      <c r="H380" s="668">
        <v>1200</v>
      </c>
      <c r="I380" s="350"/>
      <c r="J380" s="668">
        <v>10684</v>
      </c>
      <c r="K380" s="350"/>
      <c r="L380" s="350"/>
      <c r="M380" s="350"/>
      <c r="N380" s="350"/>
      <c r="O380" s="350"/>
      <c r="P380" s="665"/>
      <c r="Q380" s="350"/>
      <c r="R380" s="668"/>
      <c r="S380" s="350"/>
      <c r="T380" s="668"/>
      <c r="U380" s="350"/>
      <c r="V380" s="668">
        <v>11884</v>
      </c>
    </row>
    <row r="381" spans="1:22" ht="26.25">
      <c r="A381" s="130" t="s">
        <v>422</v>
      </c>
      <c r="B381" s="130"/>
      <c r="C381" s="130"/>
      <c r="D381" s="130"/>
      <c r="E381" s="130"/>
      <c r="F381" s="221">
        <v>13</v>
      </c>
      <c r="G381" s="736"/>
      <c r="H381" s="668"/>
      <c r="I381" s="350"/>
      <c r="J381" s="668"/>
      <c r="K381" s="350"/>
      <c r="L381" s="350">
        <v>12126</v>
      </c>
      <c r="M381" s="350"/>
      <c r="N381" s="350"/>
      <c r="O381" s="350"/>
      <c r="P381" s="665"/>
      <c r="Q381" s="350"/>
      <c r="R381" s="668"/>
      <c r="S381" s="350"/>
      <c r="T381" s="668"/>
      <c r="U381" s="350"/>
      <c r="V381" s="668">
        <v>12126</v>
      </c>
    </row>
    <row r="382" spans="1:22" ht="26.25">
      <c r="A382" s="156" t="s">
        <v>423</v>
      </c>
      <c r="B382" s="130"/>
      <c r="C382" s="130"/>
      <c r="D382" s="130"/>
      <c r="E382" s="130"/>
      <c r="F382" s="221"/>
      <c r="G382" s="736"/>
      <c r="H382" s="350"/>
      <c r="I382" s="350"/>
      <c r="J382" s="350"/>
      <c r="K382" s="350"/>
      <c r="L382" s="350"/>
      <c r="M382" s="350"/>
      <c r="N382" s="350"/>
      <c r="O382" s="350"/>
      <c r="P382" s="350"/>
      <c r="Q382" s="350"/>
      <c r="R382" s="130"/>
      <c r="S382" s="130"/>
      <c r="T382" s="130"/>
      <c r="U382" s="130"/>
      <c r="V382" s="130"/>
    </row>
    <row r="383" spans="1:22" ht="26.25">
      <c r="A383" s="156"/>
      <c r="B383" s="130" t="s">
        <v>448</v>
      </c>
      <c r="C383" s="130"/>
      <c r="D383" s="130"/>
      <c r="E383" s="130"/>
      <c r="F383" s="221"/>
      <c r="G383" s="736"/>
      <c r="H383" s="350"/>
      <c r="I383" s="350"/>
      <c r="J383" s="350"/>
      <c r="K383" s="350"/>
      <c r="L383" s="350"/>
      <c r="M383" s="350"/>
      <c r="N383" s="350"/>
      <c r="O383" s="350"/>
      <c r="P383" s="350"/>
      <c r="Q383" s="350"/>
      <c r="R383" s="409">
        <v>30216</v>
      </c>
      <c r="S383" s="350"/>
      <c r="T383" s="409">
        <v>-6233</v>
      </c>
      <c r="U383" s="350"/>
      <c r="V383" s="409">
        <v>23983</v>
      </c>
    </row>
    <row r="384" spans="1:22" ht="26.25">
      <c r="A384" s="156"/>
      <c r="B384" s="130" t="s">
        <v>432</v>
      </c>
      <c r="C384" s="130"/>
      <c r="D384" s="130"/>
      <c r="E384" s="130"/>
      <c r="F384" s="221"/>
      <c r="G384" s="736"/>
      <c r="H384" s="350"/>
      <c r="I384" s="350"/>
      <c r="J384" s="350"/>
      <c r="K384" s="350"/>
      <c r="L384" s="350"/>
      <c r="M384" s="350"/>
      <c r="N384" s="350"/>
      <c r="O384" s="350"/>
      <c r="P384" s="350"/>
      <c r="Q384" s="350"/>
      <c r="R384" s="412">
        <v>4546</v>
      </c>
      <c r="S384" s="350"/>
      <c r="T384" s="792"/>
      <c r="U384" s="350"/>
      <c r="V384" s="412">
        <v>4546</v>
      </c>
    </row>
    <row r="385" spans="1:22" ht="26.25">
      <c r="A385" s="156" t="s">
        <v>431</v>
      </c>
      <c r="B385" s="130"/>
      <c r="C385" s="130"/>
      <c r="D385" s="130"/>
      <c r="E385" s="130"/>
      <c r="F385" s="221"/>
      <c r="G385" s="736"/>
      <c r="H385" s="350"/>
      <c r="I385" s="350"/>
      <c r="J385" s="350"/>
      <c r="K385" s="350"/>
      <c r="L385" s="350"/>
      <c r="M385" s="350"/>
      <c r="N385" s="350"/>
      <c r="O385" s="350"/>
      <c r="P385" s="350"/>
      <c r="Q385" s="350"/>
      <c r="R385" s="350">
        <v>34762</v>
      </c>
      <c r="S385" s="350"/>
      <c r="T385" s="350">
        <v>-6233</v>
      </c>
      <c r="U385" s="350"/>
      <c r="V385" s="350">
        <v>28529</v>
      </c>
    </row>
    <row r="386" spans="1:22" ht="26.25">
      <c r="A386" s="329" t="s">
        <v>93</v>
      </c>
      <c r="B386" s="130"/>
      <c r="C386" s="130"/>
      <c r="D386" s="130"/>
      <c r="E386" s="130"/>
      <c r="F386" s="221">
        <v>14</v>
      </c>
      <c r="G386" s="736"/>
      <c r="H386" s="793"/>
      <c r="I386" s="794"/>
      <c r="J386" s="793"/>
      <c r="K386" s="794"/>
      <c r="L386" s="794"/>
      <c r="M386" s="794"/>
      <c r="N386" s="794"/>
      <c r="O386" s="794"/>
      <c r="P386" s="793"/>
      <c r="Q386" s="794"/>
      <c r="R386" s="793">
        <v>-77500</v>
      </c>
      <c r="S386" s="794"/>
      <c r="T386" s="793"/>
      <c r="U386" s="794"/>
      <c r="V386" s="668">
        <v>-77500</v>
      </c>
    </row>
    <row r="387" spans="1:22" ht="27" thickBot="1">
      <c r="A387" s="130" t="s">
        <v>470</v>
      </c>
      <c r="B387" s="130"/>
      <c r="C387" s="130"/>
      <c r="D387" s="130"/>
      <c r="E387" s="130"/>
      <c r="F387" s="221"/>
      <c r="G387" s="736"/>
      <c r="H387" s="351">
        <v>78700</v>
      </c>
      <c r="I387" s="350"/>
      <c r="J387" s="351">
        <v>127930</v>
      </c>
      <c r="K387" s="350"/>
      <c r="L387" s="351">
        <v>34621</v>
      </c>
      <c r="M387" s="350"/>
      <c r="N387" s="351">
        <v>0</v>
      </c>
      <c r="O387" s="350"/>
      <c r="P387" s="351">
        <v>8500</v>
      </c>
      <c r="Q387" s="350"/>
      <c r="R387" s="351">
        <v>652380</v>
      </c>
      <c r="S387" s="350"/>
      <c r="T387" s="351">
        <v>127488</v>
      </c>
      <c r="U387" s="350"/>
      <c r="V387" s="351">
        <v>1029619</v>
      </c>
    </row>
    <row r="388" spans="1:22" ht="27" thickTop="1">
      <c r="A388" s="130"/>
      <c r="B388" s="130"/>
      <c r="C388" s="130"/>
      <c r="D388" s="130"/>
      <c r="E388" s="130"/>
      <c r="F388" s="221"/>
      <c r="G388" s="222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</row>
    <row r="389" spans="1:22" ht="26.25">
      <c r="A389" s="753" t="s">
        <v>304</v>
      </c>
      <c r="B389" s="130"/>
      <c r="C389" s="130"/>
      <c r="D389" s="130"/>
      <c r="E389" s="130"/>
      <c r="F389" s="221"/>
      <c r="G389" s="222"/>
      <c r="H389" s="103"/>
      <c r="I389" s="103"/>
      <c r="J389" s="103"/>
      <c r="K389" s="545"/>
      <c r="L389" s="545"/>
      <c r="M389" s="545"/>
      <c r="N389" s="545"/>
      <c r="O389" s="545"/>
      <c r="P389" s="103"/>
      <c r="Q389" s="103"/>
      <c r="R389" s="103"/>
      <c r="S389" s="103"/>
      <c r="T389" s="103"/>
      <c r="U389" s="103"/>
      <c r="V389" s="103"/>
    </row>
    <row r="390" spans="1:22" ht="26.25">
      <c r="A390" s="156" t="s">
        <v>373</v>
      </c>
      <c r="B390" s="156"/>
      <c r="C390" s="130"/>
      <c r="D390" s="130"/>
      <c r="E390" s="130"/>
      <c r="F390" s="221"/>
      <c r="G390" s="222"/>
      <c r="H390" s="255">
        <v>75000</v>
      </c>
      <c r="I390" s="144"/>
      <c r="J390" s="255">
        <v>95000</v>
      </c>
      <c r="K390" s="144"/>
      <c r="L390" s="144">
        <v>0</v>
      </c>
      <c r="M390" s="144"/>
      <c r="N390" s="144">
        <v>0</v>
      </c>
      <c r="O390" s="144"/>
      <c r="P390" s="255">
        <v>7500</v>
      </c>
      <c r="Q390" s="144"/>
      <c r="R390" s="255">
        <v>567263</v>
      </c>
      <c r="S390" s="144"/>
      <c r="T390" s="255">
        <v>149993</v>
      </c>
      <c r="U390" s="144"/>
      <c r="V390" s="255">
        <v>894756</v>
      </c>
    </row>
    <row r="391" spans="1:22" ht="26.25">
      <c r="A391" s="130" t="s">
        <v>369</v>
      </c>
      <c r="B391" s="130"/>
      <c r="C391" s="130"/>
      <c r="D391" s="130"/>
      <c r="E391" s="130"/>
      <c r="F391" s="221"/>
      <c r="G391" s="222"/>
      <c r="H391" s="255"/>
      <c r="I391" s="144"/>
      <c r="J391" s="255"/>
      <c r="K391" s="144"/>
      <c r="L391" s="144"/>
      <c r="M391" s="144"/>
      <c r="N391" s="144"/>
      <c r="O391" s="144"/>
      <c r="P391" s="130"/>
      <c r="Q391" s="144"/>
      <c r="R391" s="255">
        <v>115041</v>
      </c>
      <c r="S391" s="144"/>
      <c r="T391" s="255"/>
      <c r="U391" s="144"/>
      <c r="V391" s="255">
        <v>115041</v>
      </c>
    </row>
    <row r="392" spans="1:22" ht="26.25">
      <c r="A392" s="130" t="s">
        <v>384</v>
      </c>
      <c r="B392" s="130"/>
      <c r="C392" s="130"/>
      <c r="D392" s="130"/>
      <c r="E392" s="130"/>
      <c r="F392" s="782">
        <v>13</v>
      </c>
      <c r="G392" s="222"/>
      <c r="H392" s="255"/>
      <c r="I392" s="144"/>
      <c r="J392" s="255"/>
      <c r="K392" s="144"/>
      <c r="L392" s="144"/>
      <c r="M392" s="144"/>
      <c r="N392" s="144">
        <v>47241</v>
      </c>
      <c r="O392" s="144"/>
      <c r="P392" s="130"/>
      <c r="Q392" s="144"/>
      <c r="R392" s="255"/>
      <c r="S392" s="144"/>
      <c r="T392" s="255"/>
      <c r="U392" s="144"/>
      <c r="V392" s="255">
        <v>47241</v>
      </c>
    </row>
    <row r="393" spans="1:22" ht="26.25">
      <c r="A393" s="130" t="s">
        <v>370</v>
      </c>
      <c r="B393" s="130"/>
      <c r="C393" s="130"/>
      <c r="D393" s="130"/>
      <c r="E393" s="130"/>
      <c r="F393" s="130"/>
      <c r="G393" s="222"/>
      <c r="H393" s="255"/>
      <c r="I393" s="144"/>
      <c r="J393" s="255"/>
      <c r="K393" s="144"/>
      <c r="L393" s="144"/>
      <c r="M393" s="144"/>
      <c r="N393" s="144"/>
      <c r="O393" s="144"/>
      <c r="P393" s="255">
        <v>1000</v>
      </c>
      <c r="Q393" s="144"/>
      <c r="R393" s="255"/>
      <c r="S393" s="144"/>
      <c r="T393" s="255"/>
      <c r="U393" s="144"/>
      <c r="V393" s="103">
        <v>1000</v>
      </c>
    </row>
    <row r="394" spans="1:22" ht="26.25">
      <c r="A394" s="156" t="s">
        <v>471</v>
      </c>
      <c r="B394" s="156"/>
      <c r="C394" s="547"/>
      <c r="D394" s="547"/>
      <c r="E394" s="547"/>
      <c r="F394" s="554" t="s">
        <v>5</v>
      </c>
      <c r="G394" s="547"/>
      <c r="H394" s="364"/>
      <c r="I394" s="364"/>
      <c r="J394" s="364"/>
      <c r="K394" s="364"/>
      <c r="L394" s="364"/>
      <c r="M394" s="364"/>
      <c r="N394" s="364"/>
      <c r="O394" s="364"/>
      <c r="P394" s="364"/>
      <c r="Q394" s="364"/>
      <c r="R394" s="364">
        <v>29277</v>
      </c>
      <c r="S394" s="364"/>
      <c r="T394" s="364">
        <v>6623</v>
      </c>
      <c r="U394" s="364"/>
      <c r="V394" s="103">
        <v>35900</v>
      </c>
    </row>
    <row r="395" spans="1:22" ht="26.25">
      <c r="A395" s="329" t="s">
        <v>93</v>
      </c>
      <c r="B395" s="130"/>
      <c r="C395" s="130"/>
      <c r="D395" s="130"/>
      <c r="E395" s="130"/>
      <c r="F395" s="221">
        <v>14</v>
      </c>
      <c r="G395" s="222"/>
      <c r="H395" s="364"/>
      <c r="I395" s="364"/>
      <c r="J395" s="364"/>
      <c r="K395" s="364"/>
      <c r="L395" s="364"/>
      <c r="M395" s="364"/>
      <c r="N395" s="364"/>
      <c r="O395" s="364"/>
      <c r="P395" s="364"/>
      <c r="Q395" s="364"/>
      <c r="R395" s="364">
        <v>-75000</v>
      </c>
      <c r="S395" s="364"/>
      <c r="T395" s="364"/>
      <c r="U395" s="364"/>
      <c r="V395" s="364">
        <v>-75000</v>
      </c>
    </row>
    <row r="396" spans="1:22" ht="27" thickBot="1">
      <c r="A396" s="130" t="s">
        <v>469</v>
      </c>
      <c r="B396" s="496"/>
      <c r="C396" s="130"/>
      <c r="D396" s="130"/>
      <c r="E396" s="130"/>
      <c r="F396" s="221"/>
      <c r="G396" s="222"/>
      <c r="H396" s="497">
        <v>75000</v>
      </c>
      <c r="I396" s="144">
        <v>0</v>
      </c>
      <c r="J396" s="497">
        <v>95000</v>
      </c>
      <c r="K396" s="144">
        <v>0</v>
      </c>
      <c r="L396" s="497">
        <v>0</v>
      </c>
      <c r="M396" s="144"/>
      <c r="N396" s="497">
        <v>47241</v>
      </c>
      <c r="O396" s="144"/>
      <c r="P396" s="497">
        <v>8500</v>
      </c>
      <c r="Q396" s="144">
        <v>0</v>
      </c>
      <c r="R396" s="497">
        <v>636581</v>
      </c>
      <c r="S396" s="144">
        <v>0</v>
      </c>
      <c r="T396" s="497">
        <v>156616</v>
      </c>
      <c r="U396" s="144">
        <v>0</v>
      </c>
      <c r="V396" s="497">
        <v>1018938</v>
      </c>
    </row>
    <row r="397" spans="1:22" ht="27" thickTop="1">
      <c r="A397" s="130"/>
      <c r="B397" s="496"/>
      <c r="C397" s="130"/>
      <c r="D397" s="130"/>
      <c r="E397" s="130"/>
      <c r="F397" s="221"/>
      <c r="G397" s="222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</row>
    <row r="398" spans="1:22" ht="26.25">
      <c r="A398" s="130"/>
      <c r="B398" s="496"/>
      <c r="C398" s="130"/>
      <c r="D398" s="130"/>
      <c r="E398" s="130"/>
      <c r="F398" s="221"/>
      <c r="G398" s="222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</row>
    <row r="399" spans="1:22" ht="26.25">
      <c r="A399" s="224" t="s">
        <v>37</v>
      </c>
      <c r="B399" s="31"/>
      <c r="C399" s="31"/>
      <c r="D399" s="31"/>
      <c r="E399" s="31"/>
      <c r="F399" s="94"/>
      <c r="G399" s="51"/>
      <c r="H399" s="130"/>
      <c r="I399" s="222"/>
      <c r="J399" s="130"/>
      <c r="K399" s="222"/>
      <c r="L399" s="222"/>
      <c r="M399" s="222"/>
      <c r="N399" s="222"/>
      <c r="O399" s="222"/>
      <c r="P399" s="130"/>
      <c r="Q399" s="222"/>
      <c r="R399" s="130"/>
      <c r="S399" s="222"/>
      <c r="T399" s="130"/>
      <c r="U399" s="222"/>
      <c r="V399" s="729" t="s">
        <v>389</v>
      </c>
    </row>
    <row r="400" spans="1:22">
      <c r="A400" s="243"/>
      <c r="B400" s="243"/>
      <c r="C400" s="243"/>
      <c r="D400" s="243"/>
      <c r="E400" s="243"/>
      <c r="F400" s="243"/>
      <c r="G400" s="243"/>
      <c r="H400" s="243"/>
      <c r="I400" s="243"/>
      <c r="J400" s="243"/>
      <c r="K400" s="243"/>
      <c r="L400" s="243"/>
      <c r="M400" s="243"/>
      <c r="N400" s="632" t="s">
        <v>38</v>
      </c>
    </row>
    <row r="401" spans="1:14">
      <c r="A401" s="243"/>
      <c r="B401" s="243"/>
      <c r="C401" s="243"/>
      <c r="D401" s="243"/>
      <c r="E401" s="243"/>
      <c r="F401" s="243"/>
      <c r="G401" s="243"/>
      <c r="H401" s="243"/>
      <c r="I401" s="243"/>
      <c r="J401" s="243"/>
      <c r="K401" s="243"/>
      <c r="L401" s="243"/>
      <c r="M401" s="243"/>
      <c r="N401" s="632" t="s">
        <v>39</v>
      </c>
    </row>
    <row r="402" spans="1:14" ht="26.25">
      <c r="A402" s="507" t="s">
        <v>277</v>
      </c>
      <c r="B402" s="508"/>
      <c r="C402" s="509"/>
      <c r="D402" s="244"/>
      <c r="E402" s="244"/>
      <c r="F402" s="244"/>
      <c r="G402" s="244"/>
      <c r="H402" s="244"/>
      <c r="I402" s="244"/>
      <c r="J402" s="244"/>
      <c r="K402" s="332"/>
      <c r="L402" s="244"/>
      <c r="M402" s="332"/>
      <c r="N402" s="244"/>
    </row>
    <row r="403" spans="1:14" ht="26.25">
      <c r="A403" s="510" t="s">
        <v>343</v>
      </c>
      <c r="B403" s="511"/>
      <c r="C403" s="245"/>
      <c r="D403" s="333"/>
      <c r="E403" s="245"/>
      <c r="F403" s="245"/>
      <c r="G403" s="245"/>
      <c r="H403" s="245"/>
      <c r="I403" s="245"/>
      <c r="J403" s="245"/>
      <c r="K403" s="333"/>
      <c r="L403" s="245"/>
      <c r="M403" s="333"/>
      <c r="N403" s="245"/>
    </row>
    <row r="404" spans="1:14" ht="26.25">
      <c r="A404" s="512" t="s">
        <v>408</v>
      </c>
      <c r="B404" s="513"/>
      <c r="C404" s="201"/>
      <c r="D404" s="202"/>
      <c r="E404" s="202"/>
      <c r="F404" s="202"/>
      <c r="G404" s="202"/>
      <c r="H404" s="201"/>
      <c r="I404" s="202"/>
      <c r="J404" s="201"/>
      <c r="K404" s="202"/>
      <c r="L404" s="201"/>
      <c r="M404" s="202"/>
      <c r="N404" s="201"/>
    </row>
    <row r="405" spans="1:14" ht="26.25">
      <c r="A405" s="131"/>
      <c r="B405" s="131"/>
      <c r="C405" s="132"/>
      <c r="D405" s="131"/>
      <c r="E405" s="131"/>
      <c r="F405" s="131"/>
      <c r="G405" s="131"/>
      <c r="H405" s="136" t="s">
        <v>31</v>
      </c>
      <c r="I405" s="143"/>
      <c r="J405" s="143"/>
      <c r="K405" s="143"/>
      <c r="L405" s="143"/>
      <c r="M405" s="143"/>
      <c r="N405" s="143"/>
    </row>
    <row r="406" spans="1:14" ht="26.25">
      <c r="A406" s="60"/>
      <c r="B406" s="60"/>
      <c r="C406" s="60"/>
      <c r="D406" s="60"/>
      <c r="E406" s="26"/>
      <c r="F406" s="26"/>
      <c r="G406" s="26"/>
      <c r="H406" s="795" t="s">
        <v>10</v>
      </c>
      <c r="I406" s="748"/>
      <c r="J406" s="748"/>
      <c r="L406" s="859" t="s">
        <v>30</v>
      </c>
      <c r="M406" s="859"/>
      <c r="N406" s="859"/>
    </row>
    <row r="407" spans="1:14" ht="26.25">
      <c r="A407" s="131"/>
      <c r="B407" s="131"/>
      <c r="C407" s="131"/>
      <c r="D407" s="131"/>
      <c r="E407" s="263"/>
      <c r="F407" s="263"/>
      <c r="G407" s="263"/>
      <c r="H407" s="246" t="s">
        <v>404</v>
      </c>
      <c r="I407" s="251"/>
      <c r="J407" s="246" t="s">
        <v>278</v>
      </c>
      <c r="K407" s="252"/>
      <c r="L407" s="246" t="s">
        <v>404</v>
      </c>
      <c r="M407" s="251"/>
      <c r="N407" s="246" t="s">
        <v>278</v>
      </c>
    </row>
    <row r="408" spans="1:14" ht="26.25">
      <c r="A408" s="262" t="s">
        <v>19</v>
      </c>
      <c r="B408" s="127"/>
      <c r="C408" s="247"/>
      <c r="D408" s="127"/>
      <c r="E408" s="247"/>
      <c r="F408" s="247"/>
      <c r="G408" s="247"/>
      <c r="H408" s="196"/>
      <c r="I408" s="196"/>
      <c r="J408" s="196"/>
      <c r="K408" s="196"/>
      <c r="L408" s="196"/>
      <c r="M408" s="196"/>
      <c r="N408" s="196"/>
    </row>
    <row r="409" spans="1:14" ht="26.25">
      <c r="A409" s="127"/>
      <c r="B409" s="698" t="s">
        <v>230</v>
      </c>
      <c r="C409" s="224"/>
      <c r="D409" s="224"/>
      <c r="E409" s="698"/>
      <c r="F409" s="698"/>
      <c r="G409" s="698"/>
      <c r="H409" s="426">
        <v>33997</v>
      </c>
      <c r="I409" s="613"/>
      <c r="J409" s="426">
        <v>41889</v>
      </c>
      <c r="K409" s="426"/>
      <c r="L409" s="426">
        <v>35521</v>
      </c>
      <c r="M409" s="426"/>
      <c r="N409" s="426">
        <v>36073</v>
      </c>
    </row>
    <row r="410" spans="1:14" ht="26.25">
      <c r="A410" s="127"/>
      <c r="B410" s="699" t="s">
        <v>380</v>
      </c>
      <c r="C410" s="224"/>
      <c r="D410" s="224"/>
      <c r="E410" s="698"/>
      <c r="F410" s="698"/>
      <c r="G410" s="698"/>
      <c r="H410" s="426"/>
      <c r="I410" s="613"/>
      <c r="J410" s="426"/>
      <c r="K410" s="613"/>
      <c r="L410" s="426"/>
      <c r="M410" s="613"/>
      <c r="N410" s="426"/>
    </row>
    <row r="411" spans="1:14" ht="26.25">
      <c r="A411" s="127"/>
      <c r="B411" s="224"/>
      <c r="C411" s="699" t="s">
        <v>289</v>
      </c>
      <c r="D411" s="224"/>
      <c r="E411" s="698"/>
      <c r="F411" s="698"/>
      <c r="G411" s="698"/>
      <c r="H411" s="426"/>
      <c r="I411" s="614"/>
      <c r="J411" s="426"/>
      <c r="K411" s="614"/>
      <c r="L411" s="426"/>
      <c r="M411" s="614"/>
      <c r="N411" s="426"/>
    </row>
    <row r="412" spans="1:14" ht="26.25">
      <c r="A412" s="127"/>
      <c r="B412" s="224"/>
      <c r="C412" s="130"/>
      <c r="D412" s="224" t="s">
        <v>290</v>
      </c>
      <c r="E412" s="224"/>
      <c r="F412" s="224"/>
      <c r="G412" s="224"/>
      <c r="H412" s="426">
        <v>6441</v>
      </c>
      <c r="I412" s="674"/>
      <c r="J412" s="426">
        <v>4354</v>
      </c>
      <c r="K412" s="674"/>
      <c r="L412" s="426">
        <v>6319</v>
      </c>
      <c r="M412" s="674"/>
      <c r="N412" s="426">
        <v>4548</v>
      </c>
    </row>
    <row r="413" spans="1:14" ht="26.25">
      <c r="A413" s="127"/>
      <c r="B413" s="224"/>
      <c r="C413" s="130"/>
      <c r="D413" s="157" t="s">
        <v>262</v>
      </c>
      <c r="E413" s="130"/>
      <c r="F413" s="130"/>
      <c r="G413" s="130"/>
      <c r="H413" s="673">
        <v>0</v>
      </c>
      <c r="I413" s="675"/>
      <c r="J413" s="673">
        <v>0</v>
      </c>
      <c r="K413" s="675"/>
      <c r="L413" s="742">
        <v>-15810</v>
      </c>
      <c r="M413" s="675"/>
      <c r="N413" s="673">
        <v>-18000</v>
      </c>
    </row>
    <row r="414" spans="1:14" ht="26.25">
      <c r="A414" s="127"/>
      <c r="B414" s="224"/>
      <c r="C414" s="130"/>
      <c r="D414" s="157" t="s">
        <v>268</v>
      </c>
      <c r="E414" s="130"/>
      <c r="F414" s="130"/>
      <c r="G414" s="130"/>
      <c r="H414" s="673">
        <v>0</v>
      </c>
      <c r="I414" s="675"/>
      <c r="J414" s="673">
        <v>0</v>
      </c>
      <c r="K414" s="675"/>
      <c r="L414" s="742">
        <v>-1680</v>
      </c>
      <c r="M414" s="675"/>
      <c r="N414" s="673">
        <v>-2240</v>
      </c>
    </row>
    <row r="415" spans="1:14" ht="26.25">
      <c r="A415" s="127"/>
      <c r="B415" s="224"/>
      <c r="C415" s="130"/>
      <c r="D415" s="130" t="s">
        <v>382</v>
      </c>
      <c r="E415" s="130"/>
      <c r="F415" s="130"/>
      <c r="G415" s="130"/>
      <c r="H415" s="742">
        <v>-4241</v>
      </c>
      <c r="I415" s="675"/>
      <c r="J415" s="673">
        <v>-3361</v>
      </c>
      <c r="K415" s="675"/>
      <c r="L415" s="742">
        <v>-4198</v>
      </c>
      <c r="M415" s="675"/>
      <c r="N415" s="673">
        <v>-3361</v>
      </c>
    </row>
    <row r="416" spans="1:14" ht="26.25">
      <c r="A416" s="127"/>
      <c r="B416" s="224"/>
      <c r="C416" s="130"/>
      <c r="D416" s="130" t="s">
        <v>291</v>
      </c>
      <c r="E416" s="157"/>
      <c r="F416" s="157"/>
      <c r="G416" s="157"/>
      <c r="H416" s="673">
        <v>-12000</v>
      </c>
      <c r="I416" s="674"/>
      <c r="J416" s="673">
        <v>0</v>
      </c>
      <c r="K416" s="674"/>
      <c r="L416" s="673">
        <v>-12000</v>
      </c>
      <c r="M416" s="674"/>
      <c r="N416" s="673">
        <v>0</v>
      </c>
    </row>
    <row r="417" spans="1:14" ht="26.25">
      <c r="A417" s="127"/>
      <c r="B417" s="224"/>
      <c r="C417" s="130"/>
      <c r="D417" s="130" t="s">
        <v>272</v>
      </c>
      <c r="E417" s="157"/>
      <c r="F417" s="157"/>
      <c r="G417" s="157"/>
      <c r="H417" s="742">
        <v>-1600</v>
      </c>
      <c r="I417" s="674"/>
      <c r="J417" s="673">
        <v>-565</v>
      </c>
      <c r="K417" s="674"/>
      <c r="L417" s="673">
        <v>-1465</v>
      </c>
      <c r="M417" s="674"/>
      <c r="N417" s="673">
        <v>-450</v>
      </c>
    </row>
    <row r="418" spans="1:14" ht="26.25">
      <c r="A418" s="127"/>
      <c r="B418" s="224"/>
      <c r="C418" s="130"/>
      <c r="D418" s="130" t="s">
        <v>388</v>
      </c>
      <c r="E418" s="157"/>
      <c r="F418" s="157"/>
      <c r="G418" s="157"/>
      <c r="H418" s="742">
        <v>0</v>
      </c>
      <c r="I418" s="674"/>
      <c r="J418" s="673">
        <v>11</v>
      </c>
      <c r="K418" s="674"/>
      <c r="L418" s="673">
        <v>0</v>
      </c>
      <c r="M418" s="674"/>
      <c r="N418" s="673">
        <v>0</v>
      </c>
    </row>
    <row r="419" spans="1:14" ht="26.25">
      <c r="A419" s="127"/>
      <c r="B419" s="224"/>
      <c r="C419" s="130"/>
      <c r="D419" s="130" t="s">
        <v>454</v>
      </c>
      <c r="E419" s="157"/>
      <c r="F419" s="157"/>
      <c r="G419" s="157"/>
      <c r="H419" s="742">
        <v>4</v>
      </c>
      <c r="I419" s="674"/>
      <c r="J419" s="673">
        <v>28</v>
      </c>
      <c r="K419" s="674"/>
      <c r="L419" s="673">
        <v>0</v>
      </c>
      <c r="M419" s="674"/>
      <c r="N419" s="673">
        <v>28</v>
      </c>
    </row>
    <row r="420" spans="1:14" ht="26.25">
      <c r="A420" s="127"/>
      <c r="B420" s="224"/>
      <c r="C420" s="130"/>
      <c r="D420" s="157" t="s">
        <v>417</v>
      </c>
      <c r="E420" s="130"/>
      <c r="F420" s="130"/>
      <c r="G420" s="130"/>
      <c r="H420" s="673">
        <v>1</v>
      </c>
      <c r="I420" s="675"/>
      <c r="J420" s="673">
        <v>0</v>
      </c>
      <c r="K420" s="675"/>
      <c r="L420" s="673">
        <v>1</v>
      </c>
      <c r="M420" s="675"/>
      <c r="N420" s="673">
        <v>0</v>
      </c>
    </row>
    <row r="421" spans="1:14" ht="26.25">
      <c r="A421" s="127"/>
      <c r="B421" s="224"/>
      <c r="C421" s="130"/>
      <c r="D421" s="157" t="s">
        <v>261</v>
      </c>
      <c r="E421" s="130"/>
      <c r="F421" s="130"/>
      <c r="G421" s="130"/>
      <c r="H421" s="426">
        <v>14</v>
      </c>
      <c r="I421" s="615"/>
      <c r="J421" s="426">
        <v>0</v>
      </c>
      <c r="K421" s="615"/>
      <c r="L421" s="426">
        <v>14</v>
      </c>
      <c r="M421" s="615"/>
      <c r="N421" s="426">
        <v>0</v>
      </c>
    </row>
    <row r="422" spans="1:14" ht="26.25">
      <c r="A422" s="127"/>
      <c r="B422" s="224"/>
      <c r="C422" s="130"/>
      <c r="D422" s="702" t="s">
        <v>292</v>
      </c>
      <c r="E422" s="157"/>
      <c r="F422" s="157"/>
      <c r="G422" s="157"/>
      <c r="H422" s="742">
        <v>-193</v>
      </c>
      <c r="I422" s="674"/>
      <c r="J422" s="673">
        <v>-532</v>
      </c>
      <c r="K422" s="674"/>
      <c r="L422" s="742">
        <v>-149</v>
      </c>
      <c r="M422" s="674"/>
      <c r="N422" s="673">
        <v>-488</v>
      </c>
    </row>
    <row r="423" spans="1:14" ht="26.25">
      <c r="A423" s="127"/>
      <c r="B423" s="224"/>
      <c r="C423" s="130"/>
      <c r="D423" s="157" t="s">
        <v>293</v>
      </c>
      <c r="E423" s="130"/>
      <c r="F423" s="130"/>
      <c r="G423" s="130"/>
      <c r="H423" s="742">
        <v>14565</v>
      </c>
      <c r="I423" s="675"/>
      <c r="J423" s="673">
        <v>2571</v>
      </c>
      <c r="K423" s="675"/>
      <c r="L423" s="742">
        <v>12902</v>
      </c>
      <c r="M423" s="675"/>
      <c r="N423" s="673">
        <v>2251</v>
      </c>
    </row>
    <row r="424" spans="1:14" ht="26.25">
      <c r="A424" s="127"/>
      <c r="B424" s="224"/>
      <c r="C424" s="130"/>
      <c r="D424" s="157" t="s">
        <v>393</v>
      </c>
      <c r="E424" s="130"/>
      <c r="F424" s="130"/>
      <c r="G424" s="130"/>
      <c r="H424" s="742">
        <v>12126</v>
      </c>
      <c r="I424" s="675"/>
      <c r="J424" s="673">
        <v>22496</v>
      </c>
      <c r="K424" s="675"/>
      <c r="L424" s="742">
        <v>12126</v>
      </c>
      <c r="M424" s="675"/>
      <c r="N424" s="673">
        <v>22496</v>
      </c>
    </row>
    <row r="425" spans="1:14" ht="26.25">
      <c r="A425" s="127"/>
      <c r="B425" s="127"/>
      <c r="C425" s="130"/>
      <c r="D425" s="130" t="s">
        <v>418</v>
      </c>
      <c r="E425" s="664"/>
      <c r="F425" s="664"/>
      <c r="G425" s="664"/>
      <c r="H425" s="673">
        <v>-33</v>
      </c>
      <c r="I425" s="675"/>
      <c r="J425" s="673">
        <v>9</v>
      </c>
      <c r="K425" s="675"/>
      <c r="L425" s="673">
        <v>-33</v>
      </c>
      <c r="M425" s="675"/>
      <c r="N425" s="673">
        <v>9</v>
      </c>
    </row>
    <row r="426" spans="1:14" ht="26.25">
      <c r="A426" s="127"/>
      <c r="B426" s="224"/>
      <c r="C426" s="130"/>
      <c r="D426" s="618" t="s">
        <v>46</v>
      </c>
      <c r="E426" s="712"/>
      <c r="F426" s="712"/>
      <c r="G426" s="712"/>
      <c r="H426" s="676">
        <v>-11712</v>
      </c>
      <c r="I426" s="674"/>
      <c r="J426" s="676">
        <v>-22709</v>
      </c>
      <c r="K426" s="674"/>
      <c r="L426" s="676">
        <v>0</v>
      </c>
      <c r="M426" s="674"/>
      <c r="N426" s="676">
        <v>0</v>
      </c>
    </row>
    <row r="427" spans="1:14" ht="26.25">
      <c r="A427" s="127"/>
      <c r="B427" s="157" t="s">
        <v>376</v>
      </c>
      <c r="C427" s="224"/>
      <c r="D427" s="224"/>
      <c r="E427" s="224"/>
      <c r="F427" s="224"/>
      <c r="G427" s="224"/>
      <c r="H427" s="426"/>
      <c r="I427" s="426"/>
      <c r="J427" s="426"/>
      <c r="K427" s="426"/>
      <c r="L427" s="426"/>
      <c r="M427" s="426">
        <v>0</v>
      </c>
      <c r="N427" s="426"/>
    </row>
    <row r="428" spans="1:14" ht="26.25">
      <c r="A428" s="629"/>
      <c r="B428" s="713"/>
      <c r="C428" s="699" t="s">
        <v>273</v>
      </c>
      <c r="D428" s="224"/>
      <c r="E428" s="224"/>
      <c r="F428" s="224"/>
      <c r="G428" s="224"/>
      <c r="H428" s="426">
        <v>37369</v>
      </c>
      <c r="I428" s="616"/>
      <c r="J428" s="426">
        <v>44191</v>
      </c>
      <c r="K428" s="616"/>
      <c r="L428" s="426">
        <v>31548</v>
      </c>
      <c r="M428" s="616"/>
      <c r="N428" s="426">
        <v>40866</v>
      </c>
    </row>
    <row r="429" spans="1:14" ht="26.25">
      <c r="A429" s="127"/>
      <c r="B429" s="619" t="s">
        <v>20</v>
      </c>
      <c r="C429" s="128"/>
      <c r="D429" s="127"/>
      <c r="E429" s="247"/>
      <c r="F429" s="247"/>
      <c r="G429" s="247"/>
      <c r="H429" s="616"/>
      <c r="I429" s="616"/>
      <c r="J429" s="616"/>
      <c r="K429" s="616"/>
      <c r="L429" s="616"/>
      <c r="M429" s="616"/>
      <c r="N429" s="616"/>
    </row>
    <row r="430" spans="1:14" ht="26.25">
      <c r="A430" s="127"/>
      <c r="B430" s="128"/>
      <c r="C430" s="128" t="s">
        <v>294</v>
      </c>
      <c r="D430" s="127"/>
      <c r="E430" s="247"/>
      <c r="F430" s="247"/>
      <c r="G430" s="247"/>
      <c r="H430" s="637">
        <v>84860</v>
      </c>
      <c r="I430" s="673"/>
      <c r="J430" s="673">
        <v>10979</v>
      </c>
      <c r="K430" s="673"/>
      <c r="L430" s="617">
        <v>95000</v>
      </c>
      <c r="M430" s="673"/>
      <c r="N430" s="617">
        <v>-10000</v>
      </c>
    </row>
    <row r="431" spans="1:14" ht="26.25">
      <c r="A431" s="127"/>
      <c r="B431" s="128"/>
      <c r="C431" s="128" t="s">
        <v>281</v>
      </c>
      <c r="D431" s="127"/>
      <c r="E431" s="247"/>
      <c r="F431" s="247"/>
      <c r="G431" s="247"/>
      <c r="H431" s="742">
        <v>123053</v>
      </c>
      <c r="I431" s="673"/>
      <c r="J431" s="677">
        <v>33147</v>
      </c>
      <c r="K431" s="673"/>
      <c r="L431" s="742">
        <v>112743</v>
      </c>
      <c r="M431" s="673"/>
      <c r="N431" s="677">
        <v>49694</v>
      </c>
    </row>
    <row r="432" spans="1:14" ht="26.25">
      <c r="A432" s="127"/>
      <c r="B432" s="128"/>
      <c r="C432" s="129" t="s">
        <v>282</v>
      </c>
      <c r="D432" s="127"/>
      <c r="E432" s="247"/>
      <c r="F432" s="247"/>
      <c r="G432" s="247"/>
      <c r="H432" s="742">
        <v>1056</v>
      </c>
      <c r="I432" s="673"/>
      <c r="J432" s="677">
        <v>-546</v>
      </c>
      <c r="K432" s="673"/>
      <c r="L432" s="742">
        <v>1166</v>
      </c>
      <c r="M432" s="673"/>
      <c r="N432" s="677">
        <v>-1437</v>
      </c>
    </row>
    <row r="433" spans="1:14" ht="26.25">
      <c r="A433" s="127"/>
      <c r="B433" s="128"/>
      <c r="C433" s="730" t="s">
        <v>346</v>
      </c>
      <c r="D433" s="127"/>
      <c r="E433" s="247"/>
      <c r="F433" s="247"/>
      <c r="G433" s="247"/>
      <c r="H433" s="742">
        <v>-5211</v>
      </c>
      <c r="I433" s="673"/>
      <c r="J433" s="673">
        <v>-1231</v>
      </c>
      <c r="K433" s="673"/>
      <c r="L433" s="742">
        <v>-2983</v>
      </c>
      <c r="M433" s="673"/>
      <c r="N433" s="673">
        <v>1734</v>
      </c>
    </row>
    <row r="434" spans="1:14" ht="26.25">
      <c r="A434" s="127"/>
      <c r="B434" s="128"/>
      <c r="C434" s="128" t="s">
        <v>283</v>
      </c>
      <c r="D434" s="127"/>
      <c r="E434" s="247"/>
      <c r="F434" s="247"/>
      <c r="G434" s="247"/>
      <c r="H434" s="742">
        <v>902</v>
      </c>
      <c r="I434" s="673"/>
      <c r="J434" s="673">
        <v>-2291</v>
      </c>
      <c r="K434" s="673"/>
      <c r="L434" s="742">
        <v>1336</v>
      </c>
      <c r="M434" s="673"/>
      <c r="N434" s="677">
        <v>-1225</v>
      </c>
    </row>
    <row r="435" spans="1:14" ht="26.25">
      <c r="A435" s="127"/>
      <c r="B435" s="128"/>
      <c r="C435" s="128" t="s">
        <v>295</v>
      </c>
      <c r="D435" s="127"/>
      <c r="E435" s="247"/>
      <c r="F435" s="247"/>
      <c r="G435" s="247"/>
      <c r="H435" s="742">
        <v>-48</v>
      </c>
      <c r="I435" s="742"/>
      <c r="J435" s="742">
        <v>-493</v>
      </c>
      <c r="K435" s="742"/>
      <c r="L435" s="742">
        <v>0</v>
      </c>
      <c r="M435" s="673"/>
      <c r="N435" s="673">
        <v>183</v>
      </c>
    </row>
    <row r="436" spans="1:14" ht="26.25">
      <c r="A436" s="127"/>
      <c r="B436" s="514" t="s">
        <v>97</v>
      </c>
      <c r="C436" s="128"/>
      <c r="D436" s="127"/>
      <c r="E436" s="247"/>
      <c r="F436" s="247"/>
      <c r="G436" s="247"/>
      <c r="H436" s="426"/>
      <c r="I436" s="426"/>
      <c r="J436" s="426"/>
      <c r="K436" s="426"/>
      <c r="L436" s="426"/>
      <c r="M436" s="426"/>
      <c r="N436" s="426"/>
    </row>
    <row r="437" spans="1:14" ht="26.25">
      <c r="A437" s="127"/>
      <c r="B437" s="128"/>
      <c r="C437" s="128" t="s">
        <v>28</v>
      </c>
      <c r="D437" s="127"/>
      <c r="E437" s="247"/>
      <c r="F437" s="247"/>
      <c r="G437" s="247"/>
      <c r="H437" s="742">
        <v>-1223</v>
      </c>
      <c r="I437" s="673"/>
      <c r="J437" s="673">
        <v>-86184</v>
      </c>
      <c r="K437" s="673"/>
      <c r="L437" s="742">
        <v>-10711</v>
      </c>
      <c r="M437" s="673"/>
      <c r="N437" s="673">
        <v>-102555</v>
      </c>
    </row>
    <row r="438" spans="1:14" ht="26.25">
      <c r="A438" s="127"/>
      <c r="B438" s="128"/>
      <c r="C438" s="128" t="s">
        <v>381</v>
      </c>
      <c r="D438" s="127"/>
      <c r="E438" s="247"/>
      <c r="F438" s="247"/>
      <c r="G438" s="247"/>
      <c r="H438" s="742">
        <v>-15455</v>
      </c>
      <c r="I438" s="673"/>
      <c r="J438" s="673">
        <v>-17977</v>
      </c>
      <c r="K438" s="673"/>
      <c r="L438" s="742">
        <v>-14694</v>
      </c>
      <c r="M438" s="673"/>
      <c r="N438" s="673">
        <v>-14579</v>
      </c>
    </row>
    <row r="439" spans="1:14" ht="26.25">
      <c r="A439" s="127"/>
      <c r="B439" s="128"/>
      <c r="C439" s="128" t="s">
        <v>3</v>
      </c>
      <c r="D439" s="127"/>
      <c r="E439" s="247"/>
      <c r="F439" s="247"/>
      <c r="G439" s="247"/>
      <c r="H439" s="742">
        <v>-7172</v>
      </c>
      <c r="I439" s="673"/>
      <c r="J439" s="673">
        <v>3699</v>
      </c>
      <c r="K439" s="673"/>
      <c r="L439" s="742">
        <v>-6586</v>
      </c>
      <c r="M439" s="673"/>
      <c r="N439" s="673">
        <v>4354</v>
      </c>
    </row>
    <row r="440" spans="1:14" ht="26.25">
      <c r="A440" s="127"/>
      <c r="B440" s="128"/>
      <c r="C440" s="129" t="s">
        <v>209</v>
      </c>
      <c r="D440" s="127"/>
      <c r="E440" s="247"/>
      <c r="F440" s="247"/>
      <c r="G440" s="247"/>
      <c r="H440" s="673">
        <v>-3923</v>
      </c>
      <c r="I440" s="673"/>
      <c r="J440" s="673">
        <v>-1374</v>
      </c>
      <c r="K440" s="673"/>
      <c r="L440" s="673">
        <v>-1556</v>
      </c>
      <c r="M440" s="673"/>
      <c r="N440" s="673">
        <v>-1210</v>
      </c>
    </row>
    <row r="441" spans="1:14" ht="26.25">
      <c r="A441" s="127"/>
      <c r="B441" s="128"/>
      <c r="C441" s="128" t="s">
        <v>21</v>
      </c>
      <c r="D441" s="127"/>
      <c r="E441" s="247"/>
      <c r="F441" s="247"/>
      <c r="G441" s="247"/>
      <c r="H441" s="742">
        <v>-16</v>
      </c>
      <c r="I441" s="673"/>
      <c r="J441" s="673">
        <v>-104</v>
      </c>
      <c r="K441" s="673"/>
      <c r="L441" s="742">
        <v>-16</v>
      </c>
      <c r="M441" s="673"/>
      <c r="N441" s="673">
        <v>-303</v>
      </c>
    </row>
    <row r="442" spans="1:14" ht="26.25">
      <c r="A442" s="569"/>
      <c r="B442" s="570" t="s">
        <v>296</v>
      </c>
      <c r="C442" s="708"/>
      <c r="D442" s="569"/>
      <c r="E442" s="571"/>
      <c r="F442" s="571"/>
      <c r="G442" s="571"/>
      <c r="H442" s="535">
        <v>214192</v>
      </c>
      <c r="I442" s="426"/>
      <c r="J442" s="535">
        <v>-18184</v>
      </c>
      <c r="K442" s="426"/>
      <c r="L442" s="535">
        <v>205247</v>
      </c>
      <c r="M442" s="426"/>
      <c r="N442" s="535">
        <v>-34478</v>
      </c>
    </row>
    <row r="443" spans="1:14" ht="26.25">
      <c r="A443" s="569"/>
      <c r="B443" s="570"/>
      <c r="C443" s="570" t="s">
        <v>42</v>
      </c>
      <c r="D443" s="569"/>
      <c r="E443" s="571"/>
      <c r="F443" s="571"/>
      <c r="G443" s="571"/>
      <c r="H443" s="742">
        <v>-21245</v>
      </c>
      <c r="I443" s="673"/>
      <c r="J443" s="673">
        <v>-15478</v>
      </c>
      <c r="K443" s="673"/>
      <c r="L443" s="742">
        <v>-18471</v>
      </c>
      <c r="M443" s="673"/>
      <c r="N443" s="673">
        <v>-13112</v>
      </c>
    </row>
    <row r="444" spans="1:14" ht="26.25">
      <c r="A444" s="569"/>
      <c r="B444" s="570"/>
      <c r="C444" s="714" t="s">
        <v>297</v>
      </c>
      <c r="D444" s="569"/>
      <c r="E444" s="571"/>
      <c r="F444" s="571"/>
      <c r="G444" s="571"/>
      <c r="H444" s="673">
        <v>1740</v>
      </c>
      <c r="I444" s="673"/>
      <c r="J444" s="673">
        <v>2714</v>
      </c>
      <c r="K444" s="673"/>
      <c r="L444" s="673">
        <v>0</v>
      </c>
      <c r="M444" s="673"/>
      <c r="N444" s="673">
        <v>2407</v>
      </c>
    </row>
    <row r="445" spans="1:14" ht="26.25">
      <c r="A445" s="262" t="s">
        <v>196</v>
      </c>
      <c r="B445" s="570"/>
      <c r="C445" s="570"/>
      <c r="D445" s="569"/>
      <c r="E445" s="571"/>
      <c r="F445" s="571"/>
      <c r="G445" s="571"/>
      <c r="H445" s="633">
        <v>194687</v>
      </c>
      <c r="I445" s="426"/>
      <c r="J445" s="633">
        <v>-30948</v>
      </c>
      <c r="K445" s="426"/>
      <c r="L445" s="633">
        <v>186776</v>
      </c>
      <c r="M445" s="426"/>
      <c r="N445" s="633">
        <v>-45183</v>
      </c>
    </row>
    <row r="446" spans="1:14" ht="26.25">
      <c r="A446" s="262"/>
      <c r="B446" s="570"/>
      <c r="C446" s="570"/>
      <c r="D446" s="569"/>
      <c r="E446" s="571"/>
      <c r="F446" s="571"/>
      <c r="G446" s="571"/>
      <c r="H446" s="426"/>
      <c r="I446" s="426"/>
      <c r="J446" s="426"/>
      <c r="K446" s="426"/>
      <c r="L446" s="426"/>
      <c r="M446" s="426"/>
      <c r="N446" s="426"/>
    </row>
    <row r="447" spans="1:14" ht="26.25">
      <c r="A447" s="262"/>
      <c r="B447" s="570"/>
      <c r="C447" s="570"/>
      <c r="D447" s="569"/>
      <c r="E447" s="571"/>
      <c r="F447" s="571"/>
      <c r="G447" s="571"/>
      <c r="H447" s="426"/>
      <c r="I447" s="426"/>
      <c r="J447" s="426"/>
      <c r="K447" s="426"/>
      <c r="L447" s="426"/>
      <c r="M447" s="426"/>
      <c r="N447" s="426"/>
    </row>
    <row r="448" spans="1:14" ht="26.25">
      <c r="A448" s="699" t="s">
        <v>37</v>
      </c>
      <c r="B448" s="646"/>
      <c r="C448" s="647"/>
      <c r="D448" s="243"/>
      <c r="E448" s="243"/>
      <c r="F448" s="243"/>
      <c r="G448" s="243"/>
      <c r="H448" s="243"/>
      <c r="I448" s="243"/>
      <c r="J448" s="243"/>
      <c r="K448" s="243"/>
      <c r="L448" s="243"/>
      <c r="M448" s="243"/>
      <c r="N448" s="727" t="s">
        <v>472</v>
      </c>
    </row>
    <row r="449" spans="1:14">
      <c r="A449" s="243"/>
      <c r="B449" s="243"/>
      <c r="C449" s="243"/>
      <c r="D449" s="243"/>
      <c r="E449" s="243"/>
      <c r="F449" s="243"/>
      <c r="G449" s="243"/>
      <c r="H449" s="243"/>
      <c r="I449" s="243"/>
      <c r="J449" s="243"/>
      <c r="K449" s="243"/>
      <c r="L449" s="243"/>
      <c r="M449" s="243"/>
      <c r="N449" s="632" t="s">
        <v>38</v>
      </c>
    </row>
    <row r="450" spans="1:14">
      <c r="A450" s="243"/>
      <c r="B450" s="243"/>
      <c r="C450" s="243"/>
      <c r="D450" s="243"/>
      <c r="E450" s="243"/>
      <c r="F450" s="243"/>
      <c r="G450" s="243"/>
      <c r="H450" s="243"/>
      <c r="I450" s="243"/>
      <c r="J450" s="243"/>
      <c r="K450" s="243"/>
      <c r="L450" s="243"/>
      <c r="M450" s="243"/>
      <c r="N450" s="632" t="s">
        <v>39</v>
      </c>
    </row>
    <row r="451" spans="1:14" ht="26.25">
      <c r="A451" s="507" t="s">
        <v>277</v>
      </c>
      <c r="B451" s="508"/>
      <c r="C451" s="509"/>
      <c r="D451" s="244"/>
      <c r="E451" s="244"/>
      <c r="F451" s="244"/>
      <c r="G451" s="244"/>
      <c r="H451" s="244"/>
      <c r="I451" s="244"/>
      <c r="J451" s="244"/>
      <c r="K451" s="332"/>
      <c r="L451" s="244"/>
      <c r="M451" s="332"/>
      <c r="N451" s="244"/>
    </row>
    <row r="452" spans="1:14" ht="26.25">
      <c r="A452" s="510" t="s">
        <v>344</v>
      </c>
      <c r="B452" s="511"/>
      <c r="C452" s="245"/>
      <c r="D452" s="333"/>
      <c r="E452" s="245"/>
      <c r="F452" s="245"/>
      <c r="G452" s="245"/>
      <c r="H452" s="245"/>
      <c r="I452" s="245"/>
      <c r="J452" s="245"/>
      <c r="K452" s="333"/>
      <c r="L452" s="245"/>
      <c r="M452" s="333"/>
      <c r="N452" s="245"/>
    </row>
    <row r="453" spans="1:14" ht="26.25">
      <c r="A453" s="512" t="s">
        <v>408</v>
      </c>
      <c r="B453" s="513"/>
      <c r="C453" s="201"/>
      <c r="D453" s="202"/>
      <c r="E453" s="202"/>
      <c r="F453" s="202"/>
      <c r="G453" s="202"/>
      <c r="H453" s="201"/>
      <c r="I453" s="202"/>
      <c r="J453" s="201"/>
      <c r="K453" s="202"/>
      <c r="L453" s="201"/>
      <c r="M453" s="202"/>
      <c r="N453" s="201"/>
    </row>
    <row r="454" spans="1:14" ht="26.25">
      <c r="A454" s="131"/>
      <c r="B454" s="131"/>
      <c r="C454" s="132"/>
      <c r="D454" s="131"/>
      <c r="E454" s="131"/>
      <c r="F454" s="131"/>
      <c r="G454" s="131"/>
      <c r="H454" s="136" t="s">
        <v>31</v>
      </c>
      <c r="I454" s="143"/>
      <c r="J454" s="143"/>
      <c r="K454" s="143"/>
      <c r="L454" s="143"/>
      <c r="M454" s="143"/>
      <c r="N454" s="143"/>
    </row>
    <row r="455" spans="1:14" ht="26.25">
      <c r="A455" s="60"/>
      <c r="B455" s="60"/>
      <c r="C455" s="60"/>
      <c r="D455" s="60"/>
      <c r="E455" s="26"/>
      <c r="F455" s="26"/>
      <c r="G455" s="26"/>
      <c r="H455" s="795" t="s">
        <v>10</v>
      </c>
      <c r="I455" s="748"/>
      <c r="J455" s="748"/>
      <c r="L455" s="859" t="s">
        <v>30</v>
      </c>
      <c r="M455" s="859"/>
      <c r="N455" s="859"/>
    </row>
    <row r="456" spans="1:14" ht="26.25">
      <c r="A456" s="131"/>
      <c r="B456" s="131"/>
      <c r="C456" s="131"/>
      <c r="D456" s="131"/>
      <c r="E456" s="263"/>
      <c r="F456" s="263"/>
      <c r="G456" s="263"/>
      <c r="H456" s="246" t="s">
        <v>404</v>
      </c>
      <c r="I456" s="251"/>
      <c r="J456" s="246" t="s">
        <v>278</v>
      </c>
      <c r="K456" s="252"/>
      <c r="L456" s="246" t="s">
        <v>404</v>
      </c>
      <c r="M456" s="251"/>
      <c r="N456" s="246" t="s">
        <v>278</v>
      </c>
    </row>
    <row r="457" spans="1:14" ht="26.25">
      <c r="A457" s="262" t="s">
        <v>22</v>
      </c>
      <c r="B457" s="127"/>
      <c r="C457" s="247"/>
      <c r="D457" s="127"/>
      <c r="E457" s="247"/>
      <c r="F457" s="247"/>
      <c r="G457" s="247"/>
      <c r="H457" s="196"/>
      <c r="I457" s="196"/>
      <c r="J457" s="426"/>
      <c r="K457" s="196"/>
      <c r="L457" s="196"/>
      <c r="M457" s="196"/>
      <c r="N457" s="426"/>
    </row>
    <row r="458" spans="1:14" ht="26.25">
      <c r="A458" s="243"/>
      <c r="B458" s="130" t="s">
        <v>433</v>
      </c>
      <c r="C458" s="130"/>
      <c r="D458" s="130"/>
      <c r="E458" s="130"/>
      <c r="F458" s="130"/>
      <c r="G458" s="130"/>
      <c r="H458" s="742">
        <v>-113</v>
      </c>
      <c r="I458" s="679"/>
      <c r="J458" s="673">
        <v>-67</v>
      </c>
      <c r="K458" s="679"/>
      <c r="L458" s="668">
        <v>4924</v>
      </c>
      <c r="M458" s="679"/>
      <c r="N458" s="673">
        <v>-83</v>
      </c>
    </row>
    <row r="459" spans="1:14" ht="26.25">
      <c r="A459" s="243"/>
      <c r="B459" s="130" t="s">
        <v>298</v>
      </c>
      <c r="C459" s="130"/>
      <c r="D459" s="130"/>
      <c r="E459" s="130"/>
      <c r="F459" s="130"/>
      <c r="G459" s="130"/>
      <c r="H459" s="742">
        <v>1114</v>
      </c>
      <c r="I459" s="679"/>
      <c r="J459" s="673">
        <v>458</v>
      </c>
      <c r="K459" s="679"/>
      <c r="L459" s="668">
        <v>968</v>
      </c>
      <c r="M459" s="679"/>
      <c r="N459" s="673">
        <v>355</v>
      </c>
    </row>
    <row r="460" spans="1:14" ht="26.25">
      <c r="A460" s="243"/>
      <c r="B460" s="130" t="s">
        <v>419</v>
      </c>
      <c r="C460" s="130"/>
      <c r="D460" s="130"/>
      <c r="E460" s="130"/>
      <c r="F460" s="130"/>
      <c r="G460" s="130"/>
      <c r="H460" s="742">
        <v>-5000</v>
      </c>
      <c r="I460" s="679"/>
      <c r="J460" s="673">
        <v>0</v>
      </c>
      <c r="K460" s="679"/>
      <c r="L460" s="668">
        <v>-5000</v>
      </c>
      <c r="M460" s="679"/>
      <c r="N460" s="673">
        <v>0</v>
      </c>
    </row>
    <row r="461" spans="1:14" ht="26.25">
      <c r="A461" s="243"/>
      <c r="B461" s="130" t="s">
        <v>439</v>
      </c>
      <c r="C461" s="648"/>
      <c r="D461" s="130"/>
      <c r="E461" s="130"/>
      <c r="F461" s="130"/>
      <c r="G461" s="130"/>
      <c r="H461" s="680">
        <v>-1389</v>
      </c>
      <c r="I461" s="681"/>
      <c r="J461" s="680">
        <v>-110000</v>
      </c>
      <c r="K461" s="681"/>
      <c r="L461" s="681">
        <v>-1389</v>
      </c>
      <c r="M461" s="681"/>
      <c r="N461" s="680">
        <v>-100000</v>
      </c>
    </row>
    <row r="462" spans="1:14" ht="26.25">
      <c r="A462" s="243"/>
      <c r="B462" s="130" t="s">
        <v>299</v>
      </c>
      <c r="C462" s="130"/>
      <c r="D462" s="130"/>
      <c r="E462" s="130"/>
      <c r="F462" s="130"/>
      <c r="G462" s="130"/>
      <c r="H462" s="742">
        <v>-12279</v>
      </c>
      <c r="I462" s="673"/>
      <c r="J462" s="673">
        <v>-5102</v>
      </c>
      <c r="K462" s="673"/>
      <c r="L462" s="742">
        <v>-11880</v>
      </c>
      <c r="M462" s="673"/>
      <c r="N462" s="673">
        <v>-5074</v>
      </c>
    </row>
    <row r="463" spans="1:14" ht="26.25">
      <c r="A463" s="243"/>
      <c r="B463" s="130" t="s">
        <v>238</v>
      </c>
      <c r="C463" s="130"/>
      <c r="D463" s="130"/>
      <c r="E463" s="130"/>
      <c r="F463" s="130"/>
      <c r="G463" s="130"/>
      <c r="H463" s="742">
        <v>0</v>
      </c>
      <c r="I463" s="673"/>
      <c r="J463" s="673">
        <v>139</v>
      </c>
      <c r="K463" s="673"/>
      <c r="L463" s="742">
        <v>0</v>
      </c>
      <c r="M463" s="673"/>
      <c r="N463" s="680">
        <v>139</v>
      </c>
    </row>
    <row r="464" spans="1:14" ht="26.25">
      <c r="A464" s="243"/>
      <c r="B464" s="130" t="s">
        <v>262</v>
      </c>
      <c r="C464" s="130"/>
      <c r="D464" s="130"/>
      <c r="E464" s="130"/>
      <c r="F464" s="130"/>
      <c r="G464" s="130"/>
      <c r="H464" s="673">
        <v>15839</v>
      </c>
      <c r="I464" s="673"/>
      <c r="J464" s="673">
        <v>18000</v>
      </c>
      <c r="K464" s="673"/>
      <c r="L464" s="673">
        <v>15810</v>
      </c>
      <c r="M464" s="673"/>
      <c r="N464" s="673">
        <v>18000</v>
      </c>
    </row>
    <row r="465" spans="1:14" ht="26.25">
      <c r="A465" s="243"/>
      <c r="B465" s="130" t="s">
        <v>268</v>
      </c>
      <c r="C465" s="130"/>
      <c r="D465" s="130"/>
      <c r="E465" s="130"/>
      <c r="F465" s="130"/>
      <c r="G465" s="130"/>
      <c r="H465" s="673">
        <v>0</v>
      </c>
      <c r="I465" s="673"/>
      <c r="J465" s="673">
        <v>0</v>
      </c>
      <c r="K465" s="673"/>
      <c r="L465" s="742">
        <v>1680</v>
      </c>
      <c r="M465" s="673"/>
      <c r="N465" s="673">
        <v>2240</v>
      </c>
    </row>
    <row r="466" spans="1:14" ht="26.25">
      <c r="A466" s="127"/>
      <c r="B466" s="130" t="s">
        <v>382</v>
      </c>
      <c r="C466" s="130"/>
      <c r="D466" s="130"/>
      <c r="E466" s="130"/>
      <c r="F466" s="130"/>
      <c r="G466" s="130"/>
      <c r="H466" s="742">
        <v>4241</v>
      </c>
      <c r="I466" s="675"/>
      <c r="J466" s="673">
        <v>3361</v>
      </c>
      <c r="K466" s="675"/>
      <c r="L466" s="742">
        <v>4198</v>
      </c>
      <c r="M466" s="675"/>
      <c r="N466" s="673">
        <v>3361</v>
      </c>
    </row>
    <row r="467" spans="1:14" ht="26.25">
      <c r="A467" s="243"/>
      <c r="B467" s="130" t="s">
        <v>300</v>
      </c>
      <c r="C467" s="130"/>
      <c r="D467" s="130"/>
      <c r="E467" s="130"/>
      <c r="F467" s="130"/>
      <c r="G467" s="130"/>
      <c r="H467" s="680">
        <v>12000</v>
      </c>
      <c r="I467" s="681"/>
      <c r="J467" s="680">
        <v>0</v>
      </c>
      <c r="K467" s="681"/>
      <c r="L467" s="681">
        <v>12000</v>
      </c>
      <c r="M467" s="681"/>
      <c r="N467" s="680">
        <v>0</v>
      </c>
    </row>
    <row r="468" spans="1:14" ht="26.25">
      <c r="A468" s="634" t="s">
        <v>444</v>
      </c>
      <c r="B468" s="715"/>
      <c r="C468" s="649"/>
      <c r="D468" s="649"/>
      <c r="E468" s="649"/>
      <c r="F468" s="649"/>
      <c r="G468" s="649"/>
      <c r="H468" s="636">
        <v>14413</v>
      </c>
      <c r="I468" s="635"/>
      <c r="J468" s="636">
        <v>-93211</v>
      </c>
      <c r="K468" s="635"/>
      <c r="L468" s="636">
        <v>21311</v>
      </c>
      <c r="M468" s="635"/>
      <c r="N468" s="636">
        <v>-81062</v>
      </c>
    </row>
    <row r="469" spans="1:14" ht="26.25">
      <c r="A469" s="634" t="s">
        <v>23</v>
      </c>
      <c r="B469" s="716"/>
      <c r="C469" s="631"/>
      <c r="D469" s="631"/>
      <c r="E469" s="631"/>
      <c r="F469" s="631"/>
      <c r="G469" s="631"/>
      <c r="H469" s="630"/>
      <c r="I469" s="630"/>
      <c r="J469" s="630"/>
      <c r="K469" s="630"/>
      <c r="L469" s="630"/>
      <c r="M469" s="630"/>
      <c r="N469" s="630"/>
    </row>
    <row r="470" spans="1:14" ht="26.25">
      <c r="A470" s="634"/>
      <c r="B470" s="130" t="s">
        <v>96</v>
      </c>
      <c r="C470" s="631"/>
      <c r="D470" s="631"/>
      <c r="E470" s="631"/>
      <c r="F470" s="631"/>
      <c r="G470" s="631"/>
      <c r="H470" s="744">
        <v>-2520</v>
      </c>
      <c r="I470" s="743"/>
      <c r="J470" s="677">
        <v>-3360</v>
      </c>
      <c r="K470" s="743"/>
      <c r="L470" s="677">
        <v>0</v>
      </c>
      <c r="M470" s="677"/>
      <c r="N470" s="677">
        <v>0</v>
      </c>
    </row>
    <row r="471" spans="1:14" ht="26.25">
      <c r="A471" s="634"/>
      <c r="B471" s="130" t="s">
        <v>394</v>
      </c>
      <c r="C471" s="631"/>
      <c r="D471" s="631"/>
      <c r="E471" s="631"/>
      <c r="F471" s="631"/>
      <c r="G471" s="631"/>
      <c r="H471" s="744">
        <v>0</v>
      </c>
      <c r="I471" s="743"/>
      <c r="J471" s="677">
        <v>24745</v>
      </c>
      <c r="K471" s="743"/>
      <c r="L471" s="677">
        <v>0</v>
      </c>
      <c r="M471" s="677"/>
      <c r="N471" s="677">
        <v>24745</v>
      </c>
    </row>
    <row r="472" spans="1:14" ht="26.25">
      <c r="A472" s="634"/>
      <c r="B472" s="130" t="s">
        <v>41</v>
      </c>
      <c r="C472" s="631"/>
      <c r="D472" s="631"/>
      <c r="E472" s="631"/>
      <c r="F472" s="631"/>
      <c r="G472" s="631"/>
      <c r="H472" s="744">
        <v>0</v>
      </c>
      <c r="I472" s="743"/>
      <c r="J472" s="677">
        <v>-11</v>
      </c>
      <c r="K472" s="743"/>
      <c r="L472" s="677">
        <v>0</v>
      </c>
      <c r="M472" s="677"/>
      <c r="N472" s="677">
        <v>0</v>
      </c>
    </row>
    <row r="473" spans="1:14" ht="26.25">
      <c r="A473" s="634"/>
      <c r="B473" s="130" t="s">
        <v>266</v>
      </c>
      <c r="C473" s="631"/>
      <c r="D473" s="631"/>
      <c r="E473" s="631"/>
      <c r="F473" s="631"/>
      <c r="G473" s="631"/>
      <c r="H473" s="744">
        <v>-77500</v>
      </c>
      <c r="I473" s="743"/>
      <c r="J473" s="677">
        <v>-75000</v>
      </c>
      <c r="K473" s="743"/>
      <c r="L473" s="677">
        <v>-77500</v>
      </c>
      <c r="M473" s="677"/>
      <c r="N473" s="677">
        <v>-75000</v>
      </c>
    </row>
    <row r="474" spans="1:14" ht="26.25">
      <c r="A474" s="634"/>
      <c r="B474" s="130" t="s">
        <v>424</v>
      </c>
      <c r="C474" s="631"/>
      <c r="D474" s="631"/>
      <c r="E474" s="631"/>
      <c r="F474" s="631"/>
      <c r="G474" s="631"/>
      <c r="H474" s="744">
        <v>11884</v>
      </c>
      <c r="I474" s="743"/>
      <c r="J474" s="677">
        <v>0</v>
      </c>
      <c r="K474" s="743"/>
      <c r="L474" s="677">
        <v>11884</v>
      </c>
      <c r="M474" s="677"/>
      <c r="N474" s="677">
        <v>0</v>
      </c>
    </row>
    <row r="475" spans="1:14" ht="26.25">
      <c r="A475" s="634" t="s">
        <v>269</v>
      </c>
      <c r="B475" s="716"/>
      <c r="C475" s="631"/>
      <c r="D475" s="631"/>
      <c r="E475" s="631"/>
      <c r="F475" s="631"/>
      <c r="G475" s="631"/>
      <c r="H475" s="636">
        <v>-68136</v>
      </c>
      <c r="I475" s="635">
        <v>0</v>
      </c>
      <c r="J475" s="636">
        <v>-53626</v>
      </c>
      <c r="K475" s="635">
        <v>0</v>
      </c>
      <c r="L475" s="636">
        <v>-65616</v>
      </c>
      <c r="M475" s="635">
        <v>0</v>
      </c>
      <c r="N475" s="636">
        <v>-50255</v>
      </c>
    </row>
    <row r="476" spans="1:14" ht="26.25">
      <c r="A476" s="634" t="s">
        <v>379</v>
      </c>
      <c r="B476" s="715"/>
      <c r="C476" s="649"/>
      <c r="D476" s="649"/>
      <c r="E476" s="649"/>
      <c r="F476" s="649"/>
      <c r="G476" s="649"/>
      <c r="H476" s="635">
        <v>140964</v>
      </c>
      <c r="I476" s="635"/>
      <c r="J476" s="635">
        <v>-177785</v>
      </c>
      <c r="K476" s="635"/>
      <c r="L476" s="635">
        <v>142471</v>
      </c>
      <c r="M476" s="635"/>
      <c r="N476" s="635">
        <v>-176500</v>
      </c>
    </row>
    <row r="477" spans="1:14" ht="26.25">
      <c r="A477" s="634" t="s">
        <v>24</v>
      </c>
      <c r="B477" s="715"/>
      <c r="C477" s="649"/>
      <c r="D477" s="649"/>
      <c r="E477" s="649"/>
      <c r="F477" s="649"/>
      <c r="G477" s="649"/>
      <c r="H477" s="635">
        <v>64370</v>
      </c>
      <c r="I477" s="635"/>
      <c r="J477" s="677">
        <v>292333</v>
      </c>
      <c r="K477" s="635"/>
      <c r="L477" s="635">
        <v>54546</v>
      </c>
      <c r="M477" s="635"/>
      <c r="N477" s="677">
        <v>59804</v>
      </c>
    </row>
    <row r="478" spans="1:14" ht="26.25">
      <c r="A478" s="634" t="s">
        <v>473</v>
      </c>
      <c r="B478" s="130"/>
      <c r="C478" s="631"/>
      <c r="D478" s="631"/>
      <c r="E478" s="631"/>
      <c r="F478" s="631"/>
      <c r="G478" s="631"/>
      <c r="H478" s="744"/>
      <c r="I478" s="743"/>
      <c r="J478" s="677"/>
      <c r="K478" s="743"/>
      <c r="L478" s="677"/>
      <c r="M478" s="677"/>
      <c r="N478" s="677"/>
    </row>
    <row r="479" spans="1:14" ht="26.25">
      <c r="A479" s="262"/>
      <c r="B479" s="131"/>
      <c r="C479" s="131"/>
      <c r="D479" s="131" t="s">
        <v>437</v>
      </c>
      <c r="E479" s="131"/>
      <c r="F479" s="131"/>
      <c r="G479" s="131"/>
      <c r="H479" s="742">
        <v>0</v>
      </c>
      <c r="I479" s="673"/>
      <c r="J479" s="673">
        <v>0</v>
      </c>
      <c r="K479" s="673"/>
      <c r="L479" s="673">
        <v>0</v>
      </c>
      <c r="M479" s="673"/>
      <c r="N479" s="673">
        <v>207359</v>
      </c>
    </row>
    <row r="480" spans="1:14" ht="26.25">
      <c r="A480" s="262" t="s">
        <v>474</v>
      </c>
      <c r="B480" s="131"/>
      <c r="C480" s="131"/>
      <c r="D480" s="131"/>
      <c r="E480" s="131"/>
      <c r="F480" s="131"/>
      <c r="G480" s="131"/>
      <c r="H480" s="742"/>
      <c r="I480" s="673"/>
      <c r="J480" s="673"/>
      <c r="K480" s="673"/>
      <c r="L480" s="673"/>
      <c r="M480" s="673"/>
      <c r="N480" s="673"/>
    </row>
    <row r="481" spans="1:14" ht="26.25">
      <c r="A481" s="262"/>
      <c r="B481" s="131"/>
      <c r="C481" s="131"/>
      <c r="D481" s="131" t="s">
        <v>438</v>
      </c>
      <c r="E481" s="131"/>
      <c r="F481" s="131"/>
      <c r="G481" s="131"/>
      <c r="H481" s="742">
        <v>0</v>
      </c>
      <c r="I481" s="673"/>
      <c r="J481" s="673">
        <v>-17960</v>
      </c>
      <c r="K481" s="673"/>
      <c r="L481" s="673">
        <v>0</v>
      </c>
      <c r="M481" s="673"/>
      <c r="N481" s="673">
        <v>0</v>
      </c>
    </row>
    <row r="482" spans="1:14" ht="27" thickBot="1">
      <c r="A482" s="262" t="s">
        <v>392</v>
      </c>
      <c r="B482" s="131"/>
      <c r="C482" s="131"/>
      <c r="D482" s="131"/>
      <c r="E482" s="131"/>
      <c r="F482" s="131"/>
      <c r="G482" s="131"/>
      <c r="H482" s="797">
        <v>205334</v>
      </c>
      <c r="I482" s="673"/>
      <c r="J482" s="798">
        <v>96588</v>
      </c>
      <c r="K482" s="673"/>
      <c r="L482" s="798">
        <v>197017</v>
      </c>
      <c r="M482" s="673"/>
      <c r="N482" s="798">
        <v>90663</v>
      </c>
    </row>
    <row r="483" spans="1:14" ht="27" thickTop="1">
      <c r="A483" s="243"/>
      <c r="B483" s="130"/>
      <c r="C483" s="130"/>
      <c r="D483" s="130"/>
      <c r="E483" s="130"/>
      <c r="F483" s="130"/>
      <c r="G483" s="130"/>
      <c r="H483" s="243"/>
      <c r="I483" s="243"/>
      <c r="J483" s="243"/>
      <c r="K483" s="243"/>
      <c r="L483" s="243"/>
      <c r="M483" s="243"/>
      <c r="N483" s="243"/>
    </row>
    <row r="484" spans="1:14" ht="26.25">
      <c r="A484" s="665" t="s">
        <v>26</v>
      </c>
      <c r="B484" s="665"/>
      <c r="C484" s="665"/>
      <c r="D484" s="130"/>
      <c r="E484" s="130"/>
      <c r="F484" s="130"/>
      <c r="G484" s="130"/>
      <c r="H484" s="243"/>
      <c r="I484" s="243"/>
      <c r="J484" s="243"/>
      <c r="K484" s="243"/>
      <c r="L484" s="243"/>
      <c r="M484" s="243"/>
      <c r="N484" s="243"/>
    </row>
    <row r="485" spans="1:14" ht="26.25">
      <c r="A485" s="665"/>
      <c r="B485" s="665" t="s">
        <v>29</v>
      </c>
      <c r="C485" s="665"/>
      <c r="D485" s="130"/>
      <c r="E485" s="130"/>
      <c r="F485" s="130"/>
      <c r="G485" s="130"/>
      <c r="H485" s="243"/>
      <c r="I485" s="243"/>
      <c r="J485" s="243"/>
      <c r="K485" s="243"/>
      <c r="L485" s="243"/>
      <c r="M485" s="243"/>
      <c r="N485" s="243"/>
    </row>
    <row r="486" spans="1:14" ht="26.25">
      <c r="A486" s="665"/>
      <c r="B486" s="665"/>
      <c r="C486" s="130" t="s">
        <v>434</v>
      </c>
      <c r="D486" s="130"/>
      <c r="E486" s="130"/>
      <c r="F486" s="130"/>
      <c r="G486" s="130"/>
      <c r="H486" s="673">
        <v>-2049</v>
      </c>
      <c r="I486" s="243"/>
      <c r="J486" s="673">
        <v>0</v>
      </c>
      <c r="K486" s="243"/>
      <c r="L486" s="673">
        <v>0</v>
      </c>
      <c r="M486" s="673"/>
      <c r="N486" s="673">
        <v>0</v>
      </c>
    </row>
    <row r="487" spans="1:14" ht="26.25">
      <c r="A487" s="243"/>
      <c r="B487" s="130"/>
      <c r="C487" s="130" t="s">
        <v>252</v>
      </c>
      <c r="D487" s="130"/>
      <c r="E487" s="130"/>
      <c r="F487" s="130"/>
      <c r="G487" s="130"/>
      <c r="H487" s="243"/>
      <c r="I487" s="243"/>
      <c r="J487" s="243"/>
      <c r="K487" s="243"/>
      <c r="L487" s="243"/>
      <c r="M487" s="243"/>
      <c r="N487" s="243"/>
    </row>
    <row r="488" spans="1:14" ht="26.25">
      <c r="A488" s="243"/>
      <c r="B488" s="130"/>
      <c r="C488" s="130"/>
      <c r="D488" s="130" t="s">
        <v>253</v>
      </c>
      <c r="E488" s="130"/>
      <c r="F488" s="130"/>
      <c r="G488" s="130"/>
      <c r="H488" s="673">
        <v>-14</v>
      </c>
      <c r="I488" s="673"/>
      <c r="J488" s="673">
        <v>-192</v>
      </c>
      <c r="K488" s="673"/>
      <c r="L488" s="673">
        <v>0</v>
      </c>
      <c r="M488" s="673"/>
      <c r="N488" s="673">
        <v>0</v>
      </c>
    </row>
    <row r="489" spans="1:14" ht="26.25">
      <c r="A489" s="243"/>
      <c r="B489" s="130"/>
      <c r="C489" s="650" t="s">
        <v>435</v>
      </c>
      <c r="D489" s="130"/>
      <c r="E489" s="130"/>
      <c r="F489" s="130"/>
      <c r="G489" s="130"/>
      <c r="H489" s="745"/>
      <c r="I489" s="685"/>
      <c r="J489" s="685"/>
      <c r="K489" s="685"/>
      <c r="L489" s="685"/>
      <c r="M489" s="685"/>
      <c r="N489" s="685"/>
    </row>
    <row r="490" spans="1:14" ht="26.25">
      <c r="A490" s="243"/>
      <c r="B490" s="130"/>
      <c r="C490" s="130"/>
      <c r="D490" s="130" t="s">
        <v>263</v>
      </c>
      <c r="E490" s="130"/>
      <c r="F490" s="130"/>
      <c r="G490" s="130"/>
      <c r="H490" s="700">
        <v>-7432</v>
      </c>
      <c r="I490" s="700"/>
      <c r="J490" s="700">
        <v>8298</v>
      </c>
      <c r="K490" s="700"/>
      <c r="L490" s="700">
        <v>-7791</v>
      </c>
      <c r="M490" s="700"/>
      <c r="N490" s="700">
        <v>8279</v>
      </c>
    </row>
    <row r="491" spans="1:14" ht="26.25">
      <c r="A491" s="243"/>
      <c r="B491" s="130"/>
      <c r="C491" s="796" t="s">
        <v>383</v>
      </c>
      <c r="D491" s="130"/>
      <c r="E491" s="130"/>
      <c r="F491" s="130"/>
      <c r="G491" s="130"/>
      <c r="H491" s="701">
        <v>0</v>
      </c>
      <c r="I491" s="701"/>
      <c r="J491" s="701">
        <v>4211</v>
      </c>
      <c r="K491" s="701"/>
      <c r="L491" s="701">
        <v>0</v>
      </c>
      <c r="M491" s="701"/>
      <c r="N491" s="701">
        <v>2700</v>
      </c>
    </row>
    <row r="492" spans="1:14" ht="26.25">
      <c r="A492" s="243"/>
      <c r="B492" s="130"/>
      <c r="C492" s="796" t="s">
        <v>436</v>
      </c>
      <c r="D492" s="130"/>
      <c r="E492" s="130"/>
      <c r="F492" s="130"/>
      <c r="G492" s="130"/>
      <c r="H492" s="701">
        <v>-1000</v>
      </c>
      <c r="I492" s="701"/>
      <c r="J492" s="701">
        <v>0</v>
      </c>
      <c r="K492" s="701"/>
      <c r="L492" s="701">
        <v>0</v>
      </c>
      <c r="M492" s="701"/>
      <c r="N492" s="701">
        <v>0</v>
      </c>
    </row>
    <row r="493" spans="1:14" ht="26.25">
      <c r="A493" s="243"/>
      <c r="B493" s="130"/>
      <c r="C493" s="130" t="s">
        <v>455</v>
      </c>
      <c r="D493" s="130"/>
      <c r="E493" s="243"/>
      <c r="F493" s="243"/>
      <c r="G493" s="243"/>
      <c r="H493" s="682">
        <v>-3374</v>
      </c>
      <c r="I493" s="683"/>
      <c r="J493" s="253">
        <v>0</v>
      </c>
      <c r="K493" s="683"/>
      <c r="L493" s="682">
        <v>-2700</v>
      </c>
      <c r="M493" s="683"/>
      <c r="N493" s="682">
        <v>0</v>
      </c>
    </row>
    <row r="494" spans="1:14" ht="26.25">
      <c r="A494" s="243"/>
      <c r="B494" s="130"/>
      <c r="C494" s="130" t="s">
        <v>368</v>
      </c>
      <c r="D494" s="130"/>
      <c r="E494" s="130"/>
      <c r="F494" s="130"/>
      <c r="G494" s="130"/>
      <c r="H494" s="426"/>
      <c r="I494" s="426"/>
      <c r="J494" s="426"/>
      <c r="K494" s="426"/>
      <c r="L494" s="426"/>
      <c r="M494" s="426"/>
      <c r="N494" s="426"/>
    </row>
    <row r="495" spans="1:14" ht="26.25">
      <c r="A495" s="243"/>
      <c r="B495" s="130"/>
      <c r="C495" s="130"/>
      <c r="D495" s="130" t="s">
        <v>345</v>
      </c>
      <c r="E495" s="130"/>
      <c r="F495" s="130"/>
      <c r="G495" s="130"/>
      <c r="H495" s="701">
        <v>496</v>
      </c>
      <c r="I495" s="684"/>
      <c r="J495" s="682">
        <v>986</v>
      </c>
      <c r="K495" s="673"/>
      <c r="L495" s="682">
        <v>0</v>
      </c>
      <c r="M495" s="673"/>
      <c r="N495" s="682">
        <v>0</v>
      </c>
    </row>
    <row r="496" spans="1:14" ht="26.25">
      <c r="A496" s="243"/>
      <c r="B496" s="130"/>
      <c r="C496" s="670" t="s">
        <v>451</v>
      </c>
      <c r="D496" s="130"/>
      <c r="E496" s="130"/>
      <c r="F496" s="130"/>
      <c r="G496" s="130"/>
      <c r="H496" s="701"/>
      <c r="I496" s="684"/>
      <c r="J496" s="682"/>
      <c r="K496" s="673"/>
      <c r="L496" s="682"/>
      <c r="M496" s="673"/>
      <c r="N496" s="682"/>
    </row>
    <row r="497" spans="1:14" ht="26.25">
      <c r="A497" s="243"/>
      <c r="B497" s="130"/>
      <c r="C497" s="243"/>
      <c r="D497" s="130" t="s">
        <v>446</v>
      </c>
      <c r="E497" s="130"/>
      <c r="F497" s="130"/>
      <c r="G497" s="130"/>
      <c r="H497" s="701">
        <v>184</v>
      </c>
      <c r="I497" s="684"/>
      <c r="J497" s="682">
        <v>0</v>
      </c>
      <c r="K497" s="673"/>
      <c r="L497" s="682">
        <v>0</v>
      </c>
      <c r="M497" s="673"/>
      <c r="N497" s="682">
        <v>0</v>
      </c>
    </row>
    <row r="498" spans="1:14" ht="26.25">
      <c r="A498" s="243"/>
      <c r="B498" s="130"/>
      <c r="C498" s="130" t="s">
        <v>301</v>
      </c>
      <c r="D498" s="130"/>
      <c r="E498" s="130"/>
      <c r="F498" s="130"/>
      <c r="G498" s="130"/>
      <c r="H498" s="426"/>
      <c r="I498" s="426"/>
      <c r="J498" s="426"/>
      <c r="K498" s="426"/>
      <c r="L498" s="426"/>
      <c r="M498" s="426"/>
      <c r="N498" s="426"/>
    </row>
    <row r="499" spans="1:14" ht="26.25">
      <c r="A499" s="243"/>
      <c r="B499" s="130"/>
      <c r="C499" s="130"/>
      <c r="D499" s="648" t="s">
        <v>264</v>
      </c>
      <c r="E499" s="130" t="s">
        <v>425</v>
      </c>
      <c r="F499" s="130"/>
      <c r="G499" s="130"/>
      <c r="H499" s="742">
        <v>1752</v>
      </c>
      <c r="I499" s="673"/>
      <c r="J499" s="673">
        <v>0</v>
      </c>
      <c r="K499" s="673"/>
      <c r="L499" s="673">
        <v>1137</v>
      </c>
      <c r="M499" s="673"/>
      <c r="N499" s="673">
        <v>0</v>
      </c>
    </row>
    <row r="500" spans="1:14" ht="26.25">
      <c r="A500" s="243"/>
      <c r="B500" s="130"/>
      <c r="C500" s="130"/>
      <c r="D500" s="648" t="s">
        <v>154</v>
      </c>
      <c r="E500" s="130" t="s">
        <v>426</v>
      </c>
      <c r="F500" s="130"/>
      <c r="G500" s="130"/>
      <c r="H500" s="742">
        <v>-8758</v>
      </c>
      <c r="I500" s="673"/>
      <c r="J500" s="673">
        <v>0</v>
      </c>
      <c r="K500" s="673"/>
      <c r="L500" s="673">
        <v>-5683</v>
      </c>
      <c r="M500" s="673"/>
      <c r="N500" s="673">
        <v>0</v>
      </c>
    </row>
    <row r="501" spans="1:14" ht="26.25">
      <c r="A501" s="243"/>
      <c r="B501" s="130"/>
      <c r="C501" s="130"/>
      <c r="D501" s="648" t="s">
        <v>279</v>
      </c>
      <c r="E501" s="130" t="s">
        <v>427</v>
      </c>
      <c r="F501" s="130"/>
      <c r="G501" s="130"/>
      <c r="H501" s="742">
        <v>5530</v>
      </c>
      <c r="I501" s="673"/>
      <c r="J501" s="673">
        <v>0</v>
      </c>
      <c r="K501" s="673"/>
      <c r="L501" s="673">
        <v>4546</v>
      </c>
      <c r="M501" s="673"/>
      <c r="N501" s="673">
        <v>0</v>
      </c>
    </row>
    <row r="502" spans="1:14" ht="26.25">
      <c r="A502" s="243"/>
      <c r="B502" s="130"/>
      <c r="C502" s="130"/>
      <c r="D502" s="648" t="s">
        <v>302</v>
      </c>
      <c r="E502" s="130" t="s">
        <v>303</v>
      </c>
      <c r="F502" s="130"/>
      <c r="G502" s="130"/>
      <c r="H502" s="742">
        <v>-1476</v>
      </c>
      <c r="I502" s="673"/>
      <c r="J502" s="673">
        <v>0</v>
      </c>
      <c r="K502" s="673"/>
      <c r="L502" s="673">
        <v>0</v>
      </c>
      <c r="M502" s="673"/>
      <c r="N502" s="673">
        <v>0</v>
      </c>
    </row>
    <row r="503" spans="1:14" ht="26.25">
      <c r="A503" s="243"/>
      <c r="B503" s="130"/>
      <c r="C503" s="130" t="s">
        <v>377</v>
      </c>
      <c r="D503" s="130"/>
      <c r="E503" s="130"/>
      <c r="F503" s="130"/>
      <c r="G503" s="130"/>
      <c r="H503" s="243"/>
      <c r="I503" s="243"/>
      <c r="J503" s="243"/>
      <c r="K503" s="243"/>
      <c r="L503" s="243"/>
      <c r="M503" s="243"/>
      <c r="N503" s="243"/>
    </row>
    <row r="504" spans="1:14" ht="26.25">
      <c r="A504" s="243"/>
      <c r="B504" s="130"/>
      <c r="C504" s="130"/>
      <c r="D504" s="130" t="s">
        <v>378</v>
      </c>
      <c r="E504" s="130"/>
      <c r="F504" s="130"/>
      <c r="G504" s="130"/>
      <c r="H504" s="673">
        <v>0</v>
      </c>
      <c r="I504" s="746"/>
      <c r="J504" s="679">
        <v>11235</v>
      </c>
      <c r="K504" s="679"/>
      <c r="L504" s="673">
        <v>0</v>
      </c>
      <c r="M504" s="679"/>
      <c r="N504" s="746">
        <v>11235</v>
      </c>
    </row>
    <row r="505" spans="1:14" ht="26.25">
      <c r="A505" s="699" t="s">
        <v>37</v>
      </c>
      <c r="B505" s="130"/>
      <c r="C505" s="130"/>
      <c r="D505" s="130"/>
      <c r="E505" s="130"/>
      <c r="F505" s="130"/>
      <c r="G505" s="130"/>
      <c r="H505" s="243"/>
      <c r="I505" s="243"/>
      <c r="J505" s="243"/>
      <c r="K505" s="243"/>
      <c r="L505" s="243"/>
      <c r="M505" s="243"/>
      <c r="N505" s="728" t="s">
        <v>475</v>
      </c>
    </row>
    <row r="506" spans="1:14">
      <c r="A506" s="243"/>
      <c r="B506" s="243"/>
      <c r="C506" s="243"/>
      <c r="D506" s="243"/>
      <c r="E506" s="243"/>
      <c r="F506" s="243"/>
      <c r="G506" s="243"/>
      <c r="H506" s="243"/>
      <c r="I506" s="243"/>
      <c r="J506" s="243"/>
      <c r="K506" s="243"/>
      <c r="L506" s="243"/>
      <c r="M506" s="243"/>
      <c r="N506" s="632" t="s">
        <v>38</v>
      </c>
    </row>
    <row r="507" spans="1:14">
      <c r="A507" s="243"/>
      <c r="B507" s="243"/>
      <c r="C507" s="243"/>
      <c r="D507" s="243"/>
      <c r="E507" s="243"/>
      <c r="F507" s="243"/>
      <c r="G507" s="243"/>
      <c r="H507" s="243"/>
      <c r="I507" s="243"/>
      <c r="J507" s="243"/>
      <c r="K507" s="243"/>
      <c r="L507" s="243"/>
      <c r="M507" s="243"/>
      <c r="N507" s="632" t="s">
        <v>39</v>
      </c>
    </row>
    <row r="508" spans="1:14" ht="26.25">
      <c r="A508" s="507" t="s">
        <v>277</v>
      </c>
      <c r="B508" s="508"/>
      <c r="C508" s="509"/>
      <c r="D508" s="244"/>
      <c r="E508" s="244"/>
      <c r="F508" s="244"/>
      <c r="G508" s="244"/>
      <c r="H508" s="244"/>
      <c r="I508" s="244"/>
      <c r="J508" s="244"/>
      <c r="K508" s="332"/>
      <c r="L508" s="244"/>
      <c r="M508" s="332"/>
      <c r="N508" s="244"/>
    </row>
    <row r="509" spans="1:14" ht="26.25">
      <c r="A509" s="510" t="s">
        <v>141</v>
      </c>
      <c r="B509" s="511"/>
      <c r="C509" s="245"/>
      <c r="D509" s="333"/>
      <c r="E509" s="245"/>
      <c r="F509" s="245"/>
      <c r="G509" s="245"/>
      <c r="H509" s="245"/>
      <c r="I509" s="245"/>
      <c r="J509" s="245"/>
      <c r="K509" s="333"/>
      <c r="L509" s="245"/>
      <c r="M509" s="333"/>
      <c r="N509" s="245"/>
    </row>
    <row r="510" spans="1:14" ht="26.25">
      <c r="A510" s="512" t="s">
        <v>408</v>
      </c>
      <c r="B510" s="513"/>
      <c r="C510" s="201"/>
      <c r="D510" s="202"/>
      <c r="E510" s="202"/>
      <c r="F510" s="202"/>
      <c r="G510" s="202"/>
      <c r="H510" s="201"/>
      <c r="I510" s="202"/>
      <c r="J510" s="201"/>
      <c r="K510" s="202"/>
      <c r="L510" s="201"/>
      <c r="M510" s="202"/>
      <c r="N510" s="201"/>
    </row>
    <row r="511" spans="1:14">
      <c r="A511" s="705" t="s">
        <v>287</v>
      </c>
      <c r="B511" s="678"/>
      <c r="C511" s="678"/>
      <c r="D511" s="678"/>
      <c r="E511" s="678"/>
      <c r="F511" s="678"/>
      <c r="G511" s="678"/>
      <c r="H511" s="678"/>
      <c r="I511" s="678"/>
      <c r="J511" s="678"/>
      <c r="K511" s="678"/>
      <c r="L511" s="678"/>
      <c r="M511" s="706"/>
      <c r="N511" s="706"/>
    </row>
    <row r="512" spans="1:14" ht="26.25">
      <c r="A512" s="678"/>
      <c r="B512" s="708" t="s">
        <v>364</v>
      </c>
      <c r="C512" s="678"/>
      <c r="D512" s="678"/>
      <c r="E512" s="678"/>
      <c r="F512" s="678"/>
      <c r="G512" s="678"/>
      <c r="H512" s="678"/>
      <c r="I512" s="678"/>
      <c r="J512" s="678"/>
      <c r="K512" s="678"/>
      <c r="L512" s="678"/>
      <c r="M512" s="706"/>
      <c r="N512" s="706"/>
    </row>
    <row r="513" spans="1:14" ht="26.25">
      <c r="A513" s="708"/>
      <c r="B513" s="708"/>
      <c r="C513" s="709" t="s">
        <v>482</v>
      </c>
      <c r="D513" s="678"/>
      <c r="E513" s="678"/>
      <c r="F513" s="678"/>
      <c r="G513" s="678"/>
      <c r="H513" s="678"/>
      <c r="I513" s="678"/>
      <c r="J513" s="678"/>
      <c r="K513" s="678"/>
      <c r="L513" s="678"/>
      <c r="M513" s="706"/>
      <c r="N513" s="706"/>
    </row>
    <row r="514" spans="1:14" ht="26.25">
      <c r="A514" s="708"/>
      <c r="B514" s="708" t="s">
        <v>360</v>
      </c>
      <c r="C514" s="709"/>
      <c r="D514" s="678"/>
      <c r="E514" s="678"/>
      <c r="F514" s="678"/>
      <c r="G514" s="678"/>
      <c r="H514" s="678"/>
      <c r="I514" s="678"/>
      <c r="J514" s="678"/>
      <c r="K514" s="678"/>
      <c r="L514" s="678"/>
      <c r="M514" s="706"/>
      <c r="N514" s="706"/>
    </row>
    <row r="515" spans="1:14">
      <c r="A515" s="243"/>
      <c r="B515" s="243"/>
      <c r="C515" s="243"/>
      <c r="D515" s="243"/>
      <c r="E515" s="243"/>
      <c r="F515" s="243"/>
      <c r="G515" s="243"/>
      <c r="H515" s="243"/>
      <c r="I515" s="243"/>
      <c r="J515" s="243"/>
      <c r="K515" s="243"/>
      <c r="L515" s="732" t="s">
        <v>13</v>
      </c>
      <c r="M515" s="243"/>
      <c r="N515" s="243"/>
    </row>
    <row r="516" spans="1:14" ht="26.25">
      <c r="A516" s="243"/>
      <c r="B516" s="243"/>
      <c r="C516" s="243"/>
      <c r="D516" s="650" t="s">
        <v>280</v>
      </c>
      <c r="E516" s="130"/>
      <c r="F516" s="130"/>
      <c r="G516" s="130"/>
      <c r="H516" s="243"/>
      <c r="I516" s="243"/>
      <c r="J516" s="665"/>
      <c r="K516" s="665"/>
      <c r="L516" s="668">
        <v>207359</v>
      </c>
      <c r="M516" s="243"/>
      <c r="N516" s="243"/>
    </row>
    <row r="517" spans="1:14" ht="26.25">
      <c r="A517" s="243"/>
      <c r="B517" s="243"/>
      <c r="C517" s="243"/>
      <c r="D517" s="707" t="s">
        <v>281</v>
      </c>
      <c r="E517" s="130"/>
      <c r="F517" s="130"/>
      <c r="G517" s="130"/>
      <c r="H517" s="243"/>
      <c r="I517" s="243"/>
      <c r="J517" s="665"/>
      <c r="K517" s="665"/>
      <c r="L517" s="668">
        <v>152641</v>
      </c>
      <c r="M517" s="243"/>
      <c r="N517" s="243"/>
    </row>
    <row r="518" spans="1:14" ht="26.25">
      <c r="A518" s="243"/>
      <c r="B518" s="243"/>
      <c r="C518" s="243"/>
      <c r="D518" s="650" t="s">
        <v>282</v>
      </c>
      <c r="E518" s="130"/>
      <c r="F518" s="130"/>
      <c r="G518" s="130"/>
      <c r="H518" s="243"/>
      <c r="I518" s="243"/>
      <c r="J518" s="665"/>
      <c r="K518" s="665"/>
      <c r="L518" s="668">
        <v>1034</v>
      </c>
      <c r="M518" s="243"/>
      <c r="N518" s="243"/>
    </row>
    <row r="519" spans="1:14" ht="26.25">
      <c r="A519" s="243"/>
      <c r="B519" s="243"/>
      <c r="C519" s="243"/>
      <c r="D519" s="707" t="s">
        <v>346</v>
      </c>
      <c r="E519" s="130"/>
      <c r="F519" s="130"/>
      <c r="G519" s="130"/>
      <c r="H519" s="243"/>
      <c r="I519" s="243"/>
      <c r="J519" s="665"/>
      <c r="K519" s="665"/>
      <c r="L519" s="668">
        <v>3571</v>
      </c>
      <c r="M519" s="243"/>
      <c r="N519" s="243"/>
    </row>
    <row r="520" spans="1:14" ht="26.25">
      <c r="A520" s="243"/>
      <c r="B520" s="243"/>
      <c r="C520" s="243"/>
      <c r="D520" s="707" t="s">
        <v>283</v>
      </c>
      <c r="E520" s="130"/>
      <c r="F520" s="130"/>
      <c r="G520" s="130"/>
      <c r="H520" s="243"/>
      <c r="I520" s="243"/>
      <c r="J520" s="665"/>
      <c r="K520" s="665"/>
      <c r="L520" s="668">
        <v>1742</v>
      </c>
      <c r="M520" s="243"/>
      <c r="N520" s="243"/>
    </row>
    <row r="521" spans="1:14" ht="26.25">
      <c r="A521" s="243"/>
      <c r="B521" s="243"/>
      <c r="C521" s="243"/>
      <c r="D521" s="707" t="s">
        <v>362</v>
      </c>
      <c r="E521" s="130"/>
      <c r="F521" s="130"/>
      <c r="G521" s="130"/>
      <c r="H521" s="243"/>
      <c r="I521" s="243"/>
      <c r="J521" s="665"/>
      <c r="K521" s="665"/>
      <c r="L521" s="668">
        <v>300</v>
      </c>
      <c r="M521" s="243"/>
      <c r="N521" s="243"/>
    </row>
    <row r="522" spans="1:14" ht="26.25">
      <c r="A522" s="243"/>
      <c r="B522" s="243"/>
      <c r="C522" s="243"/>
      <c r="D522" s="650" t="s">
        <v>363</v>
      </c>
      <c r="E522" s="130"/>
      <c r="F522" s="130"/>
      <c r="G522" s="130"/>
      <c r="H522" s="243"/>
      <c r="I522" s="243"/>
      <c r="J522" s="665"/>
      <c r="K522" s="665"/>
      <c r="L522" s="668">
        <v>17574</v>
      </c>
      <c r="M522" s="243"/>
      <c r="N522" s="243"/>
    </row>
    <row r="523" spans="1:14" ht="26.25">
      <c r="A523" s="243"/>
      <c r="B523" s="243"/>
      <c r="C523" s="243"/>
      <c r="D523" s="650" t="s">
        <v>353</v>
      </c>
      <c r="E523" s="130"/>
      <c r="F523" s="130"/>
      <c r="G523" s="130"/>
      <c r="H523" s="243"/>
      <c r="I523" s="243"/>
      <c r="J523" s="665"/>
      <c r="K523" s="665"/>
      <c r="L523" s="668">
        <v>2930</v>
      </c>
      <c r="M523" s="243"/>
      <c r="N523" s="243"/>
    </row>
    <row r="524" spans="1:14" ht="26.25">
      <c r="A524" s="243"/>
      <c r="B524" s="243"/>
      <c r="C524" s="243"/>
      <c r="D524" s="707" t="s">
        <v>354</v>
      </c>
      <c r="E524" s="130"/>
      <c r="F524" s="130"/>
      <c r="G524" s="130"/>
      <c r="H524" s="243"/>
      <c r="I524" s="243"/>
      <c r="J524" s="665"/>
      <c r="K524" s="665"/>
      <c r="L524" s="668">
        <v>199</v>
      </c>
      <c r="M524" s="243"/>
      <c r="N524" s="243"/>
    </row>
    <row r="525" spans="1:14" ht="26.25">
      <c r="A525" s="243"/>
      <c r="B525" s="243"/>
      <c r="C525" s="243"/>
      <c r="D525" s="707" t="s">
        <v>28</v>
      </c>
      <c r="E525" s="130"/>
      <c r="F525" s="130"/>
      <c r="G525" s="130"/>
      <c r="H525" s="243"/>
      <c r="I525" s="243"/>
      <c r="J525" s="665"/>
      <c r="K525" s="665"/>
      <c r="L525" s="668">
        <v>-200296</v>
      </c>
      <c r="M525" s="243"/>
      <c r="N525" s="243"/>
    </row>
    <row r="526" spans="1:14" ht="26.25">
      <c r="A526" s="243"/>
      <c r="B526" s="243"/>
      <c r="C526" s="243"/>
      <c r="D526" s="650" t="s">
        <v>109</v>
      </c>
      <c r="E526" s="130"/>
      <c r="F526" s="130"/>
      <c r="G526" s="130"/>
      <c r="H526" s="243"/>
      <c r="I526" s="243"/>
      <c r="J526" s="665"/>
      <c r="K526" s="665"/>
      <c r="L526" s="668">
        <v>-27449</v>
      </c>
      <c r="M526" s="243"/>
      <c r="N526" s="243"/>
    </row>
    <row r="527" spans="1:14" ht="26.25">
      <c r="A527" s="243"/>
      <c r="B527" s="243"/>
      <c r="C527" s="243"/>
      <c r="D527" s="650" t="s">
        <v>320</v>
      </c>
      <c r="E527" s="130"/>
      <c r="F527" s="130"/>
      <c r="G527" s="130"/>
      <c r="H527" s="243"/>
      <c r="I527" s="243"/>
      <c r="J527" s="665"/>
      <c r="K527" s="665"/>
      <c r="L527" s="668">
        <v>-4135</v>
      </c>
      <c r="M527" s="243"/>
      <c r="N527" s="243"/>
    </row>
    <row r="528" spans="1:14" ht="26.25">
      <c r="A528" s="243"/>
      <c r="B528" s="243"/>
      <c r="C528" s="243"/>
      <c r="D528" s="650" t="s">
        <v>3</v>
      </c>
      <c r="E528" s="130"/>
      <c r="F528" s="130"/>
      <c r="G528" s="130"/>
      <c r="H528" s="243"/>
      <c r="I528" s="243"/>
      <c r="J528" s="665"/>
      <c r="K528" s="665"/>
      <c r="L528" s="668">
        <v>-4118</v>
      </c>
      <c r="M528" s="243"/>
      <c r="N528" s="243"/>
    </row>
    <row r="529" spans="1:14" ht="26.25">
      <c r="A529" s="243"/>
      <c r="B529" s="243"/>
      <c r="C529" s="243"/>
      <c r="D529" s="650" t="s">
        <v>209</v>
      </c>
      <c r="E529" s="130"/>
      <c r="F529" s="130"/>
      <c r="G529" s="130"/>
      <c r="H529" s="243"/>
      <c r="I529" s="243"/>
      <c r="J529" s="665"/>
      <c r="K529" s="665"/>
      <c r="L529" s="668">
        <v>-16345</v>
      </c>
      <c r="M529" s="243"/>
      <c r="N529" s="243"/>
    </row>
    <row r="530" spans="1:14" ht="26.25">
      <c r="A530" s="243"/>
      <c r="B530" s="243"/>
      <c r="C530" s="243"/>
      <c r="D530" s="650" t="s">
        <v>12</v>
      </c>
      <c r="E530" s="130"/>
      <c r="F530" s="130"/>
      <c r="G530" s="130"/>
      <c r="H530" s="243"/>
      <c r="I530" s="243"/>
      <c r="J530" s="665"/>
      <c r="K530" s="665"/>
      <c r="L530" s="515">
        <v>-1000</v>
      </c>
      <c r="M530" s="243"/>
      <c r="N530" s="243"/>
    </row>
    <row r="531" spans="1:14" ht="26.25">
      <c r="A531" s="243"/>
      <c r="B531" s="243"/>
      <c r="C531" s="243"/>
      <c r="D531" s="650" t="s">
        <v>358</v>
      </c>
      <c r="E531" s="130"/>
      <c r="F531" s="130"/>
      <c r="G531" s="130"/>
      <c r="H531" s="243"/>
      <c r="I531" s="243"/>
      <c r="J531" s="665"/>
      <c r="K531" s="665"/>
      <c r="L531" s="665">
        <v>134007</v>
      </c>
      <c r="M531" s="243"/>
      <c r="N531" s="243"/>
    </row>
    <row r="532" spans="1:14" ht="26.25">
      <c r="A532" s="243"/>
      <c r="B532" s="243"/>
      <c r="C532" s="243"/>
      <c r="D532" s="650" t="s">
        <v>359</v>
      </c>
      <c r="E532" s="130"/>
      <c r="F532" s="130"/>
      <c r="G532" s="130"/>
      <c r="H532" s="243"/>
      <c r="I532" s="243"/>
      <c r="J532" s="9"/>
      <c r="K532" s="665"/>
      <c r="L532" s="668">
        <v>-18966</v>
      </c>
      <c r="M532" s="243"/>
      <c r="N532" s="243"/>
    </row>
    <row r="533" spans="1:14" ht="27" thickBot="1">
      <c r="A533" s="243"/>
      <c r="B533" s="243"/>
      <c r="C533" s="243"/>
      <c r="D533" s="130" t="s">
        <v>476</v>
      </c>
      <c r="E533" s="243"/>
      <c r="F533" s="243"/>
      <c r="G533" s="243"/>
      <c r="H533" s="243"/>
      <c r="I533" s="243"/>
      <c r="J533" s="9"/>
      <c r="K533" s="665"/>
      <c r="L533" s="733">
        <v>115041</v>
      </c>
      <c r="M533" s="243"/>
      <c r="N533" s="243"/>
    </row>
    <row r="534" spans="1:14" ht="24" thickTop="1">
      <c r="A534" s="243"/>
      <c r="B534" s="243"/>
      <c r="C534" s="243"/>
      <c r="D534" s="243"/>
      <c r="E534" s="243"/>
      <c r="F534" s="243"/>
      <c r="G534" s="243"/>
      <c r="H534" s="243"/>
      <c r="I534" s="243"/>
      <c r="J534" s="243"/>
      <c r="K534" s="243"/>
      <c r="L534" s="243"/>
      <c r="M534" s="243"/>
      <c r="N534" s="243"/>
    </row>
    <row r="535" spans="1:14">
      <c r="A535" s="705" t="s">
        <v>361</v>
      </c>
      <c r="B535" s="678"/>
      <c r="C535" s="678"/>
      <c r="D535" s="678"/>
      <c r="E535" s="678"/>
      <c r="F535" s="678"/>
      <c r="G535" s="678"/>
      <c r="H535" s="678"/>
      <c r="I535" s="678"/>
      <c r="J535" s="678"/>
      <c r="K535" s="678"/>
      <c r="L535" s="678"/>
      <c r="M535" s="706"/>
      <c r="N535" s="243"/>
    </row>
    <row r="536" spans="1:14" ht="26.25">
      <c r="A536" s="678"/>
      <c r="B536" s="678"/>
      <c r="C536" s="709" t="s">
        <v>371</v>
      </c>
      <c r="D536" s="678"/>
      <c r="E536" s="678"/>
      <c r="F536" s="678"/>
      <c r="G536" s="678"/>
      <c r="H536" s="678"/>
      <c r="I536" s="678"/>
      <c r="J536" s="678"/>
      <c r="K536" s="678"/>
      <c r="L536" s="678"/>
      <c r="M536" s="706"/>
      <c r="N536" s="243"/>
    </row>
    <row r="537" spans="1:14">
      <c r="A537" s="678"/>
      <c r="B537" s="710" t="s">
        <v>477</v>
      </c>
      <c r="C537" s="678"/>
      <c r="D537" s="678"/>
      <c r="E537" s="678"/>
      <c r="F537" s="678"/>
      <c r="G537" s="678"/>
      <c r="H537" s="678"/>
      <c r="I537" s="678"/>
      <c r="J537" s="678"/>
      <c r="K537" s="678"/>
      <c r="L537" s="678"/>
      <c r="M537" s="706"/>
      <c r="N537" s="243"/>
    </row>
    <row r="538" spans="1:14" ht="26.25">
      <c r="A538" s="710"/>
      <c r="B538" s="709" t="s">
        <v>478</v>
      </c>
      <c r="C538" s="678"/>
      <c r="D538" s="678"/>
      <c r="E538" s="678"/>
      <c r="F538" s="678"/>
      <c r="G538" s="678"/>
      <c r="H538" s="678"/>
      <c r="I538" s="678"/>
      <c r="J538" s="678"/>
      <c r="K538" s="678"/>
      <c r="L538" s="678"/>
      <c r="M538" s="706"/>
      <c r="N538" s="243"/>
    </row>
    <row r="539" spans="1:14">
      <c r="A539" s="243"/>
      <c r="B539" s="243"/>
      <c r="C539" s="243"/>
      <c r="D539" s="243"/>
      <c r="E539" s="243"/>
      <c r="F539" s="243"/>
      <c r="G539" s="243"/>
      <c r="H539" s="243"/>
      <c r="I539" s="243"/>
      <c r="J539" s="243"/>
      <c r="K539" s="243"/>
      <c r="L539" s="732" t="s">
        <v>13</v>
      </c>
      <c r="M539" s="243"/>
      <c r="N539" s="243"/>
    </row>
    <row r="540" spans="1:14" ht="26.25">
      <c r="A540" s="243"/>
      <c r="B540" s="243"/>
      <c r="C540" s="243"/>
      <c r="D540" s="650" t="s">
        <v>280</v>
      </c>
      <c r="E540" s="650"/>
      <c r="F540" s="650"/>
      <c r="G540" s="650"/>
      <c r="H540" s="243"/>
      <c r="I540" s="243"/>
      <c r="J540" s="243"/>
      <c r="K540" s="243"/>
      <c r="L540" s="734">
        <v>17960</v>
      </c>
      <c r="M540" s="243"/>
      <c r="N540" s="243"/>
    </row>
    <row r="541" spans="1:14" ht="26.25">
      <c r="A541" s="243"/>
      <c r="B541" s="243"/>
      <c r="C541" s="243"/>
      <c r="D541" s="650" t="s">
        <v>281</v>
      </c>
      <c r="E541" s="650"/>
      <c r="F541" s="650"/>
      <c r="G541" s="650"/>
      <c r="H541" s="243"/>
      <c r="I541" s="243"/>
      <c r="J541" s="243"/>
      <c r="K541" s="243"/>
      <c r="L541" s="734">
        <v>5519</v>
      </c>
      <c r="M541" s="243"/>
      <c r="N541" s="243"/>
    </row>
    <row r="542" spans="1:14" ht="26.25">
      <c r="A542" s="243"/>
      <c r="B542" s="243"/>
      <c r="C542" s="243"/>
      <c r="D542" s="650" t="s">
        <v>479</v>
      </c>
      <c r="E542" s="650"/>
      <c r="F542" s="650"/>
      <c r="G542" s="650"/>
      <c r="H542" s="243"/>
      <c r="I542" s="243"/>
      <c r="J542" s="243"/>
      <c r="K542" s="243"/>
      <c r="L542" s="734">
        <v>10</v>
      </c>
      <c r="M542" s="243"/>
      <c r="N542" s="243"/>
    </row>
    <row r="543" spans="1:14" ht="26.25">
      <c r="A543" s="243"/>
      <c r="B543" s="243"/>
      <c r="C543" s="243"/>
      <c r="D543" s="650" t="s">
        <v>339</v>
      </c>
      <c r="E543" s="650"/>
      <c r="F543" s="650"/>
      <c r="G543" s="650"/>
      <c r="H543" s="243"/>
      <c r="I543" s="243"/>
      <c r="J543" s="243"/>
      <c r="K543" s="243"/>
      <c r="L543" s="734">
        <v>19</v>
      </c>
      <c r="M543" s="243"/>
      <c r="N543" s="243"/>
    </row>
    <row r="544" spans="1:14" ht="26.25">
      <c r="A544" s="243"/>
      <c r="B544" s="243"/>
      <c r="C544" s="243"/>
      <c r="D544" s="650" t="s">
        <v>366</v>
      </c>
      <c r="E544" s="650"/>
      <c r="F544" s="650"/>
      <c r="G544" s="650"/>
      <c r="H544" s="243"/>
      <c r="I544" s="243"/>
      <c r="J544" s="243"/>
      <c r="K544" s="243"/>
      <c r="L544" s="734">
        <v>85</v>
      </c>
      <c r="M544" s="243"/>
      <c r="N544" s="243"/>
    </row>
    <row r="545" spans="1:14" ht="26.25">
      <c r="A545" s="243"/>
      <c r="B545" s="243"/>
      <c r="C545" s="243"/>
      <c r="D545" s="650" t="s">
        <v>480</v>
      </c>
      <c r="E545" s="650"/>
      <c r="F545" s="650"/>
      <c r="G545" s="650"/>
      <c r="H545" s="243"/>
      <c r="I545" s="243"/>
      <c r="J545" s="243"/>
      <c r="K545" s="243"/>
      <c r="L545" s="734">
        <v>16</v>
      </c>
      <c r="M545" s="243"/>
      <c r="N545" s="243"/>
    </row>
    <row r="546" spans="1:14" ht="26.25">
      <c r="A546" s="243"/>
      <c r="B546" s="243"/>
      <c r="C546" s="243"/>
      <c r="D546" s="650" t="s">
        <v>28</v>
      </c>
      <c r="E546" s="650"/>
      <c r="F546" s="650"/>
      <c r="G546" s="650"/>
      <c r="H546" s="243"/>
      <c r="I546" s="243"/>
      <c r="J546" s="243"/>
      <c r="K546" s="243"/>
      <c r="L546" s="734">
        <v>-14153</v>
      </c>
      <c r="M546" s="243"/>
      <c r="N546" s="243"/>
    </row>
    <row r="547" spans="1:14" ht="26.25">
      <c r="A547" s="243"/>
      <c r="B547" s="243"/>
      <c r="C547" s="243"/>
      <c r="D547" s="650" t="s">
        <v>109</v>
      </c>
      <c r="E547" s="650"/>
      <c r="F547" s="650"/>
      <c r="G547" s="650"/>
      <c r="H547" s="243"/>
      <c r="I547" s="243"/>
      <c r="J547" s="243"/>
      <c r="K547" s="243"/>
      <c r="L547" s="734">
        <v>-277</v>
      </c>
      <c r="M547" s="243"/>
      <c r="N547" s="243"/>
    </row>
    <row r="548" spans="1:14" ht="26.25">
      <c r="A548" s="243"/>
      <c r="B548" s="243"/>
      <c r="C548" s="243"/>
      <c r="D548" s="650" t="s">
        <v>3</v>
      </c>
      <c r="E548" s="650"/>
      <c r="F548" s="650"/>
      <c r="G548" s="650"/>
      <c r="H548" s="243"/>
      <c r="I548" s="243"/>
      <c r="J548" s="243"/>
      <c r="K548" s="243"/>
      <c r="L548" s="645">
        <v>-142</v>
      </c>
      <c r="M548" s="243"/>
      <c r="N548" s="243"/>
    </row>
    <row r="549" spans="1:14" ht="26.25">
      <c r="A549" s="243"/>
      <c r="B549" s="243"/>
      <c r="C549" s="243"/>
      <c r="D549" s="650" t="s">
        <v>288</v>
      </c>
      <c r="E549" s="650"/>
      <c r="F549" s="650"/>
      <c r="G549" s="650"/>
      <c r="H549" s="243"/>
      <c r="I549" s="243"/>
      <c r="J549" s="243"/>
      <c r="K549" s="243"/>
      <c r="L549" s="735">
        <v>-4826</v>
      </c>
      <c r="M549" s="243"/>
      <c r="N549" s="243"/>
    </row>
    <row r="550" spans="1:14" ht="27" thickBot="1">
      <c r="A550" s="243"/>
      <c r="B550" s="243"/>
      <c r="C550" s="243"/>
      <c r="D550" s="650" t="s">
        <v>365</v>
      </c>
      <c r="E550" s="650"/>
      <c r="F550" s="650"/>
      <c r="G550" s="650"/>
      <c r="H550" s="243"/>
      <c r="I550" s="243"/>
      <c r="J550" s="243"/>
      <c r="K550" s="243"/>
      <c r="L550" s="733">
        <v>4211</v>
      </c>
      <c r="M550" s="243"/>
      <c r="N550" s="243"/>
    </row>
    <row r="551" spans="1:14" ht="27" thickTop="1">
      <c r="A551" s="243"/>
      <c r="B551" s="243"/>
      <c r="C551" s="243"/>
      <c r="D551" s="650"/>
      <c r="E551" s="650"/>
      <c r="F551" s="650"/>
      <c r="G551" s="650"/>
      <c r="H551" s="243"/>
      <c r="I551" s="243"/>
      <c r="J551" s="243"/>
      <c r="K551" s="243"/>
      <c r="L551" s="736"/>
      <c r="M551" s="243"/>
      <c r="N551" s="243"/>
    </row>
    <row r="552" spans="1:14" ht="26.25">
      <c r="A552" s="243"/>
      <c r="B552" s="243"/>
      <c r="C552" s="243"/>
      <c r="D552" s="650"/>
      <c r="E552" s="650"/>
      <c r="F552" s="650"/>
      <c r="G552" s="650"/>
      <c r="H552" s="243"/>
      <c r="I552" s="243"/>
      <c r="J552" s="243"/>
      <c r="K552" s="243"/>
      <c r="L552" s="736"/>
      <c r="M552" s="243"/>
      <c r="N552" s="243"/>
    </row>
    <row r="553" spans="1:14" ht="26.25">
      <c r="A553" s="243"/>
      <c r="B553" s="243"/>
      <c r="C553" s="243"/>
      <c r="D553" s="650"/>
      <c r="E553" s="650"/>
      <c r="F553" s="650"/>
      <c r="G553" s="650"/>
      <c r="H553" s="243"/>
      <c r="I553" s="243"/>
      <c r="J553" s="243"/>
      <c r="K553" s="243"/>
      <c r="L553" s="736"/>
      <c r="M553" s="243"/>
      <c r="N553" s="243"/>
    </row>
    <row r="554" spans="1:14" ht="26.25">
      <c r="A554" s="243"/>
      <c r="B554" s="243"/>
      <c r="C554" s="243"/>
      <c r="D554" s="650"/>
      <c r="E554" s="650"/>
      <c r="F554" s="650"/>
      <c r="G554" s="650"/>
      <c r="H554" s="243"/>
      <c r="I554" s="243"/>
      <c r="J554" s="243"/>
      <c r="K554" s="243"/>
      <c r="L554" s="736"/>
      <c r="M554" s="243"/>
      <c r="N554" s="243"/>
    </row>
    <row r="555" spans="1:14" ht="26.25">
      <c r="A555" s="699" t="s">
        <v>37</v>
      </c>
      <c r="B555" s="243"/>
      <c r="C555" s="243"/>
      <c r="D555" s="243"/>
      <c r="E555" s="243"/>
      <c r="F555" s="243"/>
      <c r="G555" s="243"/>
      <c r="H555" s="426"/>
      <c r="I555" s="426"/>
      <c r="J555" s="426"/>
      <c r="K555" s="426"/>
      <c r="L555" s="426"/>
      <c r="M555" s="426"/>
      <c r="N555" s="728" t="s">
        <v>481</v>
      </c>
    </row>
  </sheetData>
  <mergeCells count="68">
    <mergeCell ref="R375:R376"/>
    <mergeCell ref="L406:N406"/>
    <mergeCell ref="L455:N455"/>
    <mergeCell ref="A369:V369"/>
    <mergeCell ref="A370:V370"/>
    <mergeCell ref="A371:V371"/>
    <mergeCell ref="A372:V372"/>
    <mergeCell ref="H373:V373"/>
    <mergeCell ref="P374:R374"/>
    <mergeCell ref="Z335:Z339"/>
    <mergeCell ref="AD335:AD339"/>
    <mergeCell ref="P336:P339"/>
    <mergeCell ref="R336:R339"/>
    <mergeCell ref="T336:V336"/>
    <mergeCell ref="X336:X339"/>
    <mergeCell ref="A330:AD330"/>
    <mergeCell ref="A331:AD331"/>
    <mergeCell ref="A332:AD332"/>
    <mergeCell ref="H333:AD333"/>
    <mergeCell ref="H334:Z334"/>
    <mergeCell ref="H335:H339"/>
    <mergeCell ref="J335:J339"/>
    <mergeCell ref="L335:L339"/>
    <mergeCell ref="N335:N339"/>
    <mergeCell ref="T335:X335"/>
    <mergeCell ref="A329:AD329"/>
    <mergeCell ref="H297:H301"/>
    <mergeCell ref="J297:J301"/>
    <mergeCell ref="L297:L301"/>
    <mergeCell ref="N297:N301"/>
    <mergeCell ref="T297:X297"/>
    <mergeCell ref="Z297:Z301"/>
    <mergeCell ref="AD297:AD301"/>
    <mergeCell ref="P298:P301"/>
    <mergeCell ref="R298:R301"/>
    <mergeCell ref="T298:V298"/>
    <mergeCell ref="X298:X301"/>
    <mergeCell ref="H296:Z296"/>
    <mergeCell ref="A214:N214"/>
    <mergeCell ref="H217:J217"/>
    <mergeCell ref="L217:N217"/>
    <mergeCell ref="A254:N254"/>
    <mergeCell ref="H257:J257"/>
    <mergeCell ref="K257:N257"/>
    <mergeCell ref="A291:AD291"/>
    <mergeCell ref="A292:AD292"/>
    <mergeCell ref="A293:AD293"/>
    <mergeCell ref="A294:AD294"/>
    <mergeCell ref="H295:AD295"/>
    <mergeCell ref="H175:J175"/>
    <mergeCell ref="K175:N175"/>
    <mergeCell ref="A44:O44"/>
    <mergeCell ref="F50:F51"/>
    <mergeCell ref="J50:J51"/>
    <mergeCell ref="N50:N51"/>
    <mergeCell ref="A84:N84"/>
    <mergeCell ref="A85:N85"/>
    <mergeCell ref="F91:F92"/>
    <mergeCell ref="J91:J92"/>
    <mergeCell ref="N91:N92"/>
    <mergeCell ref="A132:N132"/>
    <mergeCell ref="H135:J135"/>
    <mergeCell ref="A43:O43"/>
    <mergeCell ref="A1:N1"/>
    <mergeCell ref="A2:N2"/>
    <mergeCell ref="F8:F9"/>
    <mergeCell ref="J8:J9"/>
    <mergeCell ref="N8:N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pldt</vt:lpstr>
      <vt:lpstr>pl3</vt:lpstr>
      <vt:lpstr>pl3 (2)</vt:lpstr>
      <vt:lpstr>pl9 </vt:lpstr>
      <vt:lpstr>pl9 (2)</vt:lpstr>
      <vt:lpstr>chg1..</vt:lpstr>
      <vt:lpstr>pl3 (3)</vt:lpstr>
      <vt:lpstr>pl3 (4)</vt:lpstr>
      <vt:lpstr>pl 9 </vt:lpstr>
      <vt:lpstr>pl9 เบ็ดเสร็จ</vt:lpstr>
      <vt:lpstr>cashfl 2 (2)</vt:lpstr>
      <vt:lpstr>cashfl 3 (4)</vt:lpstr>
      <vt:lpstr>cashfl 2 (3)</vt:lpstr>
      <vt:lpstr>Financial</vt:lpstr>
      <vt:lpstr>'cashfl 2 (2)'!Print_Area</vt:lpstr>
      <vt:lpstr>'cashfl 2 (3)'!Print_Area</vt:lpstr>
      <vt:lpstr>'cashfl 3 (4)'!Print_Area</vt:lpstr>
      <vt:lpstr>chg1..!Print_Area</vt:lpstr>
      <vt:lpstr>'pl3'!Print_Area</vt:lpstr>
      <vt:lpstr>'pl3 (2)'!Print_Area</vt:lpstr>
      <vt:lpstr>'pl3 (3)'!Print_Area</vt:lpstr>
      <vt:lpstr>'pl3 (4)'!Print_Area</vt:lpstr>
      <vt:lpstr>'pl9 '!Print_Area</vt:lpstr>
      <vt:lpstr>'pl9 (2)'!Print_Area</vt:lpstr>
      <vt:lpstr>'pl9 เบ็ดเสร็จ'!Print_Area</vt:lpstr>
      <vt:lpstr>'cashfl 2 (2)'!Print_Titles</vt:lpstr>
      <vt:lpstr>'cashfl 2 (3)'!Print_Titles</vt:lpstr>
      <vt:lpstr>'cashfl 3 (4)'!Print_Titles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user</cp:lastModifiedBy>
  <cp:lastPrinted>2019-11-07T11:04:10Z</cp:lastPrinted>
  <dcterms:created xsi:type="dcterms:W3CDTF">2001-01-18T06:57:20Z</dcterms:created>
  <dcterms:modified xsi:type="dcterms:W3CDTF">2019-11-08T04:28:14Z</dcterms:modified>
</cp:coreProperties>
</file>