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Users\mayuree.k\Documents\SET_SPC\SET Year 2019\SET Q3_2019\"/>
    </mc:Choice>
  </mc:AlternateContent>
  <xr:revisionPtr revIDLastSave="0" documentId="8_{CB5F8D5E-F6E4-40A6-B99F-FEF3052649C3}" xr6:coauthVersionLast="45" xr6:coauthVersionMax="45" xr10:uidLastSave="{00000000-0000-0000-0000-000000000000}"/>
  <bookViews>
    <workbookView xWindow="-108" yWindow="-108" windowWidth="15576" windowHeight="11904" tabRatio="825" xr2:uid="{00000000-000D-0000-FFFF-FFFF00000000}"/>
  </bookViews>
  <sheets>
    <sheet name="งบดุล" sheetId="1" r:id="rId1"/>
    <sheet name="กำไรขาดทุนเบ็ดเสร็จ3เดือน" sheetId="16" r:id="rId2"/>
    <sheet name="กำไรขาดทุนเบ็ดเสร็จ9เดือน" sheetId="18" r:id="rId3"/>
    <sheet name="งบแสดงการเปลี่ยนแปลงรวม" sheetId="13" r:id="rId4"/>
    <sheet name="งบแสดงการเปลี่ยนแปลงเฉพาะ" sheetId="4" r:id="rId5"/>
    <sheet name="งบกระแสเงินสด" sheetId="10" r:id="rId6"/>
  </sheets>
  <externalReferences>
    <externalReference r:id="rId7"/>
  </externalReferences>
  <definedNames>
    <definedName name="_xlnm._FilterDatabase" localSheetId="5" hidden="1">งบกระแสเงินสด!$C$12:$C$13</definedName>
    <definedName name="_xlnm.Print_Area" localSheetId="1">กำไรขาดทุนเบ็ดเสร็จ3เดือน!$A$1:$L$78</definedName>
    <definedName name="_xlnm.Print_Area" localSheetId="2">กำไรขาดทุนเบ็ดเสร็จ9เดือน!$A$1:$L$79</definedName>
    <definedName name="_xlnm.Print_Area" localSheetId="5">งบกระแสเงินสด!$A$1:$J$94</definedName>
    <definedName name="_xlnm.Print_Area" localSheetId="0">งบดุล!$A$1:$I$123</definedName>
    <definedName name="_xlnm.Print_Area" localSheetId="4">งบแสดงการเปลี่ยนแปลงเฉพาะ!$A$1:$P$28</definedName>
    <definedName name="_xlnm.Print_Area" localSheetId="3">งบแสดงการเปลี่ยนแปลงรวม!$A$1:$R$34</definedName>
    <definedName name="_xlnm.Print_Titles" localSheetId="4">งบแสดงการเปลี่ยนแปลงเฉพาะ!$2:$8</definedName>
    <definedName name="_xlnm.Print_Titles" localSheetId="3">งบแสดงการเปลี่ยนแปลงรวม!$1:$12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26" i="13" l="1"/>
  <c r="Q25" i="13"/>
  <c r="Q23" i="13"/>
  <c r="Q24" i="13"/>
  <c r="I21" i="18"/>
  <c r="G69" i="18" l="1"/>
  <c r="Q27" i="13" l="1"/>
  <c r="E79" i="10" l="1"/>
  <c r="C79" i="10"/>
  <c r="M30" i="13" l="1"/>
  <c r="M31" i="13" s="1"/>
  <c r="K30" i="13"/>
  <c r="K31" i="13" s="1"/>
  <c r="E61" i="18"/>
  <c r="G61" i="1"/>
  <c r="E61" i="1"/>
  <c r="I61" i="1"/>
  <c r="E74" i="16"/>
  <c r="E69" i="18"/>
  <c r="E86" i="10" l="1"/>
  <c r="C86" i="10"/>
  <c r="G86" i="10"/>
  <c r="I86" i="10"/>
  <c r="I79" i="10"/>
  <c r="M14" i="4"/>
  <c r="O29" i="13"/>
  <c r="O31" i="13" s="1"/>
  <c r="O32" i="13" s="1"/>
  <c r="O17" i="13"/>
  <c r="M18" i="13"/>
  <c r="K18" i="13"/>
  <c r="K20" i="13" s="1"/>
  <c r="I18" i="13"/>
  <c r="G29" i="16"/>
  <c r="K29" i="16"/>
  <c r="K21" i="16"/>
  <c r="K30" i="16" s="1"/>
  <c r="K32" i="16" s="1"/>
  <c r="K34" i="16" s="1"/>
  <c r="K38" i="16" s="1"/>
  <c r="G21" i="16"/>
  <c r="G30" i="16" l="1"/>
  <c r="G32" i="16" s="1"/>
  <c r="G34" i="16" s="1"/>
  <c r="G38" i="16" s="1"/>
  <c r="G70" i="16" s="1"/>
  <c r="G76" i="16" s="1"/>
  <c r="K70" i="16"/>
  <c r="K76" i="16" s="1"/>
  <c r="E21" i="16"/>
  <c r="E29" i="16"/>
  <c r="I29" i="16"/>
  <c r="I21" i="16"/>
  <c r="I29" i="18"/>
  <c r="K29" i="18"/>
  <c r="G21" i="18"/>
  <c r="K21" i="18"/>
  <c r="C68" i="1"/>
  <c r="E68" i="1"/>
  <c r="E69" i="1" s="1"/>
  <c r="G68" i="1"/>
  <c r="G69" i="1" s="1"/>
  <c r="I68" i="1"/>
  <c r="I69" i="1" s="1"/>
  <c r="C61" i="1"/>
  <c r="E38" i="1"/>
  <c r="C38" i="1"/>
  <c r="I38" i="1"/>
  <c r="K30" i="18" l="1"/>
  <c r="K32" i="18" s="1"/>
  <c r="C69" i="1"/>
  <c r="I30" i="16"/>
  <c r="I32" i="16" s="1"/>
  <c r="I88" i="10"/>
  <c r="K34" i="18" l="1"/>
  <c r="I12" i="10"/>
  <c r="I14" i="10" s="1"/>
  <c r="I32" i="10" s="1"/>
  <c r="I45" i="10" s="1"/>
  <c r="K61" i="18"/>
  <c r="G61" i="18"/>
  <c r="E29" i="18"/>
  <c r="G29" i="18"/>
  <c r="G30" i="18" s="1"/>
  <c r="G32" i="18" s="1"/>
  <c r="I30" i="18"/>
  <c r="E21" i="18"/>
  <c r="G34" i="18" l="1"/>
  <c r="G38" i="18" s="1"/>
  <c r="G65" i="18" s="1"/>
  <c r="E12" i="10"/>
  <c r="E14" i="10" s="1"/>
  <c r="E32" i="10" s="1"/>
  <c r="E30" i="18"/>
  <c r="G12" i="10"/>
  <c r="G14" i="10" s="1"/>
  <c r="G32" i="10" s="1"/>
  <c r="I32" i="18"/>
  <c r="I34" i="18" s="1"/>
  <c r="I23" i="1"/>
  <c r="I39" i="1" s="1"/>
  <c r="E23" i="1"/>
  <c r="E39" i="1" s="1"/>
  <c r="G62" i="18" l="1"/>
  <c r="G68" i="18" s="1"/>
  <c r="I17" i="13"/>
  <c r="I19" i="13" s="1"/>
  <c r="I20" i="13" s="1"/>
  <c r="G71" i="18"/>
  <c r="Q14" i="13"/>
  <c r="Q15" i="13"/>
  <c r="Q17" i="13"/>
  <c r="K19" i="13"/>
  <c r="C19" i="13"/>
  <c r="C20" i="13" s="1"/>
  <c r="E19" i="13"/>
  <c r="E20" i="13" s="1"/>
  <c r="G19" i="13"/>
  <c r="G20" i="13" s="1"/>
  <c r="M19" i="13"/>
  <c r="M20" i="13" s="1"/>
  <c r="O19" i="13"/>
  <c r="O20" i="13" s="1"/>
  <c r="O10" i="4"/>
  <c r="O11" i="4"/>
  <c r="O14" i="4"/>
  <c r="C15" i="4"/>
  <c r="C16" i="4" s="1"/>
  <c r="E15" i="4"/>
  <c r="E16" i="4" s="1"/>
  <c r="I15" i="4"/>
  <c r="I16" i="4" s="1"/>
  <c r="M15" i="4"/>
  <c r="M16" i="4" s="1"/>
  <c r="E32" i="18"/>
  <c r="E34" i="18" s="1"/>
  <c r="G52" i="18"/>
  <c r="E52" i="18"/>
  <c r="C48" i="18"/>
  <c r="I45" i="18"/>
  <c r="K8" i="18"/>
  <c r="K52" i="18" s="1"/>
  <c r="I8" i="18"/>
  <c r="I52" i="18" s="1"/>
  <c r="C12" i="10" l="1"/>
  <c r="C14" i="10" s="1"/>
  <c r="C32" i="10" s="1"/>
  <c r="E38" i="18"/>
  <c r="K13" i="4"/>
  <c r="K38" i="18"/>
  <c r="Q18" i="13"/>
  <c r="Q19" i="13" s="1"/>
  <c r="Q20" i="13" s="1"/>
  <c r="I61" i="18"/>
  <c r="M22" i="4" s="1"/>
  <c r="C49" i="16"/>
  <c r="K62" i="18" l="1"/>
  <c r="K68" i="18" s="1"/>
  <c r="K65" i="18"/>
  <c r="K71" i="18" s="1"/>
  <c r="I38" i="18"/>
  <c r="I62" i="18" s="1"/>
  <c r="I68" i="18" s="1"/>
  <c r="E62" i="18"/>
  <c r="E68" i="18" s="1"/>
  <c r="E65" i="18"/>
  <c r="I29" i="13" s="1"/>
  <c r="O13" i="4"/>
  <c r="O15" i="4" s="1"/>
  <c r="O16" i="4" s="1"/>
  <c r="K15" i="4"/>
  <c r="K16" i="4" s="1"/>
  <c r="Q29" i="13" l="1"/>
  <c r="I65" i="18"/>
  <c r="I71" i="18" s="1"/>
  <c r="K21" i="4"/>
  <c r="E71" i="18"/>
  <c r="E64" i="16"/>
  <c r="E66" i="16" s="1"/>
  <c r="G64" i="16"/>
  <c r="G66" i="16" s="1"/>
  <c r="G67" i="16" s="1"/>
  <c r="I64" i="16"/>
  <c r="I66" i="16" s="1"/>
  <c r="K64" i="16"/>
  <c r="K66" i="16" s="1"/>
  <c r="K67" i="16" s="1"/>
  <c r="K73" i="16" s="1"/>
  <c r="O18" i="4" l="1"/>
  <c r="I1" i="10" l="1"/>
  <c r="I49" i="10" s="1"/>
  <c r="Q22" i="13"/>
  <c r="O1" i="13" l="1"/>
  <c r="M1" i="4" s="1"/>
  <c r="I46" i="16" l="1"/>
  <c r="E108" i="1"/>
  <c r="E110" i="1" s="1"/>
  <c r="E111" i="1" s="1"/>
  <c r="I108" i="1"/>
  <c r="I110" i="1" s="1"/>
  <c r="I111" i="1" s="1"/>
  <c r="E51" i="1"/>
  <c r="E92" i="1" s="1"/>
  <c r="E50" i="1"/>
  <c r="E91" i="1" s="1"/>
  <c r="C52" i="1"/>
  <c r="C93" i="1" s="1"/>
  <c r="G93" i="1" s="1"/>
  <c r="C51" i="1"/>
  <c r="C92" i="1" s="1"/>
  <c r="C50" i="1"/>
  <c r="C91" i="1" s="1"/>
  <c r="G50" i="1" l="1"/>
  <c r="G52" i="1"/>
  <c r="O19" i="4" l="1"/>
  <c r="G102" i="1"/>
  <c r="C102" i="1"/>
  <c r="K32" i="13"/>
  <c r="I30" i="13"/>
  <c r="C31" i="13"/>
  <c r="C32" i="13" s="1"/>
  <c r="E31" i="13"/>
  <c r="E32" i="13" s="1"/>
  <c r="G31" i="13"/>
  <c r="G32" i="13" s="1"/>
  <c r="C105" i="1" s="1"/>
  <c r="M32" i="13"/>
  <c r="G38" i="1"/>
  <c r="C23" i="1"/>
  <c r="C39" i="1" s="1"/>
  <c r="G23" i="1"/>
  <c r="Q30" i="13" l="1"/>
  <c r="Q31" i="13" s="1"/>
  <c r="I31" i="13"/>
  <c r="I32" i="13"/>
  <c r="C109" i="1"/>
  <c r="E71" i="1"/>
  <c r="C107" i="1"/>
  <c r="G39" i="1"/>
  <c r="I24" i="4"/>
  <c r="G105" i="1" s="1"/>
  <c r="E24" i="4"/>
  <c r="C24" i="4"/>
  <c r="I34" i="16" l="1"/>
  <c r="I38" i="16" s="1"/>
  <c r="G24" i="4"/>
  <c r="I70" i="16" l="1"/>
  <c r="I76" i="16" s="1"/>
  <c r="I67" i="16"/>
  <c r="I73" i="16" s="1"/>
  <c r="I9" i="1"/>
  <c r="I92" i="1" l="1"/>
  <c r="G92" i="1"/>
  <c r="I91" i="1"/>
  <c r="G91" i="1"/>
  <c r="I51" i="1"/>
  <c r="G51" i="1"/>
  <c r="I50" i="1"/>
  <c r="G8" i="1"/>
  <c r="I8" i="1"/>
  <c r="E53" i="16"/>
  <c r="G53" i="16"/>
  <c r="I8" i="10"/>
  <c r="G8" i="10"/>
  <c r="G56" i="10" s="1"/>
  <c r="C56" i="10"/>
  <c r="E56" i="10"/>
  <c r="E45" i="10" s="1"/>
  <c r="E60" i="10" s="1"/>
  <c r="E87" i="10" s="1"/>
  <c r="E89" i="10" s="1"/>
  <c r="E92" i="10" s="1"/>
  <c r="I56" i="10" l="1"/>
  <c r="I60" i="10" s="1"/>
  <c r="I87" i="10" s="1"/>
  <c r="I89" i="10" s="1"/>
  <c r="I92" i="10" s="1"/>
  <c r="M23" i="4" l="1"/>
  <c r="O22" i="4"/>
  <c r="M24" i="4" l="1"/>
  <c r="G107" i="1" s="1"/>
  <c r="G79" i="10"/>
  <c r="K8" i="16" l="1"/>
  <c r="K53" i="16" s="1"/>
  <c r="I8" i="16"/>
  <c r="I53" i="16" s="1"/>
  <c r="J73" i="16" l="1"/>
  <c r="F73" i="16"/>
  <c r="E30" i="16" l="1"/>
  <c r="G45" i="10"/>
  <c r="G60" i="10" s="1"/>
  <c r="G87" i="10" s="1"/>
  <c r="E32" i="16" l="1"/>
  <c r="E34" i="16" s="1"/>
  <c r="A87" i="1"/>
  <c r="A46" i="1"/>
  <c r="J105" i="10"/>
  <c r="E38" i="16" l="1"/>
  <c r="E67" i="16" s="1"/>
  <c r="E73" i="16" s="1"/>
  <c r="A52" i="10"/>
  <c r="E70" i="16" l="1"/>
  <c r="E76" i="16" s="1"/>
  <c r="E113" i="1"/>
  <c r="E41" i="1"/>
  <c r="I113" i="1"/>
  <c r="I41" i="1"/>
  <c r="I71" i="1"/>
  <c r="K23" i="4" l="1"/>
  <c r="K24" i="4" s="1"/>
  <c r="G106" i="1" s="1"/>
  <c r="G108" i="1" s="1"/>
  <c r="G110" i="1" s="1"/>
  <c r="G111" i="1" s="1"/>
  <c r="O21" i="4"/>
  <c r="Q32" i="13"/>
  <c r="O23" i="4" l="1"/>
  <c r="O24" i="4" s="1"/>
  <c r="C106" i="1"/>
  <c r="C108" i="1" s="1"/>
  <c r="G89" i="10" l="1"/>
  <c r="G92" i="10" s="1"/>
  <c r="C110" i="1"/>
  <c r="C111" i="1" s="1"/>
  <c r="C71" i="1" l="1"/>
  <c r="C113" i="1"/>
  <c r="C41" i="1"/>
  <c r="G113" i="1" l="1"/>
  <c r="G41" i="1"/>
  <c r="G71" i="1"/>
  <c r="C45" i="10" l="1"/>
  <c r="C60" i="10" l="1"/>
  <c r="C87" i="10" s="1"/>
  <c r="C89" i="10" s="1"/>
  <c r="C92" i="10" s="1"/>
</calcChain>
</file>

<file path=xl/sharedStrings.xml><?xml version="1.0" encoding="utf-8"?>
<sst xmlns="http://schemas.openxmlformats.org/spreadsheetml/2006/main" count="433" uniqueCount="272">
  <si>
    <t xml:space="preserve"> - 2 -</t>
  </si>
  <si>
    <t xml:space="preserve"> - 3 -</t>
  </si>
  <si>
    <t xml:space="preserve">     Inventories</t>
  </si>
  <si>
    <t xml:space="preserve">     Accrued sales promotion income</t>
  </si>
  <si>
    <t xml:space="preserve">     Trade notes receivable </t>
  </si>
  <si>
    <t xml:space="preserve">     Cash and cash equivalents</t>
  </si>
  <si>
    <t>Current assets</t>
  </si>
  <si>
    <t xml:space="preserve">     Other current assets</t>
  </si>
  <si>
    <t xml:space="preserve">               Total current assets</t>
  </si>
  <si>
    <t>Non-current assets</t>
  </si>
  <si>
    <t xml:space="preserve">     Investments in associates</t>
  </si>
  <si>
    <t xml:space="preserve">     Investments in subsidiaries</t>
  </si>
  <si>
    <t xml:space="preserve">     Other long-term investments</t>
  </si>
  <si>
    <t xml:space="preserve">     Investment properties</t>
  </si>
  <si>
    <t xml:space="preserve">     Property, plant and equipment </t>
  </si>
  <si>
    <t xml:space="preserve">     Goodwill </t>
  </si>
  <si>
    <t xml:space="preserve">     Intangible assets</t>
  </si>
  <si>
    <t xml:space="preserve">     Deferred tax assets</t>
  </si>
  <si>
    <t xml:space="preserve">     Other non-current assets</t>
  </si>
  <si>
    <t xml:space="preserve">               Total non-current assets</t>
  </si>
  <si>
    <t>Total assets</t>
  </si>
  <si>
    <t>Notes to financial statements are parts of these financial statements</t>
  </si>
  <si>
    <t>SAHA PATHANAPIBUL PUBLIC COMPANY LIMITED AND SUBSIDIARIES</t>
  </si>
  <si>
    <t>STATEMENTS OF FINANCIAL POSITION</t>
  </si>
  <si>
    <t>Consolidated financial statements</t>
  </si>
  <si>
    <t>Separate financial statements</t>
  </si>
  <si>
    <t>Assets</t>
  </si>
  <si>
    <t>Note</t>
  </si>
  <si>
    <t>(Unit : Baht)</t>
  </si>
  <si>
    <t>Liabilities and shareholders' equity</t>
  </si>
  <si>
    <t xml:space="preserve">     Accrued sales promotion expenses</t>
  </si>
  <si>
    <t xml:space="preserve">     Other short-term loans </t>
  </si>
  <si>
    <t xml:space="preserve">               Total current liabilities</t>
  </si>
  <si>
    <t>Non-current liabilities</t>
  </si>
  <si>
    <t>Current liabilities</t>
  </si>
  <si>
    <t xml:space="preserve">     Employees' savings account</t>
  </si>
  <si>
    <t xml:space="preserve">     Deferred tax  liabilities</t>
  </si>
  <si>
    <t xml:space="preserve">     Other non-current liabilities</t>
  </si>
  <si>
    <t xml:space="preserve">               Total non-current liabilities</t>
  </si>
  <si>
    <t>Total liabilities</t>
  </si>
  <si>
    <t>Shareholders' equity</t>
  </si>
  <si>
    <t xml:space="preserve">     Share capital</t>
  </si>
  <si>
    <t>Premium on share capital</t>
  </si>
  <si>
    <t xml:space="preserve">          Appropriated</t>
  </si>
  <si>
    <t xml:space="preserve">           Unappropriated</t>
  </si>
  <si>
    <t xml:space="preserve">     Total owners of the Company</t>
  </si>
  <si>
    <t xml:space="preserve">     Non-controlling interests</t>
  </si>
  <si>
    <t>Total shareholders' equity</t>
  </si>
  <si>
    <t>Total liabilities and shareholders' equity</t>
  </si>
  <si>
    <t xml:space="preserve">               Legal reserve</t>
  </si>
  <si>
    <t>STATEMENTS OF COMPREHENSIVE INCOME</t>
  </si>
  <si>
    <t>Continuing operations</t>
  </si>
  <si>
    <t>Revenues</t>
  </si>
  <si>
    <t>Total revenues</t>
  </si>
  <si>
    <t>Expenses</t>
  </si>
  <si>
    <t>Income tax expenses</t>
  </si>
  <si>
    <t>Other comprehensive income:-</t>
  </si>
  <si>
    <t xml:space="preserve">Other comprehensive income (expense) </t>
  </si>
  <si>
    <t>Profit attributable to :</t>
  </si>
  <si>
    <t>Earnings per share</t>
  </si>
  <si>
    <t xml:space="preserve">Issued and </t>
  </si>
  <si>
    <t xml:space="preserve">paid - up </t>
  </si>
  <si>
    <t>share capital</t>
  </si>
  <si>
    <t xml:space="preserve">Premium on </t>
  </si>
  <si>
    <t>Non-controlling</t>
  </si>
  <si>
    <t>interests</t>
  </si>
  <si>
    <t>Total</t>
  </si>
  <si>
    <t>equity</t>
  </si>
  <si>
    <t xml:space="preserve">Issued and paid-up </t>
  </si>
  <si>
    <t>Retained earnings</t>
  </si>
  <si>
    <t>Appropriated</t>
  </si>
  <si>
    <t>legal reserve</t>
  </si>
  <si>
    <t xml:space="preserve"> Unappropriated</t>
  </si>
  <si>
    <t>investment</t>
  </si>
  <si>
    <t>shareholders'</t>
  </si>
  <si>
    <t>STATEMENTS OF CASH FLOWS</t>
  </si>
  <si>
    <t>Cash flows from operating activities</t>
  </si>
  <si>
    <t xml:space="preserve">     Profit before income tax</t>
  </si>
  <si>
    <t xml:space="preserve">     Adjustments to reconcile net profit (loss) to cash </t>
  </si>
  <si>
    <t xml:space="preserve">          Depreciation and amortization</t>
  </si>
  <si>
    <t xml:space="preserve">          Doubtful accounts</t>
  </si>
  <si>
    <t xml:space="preserve">          Interest expenses</t>
  </si>
  <si>
    <t xml:space="preserve">          Dividend received</t>
  </si>
  <si>
    <t xml:space="preserve">     in parts of operating assets and liabilities</t>
  </si>
  <si>
    <t xml:space="preserve">          (Increase) Decrease in trade notes receivable</t>
  </si>
  <si>
    <t>STATEMENTS OF CASH FLOWS (Continued)</t>
  </si>
  <si>
    <t xml:space="preserve">          (Increase) Decrease in inventories</t>
  </si>
  <si>
    <t xml:space="preserve">          (Increase) Decrease in other  non-current assets</t>
  </si>
  <si>
    <t xml:space="preserve">          Increase (Decrease) in other non-current  liabilities</t>
  </si>
  <si>
    <t xml:space="preserve">          Cash generated (paid) from operation </t>
  </si>
  <si>
    <t xml:space="preserve">          Interest paid</t>
  </si>
  <si>
    <t xml:space="preserve">          Income tax paid</t>
  </si>
  <si>
    <t>Net cash provided by (used in) operating activities</t>
  </si>
  <si>
    <t>Cash flows from investing activities</t>
  </si>
  <si>
    <t xml:space="preserve">          (Increase) Decrease in current investment</t>
  </si>
  <si>
    <t>Net cash provided by (used in) investing activities</t>
  </si>
  <si>
    <t>Cash flows from financing activities</t>
  </si>
  <si>
    <t xml:space="preserve">         Increase (Decrease) in employees' savings accounts</t>
  </si>
  <si>
    <t>Net cash provided (used in) by financing activities</t>
  </si>
  <si>
    <t>Unappropriated</t>
  </si>
  <si>
    <t>STATEMENTS OF COMPREHENSIVE INCOME (Continued)</t>
  </si>
  <si>
    <t xml:space="preserve">    Separate financial statements</t>
  </si>
  <si>
    <t xml:space="preserve">   Separate financial statements</t>
  </si>
  <si>
    <t>STATEMENTS OF FINANCIAL POSITION (Continued)</t>
  </si>
  <si>
    <t>Exchange differences</t>
  </si>
  <si>
    <t>on translating</t>
  </si>
  <si>
    <t>financial statements</t>
  </si>
  <si>
    <t xml:space="preserve">STATEMENTS OF CHANGES IN SHAREHOLDERS' EQUITY  </t>
  </si>
  <si>
    <t xml:space="preserve">shareholders' </t>
  </si>
  <si>
    <t>Other component of equity</t>
  </si>
  <si>
    <t xml:space="preserve">Available-for-sale </t>
  </si>
  <si>
    <t xml:space="preserve">     Financial lease liabilities</t>
  </si>
  <si>
    <t>18</t>
  </si>
  <si>
    <t>13</t>
  </si>
  <si>
    <t>15</t>
  </si>
  <si>
    <t xml:space="preserve"> </t>
  </si>
  <si>
    <t>14</t>
  </si>
  <si>
    <t xml:space="preserve">          (Increase) Decrease in accrued sales promotion income</t>
  </si>
  <si>
    <t xml:space="preserve">                  expenses</t>
  </si>
  <si>
    <t xml:space="preserve">          Increase (Decrease) in accrued sales promotion </t>
  </si>
  <si>
    <t xml:space="preserve">          Payments for investments available-for-sale</t>
  </si>
  <si>
    <t xml:space="preserve">          Acquire of assets</t>
  </si>
  <si>
    <t xml:space="preserve">          Acquire of intangible assets</t>
  </si>
  <si>
    <t xml:space="preserve">          Loss on impairment of investments (reversal)</t>
  </si>
  <si>
    <t>Profit from operation before changes</t>
  </si>
  <si>
    <t xml:space="preserve">     Current investments</t>
  </si>
  <si>
    <t xml:space="preserve">     Income tax payable</t>
  </si>
  <si>
    <t xml:space="preserve">     Employee benefit obligations</t>
  </si>
  <si>
    <t xml:space="preserve">     Issued and paid - up share capital</t>
  </si>
  <si>
    <t xml:space="preserve">     Other components of equity </t>
  </si>
  <si>
    <t xml:space="preserve">     re-measuring of investments available-for-sale</t>
  </si>
  <si>
    <t xml:space="preserve">Profit before income tax </t>
  </si>
  <si>
    <t>Equity holders of the Company</t>
  </si>
  <si>
    <t>Capital reserve for share-based payment</t>
  </si>
  <si>
    <t>Available-for-sale</t>
  </si>
  <si>
    <t xml:space="preserve">Other components of equity </t>
  </si>
  <si>
    <t xml:space="preserve">Income tax  related (expenses) income  to </t>
  </si>
  <si>
    <t xml:space="preserve">          Increase (Decrease) in employee benefit obligations</t>
  </si>
  <si>
    <t>Share of profit (loss) from investment in associates</t>
  </si>
  <si>
    <t>Exchange difference on translating financial statements</t>
  </si>
  <si>
    <t xml:space="preserve">Gain (Loss) on re-measuring of investments </t>
  </si>
  <si>
    <t>Other comprehensive income</t>
  </si>
  <si>
    <t>Sales</t>
  </si>
  <si>
    <t xml:space="preserve">Rental and service income </t>
  </si>
  <si>
    <t>Dividend income</t>
  </si>
  <si>
    <t>Other income</t>
  </si>
  <si>
    <t>Cost of sales</t>
  </si>
  <si>
    <t>Cost of rental and service</t>
  </si>
  <si>
    <t>Administrative expenses</t>
  </si>
  <si>
    <t>Loss on impairment of investment</t>
  </si>
  <si>
    <t>Finance costs</t>
  </si>
  <si>
    <t>Owners of the Company</t>
  </si>
  <si>
    <t>Non-controlling interests</t>
  </si>
  <si>
    <t>Basic earnings per share</t>
  </si>
  <si>
    <t xml:space="preserve">          (Increase) Decrease finance lease receivable</t>
  </si>
  <si>
    <t xml:space="preserve">     Finance lease receivable</t>
  </si>
  <si>
    <t>16</t>
  </si>
  <si>
    <t>19</t>
  </si>
  <si>
    <t>24</t>
  </si>
  <si>
    <t>12</t>
  </si>
  <si>
    <t xml:space="preserve">         Financial lease liabilities</t>
  </si>
  <si>
    <t xml:space="preserve">     Current portion of  long-term debt</t>
  </si>
  <si>
    <t xml:space="preserve">     330,000,000 common shares </t>
  </si>
  <si>
    <t xml:space="preserve">          of Baht 1 each  </t>
  </si>
  <si>
    <t>Dividend paid</t>
  </si>
  <si>
    <t xml:space="preserve">         Increase (Decrease) in other shot-term loans</t>
  </si>
  <si>
    <t xml:space="preserve">       received (disbursement) from operation :</t>
  </si>
  <si>
    <t xml:space="preserve">          Cash received from sales of assets</t>
  </si>
  <si>
    <t>Gain on sales of assets</t>
  </si>
  <si>
    <t>17</t>
  </si>
  <si>
    <t>20</t>
  </si>
  <si>
    <t>25</t>
  </si>
  <si>
    <t>Profit before share of profit (loss) from investment in associates</t>
  </si>
  <si>
    <t>29</t>
  </si>
  <si>
    <t xml:space="preserve"> Total expenses</t>
  </si>
  <si>
    <t>Net profit</t>
  </si>
  <si>
    <t>Net Profit</t>
  </si>
  <si>
    <t>STATEMENTS OF CHANGES IN SHAREHOLDERS' EQUITY  (CONSOLIDATED)</t>
  </si>
  <si>
    <t xml:space="preserve">     Short-term loans to related parties</t>
  </si>
  <si>
    <t>23</t>
  </si>
  <si>
    <t xml:space="preserve">     Estimated current liabilities for employee benefits</t>
  </si>
  <si>
    <t xml:space="preserve">          Purchase of investment properties</t>
  </si>
  <si>
    <t xml:space="preserve">          Purchase of other long-term investments</t>
  </si>
  <si>
    <t>Items that may not be reclassified in profit or loss</t>
  </si>
  <si>
    <t>Gains (losses) from actuarial</t>
  </si>
  <si>
    <t>Income tax (expenses) revenues relating employee benefits</t>
  </si>
  <si>
    <t xml:space="preserve">          Payment for investments in associates</t>
  </si>
  <si>
    <t xml:space="preserve">     Trade and other current receivables</t>
  </si>
  <si>
    <t xml:space="preserve">     Trade and other current payables</t>
  </si>
  <si>
    <t xml:space="preserve">          Increase (Decrease) in trade and other current payables</t>
  </si>
  <si>
    <t xml:space="preserve">          (Increase) Decrease in trade and other current receivables</t>
  </si>
  <si>
    <t xml:space="preserve">          Share of (profit) loss on investments in associates</t>
  </si>
  <si>
    <t>2018</t>
  </si>
  <si>
    <t xml:space="preserve">     Deposit at financial institutions with obligation</t>
  </si>
  <si>
    <t>Balance as at January 1, 2018</t>
  </si>
  <si>
    <t xml:space="preserve">Net Profit </t>
  </si>
  <si>
    <t>11</t>
  </si>
  <si>
    <t>Net cash and cash equivalents increased</t>
  </si>
  <si>
    <t>34</t>
  </si>
  <si>
    <t xml:space="preserve">          (Increase) Decrease in other current assets</t>
  </si>
  <si>
    <t xml:space="preserve">     Non-current assets held for sale</t>
  </si>
  <si>
    <t>Cumulative effect from accounting error correction</t>
  </si>
  <si>
    <t>Decreasing in non-controlling interest from investment in subsidiary</t>
  </si>
  <si>
    <t>2019</t>
  </si>
  <si>
    <t>December 31, 2018</t>
  </si>
  <si>
    <t>(Unaudited/</t>
  </si>
  <si>
    <t>reviewed)</t>
  </si>
  <si>
    <t>(Audited)</t>
  </si>
  <si>
    <t>(Unaudited/reviewed)</t>
  </si>
  <si>
    <t xml:space="preserve">Profit for the period </t>
  </si>
  <si>
    <t>Total comprehensive income for the period</t>
  </si>
  <si>
    <t>Comprehensive income for the period</t>
  </si>
  <si>
    <t xml:space="preserve">Balance as at January 1, 2019 </t>
  </si>
  <si>
    <t>Balance as at January 1, 2019  (After adjusted)</t>
  </si>
  <si>
    <t>Balance as at January 1, 2019</t>
  </si>
  <si>
    <t>Cash and cash equivalents, beginning of the period</t>
  </si>
  <si>
    <t>Cash and cash equivalents, end of the period</t>
  </si>
  <si>
    <t xml:space="preserve">          Fixed deposit</t>
  </si>
  <si>
    <t>Reversed loss on impairment loss of intangible assets</t>
  </si>
  <si>
    <t>21</t>
  </si>
  <si>
    <t>26</t>
  </si>
  <si>
    <t>Net profit for the period from continuing operations</t>
  </si>
  <si>
    <t>Discontinued operations</t>
  </si>
  <si>
    <t xml:space="preserve">Net profit (loss) for the period from discontinued </t>
  </si>
  <si>
    <t xml:space="preserve">       operations</t>
  </si>
  <si>
    <t>31</t>
  </si>
  <si>
    <t xml:space="preserve">     Profit (Loss) before income tax</t>
  </si>
  <si>
    <t xml:space="preserve">          Continuing operations</t>
  </si>
  <si>
    <t xml:space="preserve">          Discontinuing operations</t>
  </si>
  <si>
    <t xml:space="preserve">     Long term Invesment - Financial institution</t>
  </si>
  <si>
    <t>35</t>
  </si>
  <si>
    <t>Reversed loss on Impairment loss of investments</t>
  </si>
  <si>
    <t>Reversed loss on Impairment loss of intangible assets</t>
  </si>
  <si>
    <t>Profit for the period</t>
  </si>
  <si>
    <t xml:space="preserve">          Reversed loss on Impairment loss of intangible assets</t>
  </si>
  <si>
    <t xml:space="preserve">          Cash received from disposal other long-term investments</t>
  </si>
  <si>
    <t xml:space="preserve">          Cash received from converting debenture</t>
  </si>
  <si>
    <t xml:space="preserve">         Dividend paid</t>
  </si>
  <si>
    <t xml:space="preserve">     held for sale</t>
  </si>
  <si>
    <t xml:space="preserve">          Dividend received investment in associates</t>
  </si>
  <si>
    <t xml:space="preserve">          Sales of securities available-for-sale</t>
  </si>
  <si>
    <t>Items that will be reclassified  to profit or loss</t>
  </si>
  <si>
    <r>
      <t xml:space="preserve">    </t>
    </r>
    <r>
      <rPr>
        <sz val="15"/>
        <rFont val="Angsana New"/>
        <family val="1"/>
      </rPr>
      <t xml:space="preserve"> Investments available-for-sale</t>
    </r>
  </si>
  <si>
    <t xml:space="preserve">     Current portion of finance lease receivable</t>
  </si>
  <si>
    <t>(Continued)</t>
  </si>
  <si>
    <t xml:space="preserve">     available-for-sale</t>
  </si>
  <si>
    <t>AS AT SEPTEMBER 30, 2019</t>
  </si>
  <si>
    <t>September 30, 2019</t>
  </si>
  <si>
    <t>FOR THE THREE-MONTH PERIOD ENDED SEPTEMBER 30, 2019</t>
  </si>
  <si>
    <t>Gain on sales of securities</t>
  </si>
  <si>
    <t>Reversed loss on provision of doubtful debt</t>
  </si>
  <si>
    <t>Distribution expenses</t>
  </si>
  <si>
    <t>for the period</t>
  </si>
  <si>
    <t>FOR THE NINE-MONTH PERIOD ENDED SEPTEMBER 30, 2019</t>
  </si>
  <si>
    <t xml:space="preserve">for the period </t>
  </si>
  <si>
    <t>Balance as at September 30, 2018</t>
  </si>
  <si>
    <t>Balance as at September 30, 2019</t>
  </si>
  <si>
    <t xml:space="preserve">          Employee benefit obligations expenses</t>
  </si>
  <si>
    <t xml:space="preserve">          Gain on sales of investments - available for sale</t>
  </si>
  <si>
    <t xml:space="preserve">          Gain on sales of investments - associates</t>
  </si>
  <si>
    <t xml:space="preserve">          Loss on  Impairment  of investment</t>
  </si>
  <si>
    <t xml:space="preserve">          Loss on  Impairment  of  investment properties</t>
  </si>
  <si>
    <t xml:space="preserve">          Cash received from sales of investment in associates</t>
  </si>
  <si>
    <t xml:space="preserve">          Sales of long-term investment-other companies</t>
  </si>
  <si>
    <t xml:space="preserve">          Cash received from sales of investment properties</t>
  </si>
  <si>
    <t xml:space="preserve">Less Cash and cash equivalent classified as non-current assets </t>
  </si>
  <si>
    <t>Increasing investment in subsidiaries</t>
  </si>
  <si>
    <t xml:space="preserve">        Cash received on share subscription from subsidiaries</t>
  </si>
  <si>
    <t>Total comprehensive income attributable to :</t>
  </si>
  <si>
    <t>Gain (loss) on sales of assets</t>
  </si>
  <si>
    <t xml:space="preserve">          (Gain) Loss on sales of assets</t>
  </si>
  <si>
    <t xml:space="preserve">          (Gain) Loss on translation financial statements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</si>
</sst>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#,##0.00_);[Blue]\(#,##0.00\)"/>
    <numFmt numFmtId="167" formatCode="#,##0_);[Blue]\(#,##0\)"/>
    <numFmt numFmtId="168" formatCode="##,##0.00\ ;\(#,##0.00\)"/>
    <numFmt numFmtId="169" formatCode="##,##0.00_);\(#,##0.00\)"/>
    <numFmt numFmtId="170" formatCode="#,##0;[Blue]\(#,##0\)"/>
    <numFmt numFmtId="171" formatCode="#,##0.00000000_);\(#,##0.00000000\)"/>
    <numFmt numFmtId="172" formatCode="#,##0.00;[Black]\(#,##0.00\)"/>
    <numFmt numFmtId="173" formatCode="#,##0.00_);[Black]\(#,##0.00\)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0.000_)"/>
    <numFmt numFmtId="177" formatCode="0.00_)"/>
    <numFmt numFmtId="178" formatCode="#,##0.000000"/>
    <numFmt numFmtId="179" formatCode="#,##0\ \ ;\(#,##0\)\ ;\—\ \ \ \ "/>
    <numFmt numFmtId="180" formatCode="#,##0.00_);\(#,##0.00\)\ "/>
    <numFmt numFmtId="181" formatCode="_(* #,##0_);_(* \(#,##0\);_(* &quot;-&quot;??_);_(@_)"/>
  </numFmts>
  <fonts count="46" x14ac:knownFonts="1">
    <font>
      <sz val="10"/>
      <name val="Arial"/>
      <family val="2"/>
    </font>
    <font>
      <sz val="10"/>
      <name val="Arial"/>
      <family val="2"/>
    </font>
    <font>
      <sz val="7"/>
      <name val="Small Fonts"/>
      <family val="2"/>
    </font>
    <font>
      <sz val="10"/>
      <name val="Courier New"/>
      <family val="3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  <charset val="222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4.5"/>
      <name val="Angsana New"/>
      <family val="1"/>
    </font>
    <font>
      <sz val="10"/>
      <name val="Courier"/>
      <family val="3"/>
    </font>
    <font>
      <b/>
      <sz val="15"/>
      <name val="AngsanaUPC"/>
      <family val="1"/>
      <charset val="222"/>
    </font>
    <font>
      <sz val="15"/>
      <name val="Angsana New"/>
      <family val="1"/>
      <charset val="222"/>
    </font>
    <font>
      <sz val="14"/>
      <name val="Cordia New"/>
      <family val="2"/>
    </font>
    <font>
      <b/>
      <sz val="14"/>
      <name val="AngsanaUPC"/>
      <family val="1"/>
    </font>
    <font>
      <sz val="14"/>
      <name val="AngsanaUPC"/>
      <family val="1"/>
    </font>
    <font>
      <sz val="15"/>
      <name val="AngsanaUPC"/>
      <family val="1"/>
    </font>
    <font>
      <sz val="14"/>
      <color theme="1"/>
      <name val="Angsana New"/>
      <family val="1"/>
      <charset val="222"/>
    </font>
    <font>
      <sz val="14"/>
      <color theme="1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u/>
      <sz val="8.4"/>
      <color indexed="12"/>
      <name val="Arial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28"/>
      <name val="Angsana New"/>
      <family val="1"/>
      <charset val="222"/>
    </font>
    <font>
      <b/>
      <sz val="15"/>
      <color theme="1"/>
      <name val="Angsana New"/>
      <family val="1"/>
    </font>
    <font>
      <b/>
      <sz val="15"/>
      <name val="AngsanaUPC"/>
      <family val="1"/>
    </font>
    <font>
      <sz val="15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4"/>
      <color theme="1"/>
      <name val="Arial"/>
      <family val="2"/>
    </font>
    <font>
      <b/>
      <sz val="14"/>
      <name val="Angsana New"/>
      <family val="1"/>
      <charset val="222"/>
    </font>
    <font>
      <b/>
      <u/>
      <sz val="15"/>
      <name val="Angsana New"/>
      <family val="1"/>
    </font>
    <font>
      <b/>
      <sz val="15"/>
      <color rgb="FFFF0000"/>
      <name val="Angsana New"/>
      <family val="1"/>
    </font>
    <font>
      <b/>
      <sz val="14.5"/>
      <name val="Angsana New"/>
      <family val="1"/>
    </font>
    <font>
      <sz val="14"/>
      <color rgb="FFFF0000"/>
      <name val="Angsana New"/>
      <family val="1"/>
    </font>
    <font>
      <sz val="14"/>
      <color rgb="FFFF0000"/>
      <name val="Angsana New"/>
      <family val="1"/>
      <charset val="222"/>
    </font>
    <font>
      <sz val="14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58">
    <xf numFmtId="0" fontId="0" fillId="0" borderId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2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6" fillId="0" borderId="0"/>
    <xf numFmtId="0" fontId="16" fillId="0" borderId="0"/>
    <xf numFmtId="39" fontId="3" fillId="0" borderId="0"/>
    <xf numFmtId="39" fontId="11" fillId="0" borderId="0"/>
    <xf numFmtId="0" fontId="16" fillId="0" borderId="0"/>
    <xf numFmtId="0" fontId="14" fillId="0" borderId="0"/>
    <xf numFmtId="0" fontId="7" fillId="0" borderId="0"/>
    <xf numFmtId="43" fontId="1" fillId="0" borderId="0" applyFont="0" applyFill="0" applyBorder="0" applyAlignment="0" applyProtection="0"/>
    <xf numFmtId="165" fontId="1" fillId="0" borderId="0" applyFill="0" applyBorder="0" applyAlignment="0" applyProtection="0"/>
    <xf numFmtId="0" fontId="1" fillId="0" borderId="0" applyFill="0" applyBorder="0" applyAlignment="0" applyProtection="0"/>
    <xf numFmtId="0" fontId="20" fillId="0" borderId="0"/>
    <xf numFmtId="0" fontId="22" fillId="0" borderId="0" applyNumberFormat="0" applyFill="0" applyBorder="0" applyAlignment="0" applyProtection="0">
      <alignment vertical="top"/>
      <protection locked="0"/>
    </xf>
    <xf numFmtId="41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9" fontId="21" fillId="0" borderId="0">
      <alignment horizontal="right"/>
    </xf>
    <xf numFmtId="178" fontId="16" fillId="2" borderId="0" applyNumberFormat="0" applyBorder="0" applyAlignment="0" applyProtection="0"/>
    <xf numFmtId="10" fontId="26" fillId="3" borderId="8" applyNumberFormat="0" applyBorder="0" applyAlignment="0" applyProtection="0"/>
    <xf numFmtId="38" fontId="27" fillId="0" borderId="0"/>
    <xf numFmtId="38" fontId="28" fillId="0" borderId="0"/>
    <xf numFmtId="38" fontId="29" fillId="0" borderId="0"/>
    <xf numFmtId="38" fontId="30" fillId="0" borderId="0"/>
    <xf numFmtId="0" fontId="21" fillId="0" borderId="0"/>
    <xf numFmtId="0" fontId="21" fillId="0" borderId="0"/>
    <xf numFmtId="177" fontId="31" fillId="0" borderId="0"/>
    <xf numFmtId="10" fontId="1" fillId="0" borderId="0" applyFont="0" applyFill="0" applyBorder="0" applyAlignment="0" applyProtection="0"/>
    <xf numFmtId="3" fontId="32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1" fillId="0" borderId="0" applyFill="0" applyBorder="0" applyAlignment="0" applyProtection="0"/>
    <xf numFmtId="43" fontId="1" fillId="0" borderId="0" applyFont="0" applyFill="0" applyBorder="0" applyAlignment="0" applyProtection="0"/>
  </cellStyleXfs>
  <cellXfs count="400">
    <xf numFmtId="0" fontId="0" fillId="0" borderId="0" xfId="0"/>
    <xf numFmtId="166" fontId="9" fillId="0" borderId="0" xfId="9" applyNumberFormat="1" applyFont="1" applyFill="1"/>
    <xf numFmtId="39" fontId="9" fillId="0" borderId="0" xfId="9" applyNumberFormat="1" applyFont="1" applyFill="1"/>
    <xf numFmtId="170" fontId="4" fillId="0" borderId="0" xfId="18" applyNumberFormat="1" applyFont="1" applyFill="1" applyAlignment="1"/>
    <xf numFmtId="166" fontId="9" fillId="0" borderId="0" xfId="11" applyNumberFormat="1" applyFont="1" applyFill="1"/>
    <xf numFmtId="39" fontId="15" fillId="0" borderId="0" xfId="14" applyNumberFormat="1" applyFont="1" applyFill="1" applyAlignment="1">
      <alignment horizontal="center"/>
    </xf>
    <xf numFmtId="166" fontId="5" fillId="0" borderId="0" xfId="15" applyNumberFormat="1" applyFont="1" applyFill="1" applyAlignment="1" applyProtection="1">
      <alignment horizontal="center"/>
    </xf>
    <xf numFmtId="166" fontId="5" fillId="0" borderId="0" xfId="9" applyNumberFormat="1" applyFont="1" applyFill="1"/>
    <xf numFmtId="166" fontId="5" fillId="0" borderId="0" xfId="9" applyNumberFormat="1" applyFont="1" applyFill="1" applyAlignment="1">
      <alignment horizontal="center"/>
    </xf>
    <xf numFmtId="166" fontId="4" fillId="0" borderId="0" xfId="15" applyNumberFormat="1" applyFont="1" applyFill="1" applyAlignment="1" applyProtection="1">
      <alignment horizontal="center"/>
    </xf>
    <xf numFmtId="39" fontId="4" fillId="0" borderId="0" xfId="9" applyNumberFormat="1" applyFont="1" applyFill="1" applyAlignment="1">
      <alignment horizontal="center"/>
    </xf>
    <xf numFmtId="37" fontId="4" fillId="0" borderId="0" xfId="9" quotePrefix="1" applyNumberFormat="1" applyFont="1" applyFill="1" applyAlignment="1">
      <alignment horizontal="center"/>
    </xf>
    <xf numFmtId="166" fontId="8" fillId="0" borderId="0" xfId="9" applyNumberFormat="1" applyFont="1" applyFill="1" applyAlignment="1">
      <alignment horizontal="center"/>
    </xf>
    <xf numFmtId="166" fontId="9" fillId="0" borderId="0" xfId="9" applyNumberFormat="1" applyFont="1" applyFill="1" applyAlignment="1"/>
    <xf numFmtId="166" fontId="9" fillId="0" borderId="0" xfId="9" applyNumberFormat="1" applyFont="1" applyFill="1" applyAlignment="1">
      <alignment horizontal="left"/>
    </xf>
    <xf numFmtId="166" fontId="8" fillId="0" borderId="0" xfId="9" applyNumberFormat="1" applyFont="1" applyFill="1" applyBorder="1" applyAlignment="1">
      <alignment horizontal="right"/>
    </xf>
    <xf numFmtId="166" fontId="8" fillId="0" borderId="0" xfId="9" applyNumberFormat="1" applyFont="1" applyFill="1" applyBorder="1" applyAlignment="1">
      <alignment horizontal="center"/>
    </xf>
    <xf numFmtId="39" fontId="8" fillId="0" borderId="0" xfId="9" applyNumberFormat="1" applyFont="1" applyFill="1"/>
    <xf numFmtId="39" fontId="9" fillId="0" borderId="0" xfId="17" applyNumberFormat="1" applyFont="1" applyFill="1"/>
    <xf numFmtId="39" fontId="9" fillId="0" borderId="0" xfId="17" applyNumberFormat="1" applyFont="1" applyFill="1" applyAlignment="1">
      <alignment horizontal="left"/>
    </xf>
    <xf numFmtId="166" fontId="9" fillId="0" borderId="0" xfId="9" applyNumberFormat="1" applyFont="1" applyFill="1" applyBorder="1" applyAlignment="1">
      <alignment horizontal="center"/>
    </xf>
    <xf numFmtId="166" fontId="9" fillId="0" borderId="0" xfId="9" applyNumberFormat="1" applyFont="1" applyFill="1" applyBorder="1" applyAlignment="1"/>
    <xf numFmtId="39" fontId="8" fillId="0" borderId="0" xfId="17" applyNumberFormat="1" applyFont="1" applyFill="1"/>
    <xf numFmtId="166" fontId="9" fillId="0" borderId="0" xfId="9" applyNumberFormat="1" applyFont="1" applyFill="1" applyBorder="1" applyAlignment="1">
      <alignment horizontal="left"/>
    </xf>
    <xf numFmtId="166" fontId="8" fillId="0" borderId="0" xfId="9" applyNumberFormat="1" applyFont="1" applyFill="1"/>
    <xf numFmtId="166" fontId="12" fillId="0" borderId="0" xfId="16" applyNumberFormat="1" applyFont="1" applyFill="1" applyAlignment="1" applyProtection="1"/>
    <xf numFmtId="170" fontId="5" fillId="0" borderId="0" xfId="18" applyNumberFormat="1" applyFont="1" applyFill="1" applyAlignment="1"/>
    <xf numFmtId="166" fontId="5" fillId="0" borderId="0" xfId="16" applyNumberFormat="1" applyFont="1" applyFill="1" applyAlignment="1" applyProtection="1">
      <alignment horizontal="center"/>
    </xf>
    <xf numFmtId="0" fontId="9" fillId="0" borderId="0" xfId="9" applyNumberFormat="1" applyFont="1" applyFill="1" applyAlignment="1"/>
    <xf numFmtId="0" fontId="8" fillId="0" borderId="0" xfId="9" applyNumberFormat="1" applyFont="1" applyFill="1" applyBorder="1" applyAlignment="1">
      <alignment horizontal="right"/>
    </xf>
    <xf numFmtId="0" fontId="8" fillId="0" borderId="0" xfId="9" applyNumberFormat="1" applyFont="1" applyFill="1" applyBorder="1" applyAlignment="1">
      <alignment horizontal="center"/>
    </xf>
    <xf numFmtId="166" fontId="9" fillId="0" borderId="0" xfId="10" applyNumberFormat="1" applyFont="1" applyFill="1" applyAlignment="1"/>
    <xf numFmtId="166" fontId="9" fillId="0" borderId="0" xfId="10" applyNumberFormat="1" applyFont="1" applyFill="1" applyAlignment="1">
      <alignment horizontal="center"/>
    </xf>
    <xf numFmtId="39" fontId="9" fillId="0" borderId="0" xfId="10" applyNumberFormat="1" applyFont="1" applyFill="1"/>
    <xf numFmtId="166" fontId="9" fillId="0" borderId="0" xfId="10" applyNumberFormat="1" applyFont="1" applyFill="1" applyBorder="1" applyAlignment="1">
      <alignment horizontal="left"/>
    </xf>
    <xf numFmtId="39" fontId="15" fillId="0" borderId="0" xfId="15" applyNumberFormat="1" applyFont="1" applyFill="1" applyBorder="1" applyAlignment="1" applyProtection="1">
      <alignment horizontal="center"/>
    </xf>
    <xf numFmtId="39" fontId="5" fillId="0" borderId="1" xfId="15" applyNumberFormat="1" applyFont="1" applyFill="1" applyBorder="1" applyAlignment="1" applyProtection="1">
      <alignment horizontal="center"/>
    </xf>
    <xf numFmtId="39" fontId="4" fillId="0" borderId="1" xfId="9" applyNumberFormat="1" applyFont="1" applyFill="1" applyBorder="1"/>
    <xf numFmtId="39" fontId="5" fillId="0" borderId="1" xfId="15" applyNumberFormat="1" applyFont="1" applyFill="1" applyBorder="1" applyAlignment="1" applyProtection="1">
      <alignment horizontal="right"/>
    </xf>
    <xf numFmtId="39" fontId="4" fillId="0" borderId="0" xfId="9" applyNumberFormat="1" applyFont="1" applyFill="1" applyBorder="1"/>
    <xf numFmtId="39" fontId="5" fillId="0" borderId="0" xfId="9" applyNumberFormat="1" applyFont="1" applyFill="1" applyBorder="1" applyAlignment="1">
      <alignment horizontal="center" vertical="center"/>
    </xf>
    <xf numFmtId="39" fontId="5" fillId="0" borderId="0" xfId="9" applyNumberFormat="1" applyFont="1" applyFill="1" applyBorder="1" applyAlignment="1">
      <alignment horizontal="left"/>
    </xf>
    <xf numFmtId="39" fontId="4" fillId="0" borderId="0" xfId="9" applyNumberFormat="1" applyFont="1" applyFill="1"/>
    <xf numFmtId="39" fontId="9" fillId="0" borderId="0" xfId="2" applyNumberFormat="1" applyFont="1" applyFill="1" applyBorder="1" applyAlignment="1" applyProtection="1"/>
    <xf numFmtId="39" fontId="8" fillId="0" borderId="0" xfId="1" applyNumberFormat="1" applyFont="1" applyFill="1" applyBorder="1" applyAlignment="1" applyProtection="1">
      <alignment horizontal="center"/>
    </xf>
    <xf numFmtId="39" fontId="8" fillId="0" borderId="0" xfId="11" applyNumberFormat="1" applyFont="1" applyFill="1" applyBorder="1" applyAlignment="1">
      <alignment horizontal="center"/>
    </xf>
    <xf numFmtId="39" fontId="9" fillId="0" borderId="0" xfId="3" applyNumberFormat="1" applyFont="1" applyFill="1" applyBorder="1" applyAlignment="1"/>
    <xf numFmtId="39" fontId="9" fillId="0" borderId="0" xfId="9" applyNumberFormat="1" applyFont="1" applyFill="1" applyAlignment="1">
      <alignment horizontal="left"/>
    </xf>
    <xf numFmtId="39" fontId="9" fillId="0" borderId="0" xfId="9" applyNumberFormat="1" applyFont="1" applyFill="1" applyAlignment="1">
      <alignment horizontal="center"/>
    </xf>
    <xf numFmtId="39" fontId="9" fillId="0" borderId="0" xfId="3" applyNumberFormat="1" applyFont="1" applyFill="1" applyAlignment="1"/>
    <xf numFmtId="39" fontId="12" fillId="0" borderId="0" xfId="16" applyNumberFormat="1" applyFont="1" applyFill="1" applyAlignment="1" applyProtection="1"/>
    <xf numFmtId="39" fontId="8" fillId="0" borderId="0" xfId="1" quotePrefix="1" applyNumberFormat="1" applyFont="1" applyFill="1" applyBorder="1" applyAlignment="1" applyProtection="1">
      <alignment horizontal="center"/>
    </xf>
    <xf numFmtId="39" fontId="9" fillId="0" borderId="0" xfId="9" applyNumberFormat="1" applyFont="1" applyFill="1" applyAlignment="1"/>
    <xf numFmtId="0" fontId="8" fillId="0" borderId="0" xfId="1" applyNumberFormat="1" applyFont="1" applyFill="1" applyBorder="1" applyAlignment="1" applyProtection="1">
      <alignment horizontal="center"/>
    </xf>
    <xf numFmtId="0" fontId="8" fillId="0" borderId="0" xfId="2" quotePrefix="1" applyNumberFormat="1" applyFont="1" applyFill="1" applyBorder="1" applyAlignment="1" applyProtection="1">
      <alignment horizontal="center"/>
    </xf>
    <xf numFmtId="39" fontId="8" fillId="0" borderId="0" xfId="10" applyNumberFormat="1" applyFont="1" applyFill="1"/>
    <xf numFmtId="39" fontId="5" fillId="0" borderId="0" xfId="10" applyNumberFormat="1" applyFont="1" applyFill="1"/>
    <xf numFmtId="39" fontId="5" fillId="0" borderId="0" xfId="9" applyNumberFormat="1" applyFont="1" applyFill="1" applyBorder="1" applyAlignment="1" applyProtection="1">
      <alignment horizontal="center" vertical="center"/>
      <protection hidden="1"/>
    </xf>
    <xf numFmtId="172" fontId="6" fillId="0" borderId="0" xfId="9" applyNumberFormat="1" applyFont="1" applyFill="1" applyAlignment="1">
      <alignment shrinkToFit="1"/>
    </xf>
    <xf numFmtId="172" fontId="6" fillId="0" borderId="0" xfId="9" applyNumberFormat="1" applyFont="1" applyFill="1" applyBorder="1" applyAlignment="1">
      <alignment shrinkToFit="1"/>
    </xf>
    <xf numFmtId="39" fontId="5" fillId="0" borderId="0" xfId="9" applyNumberFormat="1" applyFont="1" applyFill="1" applyBorder="1" applyAlignment="1" applyProtection="1">
      <alignment vertical="center"/>
      <protection hidden="1"/>
    </xf>
    <xf numFmtId="166" fontId="6" fillId="0" borderId="0" xfId="10" quotePrefix="1" applyNumberFormat="1" applyFont="1" applyFill="1" applyAlignment="1">
      <alignment horizontal="center"/>
    </xf>
    <xf numFmtId="173" fontId="9" fillId="0" borderId="0" xfId="4" applyNumberFormat="1" applyFont="1" applyFill="1" applyAlignment="1"/>
    <xf numFmtId="173" fontId="9" fillId="0" borderId="0" xfId="10" applyNumberFormat="1" applyFont="1" applyFill="1" applyAlignment="1"/>
    <xf numFmtId="173" fontId="9" fillId="0" borderId="0" xfId="10" applyNumberFormat="1" applyFont="1" applyFill="1" applyAlignment="1">
      <alignment horizontal="center"/>
    </xf>
    <xf numFmtId="39" fontId="33" fillId="0" borderId="0" xfId="21" quotePrefix="1" applyNumberFormat="1" applyFont="1" applyFill="1" applyBorder="1" applyAlignment="1" applyProtection="1">
      <alignment horizontal="center"/>
    </xf>
    <xf numFmtId="169" fontId="6" fillId="0" borderId="0" xfId="10" applyNumberFormat="1" applyFont="1" applyFill="1" applyBorder="1"/>
    <xf numFmtId="39" fontId="8" fillId="0" borderId="0" xfId="2" applyNumberFormat="1" applyFont="1" applyFill="1" applyBorder="1" applyAlignment="1" applyProtection="1">
      <alignment horizontal="right"/>
    </xf>
    <xf numFmtId="39" fontId="6" fillId="0" borderId="0" xfId="10" applyNumberFormat="1" applyFont="1" applyFill="1" applyBorder="1"/>
    <xf numFmtId="39" fontId="34" fillId="0" borderId="0" xfId="14" applyNumberFormat="1" applyFont="1" applyFill="1" applyAlignment="1">
      <alignment horizontal="center"/>
    </xf>
    <xf numFmtId="39" fontId="34" fillId="0" borderId="1" xfId="15" applyNumberFormat="1" applyFont="1" applyFill="1" applyBorder="1" applyAlignment="1" applyProtection="1">
      <alignment horizontal="center"/>
    </xf>
    <xf numFmtId="39" fontId="34" fillId="0" borderId="1" xfId="15" applyNumberFormat="1" applyFont="1" applyFill="1" applyBorder="1" applyAlignment="1" applyProtection="1">
      <alignment horizontal="right"/>
    </xf>
    <xf numFmtId="166" fontId="34" fillId="0" borderId="0" xfId="15" applyNumberFormat="1" applyFont="1" applyFill="1" applyBorder="1" applyAlignment="1" applyProtection="1">
      <alignment horizontal="right"/>
    </xf>
    <xf numFmtId="39" fontId="34" fillId="0" borderId="0" xfId="15" applyNumberFormat="1" applyFont="1" applyFill="1" applyBorder="1" applyAlignment="1" applyProtection="1">
      <alignment horizontal="center"/>
    </xf>
    <xf numFmtId="39" fontId="8" fillId="0" borderId="0" xfId="18" applyNumberFormat="1" applyFont="1" applyFill="1" applyBorder="1" applyAlignment="1">
      <alignment horizontal="center" vertical="center"/>
    </xf>
    <xf numFmtId="39" fontId="34" fillId="0" borderId="0" xfId="15" applyNumberFormat="1" applyFont="1" applyFill="1" applyAlignment="1" applyProtection="1">
      <alignment horizontal="center"/>
    </xf>
    <xf numFmtId="172" fontId="35" fillId="0" borderId="0" xfId="0" applyNumberFormat="1" applyFont="1" applyFill="1"/>
    <xf numFmtId="170" fontId="9" fillId="0" borderId="0" xfId="18" applyNumberFormat="1" applyFont="1" applyFill="1" applyAlignment="1"/>
    <xf numFmtId="170" fontId="8" fillId="0" borderId="0" xfId="18" applyNumberFormat="1" applyFont="1" applyFill="1" applyAlignment="1"/>
    <xf numFmtId="173" fontId="6" fillId="0" borderId="0" xfId="10" applyNumberFormat="1" applyFont="1" applyFill="1"/>
    <xf numFmtId="39" fontId="5" fillId="0" borderId="0" xfId="10" applyNumberFormat="1" applyFont="1" applyFill="1" applyAlignment="1">
      <alignment horizontal="center"/>
    </xf>
    <xf numFmtId="172" fontId="4" fillId="0" borderId="0" xfId="10" applyNumberFormat="1" applyFont="1" applyFill="1" applyAlignment="1">
      <alignment shrinkToFit="1"/>
    </xf>
    <xf numFmtId="172" fontId="4" fillId="0" borderId="0" xfId="10" applyNumberFormat="1" applyFont="1" applyFill="1" applyBorder="1" applyAlignment="1">
      <alignment shrinkToFit="1"/>
    </xf>
    <xf numFmtId="39" fontId="4" fillId="0" borderId="0" xfId="10" applyNumberFormat="1" applyFont="1" applyFill="1" applyAlignment="1">
      <alignment horizontal="center"/>
    </xf>
    <xf numFmtId="39" fontId="4" fillId="0" borderId="0" xfId="10" applyNumberFormat="1" applyFont="1" applyFill="1"/>
    <xf numFmtId="172" fontId="6" fillId="0" borderId="0" xfId="10" applyNumberFormat="1" applyFont="1" applyFill="1" applyAlignment="1">
      <alignment shrinkToFit="1"/>
    </xf>
    <xf numFmtId="172" fontId="18" fillId="0" borderId="0" xfId="10" applyNumberFormat="1" applyFont="1" applyFill="1"/>
    <xf numFmtId="172" fontId="18" fillId="0" borderId="0" xfId="10" applyNumberFormat="1" applyFont="1" applyFill="1" applyBorder="1"/>
    <xf numFmtId="166" fontId="4" fillId="0" borderId="0" xfId="10" quotePrefix="1" applyNumberFormat="1" applyFont="1" applyFill="1" applyAlignment="1">
      <alignment horizontal="center" vertical="center"/>
    </xf>
    <xf numFmtId="172" fontId="6" fillId="0" borderId="2" xfId="10" applyNumberFormat="1" applyFont="1" applyFill="1" applyBorder="1" applyAlignment="1">
      <alignment shrinkToFit="1"/>
    </xf>
    <xf numFmtId="172" fontId="6" fillId="0" borderId="0" xfId="10" applyNumberFormat="1" applyFont="1" applyFill="1" applyBorder="1" applyAlignment="1">
      <alignment shrinkToFit="1"/>
    </xf>
    <xf numFmtId="172" fontId="6" fillId="0" borderId="5" xfId="10" applyNumberFormat="1" applyFont="1" applyFill="1" applyBorder="1" applyAlignment="1">
      <alignment shrinkToFit="1"/>
    </xf>
    <xf numFmtId="172" fontId="9" fillId="0" borderId="0" xfId="4" applyNumberFormat="1" applyFont="1" applyFill="1" applyBorder="1" applyAlignment="1"/>
    <xf numFmtId="172" fontId="9" fillId="0" borderId="0" xfId="10" applyNumberFormat="1" applyFont="1" applyFill="1" applyAlignment="1">
      <alignment horizontal="center"/>
    </xf>
    <xf numFmtId="172" fontId="9" fillId="0" borderId="0" xfId="10" applyNumberFormat="1" applyFont="1" applyFill="1" applyAlignment="1"/>
    <xf numFmtId="172" fontId="9" fillId="0" borderId="0" xfId="4" applyNumberFormat="1" applyFont="1" applyFill="1" applyAlignment="1"/>
    <xf numFmtId="172" fontId="9" fillId="0" borderId="1" xfId="4" applyNumberFormat="1" applyFont="1" applyFill="1" applyBorder="1" applyAlignment="1"/>
    <xf numFmtId="172" fontId="9" fillId="0" borderId="2" xfId="4" applyNumberFormat="1" applyFont="1" applyFill="1" applyBorder="1" applyAlignment="1"/>
    <xf numFmtId="172" fontId="9" fillId="0" borderId="0" xfId="10" applyNumberFormat="1" applyFont="1" applyFill="1" applyBorder="1" applyAlignment="1">
      <alignment horizontal="center"/>
    </xf>
    <xf numFmtId="172" fontId="9" fillId="0" borderId="0" xfId="3" applyNumberFormat="1" applyFont="1" applyFill="1" applyAlignment="1"/>
    <xf numFmtId="172" fontId="9" fillId="0" borderId="0" xfId="9" applyNumberFormat="1" applyFont="1" applyFill="1" applyAlignment="1">
      <alignment horizontal="center"/>
    </xf>
    <xf numFmtId="172" fontId="8" fillId="0" borderId="0" xfId="10" applyNumberFormat="1" applyFont="1" applyFill="1" applyBorder="1" applyAlignment="1">
      <alignment horizontal="center"/>
    </xf>
    <xf numFmtId="0" fontId="8" fillId="0" borderId="0" xfId="21" applyNumberFormat="1" applyFont="1" applyFill="1" applyBorder="1" applyAlignment="1" applyProtection="1">
      <alignment horizontal="center"/>
    </xf>
    <xf numFmtId="39" fontId="8" fillId="0" borderId="0" xfId="2" quotePrefix="1" applyNumberFormat="1" applyFont="1" applyFill="1" applyBorder="1" applyAlignment="1" applyProtection="1">
      <alignment horizontal="center"/>
    </xf>
    <xf numFmtId="39" fontId="4" fillId="0" borderId="1" xfId="9" applyNumberFormat="1" applyFont="1" applyFill="1" applyBorder="1" applyAlignment="1"/>
    <xf numFmtId="39" fontId="15" fillId="0" borderId="1" xfId="15" applyNumberFormat="1" applyFont="1" applyFill="1" applyBorder="1" applyAlignment="1" applyProtection="1">
      <alignment horizontal="center"/>
    </xf>
    <xf numFmtId="39" fontId="5" fillId="0" borderId="1" xfId="15" applyNumberFormat="1" applyFont="1" applyFill="1" applyBorder="1" applyAlignment="1" applyProtection="1">
      <alignment horizontal="center" vertical="center"/>
    </xf>
    <xf numFmtId="39" fontId="5" fillId="0" borderId="1" xfId="9" applyNumberFormat="1" applyFont="1" applyFill="1" applyBorder="1" applyAlignment="1">
      <alignment horizontal="center"/>
    </xf>
    <xf numFmtId="39" fontId="5" fillId="0" borderId="1" xfId="9" applyNumberFormat="1" applyFont="1" applyFill="1" applyBorder="1" applyAlignment="1" applyProtection="1">
      <alignment horizontal="center" vertical="center"/>
      <protection hidden="1"/>
    </xf>
    <xf numFmtId="40" fontId="8" fillId="0" borderId="0" xfId="10" applyNumberFormat="1" applyFont="1" applyFill="1" applyAlignment="1">
      <alignment horizontal="left"/>
    </xf>
    <xf numFmtId="166" fontId="8" fillId="0" borderId="0" xfId="10" applyNumberFormat="1" applyFont="1" applyFill="1" applyAlignment="1">
      <alignment horizontal="center"/>
    </xf>
    <xf numFmtId="172" fontId="13" fillId="0" borderId="0" xfId="10" applyNumberFormat="1" applyFont="1" applyFill="1"/>
    <xf numFmtId="172" fontId="9" fillId="0" borderId="0" xfId="10" applyNumberFormat="1" applyFont="1" applyFill="1" applyBorder="1"/>
    <xf numFmtId="166" fontId="8" fillId="0" borderId="0" xfId="10" applyNumberFormat="1" applyFont="1" applyFill="1"/>
    <xf numFmtId="166" fontId="9" fillId="0" borderId="0" xfId="10" quotePrefix="1" applyNumberFormat="1" applyFont="1" applyFill="1" applyAlignment="1">
      <alignment horizontal="center"/>
    </xf>
    <xf numFmtId="172" fontId="9" fillId="0" borderId="0" xfId="10" applyNumberFormat="1" applyFont="1" applyFill="1"/>
    <xf numFmtId="166" fontId="9" fillId="0" borderId="0" xfId="10" applyNumberFormat="1" applyFont="1" applyFill="1"/>
    <xf numFmtId="172" fontId="13" fillId="0" borderId="0" xfId="10" applyNumberFormat="1" applyFont="1" applyFill="1" applyBorder="1"/>
    <xf numFmtId="40" fontId="17" fillId="0" borderId="0" xfId="10" applyNumberFormat="1" applyFont="1" applyFill="1" applyBorder="1" applyAlignment="1">
      <alignment horizontal="left"/>
    </xf>
    <xf numFmtId="39" fontId="9" fillId="0" borderId="0" xfId="10" applyNumberFormat="1" applyFont="1" applyFill="1" applyAlignment="1">
      <alignment horizontal="center"/>
    </xf>
    <xf numFmtId="39" fontId="9" fillId="0" borderId="0" xfId="10" applyNumberFormat="1" applyFont="1" applyFill="1" applyBorder="1"/>
    <xf numFmtId="173" fontId="6" fillId="0" borderId="0" xfId="10" applyNumberFormat="1" applyFont="1" applyFill="1" applyBorder="1"/>
    <xf numFmtId="173" fontId="6" fillId="0" borderId="0" xfId="21" applyNumberFormat="1" applyFont="1" applyFill="1" applyBorder="1" applyAlignment="1" applyProtection="1">
      <alignment horizontal="right"/>
    </xf>
    <xf numFmtId="0" fontId="35" fillId="0" borderId="0" xfId="0" applyFont="1" applyFill="1"/>
    <xf numFmtId="39" fontId="9" fillId="0" borderId="1" xfId="10" applyNumberFormat="1" applyFont="1" applyFill="1" applyBorder="1"/>
    <xf numFmtId="172" fontId="4" fillId="0" borderId="0" xfId="9" applyNumberFormat="1" applyFont="1" applyFill="1" applyBorder="1"/>
    <xf numFmtId="166" fontId="34" fillId="0" borderId="0" xfId="10" applyNumberFormat="1" applyFont="1" applyFill="1"/>
    <xf numFmtId="166" fontId="34" fillId="0" borderId="0" xfId="10" applyNumberFormat="1" applyFont="1" applyFill="1" applyAlignment="1">
      <alignment horizontal="center"/>
    </xf>
    <xf numFmtId="39" fontId="34" fillId="0" borderId="0" xfId="10" applyNumberFormat="1" applyFont="1" applyFill="1" applyBorder="1" applyAlignment="1">
      <alignment horizontal="center"/>
    </xf>
    <xf numFmtId="39" fontId="5" fillId="0" borderId="0" xfId="18" applyNumberFormat="1" applyFont="1" applyFill="1" applyBorder="1" applyAlignment="1">
      <alignment horizontal="center" vertical="center"/>
    </xf>
    <xf numFmtId="166" fontId="34" fillId="0" borderId="0" xfId="10" applyNumberFormat="1" applyFont="1" applyFill="1" applyBorder="1" applyAlignment="1">
      <alignment horizontal="center"/>
    </xf>
    <xf numFmtId="39" fontId="34" fillId="0" borderId="0" xfId="10" applyNumberFormat="1" applyFont="1" applyFill="1" applyBorder="1"/>
    <xf numFmtId="40" fontId="9" fillId="0" borderId="0" xfId="10" applyNumberFormat="1" applyFont="1" applyFill="1" applyBorder="1" applyAlignment="1">
      <alignment horizontal="center"/>
    </xf>
    <xf numFmtId="39" fontId="8" fillId="0" borderId="11" xfId="10" applyNumberFormat="1" applyFont="1" applyFill="1" applyBorder="1" applyAlignment="1">
      <alignment horizontal="center"/>
    </xf>
    <xf numFmtId="39" fontId="9" fillId="0" borderId="11" xfId="10" applyNumberFormat="1" applyFont="1" applyFill="1" applyBorder="1"/>
    <xf numFmtId="39" fontId="8" fillId="0" borderId="11" xfId="18" applyNumberFormat="1" applyFont="1" applyFill="1" applyBorder="1" applyAlignment="1">
      <alignment horizontal="center" vertical="center"/>
    </xf>
    <xf numFmtId="39" fontId="34" fillId="0" borderId="11" xfId="10" applyNumberFormat="1" applyFont="1" applyFill="1" applyBorder="1" applyAlignment="1">
      <alignment horizontal="center"/>
    </xf>
    <xf numFmtId="172" fontId="13" fillId="0" borderId="1" xfId="10" applyNumberFormat="1" applyFont="1" applyFill="1" applyBorder="1"/>
    <xf numFmtId="166" fontId="6" fillId="0" borderId="0" xfId="10" applyNumberFormat="1" applyFont="1" applyFill="1"/>
    <xf numFmtId="173" fontId="6" fillId="0" borderId="1" xfId="10" applyNumberFormat="1" applyFont="1" applyFill="1" applyBorder="1"/>
    <xf numFmtId="172" fontId="4" fillId="0" borderId="0" xfId="9" applyNumberFormat="1" applyFont="1" applyFill="1" applyBorder="1" applyAlignment="1">
      <alignment shrinkToFit="1"/>
    </xf>
    <xf numFmtId="172" fontId="4" fillId="0" borderId="0" xfId="9" applyNumberFormat="1" applyFont="1" applyFill="1" applyAlignment="1">
      <alignment shrinkToFit="1"/>
    </xf>
    <xf numFmtId="172" fontId="6" fillId="0" borderId="2" xfId="9" applyNumberFormat="1" applyFont="1" applyFill="1" applyBorder="1" applyAlignment="1">
      <alignment shrinkToFit="1"/>
    </xf>
    <xf numFmtId="172" fontId="4" fillId="0" borderId="3" xfId="2" applyNumberFormat="1" applyFont="1" applyFill="1" applyBorder="1" applyAlignment="1" applyProtection="1">
      <alignment shrinkToFit="1"/>
    </xf>
    <xf numFmtId="172" fontId="9" fillId="0" borderId="9" xfId="10" applyNumberFormat="1" applyFont="1" applyFill="1" applyBorder="1"/>
    <xf numFmtId="172" fontId="9" fillId="0" borderId="6" xfId="10" applyNumberFormat="1" applyFont="1" applyFill="1" applyBorder="1"/>
    <xf numFmtId="172" fontId="13" fillId="0" borderId="9" xfId="10" applyNumberFormat="1" applyFont="1" applyFill="1" applyBorder="1"/>
    <xf numFmtId="173" fontId="6" fillId="0" borderId="5" xfId="10" applyNumberFormat="1" applyFont="1" applyFill="1" applyBorder="1"/>
    <xf numFmtId="172" fontId="9" fillId="0" borderId="11" xfId="4" applyNumberFormat="1" applyFont="1" applyFill="1" applyBorder="1" applyAlignment="1"/>
    <xf numFmtId="166" fontId="4" fillId="0" borderId="0" xfId="11" applyNumberFormat="1" applyFont="1" applyFill="1"/>
    <xf numFmtId="39" fontId="4" fillId="0" borderId="0" xfId="11" applyNumberFormat="1" applyFont="1" applyFill="1"/>
    <xf numFmtId="39" fontId="5" fillId="0" borderId="0" xfId="11" applyNumberFormat="1" applyFont="1" applyFill="1" applyAlignment="1"/>
    <xf numFmtId="0" fontId="36" fillId="0" borderId="0" xfId="0" applyFont="1" applyFill="1"/>
    <xf numFmtId="0" fontId="37" fillId="0" borderId="0" xfId="0" applyFont="1" applyFill="1"/>
    <xf numFmtId="37" fontId="6" fillId="0" borderId="0" xfId="10" quotePrefix="1" applyNumberFormat="1" applyFont="1" applyFill="1" applyBorder="1" applyAlignment="1">
      <alignment horizontal="center"/>
    </xf>
    <xf numFmtId="172" fontId="38" fillId="0" borderId="0" xfId="0" applyNumberFormat="1" applyFont="1" applyFill="1"/>
    <xf numFmtId="172" fontId="38" fillId="0" borderId="0" xfId="0" applyNumberFormat="1" applyFont="1" applyFill="1" applyBorder="1"/>
    <xf numFmtId="166" fontId="39" fillId="0" borderId="0" xfId="10" applyNumberFormat="1" applyFont="1" applyFill="1" applyBorder="1"/>
    <xf numFmtId="39" fontId="36" fillId="0" borderId="0" xfId="0" applyNumberFormat="1" applyFont="1" applyFill="1"/>
    <xf numFmtId="39" fontId="36" fillId="0" borderId="0" xfId="1" applyNumberFormat="1" applyFont="1" applyFill="1"/>
    <xf numFmtId="15" fontId="33" fillId="0" borderId="0" xfId="21" quotePrefix="1" applyNumberFormat="1" applyFont="1" applyFill="1" applyBorder="1" applyAlignment="1" applyProtection="1">
      <alignment horizontal="center"/>
    </xf>
    <xf numFmtId="172" fontId="9" fillId="0" borderId="10" xfId="4" applyNumberFormat="1" applyFont="1" applyFill="1" applyBorder="1" applyAlignment="1"/>
    <xf numFmtId="166" fontId="4" fillId="0" borderId="0" xfId="10" applyNumberFormat="1" applyFont="1" applyFill="1" applyBorder="1"/>
    <xf numFmtId="166" fontId="5" fillId="0" borderId="0" xfId="16" applyNumberFormat="1" applyFont="1" applyFill="1" applyAlignment="1" applyProtection="1">
      <alignment horizontal="center" wrapText="1"/>
    </xf>
    <xf numFmtId="181" fontId="33" fillId="0" borderId="0" xfId="21" quotePrefix="1" applyNumberFormat="1" applyFont="1" applyFill="1" applyBorder="1" applyAlignment="1" applyProtection="1">
      <alignment horizontal="center"/>
    </xf>
    <xf numFmtId="166" fontId="8" fillId="0" borderId="0" xfId="16" applyNumberFormat="1" applyFont="1" applyFill="1" applyAlignment="1" applyProtection="1">
      <alignment wrapText="1"/>
    </xf>
    <xf numFmtId="166" fontId="8" fillId="0" borderId="0" xfId="16" applyNumberFormat="1" applyFont="1" applyFill="1" applyAlignment="1" applyProtection="1">
      <alignment horizontal="right"/>
    </xf>
    <xf numFmtId="166" fontId="8" fillId="0" borderId="0" xfId="16" applyNumberFormat="1" applyFont="1" applyFill="1" applyAlignment="1" applyProtection="1"/>
    <xf numFmtId="173" fontId="9" fillId="0" borderId="0" xfId="57" applyNumberFormat="1" applyFont="1" applyFill="1" applyAlignment="1"/>
    <xf numFmtId="172" fontId="18" fillId="0" borderId="0" xfId="9" applyNumberFormat="1" applyFont="1" applyFill="1"/>
    <xf numFmtId="172" fontId="18" fillId="0" borderId="0" xfId="9" applyNumberFormat="1" applyFont="1" applyFill="1" applyBorder="1"/>
    <xf numFmtId="172" fontId="19" fillId="0" borderId="0" xfId="9" applyNumberFormat="1" applyFont="1" applyFill="1"/>
    <xf numFmtId="172" fontId="6" fillId="0" borderId="0" xfId="10" applyNumberFormat="1" applyFont="1" applyFill="1"/>
    <xf numFmtId="166" fontId="9" fillId="0" borderId="0" xfId="0" applyNumberFormat="1" applyFont="1" applyFill="1"/>
    <xf numFmtId="166" fontId="9" fillId="0" borderId="0" xfId="0" applyNumberFormat="1" applyFont="1" applyFill="1" applyBorder="1"/>
    <xf numFmtId="49" fontId="9" fillId="0" borderId="0" xfId="0" applyNumberFormat="1" applyFont="1" applyFill="1" applyAlignment="1">
      <alignment horizontal="center"/>
    </xf>
    <xf numFmtId="39" fontId="9" fillId="0" borderId="0" xfId="21" applyNumberFormat="1" applyFont="1" applyFill="1" applyBorder="1" applyAlignment="1" applyProtection="1"/>
    <xf numFmtId="166" fontId="8" fillId="0" borderId="0" xfId="0" applyNumberFormat="1" applyFont="1" applyFill="1"/>
    <xf numFmtId="39" fontId="9" fillId="0" borderId="0" xfId="9" applyNumberFormat="1" applyFont="1" applyFill="1" applyBorder="1" applyAlignment="1">
      <alignment horizontal="center"/>
    </xf>
    <xf numFmtId="39" fontId="9" fillId="0" borderId="11" xfId="3" applyNumberFormat="1" applyFont="1" applyFill="1" applyBorder="1" applyAlignment="1"/>
    <xf numFmtId="164" fontId="9" fillId="0" borderId="11" xfId="3" applyNumberFormat="1" applyFont="1" applyFill="1" applyBorder="1" applyAlignment="1"/>
    <xf numFmtId="166" fontId="9" fillId="0" borderId="0" xfId="11" applyNumberFormat="1" applyFont="1" applyFill="1" applyProtection="1">
      <protection locked="0"/>
    </xf>
    <xf numFmtId="49" fontId="9" fillId="0" borderId="0" xfId="11" applyNumberFormat="1" applyFont="1" applyFill="1" applyProtection="1">
      <protection locked="0"/>
    </xf>
    <xf numFmtId="49" fontId="8" fillId="0" borderId="0" xfId="16" applyNumberFormat="1" applyFont="1" applyFill="1" applyAlignment="1" applyProtection="1">
      <alignment horizontal="center"/>
      <protection locked="0"/>
    </xf>
    <xf numFmtId="166" fontId="9" fillId="0" borderId="0" xfId="11" applyNumberFormat="1" applyFont="1" applyFill="1" applyAlignment="1" applyProtection="1">
      <alignment horizontal="left"/>
      <protection locked="0"/>
    </xf>
    <xf numFmtId="49" fontId="9" fillId="0" borderId="0" xfId="11" applyNumberFormat="1" applyFont="1" applyFill="1" applyAlignment="1" applyProtection="1">
      <alignment horizontal="left"/>
      <protection locked="0"/>
    </xf>
    <xf numFmtId="166" fontId="9" fillId="0" borderId="0" xfId="6" applyNumberFormat="1" applyFont="1" applyFill="1" applyProtection="1">
      <protection locked="0"/>
    </xf>
    <xf numFmtId="169" fontId="9" fillId="0" borderId="0" xfId="20" applyNumberFormat="1" applyFont="1" applyFill="1" applyProtection="1">
      <protection locked="0"/>
    </xf>
    <xf numFmtId="169" fontId="8" fillId="0" borderId="0" xfId="16" applyNumberFormat="1" applyFont="1" applyFill="1" applyBorder="1" applyAlignment="1" applyProtection="1">
      <alignment horizontal="right"/>
      <protection locked="0"/>
    </xf>
    <xf numFmtId="166" fontId="8" fillId="0" borderId="0" xfId="6" applyNumberFormat="1" applyFont="1" applyFill="1" applyBorder="1" applyAlignment="1" applyProtection="1">
      <protection locked="0"/>
    </xf>
    <xf numFmtId="166" fontId="8" fillId="0" borderId="0" xfId="11" applyNumberFormat="1" applyFont="1" applyFill="1" applyBorder="1" applyAlignment="1" applyProtection="1">
      <alignment horizontal="left"/>
      <protection locked="0"/>
    </xf>
    <xf numFmtId="49" fontId="8" fillId="0" borderId="0" xfId="10" applyNumberFormat="1" applyFont="1" applyFill="1" applyBorder="1" applyAlignment="1" applyProtection="1">
      <alignment horizontal="center"/>
      <protection locked="0"/>
    </xf>
    <xf numFmtId="169" fontId="8" fillId="0" borderId="0" xfId="20" quotePrefix="1" applyNumberFormat="1" applyFont="1" applyFill="1" applyAlignment="1" applyProtection="1">
      <alignment horizontal="center"/>
      <protection locked="0"/>
    </xf>
    <xf numFmtId="169" fontId="8" fillId="0" borderId="0" xfId="20" applyNumberFormat="1" applyFont="1" applyFill="1" applyProtection="1">
      <protection locked="0"/>
    </xf>
    <xf numFmtId="166" fontId="8" fillId="0" borderId="0" xfId="11" applyNumberFormat="1" applyFont="1" applyFill="1" applyBorder="1" applyAlignment="1" applyProtection="1">
      <alignment horizontal="center"/>
      <protection locked="0"/>
    </xf>
    <xf numFmtId="39" fontId="33" fillId="0" borderId="0" xfId="21" quotePrefix="1" applyNumberFormat="1" applyFont="1" applyFill="1" applyBorder="1" applyAlignment="1" applyProtection="1">
      <alignment horizontal="center"/>
      <protection locked="0"/>
    </xf>
    <xf numFmtId="169" fontId="8" fillId="0" borderId="0" xfId="10" applyNumberFormat="1" applyFont="1" applyFill="1" applyBorder="1" applyAlignment="1" applyProtection="1">
      <alignment horizontal="left"/>
      <protection locked="0"/>
    </xf>
    <xf numFmtId="49" fontId="12" fillId="0" borderId="0" xfId="11" applyNumberFormat="1" applyFont="1" applyFill="1" applyBorder="1" applyAlignment="1" applyProtection="1">
      <alignment horizontal="right"/>
      <protection locked="0"/>
    </xf>
    <xf numFmtId="169" fontId="9" fillId="0" borderId="0" xfId="20" applyNumberFormat="1" applyFont="1" applyFill="1" applyBorder="1" applyProtection="1">
      <protection locked="0"/>
    </xf>
    <xf numFmtId="169" fontId="9" fillId="0" borderId="0" xfId="10" applyNumberFormat="1" applyFont="1" applyFill="1" applyProtection="1">
      <protection locked="0"/>
    </xf>
    <xf numFmtId="49" fontId="9" fillId="0" borderId="0" xfId="11" quotePrefix="1" applyNumberFormat="1" applyFont="1" applyFill="1" applyAlignment="1" applyProtection="1">
      <alignment horizontal="center"/>
      <protection locked="0"/>
    </xf>
    <xf numFmtId="172" fontId="13" fillId="0" borderId="0" xfId="6" applyNumberFormat="1" applyFont="1" applyFill="1" applyProtection="1">
      <protection locked="0"/>
    </xf>
    <xf numFmtId="173" fontId="10" fillId="0" borderId="0" xfId="6" applyNumberFormat="1" applyFont="1" applyFill="1" applyProtection="1">
      <protection locked="0"/>
    </xf>
    <xf numFmtId="172" fontId="13" fillId="0" borderId="0" xfId="11" applyNumberFormat="1" applyFont="1" applyFill="1" applyProtection="1">
      <protection locked="0"/>
    </xf>
    <xf numFmtId="173" fontId="10" fillId="0" borderId="0" xfId="11" applyNumberFormat="1" applyFont="1" applyFill="1" applyProtection="1">
      <protection locked="0"/>
    </xf>
    <xf numFmtId="49" fontId="9" fillId="0" borderId="0" xfId="11" quotePrefix="1" applyNumberFormat="1" applyFont="1" applyFill="1" applyAlignment="1" applyProtection="1">
      <alignment horizontal="left"/>
      <protection locked="0"/>
    </xf>
    <xf numFmtId="166" fontId="9" fillId="0" borderId="0" xfId="11" quotePrefix="1" applyNumberFormat="1" applyFont="1" applyFill="1" applyAlignment="1" applyProtection="1">
      <alignment horizontal="left"/>
      <protection locked="0"/>
    </xf>
    <xf numFmtId="180" fontId="9" fillId="0" borderId="0" xfId="10" applyNumberFormat="1" applyFont="1" applyFill="1" applyProtection="1">
      <protection locked="0"/>
    </xf>
    <xf numFmtId="169" fontId="9" fillId="0" borderId="0" xfId="10" applyNumberFormat="1" applyFont="1" applyFill="1" applyAlignment="1" applyProtection="1">
      <protection locked="0"/>
    </xf>
    <xf numFmtId="172" fontId="13" fillId="0" borderId="2" xfId="6" applyNumberFormat="1" applyFont="1" applyFill="1" applyBorder="1" applyProtection="1">
      <protection locked="0"/>
    </xf>
    <xf numFmtId="169" fontId="8" fillId="0" borderId="0" xfId="10" applyNumberFormat="1" applyFont="1" applyFill="1" applyProtection="1">
      <protection locked="0"/>
    </xf>
    <xf numFmtId="172" fontId="13" fillId="0" borderId="0" xfId="11" applyNumberFormat="1" applyFont="1" applyFill="1" applyAlignment="1" applyProtection="1">
      <alignment horizontal="left"/>
      <protection locked="0"/>
    </xf>
    <xf numFmtId="173" fontId="13" fillId="0" borderId="0" xfId="6" applyNumberFormat="1" applyFont="1" applyFill="1" applyProtection="1">
      <protection locked="0"/>
    </xf>
    <xf numFmtId="172" fontId="10" fillId="0" borderId="0" xfId="11" applyNumberFormat="1" applyFont="1" applyFill="1" applyProtection="1">
      <protection locked="0"/>
    </xf>
    <xf numFmtId="172" fontId="13" fillId="0" borderId="0" xfId="6" applyNumberFormat="1" applyFont="1" applyFill="1" applyBorder="1" applyProtection="1">
      <protection locked="0"/>
    </xf>
    <xf numFmtId="172" fontId="10" fillId="0" borderId="0" xfId="6" applyNumberFormat="1" applyFont="1" applyFill="1" applyBorder="1" applyProtection="1">
      <protection locked="0"/>
    </xf>
    <xf numFmtId="173" fontId="13" fillId="0" borderId="0" xfId="11" applyNumberFormat="1" applyFont="1" applyFill="1" applyProtection="1">
      <protection locked="0"/>
    </xf>
    <xf numFmtId="172" fontId="13" fillId="0" borderId="0" xfId="11" applyNumberFormat="1" applyFont="1" applyFill="1" applyBorder="1" applyProtection="1">
      <protection locked="0"/>
    </xf>
    <xf numFmtId="172" fontId="10" fillId="0" borderId="0" xfId="11" applyNumberFormat="1" applyFont="1" applyFill="1" applyBorder="1" applyProtection="1">
      <protection locked="0"/>
    </xf>
    <xf numFmtId="172" fontId="13" fillId="0" borderId="2" xfId="11" applyNumberFormat="1" applyFont="1" applyFill="1" applyBorder="1" applyProtection="1">
      <protection locked="0"/>
    </xf>
    <xf numFmtId="168" fontId="9" fillId="0" borderId="0" xfId="6" applyNumberFormat="1" applyFont="1" applyFill="1" applyBorder="1" applyProtection="1">
      <protection locked="0"/>
    </xf>
    <xf numFmtId="168" fontId="9" fillId="0" borderId="0" xfId="11" applyNumberFormat="1" applyFont="1" applyFill="1" applyAlignment="1" applyProtection="1">
      <alignment horizontal="left"/>
      <protection locked="0"/>
    </xf>
    <xf numFmtId="49" fontId="9" fillId="0" borderId="0" xfId="11" applyNumberFormat="1" applyFont="1" applyFill="1" applyBorder="1" applyAlignment="1" applyProtection="1">
      <alignment horizontal="left"/>
      <protection locked="0"/>
    </xf>
    <xf numFmtId="166" fontId="9" fillId="0" borderId="0" xfId="6" applyNumberFormat="1" applyFont="1" applyFill="1" applyBorder="1" applyProtection="1">
      <protection locked="0"/>
    </xf>
    <xf numFmtId="49" fontId="13" fillId="0" borderId="0" xfId="11" applyNumberFormat="1" applyFont="1" applyFill="1" applyBorder="1" applyAlignment="1" applyProtection="1">
      <alignment horizontal="center"/>
      <protection locked="0"/>
    </xf>
    <xf numFmtId="173" fontId="13" fillId="0" borderId="0" xfId="6" applyNumberFormat="1" applyFont="1" applyFill="1" applyBorder="1" applyProtection="1">
      <protection locked="0"/>
    </xf>
    <xf numFmtId="166" fontId="13" fillId="0" borderId="0" xfId="11" applyNumberFormat="1" applyFont="1" applyFill="1" applyBorder="1" applyProtection="1">
      <protection locked="0"/>
    </xf>
    <xf numFmtId="166" fontId="13" fillId="0" borderId="0" xfId="11" applyNumberFormat="1" applyFont="1" applyFill="1" applyProtection="1">
      <protection locked="0"/>
    </xf>
    <xf numFmtId="39" fontId="13" fillId="0" borderId="0" xfId="6" applyNumberFormat="1" applyFont="1" applyFill="1" applyBorder="1" applyProtection="1">
      <protection locked="0"/>
    </xf>
    <xf numFmtId="166" fontId="9" fillId="0" borderId="0" xfId="0" applyNumberFormat="1" applyFont="1" applyFill="1" applyProtection="1">
      <protection locked="0"/>
    </xf>
    <xf numFmtId="166" fontId="9" fillId="0" borderId="0" xfId="9" applyNumberFormat="1" applyFont="1" applyFill="1" applyAlignment="1" applyProtection="1">
      <protection locked="0"/>
    </xf>
    <xf numFmtId="166" fontId="8" fillId="0" borderId="0" xfId="6" applyNumberFormat="1" applyFont="1" applyFill="1" applyBorder="1" applyAlignment="1" applyProtection="1">
      <alignment horizontal="center"/>
      <protection locked="0"/>
    </xf>
    <xf numFmtId="172" fontId="8" fillId="0" borderId="0" xfId="20" applyNumberFormat="1" applyFont="1" applyFill="1" applyProtection="1">
      <protection locked="0"/>
    </xf>
    <xf numFmtId="166" fontId="9" fillId="0" borderId="0" xfId="11" applyNumberFormat="1" applyFont="1" applyFill="1" applyBorder="1" applyAlignment="1" applyProtection="1">
      <alignment horizontal="left"/>
      <protection locked="0"/>
    </xf>
    <xf numFmtId="172" fontId="13" fillId="0" borderId="0" xfId="11" quotePrefix="1" applyNumberFormat="1" applyFont="1" applyFill="1" applyBorder="1" applyAlignment="1" applyProtection="1">
      <alignment horizontal="left"/>
      <protection locked="0"/>
    </xf>
    <xf numFmtId="172" fontId="10" fillId="0" borderId="1" xfId="11" applyNumberFormat="1" applyFont="1" applyFill="1" applyBorder="1" applyProtection="1">
      <protection locked="0"/>
    </xf>
    <xf numFmtId="172" fontId="13" fillId="0" borderId="0" xfId="11" applyNumberFormat="1" applyFont="1" applyFill="1" applyBorder="1" applyAlignment="1" applyProtection="1">
      <alignment horizontal="left"/>
      <protection locked="0"/>
    </xf>
    <xf numFmtId="172" fontId="13" fillId="0" borderId="1" xfId="6" applyNumberFormat="1" applyFont="1" applyFill="1" applyBorder="1" applyProtection="1">
      <protection locked="0"/>
    </xf>
    <xf numFmtId="172" fontId="9" fillId="0" borderId="0" xfId="11" applyNumberFormat="1" applyFont="1" applyFill="1" applyProtection="1">
      <protection locked="0"/>
    </xf>
    <xf numFmtId="49" fontId="9" fillId="0" borderId="0" xfId="11" applyNumberFormat="1" applyFont="1" applyFill="1" applyAlignment="1" applyProtection="1">
      <alignment horizontal="center"/>
      <protection locked="0"/>
    </xf>
    <xf numFmtId="39" fontId="13" fillId="0" borderId="0" xfId="11" applyNumberFormat="1" applyFont="1" applyFill="1" applyBorder="1" applyProtection="1">
      <protection locked="0"/>
    </xf>
    <xf numFmtId="49" fontId="9" fillId="0" borderId="0" xfId="16" applyNumberFormat="1" applyFont="1" applyFill="1" applyProtection="1">
      <protection locked="0"/>
    </xf>
    <xf numFmtId="39" fontId="13" fillId="0" borderId="9" xfId="11" applyNumberFormat="1" applyFont="1" applyFill="1" applyBorder="1" applyProtection="1">
      <protection locked="0"/>
    </xf>
    <xf numFmtId="166" fontId="9" fillId="0" borderId="0" xfId="16" applyNumberFormat="1" applyFont="1" applyFill="1" applyProtection="1">
      <protection locked="0"/>
    </xf>
    <xf numFmtId="172" fontId="9" fillId="0" borderId="0" xfId="16" applyNumberFormat="1" applyFont="1" applyFill="1" applyProtection="1">
      <protection locked="0"/>
    </xf>
    <xf numFmtId="172" fontId="9" fillId="0" borderId="0" xfId="11" applyNumberFormat="1" applyFont="1" applyFill="1" applyBorder="1" applyProtection="1">
      <protection locked="0"/>
    </xf>
    <xf numFmtId="39" fontId="9" fillId="0" borderId="0" xfId="10" applyNumberFormat="1" applyFont="1" applyFill="1" applyProtection="1">
      <protection locked="0"/>
    </xf>
    <xf numFmtId="173" fontId="10" fillId="0" borderId="0" xfId="11" applyNumberFormat="1" applyFont="1" applyFill="1" applyBorder="1" applyProtection="1">
      <protection locked="0"/>
    </xf>
    <xf numFmtId="172" fontId="13" fillId="0" borderId="0" xfId="16" applyNumberFormat="1" applyFont="1" applyFill="1" applyBorder="1" applyProtection="1">
      <protection locked="0"/>
    </xf>
    <xf numFmtId="172" fontId="13" fillId="0" borderId="0" xfId="16" applyNumberFormat="1" applyFont="1" applyFill="1" applyProtection="1">
      <protection locked="0"/>
    </xf>
    <xf numFmtId="172" fontId="9" fillId="0" borderId="0" xfId="11" quotePrefix="1" applyNumberFormat="1" applyFont="1" applyFill="1" applyBorder="1" applyAlignment="1" applyProtection="1">
      <alignment horizontal="left"/>
      <protection locked="0"/>
    </xf>
    <xf numFmtId="172" fontId="13" fillId="0" borderId="1" xfId="11" applyNumberFormat="1" applyFont="1" applyFill="1" applyBorder="1" applyProtection="1">
      <protection locked="0"/>
    </xf>
    <xf numFmtId="172" fontId="9" fillId="0" borderId="6" xfId="11" applyNumberFormat="1" applyFont="1" applyFill="1" applyBorder="1" applyProtection="1">
      <protection locked="0"/>
    </xf>
    <xf numFmtId="166" fontId="9" fillId="0" borderId="0" xfId="16" applyNumberFormat="1" applyFont="1" applyFill="1" applyAlignment="1" applyProtection="1">
      <alignment horizontal="left"/>
      <protection locked="0"/>
    </xf>
    <xf numFmtId="172" fontId="9" fillId="0" borderId="0" xfId="21" applyNumberFormat="1" applyFont="1" applyFill="1" applyBorder="1" applyProtection="1">
      <protection locked="0"/>
    </xf>
    <xf numFmtId="166" fontId="9" fillId="0" borderId="0" xfId="11" applyNumberFormat="1" applyFont="1" applyFill="1" applyBorder="1" applyProtection="1">
      <protection locked="0"/>
    </xf>
    <xf numFmtId="172" fontId="13" fillId="0" borderId="0" xfId="56" applyNumberFormat="1" applyFont="1" applyFill="1" applyBorder="1" applyProtection="1">
      <protection locked="0"/>
    </xf>
    <xf numFmtId="172" fontId="9" fillId="0" borderId="0" xfId="6" applyNumberFormat="1" applyFont="1" applyFill="1" applyBorder="1" applyProtection="1">
      <protection locked="0"/>
    </xf>
    <xf numFmtId="49" fontId="9" fillId="0" borderId="0" xfId="11" quotePrefix="1" applyNumberFormat="1" applyFont="1" applyFill="1" applyBorder="1" applyAlignment="1" applyProtection="1">
      <alignment horizontal="center"/>
      <protection locked="0"/>
    </xf>
    <xf numFmtId="169" fontId="9" fillId="0" borderId="0" xfId="10" applyNumberFormat="1" applyFont="1" applyFill="1"/>
    <xf numFmtId="180" fontId="10" fillId="0" borderId="0" xfId="10" applyNumberFormat="1" applyFont="1" applyFill="1"/>
    <xf numFmtId="169" fontId="9" fillId="0" borderId="0" xfId="10" applyNumberFormat="1" applyFont="1" applyFill="1" applyAlignment="1"/>
    <xf numFmtId="166" fontId="9" fillId="0" borderId="0" xfId="11" applyNumberFormat="1" applyFont="1" applyFill="1" applyBorder="1" applyAlignment="1">
      <alignment horizontal="left"/>
    </xf>
    <xf numFmtId="169" fontId="8" fillId="0" borderId="0" xfId="10" applyNumberFormat="1" applyFont="1" applyFill="1"/>
    <xf numFmtId="172" fontId="10" fillId="0" borderId="9" xfId="11" applyNumberFormat="1" applyFont="1" applyFill="1" applyBorder="1" applyProtection="1">
      <protection locked="0"/>
    </xf>
    <xf numFmtId="172" fontId="13" fillId="0" borderId="9" xfId="11" applyNumberFormat="1" applyFont="1" applyFill="1" applyBorder="1" applyProtection="1">
      <protection locked="0"/>
    </xf>
    <xf numFmtId="173" fontId="13" fillId="0" borderId="9" xfId="6" applyNumberFormat="1" applyFont="1" applyFill="1" applyBorder="1" applyProtection="1">
      <protection locked="0"/>
    </xf>
    <xf numFmtId="168" fontId="9" fillId="0" borderId="9" xfId="6" applyNumberFormat="1" applyFont="1" applyFill="1" applyBorder="1" applyProtection="1">
      <protection locked="0"/>
    </xf>
    <xf numFmtId="0" fontId="10" fillId="0" borderId="0" xfId="0" applyFont="1" applyFill="1"/>
    <xf numFmtId="166" fontId="13" fillId="0" borderId="0" xfId="11" applyNumberFormat="1" applyFont="1" applyFill="1" applyAlignment="1"/>
    <xf numFmtId="166" fontId="9" fillId="0" borderId="0" xfId="11" applyNumberFormat="1" applyFont="1" applyFill="1" applyAlignment="1"/>
    <xf numFmtId="166" fontId="9" fillId="0" borderId="0" xfId="16" applyNumberFormat="1" applyFont="1" applyFill="1" applyAlignment="1" applyProtection="1">
      <alignment horizontal="left"/>
    </xf>
    <xf numFmtId="172" fontId="8" fillId="0" borderId="0" xfId="20" applyNumberFormat="1" applyFont="1" applyFill="1" applyBorder="1" applyProtection="1">
      <protection locked="0"/>
    </xf>
    <xf numFmtId="173" fontId="13" fillId="0" borderId="0" xfId="11" applyNumberFormat="1" applyFont="1" applyFill="1" applyBorder="1" applyProtection="1">
      <protection locked="0"/>
    </xf>
    <xf numFmtId="172" fontId="9" fillId="0" borderId="0" xfId="16" applyNumberFormat="1" applyFont="1" applyFill="1" applyBorder="1" applyProtection="1">
      <protection locked="0"/>
    </xf>
    <xf numFmtId="172" fontId="10" fillId="0" borderId="11" xfId="11" applyNumberFormat="1" applyFont="1" applyFill="1" applyBorder="1" applyProtection="1">
      <protection locked="0"/>
    </xf>
    <xf numFmtId="172" fontId="13" fillId="0" borderId="11" xfId="11" applyNumberFormat="1" applyFont="1" applyFill="1" applyBorder="1" applyProtection="1">
      <protection locked="0"/>
    </xf>
    <xf numFmtId="172" fontId="9" fillId="0" borderId="9" xfId="4" applyNumberFormat="1" applyFont="1" applyFill="1" applyBorder="1" applyAlignment="1"/>
    <xf numFmtId="39" fontId="9" fillId="0" borderId="6" xfId="3" applyNumberFormat="1" applyFont="1" applyFill="1" applyBorder="1" applyAlignment="1"/>
    <xf numFmtId="173" fontId="13" fillId="0" borderId="1" xfId="6" applyNumberFormat="1" applyFont="1" applyFill="1" applyBorder="1" applyProtection="1">
      <protection locked="0"/>
    </xf>
    <xf numFmtId="166" fontId="13" fillId="0" borderId="1" xfId="11" applyNumberFormat="1" applyFont="1" applyFill="1" applyBorder="1" applyProtection="1">
      <protection locked="0"/>
    </xf>
    <xf numFmtId="173" fontId="9" fillId="0" borderId="11" xfId="57" applyNumberFormat="1" applyFont="1" applyFill="1" applyBorder="1" applyAlignment="1"/>
    <xf numFmtId="4" fontId="9" fillId="0" borderId="6" xfId="11" applyNumberFormat="1" applyFont="1" applyFill="1" applyBorder="1" applyProtection="1">
      <protection locked="0"/>
    </xf>
    <xf numFmtId="173" fontId="10" fillId="0" borderId="0" xfId="11" applyNumberFormat="1" applyFont="1" applyFill="1" applyBorder="1"/>
    <xf numFmtId="172" fontId="9" fillId="0" borderId="0" xfId="21" applyNumberFormat="1" applyFont="1" applyFill="1" applyBorder="1"/>
    <xf numFmtId="173" fontId="9" fillId="0" borderId="0" xfId="10" quotePrefix="1" applyNumberFormat="1" applyFont="1" applyFill="1" applyBorder="1" applyAlignment="1">
      <alignment horizontal="left"/>
    </xf>
    <xf numFmtId="173" fontId="9" fillId="0" borderId="0" xfId="10" applyNumberFormat="1" applyFont="1" applyFill="1" applyAlignment="1">
      <alignment horizontal="left"/>
    </xf>
    <xf numFmtId="173" fontId="9" fillId="0" borderId="0" xfId="10" applyNumberFormat="1" applyFont="1" applyFill="1" applyAlignment="1">
      <alignment horizontal="left" indent="1"/>
    </xf>
    <xf numFmtId="49" fontId="9" fillId="0" borderId="0" xfId="16" applyNumberFormat="1" applyFont="1" applyFill="1" applyAlignment="1" applyProtection="1">
      <alignment horizontal="center"/>
      <protection locked="0"/>
    </xf>
    <xf numFmtId="49" fontId="12" fillId="0" borderId="0" xfId="11" applyNumberFormat="1" applyFont="1" applyFill="1" applyBorder="1" applyAlignment="1" applyProtection="1">
      <alignment horizontal="center"/>
      <protection locked="0"/>
    </xf>
    <xf numFmtId="49" fontId="9" fillId="0" borderId="0" xfId="11" applyNumberFormat="1" applyFont="1" applyFill="1" applyBorder="1" applyAlignment="1" applyProtection="1">
      <alignment horizontal="center"/>
      <protection locked="0"/>
    </xf>
    <xf numFmtId="173" fontId="13" fillId="0" borderId="0" xfId="6" applyNumberFormat="1" applyFont="1" applyFill="1" applyBorder="1" applyAlignment="1" applyProtection="1">
      <alignment horizontal="center"/>
      <protection locked="0"/>
    </xf>
    <xf numFmtId="39" fontId="13" fillId="0" borderId="0" xfId="6" applyNumberFormat="1" applyFont="1" applyFill="1" applyBorder="1" applyAlignment="1" applyProtection="1">
      <alignment horizontal="center"/>
      <protection locked="0"/>
    </xf>
    <xf numFmtId="166" fontId="8" fillId="0" borderId="0" xfId="15" applyNumberFormat="1" applyFont="1" applyFill="1" applyAlignment="1" applyProtection="1">
      <alignment horizontal="center"/>
    </xf>
    <xf numFmtId="39" fontId="8" fillId="0" borderId="0" xfId="15" applyNumberFormat="1" applyFont="1" applyFill="1" applyAlignment="1" applyProtection="1">
      <alignment horizontal="center"/>
    </xf>
    <xf numFmtId="39" fontId="9" fillId="0" borderId="0" xfId="0" applyNumberFormat="1" applyFont="1" applyFill="1"/>
    <xf numFmtId="39" fontId="40" fillId="0" borderId="0" xfId="9" applyNumberFormat="1" applyFont="1" applyFill="1" applyBorder="1" applyAlignment="1">
      <alignment horizontal="center"/>
    </xf>
    <xf numFmtId="39" fontId="8" fillId="0" borderId="0" xfId="0" applyNumberFormat="1" applyFont="1" applyFill="1" applyAlignment="1">
      <alignment horizontal="center"/>
    </xf>
    <xf numFmtId="181" fontId="8" fillId="0" borderId="0" xfId="0" applyNumberFormat="1" applyFont="1" applyFill="1" applyBorder="1" applyAlignment="1">
      <alignment horizontal="center"/>
    </xf>
    <xf numFmtId="39" fontId="8" fillId="0" borderId="0" xfId="19" applyNumberFormat="1" applyFont="1" applyFill="1"/>
    <xf numFmtId="166" fontId="9" fillId="0" borderId="0" xfId="0" applyNumberFormat="1" applyFont="1" applyFill="1" applyAlignment="1"/>
    <xf numFmtId="39" fontId="9" fillId="0" borderId="0" xfId="1" applyNumberFormat="1" applyFont="1" applyFill="1" applyBorder="1" applyAlignment="1" applyProtection="1"/>
    <xf numFmtId="49" fontId="9" fillId="0" borderId="0" xfId="0" quotePrefix="1" applyNumberFormat="1" applyFont="1" applyFill="1" applyAlignment="1">
      <alignment horizontal="center"/>
    </xf>
    <xf numFmtId="39" fontId="9" fillId="0" borderId="7" xfId="1" applyNumberFormat="1" applyFont="1" applyFill="1" applyBorder="1" applyAlignment="1" applyProtection="1"/>
    <xf numFmtId="166" fontId="8" fillId="0" borderId="0" xfId="0" applyNumberFormat="1" applyFont="1" applyFill="1" applyBorder="1" applyAlignment="1">
      <alignment horizontal="center"/>
    </xf>
    <xf numFmtId="39" fontId="9" fillId="0" borderId="0" xfId="0" applyNumberFormat="1" applyFont="1" applyFill="1" applyAlignment="1">
      <alignment horizontal="center"/>
    </xf>
    <xf numFmtId="39" fontId="9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39" fontId="9" fillId="0" borderId="0" xfId="0" applyNumberFormat="1" applyFont="1" applyFill="1" applyAlignment="1">
      <alignment horizontal="right"/>
    </xf>
    <xf numFmtId="172" fontId="9" fillId="0" borderId="0" xfId="0" applyNumberFormat="1" applyFont="1" applyFill="1"/>
    <xf numFmtId="39" fontId="9" fillId="0" borderId="0" xfId="19" applyNumberFormat="1" applyFont="1" applyFill="1"/>
    <xf numFmtId="39" fontId="9" fillId="0" borderId="4" xfId="0" applyNumberFormat="1" applyFont="1" applyFill="1" applyBorder="1"/>
    <xf numFmtId="39" fontId="9" fillId="0" borderId="0" xfId="0" applyNumberFormat="1" applyFont="1" applyFill="1" applyBorder="1"/>
    <xf numFmtId="166" fontId="9" fillId="0" borderId="0" xfId="0" applyNumberFormat="1" applyFont="1" applyFill="1" applyAlignment="1">
      <alignment horizontal="left"/>
    </xf>
    <xf numFmtId="39" fontId="9" fillId="0" borderId="6" xfId="0" applyNumberFormat="1" applyFont="1" applyFill="1" applyBorder="1"/>
    <xf numFmtId="37" fontId="9" fillId="0" borderId="0" xfId="0" applyNumberFormat="1" applyFont="1" applyFill="1" applyAlignment="1">
      <alignment horizontal="center"/>
    </xf>
    <xf numFmtId="39" fontId="9" fillId="0" borderId="0" xfId="22" applyNumberFormat="1" applyFont="1" applyFill="1" applyBorder="1" applyAlignment="1" applyProtection="1"/>
    <xf numFmtId="39" fontId="9" fillId="0" borderId="0" xfId="21" applyNumberFormat="1" applyFont="1" applyFill="1" applyBorder="1" applyAlignment="1"/>
    <xf numFmtId="39" fontId="9" fillId="0" borderId="0" xfId="0" applyNumberFormat="1" applyFont="1" applyFill="1" applyAlignment="1"/>
    <xf numFmtId="166" fontId="9" fillId="0" borderId="0" xfId="12" applyNumberFormat="1" applyFont="1" applyFill="1" applyAlignment="1" applyProtection="1"/>
    <xf numFmtId="39" fontId="9" fillId="0" borderId="2" xfId="0" applyNumberFormat="1" applyFont="1" applyFill="1" applyBorder="1"/>
    <xf numFmtId="39" fontId="9" fillId="0" borderId="0" xfId="0" applyNumberFormat="1" applyFont="1" applyFill="1" applyBorder="1" applyAlignment="1"/>
    <xf numFmtId="39" fontId="9" fillId="0" borderId="1" xfId="0" applyNumberFormat="1" applyFont="1" applyFill="1" applyBorder="1" applyAlignment="1"/>
    <xf numFmtId="39" fontId="8" fillId="0" borderId="0" xfId="9" applyNumberFormat="1" applyFont="1" applyFill="1" applyBorder="1" applyAlignment="1">
      <alignment wrapText="1"/>
    </xf>
    <xf numFmtId="166" fontId="9" fillId="0" borderId="0" xfId="0" quotePrefix="1" applyNumberFormat="1" applyFont="1" applyFill="1" applyAlignment="1">
      <alignment horizontal="center"/>
    </xf>
    <xf numFmtId="39" fontId="9" fillId="0" borderId="3" xfId="1" applyNumberFormat="1" applyFont="1" applyFill="1" applyBorder="1" applyAlignment="1" applyProtection="1"/>
    <xf numFmtId="167" fontId="9" fillId="0" borderId="0" xfId="0" quotePrefix="1" applyNumberFormat="1" applyFont="1" applyFill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39" fontId="9" fillId="0" borderId="1" xfId="0" applyNumberFormat="1" applyFont="1" applyFill="1" applyBorder="1"/>
    <xf numFmtId="0" fontId="9" fillId="0" borderId="0" xfId="9" applyNumberFormat="1" applyFont="1" applyFill="1" applyAlignment="1">
      <alignment vertical="center"/>
    </xf>
    <xf numFmtId="39" fontId="40" fillId="0" borderId="0" xfId="9" applyNumberFormat="1" applyFont="1" applyFill="1" applyBorder="1" applyAlignment="1">
      <alignment horizontal="center" wrapText="1"/>
    </xf>
    <xf numFmtId="39" fontId="8" fillId="0" borderId="0" xfId="16" applyNumberFormat="1" applyFont="1" applyFill="1" applyAlignment="1" applyProtection="1">
      <alignment horizontal="center"/>
    </xf>
    <xf numFmtId="39" fontId="9" fillId="0" borderId="0" xfId="6" applyNumberFormat="1" applyFont="1" applyFill="1" applyAlignment="1"/>
    <xf numFmtId="39" fontId="8" fillId="0" borderId="0" xfId="6" applyNumberFormat="1" applyFont="1" applyFill="1" applyBorder="1" applyAlignment="1">
      <alignment horizontal="centerContinuous"/>
    </xf>
    <xf numFmtId="171" fontId="9" fillId="0" borderId="0" xfId="0" applyNumberFormat="1" applyFont="1" applyFill="1"/>
    <xf numFmtId="166" fontId="8" fillId="0" borderId="0" xfId="11" applyNumberFormat="1" applyFont="1" applyFill="1" applyProtection="1">
      <protection locked="0"/>
    </xf>
    <xf numFmtId="166" fontId="13" fillId="0" borderId="9" xfId="11" applyNumberFormat="1" applyFont="1" applyFill="1" applyBorder="1" applyProtection="1">
      <protection locked="0"/>
    </xf>
    <xf numFmtId="166" fontId="8" fillId="0" borderId="0" xfId="11" applyNumberFormat="1" applyFont="1" applyFill="1"/>
    <xf numFmtId="166" fontId="41" fillId="0" borderId="0" xfId="11" applyNumberFormat="1" applyFont="1" applyFill="1"/>
    <xf numFmtId="172" fontId="42" fillId="0" borderId="0" xfId="11" applyNumberFormat="1" applyFont="1" applyFill="1" applyBorder="1" applyProtection="1">
      <protection locked="0"/>
    </xf>
    <xf numFmtId="166" fontId="43" fillId="0" borderId="0" xfId="10" applyNumberFormat="1" applyFont="1" applyFill="1" applyBorder="1"/>
    <xf numFmtId="166" fontId="44" fillId="0" borderId="0" xfId="10" quotePrefix="1" applyNumberFormat="1" applyFont="1" applyFill="1" applyAlignment="1">
      <alignment horizontal="center"/>
    </xf>
    <xf numFmtId="172" fontId="44" fillId="0" borderId="0" xfId="9" applyNumberFormat="1" applyFont="1" applyFill="1"/>
    <xf numFmtId="172" fontId="45" fillId="0" borderId="0" xfId="0" applyNumberFormat="1" applyFont="1" applyFill="1"/>
    <xf numFmtId="172" fontId="44" fillId="0" borderId="0" xfId="9" applyNumberFormat="1" applyFont="1" applyFill="1" applyBorder="1"/>
    <xf numFmtId="172" fontId="45" fillId="0" borderId="0" xfId="0" applyNumberFormat="1" applyFont="1" applyFill="1" applyBorder="1"/>
    <xf numFmtId="172" fontId="43" fillId="0" borderId="0" xfId="9" applyNumberFormat="1" applyFont="1" applyFill="1" applyBorder="1" applyAlignment="1">
      <alignment shrinkToFit="1"/>
    </xf>
    <xf numFmtId="172" fontId="44" fillId="0" borderId="0" xfId="9" applyNumberFormat="1" applyFont="1" applyFill="1" applyAlignment="1">
      <alignment shrinkToFit="1"/>
    </xf>
    <xf numFmtId="39" fontId="43" fillId="0" borderId="0" xfId="9" applyNumberFormat="1" applyFont="1" applyFill="1"/>
    <xf numFmtId="173" fontId="8" fillId="0" borderId="0" xfId="4" applyNumberFormat="1" applyFont="1" applyFill="1" applyAlignment="1"/>
    <xf numFmtId="166" fontId="8" fillId="0" borderId="0" xfId="9" applyNumberFormat="1" applyFont="1" applyFill="1" applyAlignment="1"/>
    <xf numFmtId="172" fontId="9" fillId="0" borderId="1" xfId="10" applyNumberFormat="1" applyFont="1" applyFill="1" applyBorder="1" applyAlignment="1"/>
    <xf numFmtId="172" fontId="9" fillId="0" borderId="11" xfId="10" applyNumberFormat="1" applyFont="1" applyFill="1" applyBorder="1" applyAlignment="1"/>
    <xf numFmtId="172" fontId="9" fillId="0" borderId="0" xfId="21" applyNumberFormat="1" applyFont="1" applyFill="1" applyBorder="1" applyAlignment="1"/>
    <xf numFmtId="172" fontId="13" fillId="0" borderId="0" xfId="11" applyNumberFormat="1" applyFont="1" applyFill="1"/>
    <xf numFmtId="173" fontId="10" fillId="0" borderId="1" xfId="11" applyNumberFormat="1" applyFont="1" applyFill="1" applyBorder="1" applyProtection="1">
      <protection locked="0"/>
    </xf>
    <xf numFmtId="172" fontId="10" fillId="0" borderId="0" xfId="11" applyNumberFormat="1" applyFont="1" applyFill="1" applyBorder="1"/>
    <xf numFmtId="172" fontId="13" fillId="0" borderId="11" xfId="11" applyNumberFormat="1" applyFont="1" applyFill="1" applyBorder="1"/>
    <xf numFmtId="173" fontId="10" fillId="0" borderId="11" xfId="11" applyNumberFormat="1" applyFont="1" applyFill="1" applyBorder="1"/>
    <xf numFmtId="166" fontId="9" fillId="0" borderId="0" xfId="0" applyNumberFormat="1" applyFont="1" applyFill="1" applyAlignment="1">
      <alignment horizontal="center"/>
    </xf>
    <xf numFmtId="166" fontId="9" fillId="0" borderId="0" xfId="0" applyNumberFormat="1" applyFont="1" applyFill="1" applyBorder="1" applyAlignment="1">
      <alignment horizontal="center"/>
    </xf>
    <xf numFmtId="166" fontId="8" fillId="0" borderId="0" xfId="16" applyNumberFormat="1" applyFont="1" applyFill="1" applyAlignment="1" applyProtection="1">
      <alignment horizontal="center"/>
      <protection locked="0"/>
    </xf>
    <xf numFmtId="39" fontId="5" fillId="0" borderId="0" xfId="9" applyNumberFormat="1" applyFont="1" applyFill="1" applyBorder="1" applyAlignment="1">
      <alignment horizontal="center"/>
    </xf>
    <xf numFmtId="39" fontId="5" fillId="0" borderId="0" xfId="15" applyNumberFormat="1" applyFont="1" applyFill="1" applyBorder="1" applyAlignment="1" applyProtection="1">
      <alignment horizontal="center"/>
    </xf>
    <xf numFmtId="39" fontId="8" fillId="0" borderId="0" xfId="10" applyNumberFormat="1" applyFont="1" applyFill="1" applyBorder="1" applyAlignment="1">
      <alignment horizontal="center"/>
    </xf>
    <xf numFmtId="39" fontId="8" fillId="0" borderId="0" xfId="15" applyNumberFormat="1" applyFont="1" applyFill="1" applyBorder="1" applyAlignment="1" applyProtection="1">
      <alignment horizontal="center"/>
    </xf>
    <xf numFmtId="39" fontId="8" fillId="0" borderId="0" xfId="2" applyNumberFormat="1" applyFont="1" applyFill="1" applyBorder="1" applyAlignment="1" applyProtection="1">
      <alignment horizontal="center"/>
    </xf>
    <xf numFmtId="166" fontId="8" fillId="0" borderId="0" xfId="16" applyNumberFormat="1" applyFont="1" applyFill="1" applyAlignment="1" applyProtection="1">
      <alignment horizontal="center"/>
    </xf>
    <xf numFmtId="39" fontId="8" fillId="0" borderId="0" xfId="9" applyNumberFormat="1" applyFont="1" applyFill="1" applyBorder="1" applyAlignment="1">
      <alignment horizontal="center"/>
    </xf>
    <xf numFmtId="166" fontId="9" fillId="0" borderId="0" xfId="9" applyNumberFormat="1" applyFont="1" applyFill="1" applyAlignment="1">
      <alignment horizontal="center"/>
    </xf>
    <xf numFmtId="39" fontId="8" fillId="0" borderId="0" xfId="19" applyNumberFormat="1" applyFont="1" applyFill="1" applyBorder="1" applyAlignment="1">
      <alignment horizontal="center"/>
    </xf>
    <xf numFmtId="166" fontId="8" fillId="0" borderId="0" xfId="16" applyNumberFormat="1" applyFont="1" applyFill="1" applyAlignment="1" applyProtection="1">
      <alignment horizontal="center" vertical="center"/>
    </xf>
    <xf numFmtId="39" fontId="8" fillId="0" borderId="4" xfId="1" applyNumberFormat="1" applyFont="1" applyFill="1" applyBorder="1" applyAlignment="1" applyProtection="1">
      <alignment horizontal="center"/>
    </xf>
    <xf numFmtId="166" fontId="8" fillId="0" borderId="0" xfId="11" applyNumberFormat="1" applyFont="1" applyFill="1" applyAlignment="1" applyProtection="1">
      <alignment horizontal="right"/>
      <protection locked="0"/>
    </xf>
    <xf numFmtId="166" fontId="9" fillId="0" borderId="0" xfId="0" applyNumberFormat="1" applyFont="1" applyFill="1" applyAlignment="1">
      <alignment horizontal="center"/>
    </xf>
    <xf numFmtId="166" fontId="9" fillId="0" borderId="0" xfId="0" applyNumberFormat="1" applyFont="1" applyFill="1" applyBorder="1" applyAlignment="1">
      <alignment horizontal="center"/>
    </xf>
    <xf numFmtId="166" fontId="8" fillId="0" borderId="0" xfId="16" applyNumberFormat="1" applyFont="1" applyFill="1" applyAlignment="1" applyProtection="1">
      <alignment horizontal="right" wrapText="1"/>
      <protection locked="0"/>
    </xf>
    <xf numFmtId="169" fontId="8" fillId="0" borderId="0" xfId="10" applyNumberFormat="1" applyFont="1" applyFill="1" applyAlignment="1" applyProtection="1">
      <alignment horizontal="center"/>
      <protection locked="0"/>
    </xf>
    <xf numFmtId="166" fontId="8" fillId="0" borderId="0" xfId="16" applyNumberFormat="1" applyFont="1" applyFill="1" applyAlignment="1" applyProtection="1">
      <alignment horizontal="center"/>
      <protection locked="0"/>
    </xf>
    <xf numFmtId="169" fontId="8" fillId="0" borderId="1" xfId="20" applyNumberFormat="1" applyFont="1" applyFill="1" applyBorder="1" applyAlignment="1" applyProtection="1">
      <alignment horizontal="center"/>
      <protection locked="0"/>
    </xf>
    <xf numFmtId="166" fontId="9" fillId="0" borderId="0" xfId="9" applyNumberFormat="1" applyFont="1" applyFill="1" applyAlignment="1" applyProtection="1">
      <alignment horizontal="center"/>
      <protection locked="0"/>
    </xf>
    <xf numFmtId="166" fontId="13" fillId="0" borderId="0" xfId="11" applyNumberFormat="1" applyFont="1" applyFill="1" applyAlignment="1" applyProtection="1">
      <alignment horizontal="center"/>
      <protection locked="0"/>
    </xf>
    <xf numFmtId="39" fontId="5" fillId="0" borderId="9" xfId="9" applyNumberFormat="1" applyFont="1" applyFill="1" applyBorder="1" applyAlignment="1">
      <alignment horizontal="center"/>
    </xf>
    <xf numFmtId="166" fontId="5" fillId="0" borderId="0" xfId="16" applyNumberFormat="1" applyFont="1" applyFill="1" applyAlignment="1" applyProtection="1">
      <alignment horizontal="right" wrapText="1"/>
    </xf>
    <xf numFmtId="39" fontId="5" fillId="0" borderId="0" xfId="9" applyNumberFormat="1" applyFont="1" applyFill="1" applyBorder="1" applyAlignment="1">
      <alignment horizontal="center"/>
    </xf>
    <xf numFmtId="39" fontId="5" fillId="0" borderId="0" xfId="15" applyNumberFormat="1" applyFont="1" applyFill="1" applyBorder="1" applyAlignment="1" applyProtection="1">
      <alignment horizontal="center"/>
    </xf>
    <xf numFmtId="39" fontId="5" fillId="0" borderId="9" xfId="9" applyNumberFormat="1" applyFont="1" applyFill="1" applyBorder="1" applyAlignment="1" applyProtection="1">
      <alignment horizontal="center" vertical="center"/>
      <protection hidden="1"/>
    </xf>
    <xf numFmtId="39" fontId="8" fillId="0" borderId="1" xfId="10" applyNumberFormat="1" applyFont="1" applyFill="1" applyBorder="1" applyAlignment="1">
      <alignment horizontal="center"/>
    </xf>
    <xf numFmtId="39" fontId="8" fillId="0" borderId="9" xfId="10" applyNumberFormat="1" applyFont="1" applyFill="1" applyBorder="1" applyAlignment="1">
      <alignment horizontal="center"/>
    </xf>
    <xf numFmtId="39" fontId="34" fillId="0" borderId="10" xfId="10" applyNumberFormat="1" applyFont="1" applyFill="1" applyBorder="1" applyAlignment="1">
      <alignment horizontal="center" vertical="top" wrapText="1"/>
    </xf>
    <xf numFmtId="39" fontId="34" fillId="0" borderId="4" xfId="10" applyNumberFormat="1" applyFont="1" applyFill="1" applyBorder="1" applyAlignment="1">
      <alignment horizontal="center" vertical="top" wrapText="1"/>
    </xf>
    <xf numFmtId="166" fontId="8" fillId="0" borderId="0" xfId="16" applyNumberFormat="1" applyFont="1" applyFill="1" applyAlignment="1" applyProtection="1">
      <alignment horizontal="center" wrapText="1"/>
    </xf>
    <xf numFmtId="166" fontId="8" fillId="0" borderId="0" xfId="16" applyNumberFormat="1" applyFont="1" applyFill="1" applyAlignment="1" applyProtection="1">
      <alignment horizontal="right" wrapText="1"/>
    </xf>
    <xf numFmtId="39" fontId="8" fillId="0" borderId="0" xfId="10" applyNumberFormat="1" applyFont="1" applyFill="1" applyBorder="1" applyAlignment="1">
      <alignment horizontal="center"/>
    </xf>
    <xf numFmtId="39" fontId="8" fillId="0" borderId="0" xfId="15" applyNumberFormat="1" applyFont="1" applyFill="1" applyBorder="1" applyAlignment="1" applyProtection="1">
      <alignment horizontal="center"/>
    </xf>
    <xf numFmtId="39" fontId="8" fillId="0" borderId="0" xfId="2" applyNumberFormat="1" applyFont="1" applyFill="1" applyBorder="1" applyAlignment="1" applyProtection="1">
      <alignment horizontal="center"/>
    </xf>
    <xf numFmtId="166" fontId="8" fillId="0" borderId="0" xfId="16" applyNumberFormat="1" applyFont="1" applyFill="1" applyAlignment="1" applyProtection="1">
      <alignment horizontal="center"/>
    </xf>
    <xf numFmtId="39" fontId="8" fillId="0" borderId="0" xfId="9" applyNumberFormat="1" applyFont="1" applyFill="1" applyBorder="1" applyAlignment="1">
      <alignment horizontal="center"/>
    </xf>
    <xf numFmtId="39" fontId="8" fillId="0" borderId="4" xfId="2" applyNumberFormat="1" applyFont="1" applyFill="1" applyBorder="1" applyAlignment="1" applyProtection="1">
      <alignment horizontal="center"/>
    </xf>
    <xf numFmtId="166" fontId="9" fillId="0" borderId="0" xfId="9" applyNumberFormat="1" applyFont="1" applyFill="1" applyAlignment="1">
      <alignment horizontal="center"/>
    </xf>
  </cellXfs>
  <cellStyles count="58">
    <cellStyle name="?????????????????" xfId="24" xr:uid="{00000000-0005-0000-0000-000000000000}"/>
    <cellStyle name="????????????????? [0]_MOGAS97" xfId="25" xr:uid="{00000000-0005-0000-0000-000001000000}"/>
    <cellStyle name="??????????????????? [0]_MOGAS97" xfId="26" xr:uid="{00000000-0005-0000-0000-000002000000}"/>
    <cellStyle name="???????????????????_MOGAS97" xfId="27" xr:uid="{00000000-0005-0000-0000-000003000000}"/>
    <cellStyle name="?????????????????_MOGAS97" xfId="28" xr:uid="{00000000-0005-0000-0000-000004000000}"/>
    <cellStyle name="????_C2+C3+POLY" xfId="29" xr:uid="{00000000-0005-0000-0000-000005000000}"/>
    <cellStyle name="??_VERA" xfId="30" xr:uid="{00000000-0005-0000-0000-000006000000}"/>
    <cellStyle name="Comma" xfId="1" builtinId="3"/>
    <cellStyle name="Comma  - Style1" xfId="32" xr:uid="{00000000-0005-0000-0000-000008000000}"/>
    <cellStyle name="Comma  - Style2" xfId="33" xr:uid="{00000000-0005-0000-0000-000009000000}"/>
    <cellStyle name="Comma  - Style3" xfId="34" xr:uid="{00000000-0005-0000-0000-00000A000000}"/>
    <cellStyle name="Comma  - Style4" xfId="35" xr:uid="{00000000-0005-0000-0000-00000B000000}"/>
    <cellStyle name="Comma  - Style5" xfId="36" xr:uid="{00000000-0005-0000-0000-00000C000000}"/>
    <cellStyle name="Comma  - Style6" xfId="37" xr:uid="{00000000-0005-0000-0000-00000D000000}"/>
    <cellStyle name="Comma  - Style7" xfId="38" xr:uid="{00000000-0005-0000-0000-00000E000000}"/>
    <cellStyle name="Comma  - Style8" xfId="39" xr:uid="{00000000-0005-0000-0000-00000F000000}"/>
    <cellStyle name="Comma 2" xfId="2" xr:uid="{00000000-0005-0000-0000-000010000000}"/>
    <cellStyle name="Comma 2 2" xfId="3" xr:uid="{00000000-0005-0000-0000-000011000000}"/>
    <cellStyle name="Comma 2 2 2" xfId="4" xr:uid="{00000000-0005-0000-0000-000012000000}"/>
    <cellStyle name="Comma 2 2 2 2" xfId="57" xr:uid="{00000000-0005-0000-0000-000013000000}"/>
    <cellStyle name="Comma 2 2 3" xfId="20" xr:uid="{00000000-0005-0000-0000-000014000000}"/>
    <cellStyle name="Comma 2 3" xfId="21" xr:uid="{00000000-0005-0000-0000-000015000000}"/>
    <cellStyle name="Comma 2 4" xfId="40" xr:uid="{00000000-0005-0000-0000-000016000000}"/>
    <cellStyle name="Comma 3" xfId="5" xr:uid="{00000000-0005-0000-0000-000017000000}"/>
    <cellStyle name="Comma 3 2" xfId="41" xr:uid="{00000000-0005-0000-0000-000018000000}"/>
    <cellStyle name="Comma 4" xfId="6" xr:uid="{00000000-0005-0000-0000-000019000000}"/>
    <cellStyle name="Comma 4 2" xfId="7" xr:uid="{00000000-0005-0000-0000-00001A000000}"/>
    <cellStyle name="Comma 5" xfId="22" xr:uid="{00000000-0005-0000-0000-00001B000000}"/>
    <cellStyle name="Format Number Column" xfId="42" xr:uid="{00000000-0005-0000-0000-00001C000000}"/>
    <cellStyle name="Grey" xfId="43" xr:uid="{00000000-0005-0000-0000-00001D000000}"/>
    <cellStyle name="Input [yellow]" xfId="44" xr:uid="{00000000-0005-0000-0000-00001E000000}"/>
    <cellStyle name="KPMG Heading 1" xfId="45" xr:uid="{00000000-0005-0000-0000-00001F000000}"/>
    <cellStyle name="KPMG Heading 2" xfId="46" xr:uid="{00000000-0005-0000-0000-000020000000}"/>
    <cellStyle name="KPMG Heading 3" xfId="47" xr:uid="{00000000-0005-0000-0000-000021000000}"/>
    <cellStyle name="KPMG Heading 4" xfId="48" xr:uid="{00000000-0005-0000-0000-000022000000}"/>
    <cellStyle name="KPMG Normal" xfId="49" xr:uid="{00000000-0005-0000-0000-000023000000}"/>
    <cellStyle name="KPMG Normal Text" xfId="50" xr:uid="{00000000-0005-0000-0000-000024000000}"/>
    <cellStyle name="no dec" xfId="8" xr:uid="{00000000-0005-0000-0000-000025000000}"/>
    <cellStyle name="Normal" xfId="0" builtinId="0"/>
    <cellStyle name="Normal - Style1" xfId="51" xr:uid="{00000000-0005-0000-0000-000027000000}"/>
    <cellStyle name="Normal 2" xfId="9" xr:uid="{00000000-0005-0000-0000-000028000000}"/>
    <cellStyle name="Normal 2 2" xfId="10" xr:uid="{00000000-0005-0000-0000-000029000000}"/>
    <cellStyle name="Normal 3" xfId="11" xr:uid="{00000000-0005-0000-0000-00002A000000}"/>
    <cellStyle name="Normal 41" xfId="12" xr:uid="{00000000-0005-0000-0000-00002B000000}"/>
    <cellStyle name="Percent [2]" xfId="52" xr:uid="{00000000-0005-0000-0000-00002C000000}"/>
    <cellStyle name="PLAN" xfId="53" xr:uid="{00000000-0005-0000-0000-00002D000000}"/>
    <cellStyle name="เครื่องหมายจุลภาค 2" xfId="56" xr:uid="{00000000-0005-0000-0000-00002E000000}"/>
    <cellStyle name="จุลภาค 2" xfId="31" xr:uid="{00000000-0005-0000-0000-00002F000000}"/>
    <cellStyle name="เชื่อมโยงหลายมิติ" xfId="54" xr:uid="{00000000-0005-0000-0000-000030000000}"/>
    <cellStyle name="ตามการเชื่อมโยงหลายมิติ" xfId="55" xr:uid="{00000000-0005-0000-0000-000031000000}"/>
    <cellStyle name="ปกติ 2" xfId="13" xr:uid="{00000000-0005-0000-0000-000032000000}"/>
    <cellStyle name="ปกติ 3" xfId="23" xr:uid="{00000000-0005-0000-0000-000033000000}"/>
    <cellStyle name="ปกติ_S254E-Mar'47-2 2" xfId="14" xr:uid="{00000000-0005-0000-0000-000034000000}"/>
    <cellStyle name="ปกติ_Sheet1" xfId="15" xr:uid="{00000000-0005-0000-0000-000035000000}"/>
    <cellStyle name="ปกติ_Sheet1 2" xfId="16" xr:uid="{00000000-0005-0000-0000-000036000000}"/>
    <cellStyle name="ปกติ_SPC-Sep'51-E2 สำรอง" xfId="17" xr:uid="{00000000-0005-0000-0000-000037000000}"/>
    <cellStyle name="ปกติ_USCT2" xfId="18" xr:uid="{00000000-0005-0000-0000-000038000000}"/>
    <cellStyle name="ปกติ_งบการเงิน" xfId="19" xr:uid="{00000000-0005-0000-0000-000039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FFF00"/>
      <rgbColor rgb="00F20884"/>
      <rgbColor rgb="0000FFFF"/>
      <rgbColor rgb="00800000"/>
      <rgbColor rgb="00006411"/>
      <rgbColor rgb="00000080"/>
      <rgbColor rgb="0090713A"/>
      <rgbColor rgb="00800080"/>
      <rgbColor rgb="001FB714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99FF"/>
      <color rgb="FFCC99FF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N%20SPC61Q2\SPC_Jun'61_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กำไรขาดทุนเบ็ดเสร็จ3เดือน"/>
      <sheetName val="กำไรขาดทุนเบ็ดเสร็จ6เดือน"/>
      <sheetName val="งบแสดงการเปลี่ยนแปลงรวม"/>
      <sheetName val="งบแสดงการเปลี่ยนแปลงเฉพาะ"/>
      <sheetName val="งบกระแสเงินส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7">
          <cell r="C27">
            <v>918277156.25000024</v>
          </cell>
        </row>
        <row r="96">
          <cell r="G96">
            <v>1774946153.1700001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7"/>
  <sheetViews>
    <sheetView tabSelected="1" view="pageBreakPreview" zoomScale="90" zoomScaleSheetLayoutView="90" workbookViewId="0"/>
  </sheetViews>
  <sheetFormatPr defaultColWidth="11.44140625" defaultRowHeight="24.9" customHeight="1" x14ac:dyDescent="0.55000000000000004"/>
  <cols>
    <col min="1" max="1" width="40.109375" style="173" customWidth="1"/>
    <col min="2" max="2" width="9.109375" style="173" customWidth="1"/>
    <col min="3" max="3" width="16.33203125" style="295" customWidth="1"/>
    <col min="4" max="4" width="0.88671875" style="295" customWidth="1"/>
    <col min="5" max="5" width="16.33203125" style="295" customWidth="1"/>
    <col min="6" max="6" width="0.88671875" style="295" customWidth="1"/>
    <col min="7" max="7" width="16.33203125" style="295" customWidth="1"/>
    <col min="8" max="8" width="0.88671875" style="295" customWidth="1"/>
    <col min="9" max="9" width="16.33203125" style="295" customWidth="1"/>
    <col min="10" max="10" width="0.88671875" style="295" customWidth="1"/>
    <col min="11" max="11" width="1.6640625" style="173" customWidth="1"/>
    <col min="12" max="16384" width="11.44140625" style="173"/>
  </cols>
  <sheetData>
    <row r="1" spans="1:11" s="181" customFormat="1" ht="27" customHeight="1" x14ac:dyDescent="0.6">
      <c r="D1" s="182"/>
      <c r="I1" s="373"/>
      <c r="J1" s="373"/>
      <c r="K1" s="373"/>
    </row>
    <row r="2" spans="1:11" ht="24.9" customHeight="1" x14ac:dyDescent="0.6">
      <c r="A2" s="370" t="s">
        <v>22</v>
      </c>
      <c r="B2" s="370"/>
      <c r="C2" s="370"/>
      <c r="D2" s="370"/>
      <c r="E2" s="370"/>
      <c r="F2" s="370"/>
      <c r="G2" s="370"/>
      <c r="H2" s="370"/>
      <c r="I2" s="370"/>
      <c r="J2" s="370"/>
    </row>
    <row r="3" spans="1:11" ht="24.9" customHeight="1" x14ac:dyDescent="0.6">
      <c r="A3" s="370" t="s">
        <v>23</v>
      </c>
      <c r="B3" s="370"/>
      <c r="C3" s="370"/>
      <c r="D3" s="370"/>
      <c r="E3" s="370"/>
      <c r="F3" s="370"/>
      <c r="G3" s="370"/>
      <c r="H3" s="370"/>
      <c r="I3" s="370"/>
      <c r="J3" s="370"/>
    </row>
    <row r="4" spans="1:11" ht="24.9" customHeight="1" x14ac:dyDescent="0.55000000000000004">
      <c r="A4" s="371" t="s">
        <v>246</v>
      </c>
      <c r="B4" s="371"/>
      <c r="C4" s="371"/>
      <c r="D4" s="371"/>
      <c r="E4" s="371"/>
      <c r="F4" s="371"/>
      <c r="G4" s="371"/>
      <c r="H4" s="371"/>
      <c r="I4" s="371"/>
      <c r="J4" s="371"/>
    </row>
    <row r="5" spans="1:11" ht="6.75" customHeight="1" x14ac:dyDescent="0.6">
      <c r="A5" s="293"/>
      <c r="B5" s="293"/>
      <c r="C5" s="294"/>
      <c r="D5" s="294"/>
      <c r="E5" s="294"/>
      <c r="F5" s="294"/>
      <c r="G5" s="294"/>
      <c r="H5" s="294"/>
      <c r="I5" s="294"/>
      <c r="J5" s="294"/>
    </row>
    <row r="6" spans="1:11" ht="24.9" customHeight="1" x14ac:dyDescent="0.6">
      <c r="A6" s="293"/>
      <c r="B6" s="293"/>
      <c r="C6" s="294"/>
      <c r="D6" s="294"/>
      <c r="E6" s="294"/>
      <c r="F6" s="294"/>
      <c r="G6" s="294"/>
      <c r="H6" s="294"/>
      <c r="I6" s="67" t="s">
        <v>28</v>
      </c>
    </row>
    <row r="7" spans="1:11" ht="24.9" customHeight="1" x14ac:dyDescent="0.6">
      <c r="B7" s="359"/>
      <c r="C7" s="372" t="s">
        <v>24</v>
      </c>
      <c r="D7" s="372"/>
      <c r="E7" s="372"/>
      <c r="F7" s="294"/>
      <c r="G7" s="372" t="s">
        <v>25</v>
      </c>
      <c r="H7" s="372"/>
      <c r="I7" s="372"/>
      <c r="J7" s="372"/>
    </row>
    <row r="8" spans="1:11" ht="24.9" customHeight="1" x14ac:dyDescent="0.6">
      <c r="A8" s="296" t="s">
        <v>26</v>
      </c>
      <c r="B8" s="368" t="s">
        <v>27</v>
      </c>
      <c r="C8" s="297" t="s">
        <v>247</v>
      </c>
      <c r="D8" s="102"/>
      <c r="E8" s="297" t="s">
        <v>204</v>
      </c>
      <c r="F8" s="294"/>
      <c r="G8" s="297" t="str">
        <f>+C8</f>
        <v>September 30, 2019</v>
      </c>
      <c r="H8" s="53"/>
      <c r="I8" s="103" t="str">
        <f>+E8</f>
        <v>December 31, 2018</v>
      </c>
      <c r="J8" s="102"/>
    </row>
    <row r="9" spans="1:11" ht="23.25" customHeight="1" x14ac:dyDescent="0.6">
      <c r="A9" s="368"/>
      <c r="B9" s="368"/>
      <c r="C9" s="298" t="s">
        <v>205</v>
      </c>
      <c r="D9" s="102"/>
      <c r="E9" s="298" t="s">
        <v>207</v>
      </c>
      <c r="F9" s="294"/>
      <c r="G9" s="298" t="s">
        <v>205</v>
      </c>
      <c r="H9" s="53"/>
      <c r="I9" s="65" t="str">
        <f>+E9</f>
        <v>(Audited)</v>
      </c>
      <c r="J9" s="102"/>
    </row>
    <row r="10" spans="1:11" ht="23.25" customHeight="1" x14ac:dyDescent="0.6">
      <c r="A10" s="368"/>
      <c r="B10" s="368"/>
      <c r="C10" s="298" t="s">
        <v>206</v>
      </c>
      <c r="D10" s="102"/>
      <c r="E10" s="65"/>
      <c r="F10" s="294"/>
      <c r="G10" s="298" t="s">
        <v>206</v>
      </c>
      <c r="H10" s="53"/>
      <c r="I10" s="65"/>
      <c r="J10" s="102"/>
    </row>
    <row r="11" spans="1:11" ht="3.75" customHeight="1" x14ac:dyDescent="0.6">
      <c r="A11" s="368"/>
      <c r="B11" s="368"/>
      <c r="C11" s="53"/>
      <c r="D11" s="53"/>
      <c r="E11" s="54"/>
      <c r="F11" s="294"/>
      <c r="G11" s="53"/>
      <c r="H11" s="53"/>
      <c r="I11" s="54"/>
      <c r="J11" s="53"/>
    </row>
    <row r="12" spans="1:11" ht="24.9" customHeight="1" x14ac:dyDescent="0.6">
      <c r="A12" s="299" t="s">
        <v>6</v>
      </c>
      <c r="B12" s="300"/>
      <c r="C12" s="301"/>
      <c r="D12" s="301"/>
      <c r="E12" s="301"/>
      <c r="F12" s="294"/>
      <c r="G12" s="301"/>
      <c r="H12" s="301"/>
      <c r="I12" s="301"/>
      <c r="J12" s="301"/>
    </row>
    <row r="13" spans="1:11" ht="24.9" customHeight="1" x14ac:dyDescent="0.55000000000000004">
      <c r="A13" s="2" t="s">
        <v>5</v>
      </c>
      <c r="B13" s="302">
        <v>5</v>
      </c>
      <c r="C13" s="295">
        <v>974771919.73000002</v>
      </c>
      <c r="D13" s="176"/>
      <c r="E13" s="295">
        <v>2022905230.99</v>
      </c>
      <c r="G13" s="295">
        <v>774418422.30999994</v>
      </c>
      <c r="H13" s="176"/>
      <c r="I13" s="295">
        <v>1876577058.3</v>
      </c>
      <c r="J13" s="176"/>
    </row>
    <row r="14" spans="1:11" ht="24.9" customHeight="1" x14ac:dyDescent="0.55000000000000004">
      <c r="A14" s="2" t="s">
        <v>125</v>
      </c>
      <c r="B14" s="302">
        <v>6</v>
      </c>
      <c r="C14" s="295">
        <v>1792183342.55</v>
      </c>
      <c r="D14" s="176"/>
      <c r="E14" s="295">
        <v>1880923239.6400001</v>
      </c>
      <c r="G14" s="295">
        <v>1569502309.5899999</v>
      </c>
      <c r="H14" s="176"/>
      <c r="I14" s="295">
        <v>1532355305.1500001</v>
      </c>
      <c r="J14" s="176"/>
    </row>
    <row r="15" spans="1:11" ht="24.9" customHeight="1" x14ac:dyDescent="0.55000000000000004">
      <c r="A15" s="2" t="s">
        <v>187</v>
      </c>
      <c r="B15" s="302">
        <v>7</v>
      </c>
      <c r="C15" s="295">
        <v>4598283086.3000002</v>
      </c>
      <c r="D15" s="176"/>
      <c r="E15" s="295">
        <v>4645873288.0200005</v>
      </c>
      <c r="G15" s="295">
        <v>4609022939.7299995</v>
      </c>
      <c r="H15" s="176">
        <v>4663630251.29</v>
      </c>
      <c r="I15" s="295">
        <v>4663630251.29</v>
      </c>
      <c r="J15" s="176"/>
    </row>
    <row r="16" spans="1:11" ht="24.9" customHeight="1" x14ac:dyDescent="0.55000000000000004">
      <c r="A16" s="2" t="s">
        <v>4</v>
      </c>
      <c r="B16" s="302">
        <v>8</v>
      </c>
      <c r="C16" s="295">
        <v>542316977.65999997</v>
      </c>
      <c r="D16" s="176"/>
      <c r="E16" s="295">
        <v>644896788.63</v>
      </c>
      <c r="G16" s="295">
        <v>542316977.65999997</v>
      </c>
      <c r="H16" s="176"/>
      <c r="I16" s="295">
        <v>644896788.63000011</v>
      </c>
      <c r="J16" s="176"/>
    </row>
    <row r="17" spans="1:10" ht="24.9" customHeight="1" x14ac:dyDescent="0.55000000000000004">
      <c r="A17" s="2" t="s">
        <v>243</v>
      </c>
      <c r="B17" s="302" t="s">
        <v>196</v>
      </c>
      <c r="C17" s="295">
        <v>5485132.5099999998</v>
      </c>
      <c r="D17" s="176"/>
      <c r="E17" s="295">
        <v>2269071.54</v>
      </c>
      <c r="G17" s="295">
        <v>0</v>
      </c>
      <c r="H17" s="176"/>
      <c r="I17" s="295">
        <v>0</v>
      </c>
      <c r="J17" s="176"/>
    </row>
    <row r="18" spans="1:10" ht="24.9" customHeight="1" x14ac:dyDescent="0.55000000000000004">
      <c r="A18" s="1" t="s">
        <v>3</v>
      </c>
      <c r="B18" s="302"/>
      <c r="C18" s="295">
        <v>1361498384.3499999</v>
      </c>
      <c r="D18" s="176"/>
      <c r="E18" s="295">
        <v>1809613886.3499999</v>
      </c>
      <c r="G18" s="295">
        <v>1361498384.3499999</v>
      </c>
      <c r="H18" s="176"/>
      <c r="I18" s="295">
        <v>1809613886.3499999</v>
      </c>
      <c r="J18" s="176"/>
    </row>
    <row r="19" spans="1:10" ht="24.9" customHeight="1" x14ac:dyDescent="0.55000000000000004">
      <c r="A19" s="1" t="s">
        <v>178</v>
      </c>
      <c r="B19" s="302" t="s">
        <v>230</v>
      </c>
      <c r="C19" s="295">
        <v>60000000</v>
      </c>
      <c r="D19" s="176"/>
      <c r="E19" s="295">
        <v>60000000</v>
      </c>
      <c r="G19" s="295">
        <v>60000000</v>
      </c>
      <c r="H19" s="176"/>
      <c r="I19" s="295">
        <v>60000000</v>
      </c>
      <c r="J19" s="176"/>
    </row>
    <row r="20" spans="1:10" ht="24.9" customHeight="1" x14ac:dyDescent="0.55000000000000004">
      <c r="A20" s="2" t="s">
        <v>2</v>
      </c>
      <c r="B20" s="302">
        <v>9</v>
      </c>
      <c r="C20" s="295">
        <v>892484980.48000002</v>
      </c>
      <c r="D20" s="176"/>
      <c r="E20" s="295">
        <v>939807249.25</v>
      </c>
      <c r="G20" s="295">
        <v>836770593.00999999</v>
      </c>
      <c r="H20" s="176"/>
      <c r="I20" s="295">
        <v>870630017.37</v>
      </c>
      <c r="J20" s="176"/>
    </row>
    <row r="21" spans="1:10" ht="24.9" customHeight="1" x14ac:dyDescent="0.55000000000000004">
      <c r="A21" s="2" t="s">
        <v>7</v>
      </c>
      <c r="C21" s="295">
        <v>10945041.949999999</v>
      </c>
      <c r="D21" s="176"/>
      <c r="E21" s="295">
        <v>12437770.4</v>
      </c>
      <c r="G21" s="295">
        <v>2325144.9500000002</v>
      </c>
      <c r="H21" s="176"/>
      <c r="I21" s="295">
        <v>12437770.4</v>
      </c>
      <c r="J21" s="176"/>
    </row>
    <row r="22" spans="1:10" ht="24.9" customHeight="1" x14ac:dyDescent="0.55000000000000004">
      <c r="A22" s="2" t="s">
        <v>200</v>
      </c>
      <c r="B22" s="302">
        <v>10</v>
      </c>
      <c r="C22" s="295">
        <v>148879.97</v>
      </c>
      <c r="D22" s="176"/>
      <c r="E22" s="295">
        <v>148879.97</v>
      </c>
      <c r="G22" s="295">
        <v>0</v>
      </c>
      <c r="H22" s="176"/>
      <c r="I22" s="295">
        <v>0</v>
      </c>
      <c r="J22" s="176"/>
    </row>
    <row r="23" spans="1:10" ht="24.9" customHeight="1" x14ac:dyDescent="0.6">
      <c r="A23" s="17" t="s">
        <v>8</v>
      </c>
      <c r="B23" s="300"/>
      <c r="C23" s="303">
        <f>SUM(C13:C22)</f>
        <v>10238117745.5</v>
      </c>
      <c r="D23" s="301"/>
      <c r="E23" s="303">
        <f>SUM(E13:E22)</f>
        <v>12018875404.790001</v>
      </c>
      <c r="F23" s="301"/>
      <c r="G23" s="303">
        <f>SUM(G13:G22)</f>
        <v>9755854771.6000004</v>
      </c>
      <c r="H23" s="301"/>
      <c r="I23" s="303">
        <f>SUM(I13:I22)</f>
        <v>11470141077.49</v>
      </c>
      <c r="J23" s="301"/>
    </row>
    <row r="24" spans="1:10" ht="24.9" customHeight="1" x14ac:dyDescent="0.6">
      <c r="A24" s="17" t="s">
        <v>9</v>
      </c>
      <c r="B24" s="304"/>
      <c r="C24" s="305"/>
      <c r="D24" s="306"/>
      <c r="E24" s="305"/>
      <c r="F24" s="305"/>
      <c r="G24" s="305"/>
      <c r="H24" s="306"/>
      <c r="I24" s="305"/>
      <c r="J24" s="306"/>
    </row>
    <row r="25" spans="1:10" ht="24.9" customHeight="1" x14ac:dyDescent="0.55000000000000004">
      <c r="A25" s="2" t="s">
        <v>155</v>
      </c>
      <c r="B25" s="302" t="s">
        <v>196</v>
      </c>
      <c r="C25" s="295">
        <v>5279105.16</v>
      </c>
      <c r="D25" s="176"/>
      <c r="E25" s="295">
        <v>10185395.02</v>
      </c>
      <c r="G25" s="295">
        <v>0</v>
      </c>
      <c r="H25" s="176"/>
      <c r="I25" s="295">
        <v>0</v>
      </c>
      <c r="J25" s="176"/>
    </row>
    <row r="26" spans="1:10" ht="24.9" customHeight="1" x14ac:dyDescent="0.55000000000000004">
      <c r="A26" s="173" t="s">
        <v>229</v>
      </c>
      <c r="B26" s="175" t="s">
        <v>159</v>
      </c>
      <c r="C26" s="295">
        <v>159000000</v>
      </c>
      <c r="D26" s="176"/>
      <c r="E26" s="295">
        <v>0</v>
      </c>
      <c r="G26" s="295">
        <v>0</v>
      </c>
      <c r="H26" s="176"/>
      <c r="I26" s="295">
        <v>0</v>
      </c>
      <c r="J26" s="176"/>
    </row>
    <row r="27" spans="1:10" ht="24.9" customHeight="1" x14ac:dyDescent="0.55000000000000004">
      <c r="A27" s="2" t="s">
        <v>193</v>
      </c>
      <c r="B27" s="302"/>
      <c r="C27" s="295">
        <v>2252140.6</v>
      </c>
      <c r="D27" s="176"/>
      <c r="E27" s="295">
        <v>2235447.88</v>
      </c>
      <c r="G27" s="295">
        <v>0</v>
      </c>
      <c r="H27" s="176"/>
      <c r="I27" s="295">
        <v>0</v>
      </c>
      <c r="J27" s="176"/>
    </row>
    <row r="28" spans="1:10" ht="24.9" customHeight="1" x14ac:dyDescent="0.6">
      <c r="A28" s="17" t="s">
        <v>242</v>
      </c>
      <c r="B28" s="307" t="s">
        <v>113</v>
      </c>
      <c r="C28" s="308">
        <v>8799156549.8299999</v>
      </c>
      <c r="D28" s="306"/>
      <c r="E28" s="308">
        <v>9055587686.8799992</v>
      </c>
      <c r="F28" s="308"/>
      <c r="G28" s="308">
        <v>8799156549.8299999</v>
      </c>
      <c r="H28" s="306"/>
      <c r="I28" s="308">
        <v>9055587686.8799992</v>
      </c>
      <c r="J28" s="306"/>
    </row>
    <row r="29" spans="1:10" ht="24.9" customHeight="1" x14ac:dyDescent="0.55000000000000004">
      <c r="A29" s="2" t="s">
        <v>10</v>
      </c>
      <c r="B29" s="175" t="s">
        <v>116</v>
      </c>
      <c r="C29" s="309">
        <v>820074121.58000004</v>
      </c>
      <c r="D29" s="306"/>
      <c r="E29" s="295">
        <v>774220286.54999995</v>
      </c>
      <c r="G29" s="309">
        <v>609435392.72000003</v>
      </c>
      <c r="H29" s="306"/>
      <c r="I29" s="295">
        <v>553132592.72000003</v>
      </c>
      <c r="J29" s="306"/>
    </row>
    <row r="30" spans="1:10" ht="24.9" customHeight="1" x14ac:dyDescent="0.55000000000000004">
      <c r="A30" s="2" t="s">
        <v>11</v>
      </c>
      <c r="B30" s="175" t="s">
        <v>114</v>
      </c>
      <c r="C30" s="295">
        <v>0</v>
      </c>
      <c r="D30" s="176"/>
      <c r="E30" s="295">
        <v>0</v>
      </c>
      <c r="G30" s="295">
        <v>1413700847.0799999</v>
      </c>
      <c r="H30" s="176"/>
      <c r="I30" s="295">
        <v>1413700847.0799999</v>
      </c>
      <c r="J30" s="176"/>
    </row>
    <row r="31" spans="1:10" ht="24.9" customHeight="1" x14ac:dyDescent="0.55000000000000004">
      <c r="A31" s="2" t="s">
        <v>12</v>
      </c>
      <c r="B31" s="175" t="s">
        <v>156</v>
      </c>
      <c r="C31" s="295">
        <v>1146403172.5699999</v>
      </c>
      <c r="D31" s="176"/>
      <c r="E31" s="295">
        <v>1038534422.5700001</v>
      </c>
      <c r="G31" s="295">
        <v>1146347172.5699999</v>
      </c>
      <c r="H31" s="176"/>
      <c r="I31" s="295">
        <v>1038478422.5699999</v>
      </c>
      <c r="J31" s="176"/>
    </row>
    <row r="32" spans="1:10" ht="24.9" customHeight="1" x14ac:dyDescent="0.55000000000000004">
      <c r="A32" s="2" t="s">
        <v>13</v>
      </c>
      <c r="B32" s="175" t="s">
        <v>169</v>
      </c>
      <c r="C32" s="295">
        <v>3096651305.0700002</v>
      </c>
      <c r="D32" s="176"/>
      <c r="E32" s="295">
        <v>2652543318.9899998</v>
      </c>
      <c r="G32" s="295">
        <v>2008901758.3199999</v>
      </c>
      <c r="H32" s="176"/>
      <c r="I32" s="295">
        <v>1595042172.7199998</v>
      </c>
      <c r="J32" s="176"/>
    </row>
    <row r="33" spans="1:10" ht="24.9" customHeight="1" x14ac:dyDescent="0.55000000000000004">
      <c r="A33" s="2" t="s">
        <v>14</v>
      </c>
      <c r="B33" s="175" t="s">
        <v>112</v>
      </c>
      <c r="C33" s="295">
        <v>1416884843.8399999</v>
      </c>
      <c r="D33" s="176"/>
      <c r="E33" s="295">
        <v>1029045949.38</v>
      </c>
      <c r="G33" s="295">
        <v>1156779598.24</v>
      </c>
      <c r="H33" s="176"/>
      <c r="I33" s="295">
        <v>742714120.88999987</v>
      </c>
      <c r="J33" s="176"/>
    </row>
    <row r="34" spans="1:10" ht="24.9" customHeight="1" x14ac:dyDescent="0.55000000000000004">
      <c r="A34" s="310" t="s">
        <v>15</v>
      </c>
      <c r="B34" s="302"/>
      <c r="C34" s="295">
        <v>19223353.940000001</v>
      </c>
      <c r="D34" s="176"/>
      <c r="E34" s="295">
        <v>19223353.940000001</v>
      </c>
      <c r="G34" s="295">
        <v>0</v>
      </c>
      <c r="H34" s="176"/>
      <c r="I34" s="295">
        <v>0</v>
      </c>
      <c r="J34" s="176"/>
    </row>
    <row r="35" spans="1:10" ht="24.9" customHeight="1" x14ac:dyDescent="0.55000000000000004">
      <c r="A35" s="2" t="s">
        <v>16</v>
      </c>
      <c r="B35" s="175" t="s">
        <v>157</v>
      </c>
      <c r="C35" s="295">
        <v>19149679.989999998</v>
      </c>
      <c r="D35" s="176"/>
      <c r="E35" s="295">
        <v>19481748.670000002</v>
      </c>
      <c r="G35" s="295">
        <v>13510044.939999999</v>
      </c>
      <c r="H35" s="176"/>
      <c r="I35" s="295">
        <v>13695026.879999993</v>
      </c>
      <c r="J35" s="176"/>
    </row>
    <row r="36" spans="1:10" ht="24.9" customHeight="1" x14ac:dyDescent="0.55000000000000004">
      <c r="A36" s="2" t="s">
        <v>17</v>
      </c>
      <c r="B36" s="175" t="s">
        <v>219</v>
      </c>
      <c r="C36" s="295">
        <v>18530079.129999999</v>
      </c>
      <c r="D36" s="176"/>
      <c r="E36" s="295">
        <v>17079862.640000001</v>
      </c>
      <c r="G36" s="295">
        <v>0</v>
      </c>
      <c r="H36" s="176"/>
      <c r="I36" s="295">
        <v>0</v>
      </c>
      <c r="J36" s="176"/>
    </row>
    <row r="37" spans="1:10" ht="24.9" customHeight="1" x14ac:dyDescent="0.55000000000000004">
      <c r="A37" s="2" t="s">
        <v>18</v>
      </c>
      <c r="B37" s="175" t="s">
        <v>170</v>
      </c>
      <c r="C37" s="311">
        <v>73586255.790000007</v>
      </c>
      <c r="D37" s="176"/>
      <c r="E37" s="311">
        <v>76878364.409999996</v>
      </c>
      <c r="F37" s="312"/>
      <c r="G37" s="311">
        <v>68165726.689999998</v>
      </c>
      <c r="H37" s="176"/>
      <c r="I37" s="311">
        <v>69903437.309999973</v>
      </c>
      <c r="J37" s="176"/>
    </row>
    <row r="38" spans="1:10" ht="24.9" customHeight="1" x14ac:dyDescent="0.6">
      <c r="A38" s="17" t="s">
        <v>19</v>
      </c>
      <c r="C38" s="312">
        <f>SUM(C25:C37)</f>
        <v>15576190607.5</v>
      </c>
      <c r="D38" s="173"/>
      <c r="E38" s="311">
        <f>SUM(E25:E37)</f>
        <v>14695015836.929996</v>
      </c>
      <c r="F38" s="173"/>
      <c r="G38" s="311">
        <f>SUM(G25:G37)</f>
        <v>15215997090.389999</v>
      </c>
      <c r="H38" s="173"/>
      <c r="I38" s="311">
        <f>SUM(I25:I37)</f>
        <v>14482254307.049995</v>
      </c>
      <c r="J38" s="173"/>
    </row>
    <row r="39" spans="1:10" ht="24.9" customHeight="1" thickBot="1" x14ac:dyDescent="0.65">
      <c r="A39" s="17" t="s">
        <v>20</v>
      </c>
      <c r="B39" s="313"/>
      <c r="C39" s="314">
        <f>+C23+C38</f>
        <v>25814308353</v>
      </c>
      <c r="D39" s="173"/>
      <c r="E39" s="314">
        <f>+E23+E38</f>
        <v>26713891241.719997</v>
      </c>
      <c r="F39" s="173"/>
      <c r="G39" s="314">
        <f>+G23+G38</f>
        <v>24971851861.989998</v>
      </c>
      <c r="H39" s="173"/>
      <c r="I39" s="314">
        <f>+I23+I38</f>
        <v>25952395384.539993</v>
      </c>
      <c r="J39" s="173"/>
    </row>
    <row r="40" spans="1:10" ht="12.75" customHeight="1" thickTop="1" x14ac:dyDescent="0.6">
      <c r="A40" s="177"/>
      <c r="B40" s="313"/>
      <c r="C40" s="301"/>
      <c r="D40" s="301"/>
      <c r="E40" s="301"/>
      <c r="F40" s="301"/>
      <c r="G40" s="301"/>
      <c r="H40" s="301"/>
      <c r="I40" s="301"/>
      <c r="J40" s="301"/>
    </row>
    <row r="41" spans="1:10" ht="24.9" customHeight="1" x14ac:dyDescent="0.55000000000000004">
      <c r="A41" s="42" t="s">
        <v>21</v>
      </c>
      <c r="B41" s="313"/>
      <c r="C41" s="176" t="str">
        <f>IF(C$111=C$39," ",C$39-C$111)</f>
        <v xml:space="preserve"> </v>
      </c>
      <c r="D41" s="176"/>
      <c r="E41" s="176" t="str">
        <f>IF(E$111=E$39," ",E$39-E$111)</f>
        <v xml:space="preserve"> </v>
      </c>
      <c r="F41" s="176"/>
      <c r="G41" s="176" t="str">
        <f>IF(G$111=G$39," ",G$39-G$111)</f>
        <v xml:space="preserve"> </v>
      </c>
      <c r="H41" s="176"/>
      <c r="I41" s="176" t="str">
        <f>IF(I$111=I$39," ",I$39-I$111)</f>
        <v xml:space="preserve"> </v>
      </c>
      <c r="J41" s="176"/>
    </row>
    <row r="42" spans="1:10" ht="24.9" customHeight="1" x14ac:dyDescent="0.55000000000000004">
      <c r="A42" s="375" t="s">
        <v>0</v>
      </c>
      <c r="B42" s="375"/>
      <c r="C42" s="375"/>
      <c r="D42" s="375"/>
      <c r="E42" s="375"/>
      <c r="F42" s="375"/>
      <c r="G42" s="375"/>
      <c r="H42" s="375"/>
      <c r="I42" s="375"/>
      <c r="J42" s="375"/>
    </row>
    <row r="43" spans="1:10" ht="24.9" customHeight="1" x14ac:dyDescent="0.55000000000000004">
      <c r="A43" s="360"/>
      <c r="B43" s="360"/>
      <c r="C43" s="306"/>
      <c r="D43" s="306"/>
      <c r="E43" s="306"/>
      <c r="F43" s="306"/>
      <c r="G43" s="306"/>
      <c r="H43" s="306"/>
      <c r="I43" s="306"/>
      <c r="J43" s="306"/>
    </row>
    <row r="44" spans="1:10" ht="24.9" customHeight="1" x14ac:dyDescent="0.6">
      <c r="A44" s="370" t="s">
        <v>22</v>
      </c>
      <c r="B44" s="370"/>
      <c r="C44" s="370"/>
      <c r="D44" s="370"/>
      <c r="E44" s="370"/>
      <c r="F44" s="370"/>
      <c r="G44" s="370"/>
      <c r="H44" s="370"/>
      <c r="I44" s="370"/>
      <c r="J44" s="370"/>
    </row>
    <row r="45" spans="1:10" ht="24.9" customHeight="1" x14ac:dyDescent="0.6">
      <c r="A45" s="370" t="s">
        <v>103</v>
      </c>
      <c r="B45" s="370"/>
      <c r="C45" s="370"/>
      <c r="D45" s="370"/>
      <c r="E45" s="370"/>
      <c r="F45" s="370"/>
      <c r="G45" s="370"/>
      <c r="H45" s="370"/>
      <c r="I45" s="370"/>
      <c r="J45" s="370"/>
    </row>
    <row r="46" spans="1:10" ht="24.9" customHeight="1" x14ac:dyDescent="0.55000000000000004">
      <c r="A46" s="371" t="str">
        <f>+A4</f>
        <v>AS AT SEPTEMBER 30, 2019</v>
      </c>
      <c r="B46" s="371"/>
      <c r="C46" s="371"/>
      <c r="D46" s="371"/>
      <c r="E46" s="371"/>
      <c r="F46" s="371"/>
      <c r="G46" s="371"/>
      <c r="H46" s="371"/>
      <c r="I46" s="371"/>
      <c r="J46" s="371"/>
    </row>
    <row r="47" spans="1:10" ht="24.9" customHeight="1" x14ac:dyDescent="0.6">
      <c r="A47" s="293"/>
      <c r="B47" s="293"/>
      <c r="C47" s="294"/>
      <c r="D47" s="294"/>
      <c r="E47" s="294"/>
      <c r="F47" s="294"/>
      <c r="G47" s="294"/>
      <c r="H47" s="294"/>
      <c r="I47" s="294"/>
      <c r="J47" s="294"/>
    </row>
    <row r="48" spans="1:10" ht="24.9" customHeight="1" x14ac:dyDescent="0.6">
      <c r="A48" s="313"/>
      <c r="B48" s="359"/>
      <c r="C48" s="294"/>
      <c r="D48" s="294"/>
      <c r="E48" s="294"/>
      <c r="F48" s="294"/>
      <c r="G48" s="294"/>
      <c r="H48" s="294"/>
      <c r="I48" s="67" t="s">
        <v>28</v>
      </c>
      <c r="J48" s="294"/>
    </row>
    <row r="49" spans="1:10" ht="24.9" customHeight="1" x14ac:dyDescent="0.6">
      <c r="B49" s="359"/>
      <c r="C49" s="372" t="s">
        <v>24</v>
      </c>
      <c r="D49" s="372"/>
      <c r="E49" s="372"/>
      <c r="F49" s="294"/>
      <c r="G49" s="372" t="s">
        <v>25</v>
      </c>
      <c r="H49" s="372"/>
      <c r="I49" s="372"/>
      <c r="J49" s="372"/>
    </row>
    <row r="50" spans="1:10" ht="24.9" customHeight="1" x14ac:dyDescent="0.6">
      <c r="A50" s="296" t="s">
        <v>29</v>
      </c>
      <c r="B50" s="368" t="s">
        <v>27</v>
      </c>
      <c r="C50" s="297" t="str">
        <f>+C8</f>
        <v>September 30, 2019</v>
      </c>
      <c r="D50" s="102"/>
      <c r="E50" s="297" t="str">
        <f>+E8</f>
        <v>December 31, 2018</v>
      </c>
      <c r="F50" s="294"/>
      <c r="G50" s="297" t="str">
        <f>+C50</f>
        <v>September 30, 2019</v>
      </c>
      <c r="H50" s="53"/>
      <c r="I50" s="103" t="str">
        <f>+E50</f>
        <v>December 31, 2018</v>
      </c>
      <c r="J50" s="102"/>
    </row>
    <row r="51" spans="1:10" ht="24.9" customHeight="1" x14ac:dyDescent="0.6">
      <c r="A51" s="368"/>
      <c r="B51" s="368"/>
      <c r="C51" s="164" t="str">
        <f>+C9</f>
        <v>(Unaudited/</v>
      </c>
      <c r="D51" s="102"/>
      <c r="E51" s="65" t="str">
        <f>+E9</f>
        <v>(Audited)</v>
      </c>
      <c r="F51" s="294"/>
      <c r="G51" s="160" t="str">
        <f>+C51</f>
        <v>(Unaudited/</v>
      </c>
      <c r="H51" s="53"/>
      <c r="I51" s="65" t="str">
        <f>+E51</f>
        <v>(Audited)</v>
      </c>
      <c r="J51" s="102"/>
    </row>
    <row r="52" spans="1:10" ht="24.9" customHeight="1" x14ac:dyDescent="0.6">
      <c r="A52" s="368"/>
      <c r="B52" s="368"/>
      <c r="C52" s="164" t="str">
        <f>+C10</f>
        <v>reviewed)</v>
      </c>
      <c r="D52" s="102"/>
      <c r="E52" s="65"/>
      <c r="F52" s="294"/>
      <c r="G52" s="164" t="str">
        <f>+C52</f>
        <v>reviewed)</v>
      </c>
      <c r="H52" s="53"/>
      <c r="I52" s="65"/>
      <c r="J52" s="102"/>
    </row>
    <row r="53" spans="1:10" ht="3" customHeight="1" x14ac:dyDescent="0.6">
      <c r="A53" s="368"/>
      <c r="B53" s="368"/>
      <c r="C53" s="53"/>
      <c r="D53" s="53"/>
      <c r="E53" s="54"/>
      <c r="F53" s="294"/>
      <c r="G53" s="53"/>
      <c r="H53" s="53"/>
      <c r="I53" s="54"/>
      <c r="J53" s="53"/>
    </row>
    <row r="54" spans="1:10" ht="24.9" customHeight="1" x14ac:dyDescent="0.6">
      <c r="A54" s="17" t="s">
        <v>34</v>
      </c>
      <c r="B54" s="315"/>
      <c r="C54" s="44"/>
      <c r="D54" s="44"/>
      <c r="E54" s="103"/>
      <c r="F54" s="103"/>
      <c r="G54" s="44"/>
      <c r="H54" s="44"/>
      <c r="I54" s="103"/>
      <c r="J54" s="44"/>
    </row>
    <row r="55" spans="1:10" ht="24.9" customHeight="1" x14ac:dyDescent="0.55000000000000004">
      <c r="A55" s="2" t="s">
        <v>188</v>
      </c>
      <c r="B55" s="175" t="s">
        <v>179</v>
      </c>
      <c r="C55" s="176">
        <v>4800628513.9300003</v>
      </c>
      <c r="D55" s="176"/>
      <c r="E55" s="316">
        <v>5715841920.4499998</v>
      </c>
      <c r="F55" s="176"/>
      <c r="G55" s="317">
        <v>4809707959.9799995</v>
      </c>
      <c r="H55" s="176"/>
      <c r="I55" s="317">
        <v>5703313277.8799992</v>
      </c>
      <c r="J55" s="176"/>
    </row>
    <row r="56" spans="1:10" ht="24.9" customHeight="1" x14ac:dyDescent="0.55000000000000004">
      <c r="A56" s="2" t="s">
        <v>30</v>
      </c>
      <c r="B56" s="175"/>
      <c r="C56" s="318">
        <v>1770748621.76</v>
      </c>
      <c r="D56" s="176"/>
      <c r="E56" s="295">
        <v>2288752676.9400001</v>
      </c>
      <c r="F56" s="318"/>
      <c r="G56" s="317">
        <v>1770748621.76</v>
      </c>
      <c r="H56" s="176"/>
      <c r="I56" s="317">
        <v>2288752676.9400001</v>
      </c>
      <c r="J56" s="176"/>
    </row>
    <row r="57" spans="1:10" ht="24.9" customHeight="1" x14ac:dyDescent="0.55000000000000004">
      <c r="A57" s="2" t="s">
        <v>161</v>
      </c>
      <c r="B57" s="175" t="s">
        <v>171</v>
      </c>
      <c r="C57" s="318">
        <v>0</v>
      </c>
      <c r="D57" s="176"/>
      <c r="E57" s="295">
        <v>0</v>
      </c>
      <c r="F57" s="318"/>
      <c r="G57" s="317">
        <v>23375299.5</v>
      </c>
      <c r="H57" s="176"/>
      <c r="I57" s="317">
        <v>21768225.379999999</v>
      </c>
      <c r="J57" s="176"/>
    </row>
    <row r="58" spans="1:10" ht="24.9" customHeight="1" x14ac:dyDescent="0.55000000000000004">
      <c r="A58" s="319" t="s">
        <v>180</v>
      </c>
      <c r="B58" s="302" t="s">
        <v>220</v>
      </c>
      <c r="C58" s="318">
        <v>18521433</v>
      </c>
      <c r="D58" s="176"/>
      <c r="E58" s="318">
        <v>19215532</v>
      </c>
      <c r="F58" s="318"/>
      <c r="G58" s="318">
        <v>18521433</v>
      </c>
      <c r="H58" s="318"/>
      <c r="I58" s="318">
        <v>18579060.999999996</v>
      </c>
      <c r="J58" s="176"/>
    </row>
    <row r="59" spans="1:10" ht="24.9" customHeight="1" x14ac:dyDescent="0.55000000000000004">
      <c r="A59" s="2" t="s">
        <v>31</v>
      </c>
      <c r="B59" s="175" t="s">
        <v>158</v>
      </c>
      <c r="C59" s="318">
        <v>25219000</v>
      </c>
      <c r="D59" s="176"/>
      <c r="E59" s="295">
        <v>22000000</v>
      </c>
      <c r="F59" s="318"/>
      <c r="G59" s="318">
        <v>25219000</v>
      </c>
      <c r="H59" s="176"/>
      <c r="I59" s="317">
        <v>22000000</v>
      </c>
      <c r="J59" s="176"/>
    </row>
    <row r="60" spans="1:10" ht="24.9" customHeight="1" x14ac:dyDescent="0.55000000000000004">
      <c r="A60" s="2" t="s">
        <v>126</v>
      </c>
      <c r="C60" s="353">
        <v>51782498.920000002</v>
      </c>
      <c r="D60" s="176"/>
      <c r="E60" s="295">
        <v>112189535.79000001</v>
      </c>
      <c r="F60" s="318"/>
      <c r="G60" s="353">
        <v>42273435.159999996</v>
      </c>
      <c r="H60" s="176"/>
      <c r="I60" s="317">
        <v>99259920.859999999</v>
      </c>
      <c r="J60" s="176"/>
    </row>
    <row r="61" spans="1:10" ht="24.9" customHeight="1" x14ac:dyDescent="0.6">
      <c r="A61" s="17" t="s">
        <v>32</v>
      </c>
      <c r="B61" s="313"/>
      <c r="C61" s="320">
        <f>SUM(C55:C60)</f>
        <v>6666900067.6100006</v>
      </c>
      <c r="D61" s="173"/>
      <c r="E61" s="320">
        <f>SUM(E55:E60)</f>
        <v>8157999665.1799994</v>
      </c>
      <c r="F61" s="173"/>
      <c r="G61" s="320">
        <f>SUM(G55:G60)</f>
        <v>6689845749.3999996</v>
      </c>
      <c r="H61" s="173"/>
      <c r="I61" s="320">
        <f>SUM(I55:I60)</f>
        <v>8153673162.0599995</v>
      </c>
      <c r="J61" s="173"/>
    </row>
    <row r="62" spans="1:10" ht="24.9" customHeight="1" x14ac:dyDescent="0.6">
      <c r="A62" s="17" t="s">
        <v>33</v>
      </c>
      <c r="B62" s="313"/>
      <c r="C62" s="301"/>
      <c r="D62" s="301"/>
      <c r="E62" s="301"/>
      <c r="F62" s="301"/>
      <c r="G62" s="301"/>
      <c r="H62" s="301"/>
      <c r="I62" s="301"/>
      <c r="J62" s="301"/>
    </row>
    <row r="63" spans="1:10" ht="24.9" customHeight="1" x14ac:dyDescent="0.55000000000000004">
      <c r="A63" s="2" t="s">
        <v>35</v>
      </c>
      <c r="B63" s="175"/>
      <c r="C63" s="318">
        <v>0</v>
      </c>
      <c r="D63" s="321"/>
      <c r="E63" s="318">
        <v>7152795.5700000003</v>
      </c>
      <c r="F63" s="318"/>
      <c r="G63" s="318">
        <v>0</v>
      </c>
      <c r="H63" s="321"/>
      <c r="I63" s="318">
        <v>7152795.5700000003</v>
      </c>
      <c r="J63" s="321"/>
    </row>
    <row r="64" spans="1:10" ht="24.9" customHeight="1" x14ac:dyDescent="0.55000000000000004">
      <c r="A64" s="310" t="s">
        <v>111</v>
      </c>
      <c r="B64" s="175" t="s">
        <v>171</v>
      </c>
      <c r="C64" s="318">
        <v>0</v>
      </c>
      <c r="D64" s="176"/>
      <c r="E64" s="318">
        <v>0</v>
      </c>
      <c r="F64" s="318"/>
      <c r="G64" s="318">
        <v>63082718.219999999</v>
      </c>
      <c r="H64" s="176"/>
      <c r="I64" s="318">
        <v>67107125.060000017</v>
      </c>
      <c r="J64" s="176"/>
    </row>
    <row r="65" spans="1:13" ht="24.9" customHeight="1" x14ac:dyDescent="0.55000000000000004">
      <c r="A65" s="2" t="s">
        <v>36</v>
      </c>
      <c r="B65" s="175" t="s">
        <v>219</v>
      </c>
      <c r="C65" s="353">
        <v>868227219.75999999</v>
      </c>
      <c r="D65" s="321"/>
      <c r="E65" s="318">
        <v>960178505.25</v>
      </c>
      <c r="F65" s="318"/>
      <c r="G65" s="353">
        <v>731212555.42999995</v>
      </c>
      <c r="H65" s="321"/>
      <c r="I65" s="318">
        <v>824783840.91999996</v>
      </c>
      <c r="J65" s="321"/>
    </row>
    <row r="66" spans="1:13" ht="24.9" customHeight="1" x14ac:dyDescent="0.55000000000000004">
      <c r="A66" s="310" t="s">
        <v>127</v>
      </c>
      <c r="B66" s="175" t="s">
        <v>220</v>
      </c>
      <c r="C66" s="318">
        <v>201543928.93000001</v>
      </c>
      <c r="D66" s="321"/>
      <c r="E66" s="318">
        <v>179332412.12</v>
      </c>
      <c r="F66" s="318"/>
      <c r="G66" s="318">
        <v>177281199.5</v>
      </c>
      <c r="H66" s="321"/>
      <c r="I66" s="318">
        <v>162219063</v>
      </c>
      <c r="J66" s="321"/>
    </row>
    <row r="67" spans="1:13" ht="24.9" customHeight="1" x14ac:dyDescent="0.55000000000000004">
      <c r="A67" s="2" t="s">
        <v>37</v>
      </c>
      <c r="B67" s="359"/>
      <c r="C67" s="322">
        <v>65430945.770000003</v>
      </c>
      <c r="D67" s="176"/>
      <c r="E67" s="322">
        <v>45243589.609999999</v>
      </c>
      <c r="F67" s="318"/>
      <c r="G67" s="322">
        <v>49236008.149999999</v>
      </c>
      <c r="H67" s="176"/>
      <c r="I67" s="322">
        <v>29541628.080000002</v>
      </c>
      <c r="J67" s="176"/>
    </row>
    <row r="68" spans="1:13" ht="24.9" customHeight="1" x14ac:dyDescent="0.6">
      <c r="A68" s="17" t="s">
        <v>38</v>
      </c>
      <c r="B68" s="313"/>
      <c r="C68" s="318">
        <f>SUM(C63:C67)</f>
        <v>1135202094.46</v>
      </c>
      <c r="D68" s="173"/>
      <c r="E68" s="318">
        <f>SUM(E63:E67)</f>
        <v>1191907302.55</v>
      </c>
      <c r="F68" s="173"/>
      <c r="G68" s="318">
        <f>SUM(G63:G67)</f>
        <v>1020812481.3</v>
      </c>
      <c r="H68" s="173"/>
      <c r="I68" s="318">
        <f>SUM(I63:I67)</f>
        <v>1090804452.6299999</v>
      </c>
      <c r="J68" s="173"/>
    </row>
    <row r="69" spans="1:13" ht="24.9" customHeight="1" thickBot="1" x14ac:dyDescent="0.65">
      <c r="A69" s="17" t="s">
        <v>39</v>
      </c>
      <c r="B69" s="359"/>
      <c r="C69" s="314">
        <f>+C61+C68</f>
        <v>7802102162.0700006</v>
      </c>
      <c r="D69" s="173"/>
      <c r="E69" s="314">
        <f>+E61+E68</f>
        <v>9349906967.7299995</v>
      </c>
      <c r="F69" s="173"/>
      <c r="G69" s="314">
        <f>+G61+G68</f>
        <v>7710658230.6999998</v>
      </c>
      <c r="H69" s="173"/>
      <c r="I69" s="314">
        <f>+I61+I68</f>
        <v>9244477614.6899986</v>
      </c>
      <c r="J69" s="173"/>
    </row>
    <row r="70" spans="1:13" ht="18" customHeight="1" thickTop="1" x14ac:dyDescent="0.55000000000000004">
      <c r="A70" s="359"/>
      <c r="B70" s="359"/>
      <c r="C70" s="305"/>
      <c r="D70" s="305"/>
      <c r="E70" s="305"/>
      <c r="F70" s="305"/>
      <c r="G70" s="305"/>
      <c r="H70" s="305"/>
      <c r="I70" s="305"/>
      <c r="J70" s="305"/>
    </row>
    <row r="71" spans="1:13" ht="24.9" customHeight="1" x14ac:dyDescent="0.55000000000000004">
      <c r="A71" s="2" t="s">
        <v>21</v>
      </c>
      <c r="B71" s="359"/>
      <c r="C71" s="176" t="str">
        <f>IF(C$111=C$39," ",C$39-C$111)</f>
        <v xml:space="preserve"> </v>
      </c>
      <c r="D71" s="176"/>
      <c r="E71" s="176" t="str">
        <f>IF(E$111=E$39," ",E$39-E$111)</f>
        <v xml:space="preserve"> </v>
      </c>
      <c r="F71" s="176"/>
      <c r="G71" s="176" t="str">
        <f>IF(G$111=G$39," ",G$39-G$111)</f>
        <v xml:space="preserve"> </v>
      </c>
      <c r="H71" s="176"/>
      <c r="I71" s="176" t="str">
        <f>IF(I$111=I$39," ",I$39-I$111)</f>
        <v xml:space="preserve"> </v>
      </c>
      <c r="J71" s="176"/>
    </row>
    <row r="72" spans="1:13" ht="24" customHeight="1" x14ac:dyDescent="0.55000000000000004">
      <c r="B72" s="175"/>
      <c r="C72" s="176"/>
      <c r="D72" s="176"/>
      <c r="E72" s="176"/>
      <c r="F72" s="176"/>
      <c r="G72" s="176"/>
      <c r="H72" s="176"/>
      <c r="I72" s="176"/>
      <c r="J72" s="360"/>
      <c r="K72" s="360"/>
      <c r="M72" s="174"/>
    </row>
    <row r="73" spans="1:13" ht="24" customHeight="1" x14ac:dyDescent="0.55000000000000004">
      <c r="B73" s="175"/>
      <c r="C73" s="176"/>
      <c r="D73" s="176"/>
      <c r="E73" s="176"/>
      <c r="F73" s="176"/>
      <c r="G73" s="176"/>
      <c r="H73" s="176"/>
      <c r="I73" s="176"/>
      <c r="J73" s="360"/>
      <c r="K73" s="360"/>
      <c r="M73" s="174"/>
    </row>
    <row r="74" spans="1:13" ht="24" customHeight="1" x14ac:dyDescent="0.55000000000000004">
      <c r="B74" s="175"/>
      <c r="C74" s="176"/>
      <c r="D74" s="176"/>
      <c r="E74" s="176"/>
      <c r="F74" s="176"/>
      <c r="G74" s="176"/>
      <c r="H74" s="176"/>
      <c r="I74" s="176"/>
      <c r="J74" s="360"/>
      <c r="K74" s="360"/>
      <c r="M74" s="174"/>
    </row>
    <row r="75" spans="1:13" ht="24" customHeight="1" x14ac:dyDescent="0.55000000000000004">
      <c r="B75" s="175"/>
      <c r="C75" s="176"/>
      <c r="D75" s="176"/>
      <c r="E75" s="176"/>
      <c r="F75" s="176"/>
      <c r="G75" s="176"/>
      <c r="H75" s="176"/>
      <c r="I75" s="176"/>
      <c r="J75" s="360"/>
      <c r="K75" s="360"/>
      <c r="M75" s="174"/>
    </row>
    <row r="76" spans="1:13" ht="24" customHeight="1" x14ac:dyDescent="0.55000000000000004">
      <c r="B76" s="175"/>
      <c r="C76" s="176"/>
      <c r="D76" s="176"/>
      <c r="E76" s="176"/>
      <c r="F76" s="176"/>
      <c r="G76" s="176"/>
      <c r="H76" s="176"/>
      <c r="I76" s="176"/>
      <c r="J76" s="360"/>
      <c r="K76" s="360"/>
      <c r="M76" s="174"/>
    </row>
    <row r="77" spans="1:13" ht="24" customHeight="1" x14ac:dyDescent="0.55000000000000004">
      <c r="B77" s="175"/>
      <c r="C77" s="176"/>
      <c r="D77" s="176"/>
      <c r="E77" s="176"/>
      <c r="F77" s="176"/>
      <c r="G77" s="176"/>
      <c r="H77" s="176"/>
      <c r="I77" s="176"/>
      <c r="J77" s="360"/>
      <c r="K77" s="360"/>
      <c r="M77" s="174"/>
    </row>
    <row r="78" spans="1:13" ht="24" customHeight="1" x14ac:dyDescent="0.55000000000000004">
      <c r="B78" s="175"/>
      <c r="C78" s="176"/>
      <c r="D78" s="176"/>
      <c r="E78" s="176"/>
      <c r="F78" s="176"/>
      <c r="G78" s="176"/>
      <c r="H78" s="176"/>
      <c r="I78" s="176"/>
      <c r="J78" s="360"/>
      <c r="K78" s="360"/>
      <c r="M78" s="174"/>
    </row>
    <row r="79" spans="1:13" ht="24" customHeight="1" x14ac:dyDescent="0.55000000000000004">
      <c r="B79" s="175"/>
      <c r="C79" s="176"/>
      <c r="D79" s="176"/>
      <c r="E79" s="176"/>
      <c r="F79" s="176"/>
      <c r="G79" s="176"/>
      <c r="H79" s="176"/>
      <c r="I79" s="176"/>
      <c r="J79" s="360"/>
      <c r="K79" s="360"/>
      <c r="M79" s="174"/>
    </row>
    <row r="80" spans="1:13" ht="24" customHeight="1" x14ac:dyDescent="0.55000000000000004">
      <c r="B80" s="175"/>
      <c r="C80" s="176"/>
      <c r="D80" s="176"/>
      <c r="E80" s="176"/>
      <c r="F80" s="176"/>
      <c r="G80" s="176"/>
      <c r="H80" s="176"/>
      <c r="I80" s="176"/>
      <c r="J80" s="360"/>
      <c r="K80" s="360"/>
      <c r="M80" s="174"/>
    </row>
    <row r="81" spans="1:13" ht="24" customHeight="1" x14ac:dyDescent="0.55000000000000004">
      <c r="B81" s="175"/>
      <c r="C81" s="176"/>
      <c r="D81" s="176"/>
      <c r="E81" s="176"/>
      <c r="F81" s="176"/>
      <c r="G81" s="176"/>
      <c r="H81" s="176"/>
      <c r="I81" s="176"/>
      <c r="J81" s="360"/>
      <c r="K81" s="360"/>
      <c r="M81" s="174"/>
    </row>
    <row r="82" spans="1:13" ht="24" customHeight="1" x14ac:dyDescent="0.55000000000000004">
      <c r="B82" s="175"/>
      <c r="C82" s="176"/>
      <c r="D82" s="176"/>
      <c r="E82" s="176"/>
      <c r="F82" s="176"/>
      <c r="G82" s="176"/>
      <c r="H82" s="176"/>
      <c r="I82" s="176"/>
      <c r="J82" s="360"/>
      <c r="K82" s="360"/>
      <c r="M82" s="174"/>
    </row>
    <row r="83" spans="1:13" ht="24" customHeight="1" x14ac:dyDescent="0.55000000000000004">
      <c r="A83" s="375" t="s">
        <v>1</v>
      </c>
      <c r="B83" s="375"/>
      <c r="C83" s="375"/>
      <c r="D83" s="375"/>
      <c r="E83" s="375"/>
      <c r="F83" s="375"/>
      <c r="G83" s="375"/>
      <c r="H83" s="375"/>
      <c r="I83" s="375"/>
      <c r="J83" s="375"/>
    </row>
    <row r="84" spans="1:13" ht="24" customHeight="1" x14ac:dyDescent="0.55000000000000004">
      <c r="A84" s="360"/>
      <c r="B84" s="360"/>
      <c r="C84" s="306"/>
      <c r="D84" s="306"/>
      <c r="E84" s="306"/>
      <c r="F84" s="306"/>
      <c r="G84" s="306"/>
      <c r="H84" s="306"/>
      <c r="I84" s="306"/>
      <c r="J84" s="306"/>
    </row>
    <row r="85" spans="1:13" ht="24" customHeight="1" x14ac:dyDescent="0.6">
      <c r="A85" s="370" t="s">
        <v>22</v>
      </c>
      <c r="B85" s="370"/>
      <c r="C85" s="370"/>
      <c r="D85" s="370"/>
      <c r="E85" s="370"/>
      <c r="F85" s="370"/>
      <c r="G85" s="370"/>
      <c r="H85" s="370"/>
      <c r="I85" s="370"/>
      <c r="J85" s="370"/>
    </row>
    <row r="86" spans="1:13" ht="24" customHeight="1" x14ac:dyDescent="0.6">
      <c r="A86" s="370" t="s">
        <v>103</v>
      </c>
      <c r="B86" s="370"/>
      <c r="C86" s="370"/>
      <c r="D86" s="370"/>
      <c r="E86" s="370"/>
      <c r="F86" s="370"/>
      <c r="G86" s="370"/>
      <c r="H86" s="370"/>
      <c r="I86" s="370"/>
      <c r="J86" s="370"/>
    </row>
    <row r="87" spans="1:13" ht="24" customHeight="1" x14ac:dyDescent="0.55000000000000004">
      <c r="A87" s="371" t="str">
        <f>+A4</f>
        <v>AS AT SEPTEMBER 30, 2019</v>
      </c>
      <c r="B87" s="371"/>
      <c r="C87" s="371"/>
      <c r="D87" s="371"/>
      <c r="E87" s="371"/>
      <c r="F87" s="371"/>
      <c r="G87" s="371"/>
      <c r="H87" s="371"/>
      <c r="I87" s="371"/>
      <c r="J87" s="371"/>
    </row>
    <row r="88" spans="1:13" ht="24" customHeight="1" x14ac:dyDescent="0.6">
      <c r="A88" s="293"/>
      <c r="B88" s="293"/>
      <c r="C88" s="294"/>
      <c r="D88" s="294"/>
      <c r="E88" s="294"/>
      <c r="F88" s="294"/>
      <c r="G88" s="294"/>
      <c r="H88" s="294"/>
      <c r="I88" s="294"/>
      <c r="J88" s="294"/>
    </row>
    <row r="89" spans="1:13" ht="24" customHeight="1" x14ac:dyDescent="0.6">
      <c r="A89" s="313"/>
      <c r="B89" s="359"/>
      <c r="C89" s="294"/>
      <c r="D89" s="294"/>
      <c r="E89" s="294"/>
      <c r="F89" s="294"/>
      <c r="G89" s="294"/>
      <c r="H89" s="294"/>
      <c r="I89" s="67" t="s">
        <v>28</v>
      </c>
      <c r="J89" s="294"/>
    </row>
    <row r="90" spans="1:13" ht="24" customHeight="1" x14ac:dyDescent="0.6">
      <c r="B90" s="359"/>
      <c r="C90" s="372" t="s">
        <v>24</v>
      </c>
      <c r="D90" s="372"/>
      <c r="E90" s="372"/>
      <c r="F90" s="294"/>
      <c r="G90" s="372" t="s">
        <v>25</v>
      </c>
      <c r="H90" s="372"/>
      <c r="I90" s="372"/>
      <c r="J90" s="372"/>
    </row>
    <row r="91" spans="1:13" ht="24" customHeight="1" x14ac:dyDescent="0.6">
      <c r="A91" s="296" t="s">
        <v>29</v>
      </c>
      <c r="B91" s="368" t="s">
        <v>27</v>
      </c>
      <c r="C91" s="297" t="str">
        <f>+C50</f>
        <v>September 30, 2019</v>
      </c>
      <c r="D91" s="102"/>
      <c r="E91" s="297" t="str">
        <f>+E50</f>
        <v>December 31, 2018</v>
      </c>
      <c r="F91" s="294"/>
      <c r="G91" s="297" t="str">
        <f>+C91</f>
        <v>September 30, 2019</v>
      </c>
      <c r="H91" s="53"/>
      <c r="I91" s="103" t="str">
        <f>+E91</f>
        <v>December 31, 2018</v>
      </c>
      <c r="J91" s="102"/>
    </row>
    <row r="92" spans="1:13" ht="24" customHeight="1" x14ac:dyDescent="0.6">
      <c r="A92" s="330" t="s">
        <v>244</v>
      </c>
      <c r="B92" s="368"/>
      <c r="C92" s="164" t="str">
        <f>+C51</f>
        <v>(Unaudited/</v>
      </c>
      <c r="D92" s="102"/>
      <c r="E92" s="65" t="str">
        <f>+E51</f>
        <v>(Audited)</v>
      </c>
      <c r="F92" s="294"/>
      <c r="G92" s="160" t="str">
        <f>+C92</f>
        <v>(Unaudited/</v>
      </c>
      <c r="H92" s="53"/>
      <c r="I92" s="65" t="str">
        <f>+E92</f>
        <v>(Audited)</v>
      </c>
      <c r="J92" s="102"/>
    </row>
    <row r="93" spans="1:13" ht="24" customHeight="1" x14ac:dyDescent="0.6">
      <c r="A93" s="323"/>
      <c r="B93" s="368"/>
      <c r="C93" s="164" t="str">
        <f>+C52</f>
        <v>reviewed)</v>
      </c>
      <c r="D93" s="102"/>
      <c r="E93" s="65"/>
      <c r="F93" s="294"/>
      <c r="G93" s="164" t="str">
        <f>+C93</f>
        <v>reviewed)</v>
      </c>
      <c r="H93" s="53"/>
      <c r="I93" s="65"/>
      <c r="J93" s="102"/>
    </row>
    <row r="94" spans="1:13" ht="3" customHeight="1" x14ac:dyDescent="0.6">
      <c r="A94" s="368"/>
      <c r="B94" s="368"/>
      <c r="C94" s="53"/>
      <c r="D94" s="53"/>
      <c r="E94" s="54"/>
      <c r="F94" s="294"/>
      <c r="G94" s="53"/>
      <c r="H94" s="53"/>
      <c r="I94" s="54"/>
      <c r="J94" s="53"/>
    </row>
    <row r="95" spans="1:13" ht="24" customHeight="1" x14ac:dyDescent="0.6">
      <c r="A95" s="17" t="s">
        <v>40</v>
      </c>
      <c r="B95" s="313"/>
      <c r="C95" s="44"/>
      <c r="D95" s="44"/>
      <c r="E95" s="103"/>
      <c r="F95" s="103"/>
      <c r="G95" s="44"/>
      <c r="H95" s="44"/>
      <c r="I95" s="103"/>
      <c r="J95" s="44"/>
    </row>
    <row r="96" spans="1:13" ht="24" customHeight="1" x14ac:dyDescent="0.55000000000000004">
      <c r="A96" s="2" t="s">
        <v>41</v>
      </c>
      <c r="B96" s="313"/>
      <c r="C96" s="301"/>
      <c r="D96" s="301"/>
      <c r="E96" s="301"/>
      <c r="F96" s="301"/>
      <c r="G96" s="301"/>
      <c r="H96" s="301"/>
      <c r="I96" s="301"/>
      <c r="J96" s="301"/>
    </row>
    <row r="97" spans="1:10" ht="24" customHeight="1" x14ac:dyDescent="0.55000000000000004">
      <c r="A97" s="2" t="s">
        <v>162</v>
      </c>
      <c r="B97" s="324"/>
      <c r="C97" s="301"/>
      <c r="D97" s="301"/>
      <c r="E97" s="301"/>
      <c r="F97" s="301"/>
      <c r="G97" s="301"/>
      <c r="H97" s="301"/>
      <c r="I97" s="301"/>
      <c r="J97" s="301"/>
    </row>
    <row r="98" spans="1:10" ht="24" customHeight="1" thickBot="1" x14ac:dyDescent="0.6">
      <c r="A98" s="2" t="s">
        <v>163</v>
      </c>
      <c r="B98" s="324"/>
      <c r="C98" s="325">
        <v>330000000</v>
      </c>
      <c r="D98" s="301"/>
      <c r="E98" s="325">
        <v>330000000</v>
      </c>
      <c r="F98" s="301"/>
      <c r="G98" s="325">
        <v>330000000</v>
      </c>
      <c r="H98" s="301"/>
      <c r="I98" s="325">
        <v>330000000</v>
      </c>
      <c r="J98" s="301"/>
    </row>
    <row r="99" spans="1:10" ht="24" customHeight="1" thickTop="1" x14ac:dyDescent="0.55000000000000004">
      <c r="A99" s="2" t="s">
        <v>128</v>
      </c>
      <c r="B99" s="313"/>
      <c r="C99" s="301"/>
      <c r="D99" s="301"/>
      <c r="E99" s="301"/>
      <c r="F99" s="301"/>
      <c r="G99" s="301"/>
      <c r="H99" s="301"/>
      <c r="I99" s="301"/>
      <c r="J99" s="301"/>
    </row>
    <row r="100" spans="1:10" ht="24" customHeight="1" x14ac:dyDescent="0.55000000000000004">
      <c r="A100" s="2" t="s">
        <v>162</v>
      </c>
      <c r="H100" s="301"/>
      <c r="I100" s="301"/>
    </row>
    <row r="101" spans="1:10" ht="24" customHeight="1" x14ac:dyDescent="0.55000000000000004">
      <c r="A101" s="2" t="s">
        <v>163</v>
      </c>
      <c r="B101" s="326"/>
      <c r="C101" s="176">
        <v>330000000</v>
      </c>
      <c r="D101" s="176"/>
      <c r="E101" s="176">
        <v>330000000</v>
      </c>
      <c r="F101" s="176"/>
      <c r="G101" s="176">
        <v>330000000</v>
      </c>
      <c r="H101" s="176"/>
      <c r="I101" s="176">
        <v>330000000</v>
      </c>
      <c r="J101" s="176"/>
    </row>
    <row r="102" spans="1:10" ht="24" customHeight="1" x14ac:dyDescent="0.55000000000000004">
      <c r="A102" s="2" t="s">
        <v>42</v>
      </c>
      <c r="B102" s="324"/>
      <c r="C102" s="295">
        <f>งบแสดงการเปลี่ยนแปลงรวม!E20</f>
        <v>1743441255.3900001</v>
      </c>
      <c r="D102" s="176"/>
      <c r="E102" s="295">
        <v>1743441255.3900001</v>
      </c>
      <c r="G102" s="295">
        <f>งบแสดงการเปลี่ยนแปลงเฉพาะ!E16</f>
        <v>1743441255.3900001</v>
      </c>
      <c r="H102" s="176"/>
      <c r="I102" s="295">
        <v>1743441255.3900001</v>
      </c>
      <c r="J102" s="176"/>
    </row>
    <row r="103" spans="1:10" ht="24" customHeight="1" x14ac:dyDescent="0.55000000000000004">
      <c r="A103" s="2" t="s">
        <v>69</v>
      </c>
      <c r="B103" s="324"/>
      <c r="C103" s="173"/>
      <c r="D103" s="173"/>
      <c r="E103" s="173"/>
      <c r="F103" s="173"/>
      <c r="G103" s="173"/>
      <c r="H103" s="173"/>
      <c r="I103" s="173"/>
      <c r="J103" s="173"/>
    </row>
    <row r="104" spans="1:10" ht="24" customHeight="1" x14ac:dyDescent="0.55000000000000004">
      <c r="A104" s="2" t="s">
        <v>43</v>
      </c>
      <c r="B104" s="313"/>
      <c r="C104" s="173"/>
      <c r="D104" s="173"/>
      <c r="E104" s="173"/>
      <c r="F104" s="173"/>
      <c r="G104" s="173"/>
      <c r="H104" s="173"/>
      <c r="I104" s="173"/>
      <c r="J104" s="173"/>
    </row>
    <row r="105" spans="1:10" ht="24" customHeight="1" x14ac:dyDescent="0.55000000000000004">
      <c r="A105" s="2" t="s">
        <v>49</v>
      </c>
      <c r="B105" s="327">
        <v>28</v>
      </c>
      <c r="C105" s="295">
        <f>งบแสดงการเปลี่ยนแปลงรวม!G32</f>
        <v>60000000</v>
      </c>
      <c r="E105" s="295">
        <v>60000000</v>
      </c>
      <c r="F105" s="173"/>
      <c r="G105" s="295">
        <f>งบแสดงการเปลี่ยนแปลงเฉพาะ!I24</f>
        <v>60000000</v>
      </c>
      <c r="H105" s="173"/>
      <c r="I105" s="295">
        <v>60000000</v>
      </c>
    </row>
    <row r="106" spans="1:10" ht="24" customHeight="1" x14ac:dyDescent="0.55000000000000004">
      <c r="A106" s="2" t="s">
        <v>44</v>
      </c>
      <c r="B106" s="313"/>
      <c r="C106" s="295">
        <f>งบแสดงการเปลี่ยนแปลงรวม!I32</f>
        <v>11523865534.02</v>
      </c>
      <c r="E106" s="295">
        <v>10596697689.750004</v>
      </c>
      <c r="F106" s="173"/>
      <c r="G106" s="295">
        <f>งบแสดงการเปลี่ยนแปลงเฉพาะ!K24</f>
        <v>10976509080.170006</v>
      </c>
      <c r="H106" s="173"/>
      <c r="I106" s="295">
        <v>10122126002.300013</v>
      </c>
    </row>
    <row r="107" spans="1:10" ht="24" customHeight="1" x14ac:dyDescent="0.55000000000000004">
      <c r="A107" s="28" t="s">
        <v>129</v>
      </c>
      <c r="B107" s="313"/>
      <c r="C107" s="328">
        <f>งบแสดงการเปลี่ยนแปลงรวม!K32+งบแสดงการเปลี่ยนแปลงรวม!M32</f>
        <v>4172310791.5599995</v>
      </c>
      <c r="D107" s="173"/>
      <c r="E107" s="328">
        <v>4472431797.3199997</v>
      </c>
      <c r="F107" s="173"/>
      <c r="G107" s="328">
        <f>งบแสดงการเปลี่ยนแปลงเฉพาะ!M24</f>
        <v>4151243295.730001</v>
      </c>
      <c r="H107" s="173"/>
      <c r="I107" s="328">
        <v>4452350512.1599998</v>
      </c>
      <c r="J107" s="173"/>
    </row>
    <row r="108" spans="1:10" ht="24" customHeight="1" x14ac:dyDescent="0.55000000000000004">
      <c r="A108" s="329" t="s">
        <v>45</v>
      </c>
      <c r="B108" s="313"/>
      <c r="C108" s="295">
        <f>SUM(C101:C107)</f>
        <v>17829617580.970001</v>
      </c>
      <c r="D108" s="173"/>
      <c r="E108" s="295">
        <f>SUM(E101:E107)</f>
        <v>17202570742.460003</v>
      </c>
      <c r="F108" s="173"/>
      <c r="G108" s="295">
        <f>SUM(G101:G107)</f>
        <v>17261193631.290005</v>
      </c>
      <c r="H108" s="173"/>
      <c r="I108" s="295">
        <f>SUM(I101:I107)</f>
        <v>16707917769.850012</v>
      </c>
      <c r="J108" s="173"/>
    </row>
    <row r="109" spans="1:10" ht="24" customHeight="1" x14ac:dyDescent="0.55000000000000004">
      <c r="A109" s="2" t="s">
        <v>46</v>
      </c>
      <c r="B109" s="313"/>
      <c r="C109" s="328">
        <f>งบแสดงการเปลี่ยนแปลงรวม!O32</f>
        <v>182588609.96000001</v>
      </c>
      <c r="D109" s="173"/>
      <c r="E109" s="328">
        <v>161413531.53</v>
      </c>
      <c r="F109" s="173"/>
      <c r="G109" s="328">
        <v>0</v>
      </c>
      <c r="H109" s="173"/>
      <c r="I109" s="328">
        <v>0</v>
      </c>
      <c r="J109" s="173"/>
    </row>
    <row r="110" spans="1:10" ht="24" customHeight="1" x14ac:dyDescent="0.6">
      <c r="A110" s="17" t="s">
        <v>47</v>
      </c>
      <c r="C110" s="320">
        <f>SUM(C108:C109)</f>
        <v>18012206190.93</v>
      </c>
      <c r="D110" s="173"/>
      <c r="E110" s="320">
        <f>SUM(E108:E109)</f>
        <v>17363984273.990002</v>
      </c>
      <c r="F110" s="173"/>
      <c r="G110" s="320">
        <f>SUM(G108:G109)</f>
        <v>17261193631.290005</v>
      </c>
      <c r="H110" s="173"/>
      <c r="I110" s="320">
        <f>SUM(I108:I109)</f>
        <v>16707917769.850012</v>
      </c>
      <c r="J110" s="173"/>
    </row>
    <row r="111" spans="1:10" ht="24" customHeight="1" thickBot="1" x14ac:dyDescent="0.65">
      <c r="A111" s="17" t="s">
        <v>48</v>
      </c>
      <c r="B111" s="313"/>
      <c r="C111" s="314">
        <f>+C69+C110</f>
        <v>25814308353</v>
      </c>
      <c r="D111" s="173"/>
      <c r="E111" s="314">
        <f>+E69+E110</f>
        <v>26713891241.720001</v>
      </c>
      <c r="F111" s="173"/>
      <c r="G111" s="314">
        <f>G110+G69</f>
        <v>24971851861.990005</v>
      </c>
      <c r="H111" s="173"/>
      <c r="I111" s="314">
        <f>I110+I69</f>
        <v>25952395384.540009</v>
      </c>
      <c r="J111" s="173"/>
    </row>
    <row r="112" spans="1:10" ht="24" customHeight="1" thickTop="1" x14ac:dyDescent="0.6">
      <c r="A112" s="177"/>
      <c r="D112" s="173"/>
      <c r="F112" s="173"/>
      <c r="H112" s="173"/>
      <c r="J112" s="173"/>
    </row>
    <row r="113" spans="1:13" ht="24" customHeight="1" x14ac:dyDescent="0.55000000000000004">
      <c r="A113" s="2" t="s">
        <v>21</v>
      </c>
      <c r="B113" s="359"/>
      <c r="C113" s="176" t="str">
        <f>IF(C$111=C$39," ",C$39-C$111)</f>
        <v xml:space="preserve"> </v>
      </c>
      <c r="D113" s="176"/>
      <c r="E113" s="176" t="str">
        <f>IF(E$111=E$39," ",E$39-E$111)</f>
        <v xml:space="preserve"> </v>
      </c>
      <c r="F113" s="176"/>
      <c r="G113" s="176" t="str">
        <f>IF(G$111=G$39," ",G$39-G$111)</f>
        <v xml:space="preserve"> </v>
      </c>
      <c r="H113" s="176"/>
      <c r="I113" s="176" t="str">
        <f>IF(I$111=I$39," ",I$39-I$111)</f>
        <v xml:space="preserve"> </v>
      </c>
      <c r="J113" s="176"/>
    </row>
    <row r="114" spans="1:13" ht="24" customHeight="1" x14ac:dyDescent="0.6">
      <c r="A114" s="177"/>
      <c r="B114" s="175"/>
      <c r="C114" s="176"/>
      <c r="D114" s="176"/>
      <c r="E114" s="176"/>
      <c r="F114" s="176"/>
      <c r="G114" s="176"/>
      <c r="H114" s="176"/>
      <c r="I114" s="176"/>
      <c r="J114" s="360"/>
      <c r="K114" s="360"/>
      <c r="M114" s="174"/>
    </row>
    <row r="115" spans="1:13" ht="24" customHeight="1" x14ac:dyDescent="0.6">
      <c r="A115" s="177"/>
      <c r="B115" s="175"/>
      <c r="C115" s="176"/>
      <c r="D115" s="176"/>
      <c r="E115" s="176"/>
      <c r="F115" s="176"/>
      <c r="G115" s="176"/>
      <c r="H115" s="176"/>
      <c r="I115" s="176"/>
      <c r="J115" s="360"/>
      <c r="K115" s="360"/>
      <c r="M115" s="174"/>
    </row>
    <row r="116" spans="1:13" ht="24" customHeight="1" x14ac:dyDescent="0.6">
      <c r="A116" s="177"/>
      <c r="B116" s="175"/>
      <c r="C116" s="176"/>
      <c r="D116" s="176"/>
      <c r="E116" s="176"/>
      <c r="F116" s="176"/>
      <c r="G116" s="176"/>
      <c r="H116" s="176"/>
      <c r="I116" s="176"/>
      <c r="J116" s="360"/>
      <c r="K116" s="360"/>
      <c r="M116" s="174"/>
    </row>
    <row r="117" spans="1:13" ht="24" customHeight="1" x14ac:dyDescent="0.6">
      <c r="A117" s="177"/>
      <c r="B117" s="175"/>
      <c r="C117" s="176"/>
      <c r="D117" s="176"/>
      <c r="E117" s="176"/>
      <c r="F117" s="176"/>
      <c r="G117" s="176"/>
      <c r="H117" s="176"/>
      <c r="I117" s="176"/>
      <c r="J117" s="360"/>
      <c r="K117" s="360"/>
      <c r="M117" s="174"/>
    </row>
    <row r="118" spans="1:13" ht="24" customHeight="1" x14ac:dyDescent="0.6">
      <c r="A118" s="177"/>
      <c r="B118" s="175"/>
      <c r="C118" s="176"/>
      <c r="D118" s="176"/>
      <c r="E118" s="176"/>
      <c r="F118" s="176"/>
      <c r="G118" s="176"/>
      <c r="H118" s="176"/>
      <c r="I118" s="176"/>
      <c r="J118" s="360"/>
      <c r="K118" s="360"/>
      <c r="M118" s="174"/>
    </row>
    <row r="119" spans="1:13" ht="24" customHeight="1" x14ac:dyDescent="0.6">
      <c r="A119" s="177"/>
      <c r="B119" s="175"/>
      <c r="C119" s="176"/>
      <c r="D119" s="176"/>
      <c r="E119" s="176"/>
      <c r="F119" s="176"/>
      <c r="G119" s="176"/>
      <c r="H119" s="176"/>
      <c r="I119" s="176"/>
      <c r="J119" s="360"/>
      <c r="K119" s="360"/>
      <c r="M119" s="174"/>
    </row>
    <row r="120" spans="1:13" ht="24" customHeight="1" x14ac:dyDescent="0.6">
      <c r="A120" s="177"/>
      <c r="B120" s="175"/>
      <c r="C120" s="176"/>
      <c r="D120" s="176"/>
      <c r="E120" s="176"/>
      <c r="F120" s="176"/>
      <c r="G120" s="176"/>
      <c r="H120" s="176"/>
      <c r="I120" s="176"/>
      <c r="J120" s="360"/>
      <c r="K120" s="360"/>
      <c r="M120" s="174"/>
    </row>
    <row r="121" spans="1:13" ht="24" customHeight="1" x14ac:dyDescent="0.6">
      <c r="A121" s="177"/>
      <c r="B121" s="175"/>
      <c r="C121" s="176"/>
      <c r="D121" s="176"/>
      <c r="E121" s="176"/>
      <c r="F121" s="176"/>
      <c r="G121" s="176"/>
      <c r="H121" s="176"/>
      <c r="I121" s="176"/>
      <c r="J121" s="360"/>
      <c r="K121" s="360"/>
      <c r="M121" s="174"/>
    </row>
    <row r="122" spans="1:13" ht="24" customHeight="1" x14ac:dyDescent="0.6">
      <c r="A122" s="177"/>
      <c r="B122" s="175"/>
      <c r="C122" s="176"/>
      <c r="D122" s="176"/>
      <c r="E122" s="176"/>
      <c r="F122" s="176"/>
      <c r="G122" s="176"/>
      <c r="H122" s="176"/>
      <c r="I122" s="176"/>
      <c r="J122" s="360"/>
      <c r="K122" s="360"/>
      <c r="M122" s="174"/>
    </row>
    <row r="123" spans="1:13" ht="24" customHeight="1" x14ac:dyDescent="0.6">
      <c r="A123" s="177"/>
      <c r="B123" s="175"/>
      <c r="C123" s="176"/>
      <c r="D123" s="176"/>
      <c r="E123" s="176"/>
      <c r="F123" s="176"/>
      <c r="G123" s="176"/>
      <c r="H123" s="176"/>
      <c r="I123" s="176"/>
      <c r="J123" s="360"/>
      <c r="K123" s="360"/>
      <c r="M123" s="174"/>
    </row>
    <row r="124" spans="1:13" ht="24" customHeight="1" x14ac:dyDescent="0.55000000000000004">
      <c r="A124" s="374"/>
      <c r="B124" s="374"/>
      <c r="C124" s="374"/>
      <c r="D124" s="374"/>
      <c r="E124" s="374"/>
      <c r="F124" s="374"/>
      <c r="G124" s="374"/>
      <c r="H124" s="374"/>
      <c r="I124" s="374"/>
      <c r="J124" s="360"/>
      <c r="K124" s="360"/>
      <c r="M124" s="174"/>
    </row>
    <row r="125" spans="1:13" ht="24" customHeight="1" x14ac:dyDescent="0.55000000000000004">
      <c r="A125" s="374"/>
      <c r="B125" s="374"/>
      <c r="C125" s="374"/>
      <c r="D125" s="374"/>
      <c r="E125" s="374"/>
      <c r="F125" s="374"/>
      <c r="G125" s="374"/>
      <c r="H125" s="374"/>
      <c r="I125" s="374"/>
      <c r="J125" s="360"/>
      <c r="K125" s="360"/>
      <c r="M125" s="174"/>
    </row>
    <row r="126" spans="1:13" ht="24" customHeight="1" x14ac:dyDescent="0.55000000000000004"/>
    <row r="127" spans="1:13" ht="24.9" customHeight="1" x14ac:dyDescent="0.55000000000000004">
      <c r="C127" s="305"/>
      <c r="D127" s="305"/>
      <c r="E127" s="305"/>
      <c r="F127" s="305"/>
      <c r="G127" s="305"/>
      <c r="J127" s="305"/>
    </row>
  </sheetData>
  <sheetProtection selectLockedCells="1" selectUnlockedCells="1"/>
  <mergeCells count="20">
    <mergeCell ref="A125:I125"/>
    <mergeCell ref="A124:I124"/>
    <mergeCell ref="A42:J42"/>
    <mergeCell ref="A44:J44"/>
    <mergeCell ref="A45:J45"/>
    <mergeCell ref="A46:J46"/>
    <mergeCell ref="C49:E49"/>
    <mergeCell ref="G49:J49"/>
    <mergeCell ref="A83:J83"/>
    <mergeCell ref="A85:J85"/>
    <mergeCell ref="A86:J86"/>
    <mergeCell ref="A87:J87"/>
    <mergeCell ref="C90:E90"/>
    <mergeCell ref="G90:J90"/>
    <mergeCell ref="A3:J3"/>
    <mergeCell ref="A4:J4"/>
    <mergeCell ref="C7:E7"/>
    <mergeCell ref="G7:J7"/>
    <mergeCell ref="I1:K1"/>
    <mergeCell ref="A2:J2"/>
  </mergeCells>
  <printOptions horizontalCentered="1"/>
  <pageMargins left="0.59055118110236227" right="0.39370078740157483" top="0.59055118110236227" bottom="0.39370078740157483" header="0.39370078740157483" footer="0.62992125984251968"/>
  <pageSetup paperSize="9" scale="80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83"/>
  <sheetViews>
    <sheetView view="pageBreakPreview" zoomScale="90" zoomScaleNormal="50" zoomScaleSheetLayoutView="90" workbookViewId="0"/>
  </sheetViews>
  <sheetFormatPr defaultRowHeight="27" customHeight="1" x14ac:dyDescent="0.55000000000000004"/>
  <cols>
    <col min="1" max="1" width="1.109375" style="181" customWidth="1"/>
    <col min="2" max="2" width="1.44140625" style="181" customWidth="1"/>
    <col min="3" max="3" width="48.33203125" style="181" customWidth="1"/>
    <col min="4" max="4" width="5.88671875" style="182" customWidth="1"/>
    <col min="5" max="5" width="16.6640625" style="181" customWidth="1"/>
    <col min="6" max="6" width="0.88671875" style="181" customWidth="1"/>
    <col min="7" max="7" width="16.6640625" style="181" customWidth="1"/>
    <col min="8" max="8" width="0.88671875" style="181" customWidth="1"/>
    <col min="9" max="9" width="17.33203125" style="181" customWidth="1"/>
    <col min="10" max="10" width="0.88671875" style="181" customWidth="1"/>
    <col min="11" max="11" width="17" style="181" customWidth="1"/>
    <col min="12" max="12" width="0.88671875" style="181" customWidth="1"/>
    <col min="13" max="13" width="16" style="181" customWidth="1"/>
    <col min="14" max="242" width="8.88671875" style="181"/>
    <col min="243" max="243" width="36" style="181" customWidth="1"/>
    <col min="244" max="244" width="5.6640625" style="181" customWidth="1"/>
    <col min="245" max="245" width="15.5546875" style="181" customWidth="1"/>
    <col min="246" max="246" width="0.88671875" style="181" customWidth="1"/>
    <col min="247" max="247" width="15.5546875" style="181" customWidth="1"/>
    <col min="248" max="248" width="0.88671875" style="181" customWidth="1"/>
    <col min="249" max="249" width="15.5546875" style="181" customWidth="1"/>
    <col min="250" max="250" width="0.88671875" style="181" customWidth="1"/>
    <col min="251" max="251" width="15.5546875" style="181" customWidth="1"/>
    <col min="252" max="252" width="0.88671875" style="181" customWidth="1"/>
    <col min="253" max="498" width="8.88671875" style="181"/>
    <col min="499" max="499" width="36" style="181" customWidth="1"/>
    <col min="500" max="500" width="5.6640625" style="181" customWidth="1"/>
    <col min="501" max="501" width="15.5546875" style="181" customWidth="1"/>
    <col min="502" max="502" width="0.88671875" style="181" customWidth="1"/>
    <col min="503" max="503" width="15.5546875" style="181" customWidth="1"/>
    <col min="504" max="504" width="0.88671875" style="181" customWidth="1"/>
    <col min="505" max="505" width="15.5546875" style="181" customWidth="1"/>
    <col min="506" max="506" width="0.88671875" style="181" customWidth="1"/>
    <col min="507" max="507" width="15.5546875" style="181" customWidth="1"/>
    <col min="508" max="508" width="0.88671875" style="181" customWidth="1"/>
    <col min="509" max="754" width="8.88671875" style="181"/>
    <col min="755" max="755" width="36" style="181" customWidth="1"/>
    <col min="756" max="756" width="5.6640625" style="181" customWidth="1"/>
    <col min="757" max="757" width="15.5546875" style="181" customWidth="1"/>
    <col min="758" max="758" width="0.88671875" style="181" customWidth="1"/>
    <col min="759" max="759" width="15.5546875" style="181" customWidth="1"/>
    <col min="760" max="760" width="0.88671875" style="181" customWidth="1"/>
    <col min="761" max="761" width="15.5546875" style="181" customWidth="1"/>
    <col min="762" max="762" width="0.88671875" style="181" customWidth="1"/>
    <col min="763" max="763" width="15.5546875" style="181" customWidth="1"/>
    <col min="764" max="764" width="0.88671875" style="181" customWidth="1"/>
    <col min="765" max="1010" width="8.88671875" style="181"/>
    <col min="1011" max="1011" width="36" style="181" customWidth="1"/>
    <col min="1012" max="1012" width="5.6640625" style="181" customWidth="1"/>
    <col min="1013" max="1013" width="15.5546875" style="181" customWidth="1"/>
    <col min="1014" max="1014" width="0.88671875" style="181" customWidth="1"/>
    <col min="1015" max="1015" width="15.5546875" style="181" customWidth="1"/>
    <col min="1016" max="1016" width="0.88671875" style="181" customWidth="1"/>
    <col min="1017" max="1017" width="15.5546875" style="181" customWidth="1"/>
    <col min="1018" max="1018" width="0.88671875" style="181" customWidth="1"/>
    <col min="1019" max="1019" width="15.5546875" style="181" customWidth="1"/>
    <col min="1020" max="1020" width="0.88671875" style="181" customWidth="1"/>
    <col min="1021" max="1266" width="8.88671875" style="181"/>
    <col min="1267" max="1267" width="36" style="181" customWidth="1"/>
    <col min="1268" max="1268" width="5.6640625" style="181" customWidth="1"/>
    <col min="1269" max="1269" width="15.5546875" style="181" customWidth="1"/>
    <col min="1270" max="1270" width="0.88671875" style="181" customWidth="1"/>
    <col min="1271" max="1271" width="15.5546875" style="181" customWidth="1"/>
    <col min="1272" max="1272" width="0.88671875" style="181" customWidth="1"/>
    <col min="1273" max="1273" width="15.5546875" style="181" customWidth="1"/>
    <col min="1274" max="1274" width="0.88671875" style="181" customWidth="1"/>
    <col min="1275" max="1275" width="15.5546875" style="181" customWidth="1"/>
    <col min="1276" max="1276" width="0.88671875" style="181" customWidth="1"/>
    <col min="1277" max="1522" width="8.88671875" style="181"/>
    <col min="1523" max="1523" width="36" style="181" customWidth="1"/>
    <col min="1524" max="1524" width="5.6640625" style="181" customWidth="1"/>
    <col min="1525" max="1525" width="15.5546875" style="181" customWidth="1"/>
    <col min="1526" max="1526" width="0.88671875" style="181" customWidth="1"/>
    <col min="1527" max="1527" width="15.5546875" style="181" customWidth="1"/>
    <col min="1528" max="1528" width="0.88671875" style="181" customWidth="1"/>
    <col min="1529" max="1529" width="15.5546875" style="181" customWidth="1"/>
    <col min="1530" max="1530" width="0.88671875" style="181" customWidth="1"/>
    <col min="1531" max="1531" width="15.5546875" style="181" customWidth="1"/>
    <col min="1532" max="1532" width="0.88671875" style="181" customWidth="1"/>
    <col min="1533" max="1778" width="8.88671875" style="181"/>
    <col min="1779" max="1779" width="36" style="181" customWidth="1"/>
    <col min="1780" max="1780" width="5.6640625" style="181" customWidth="1"/>
    <col min="1781" max="1781" width="15.5546875" style="181" customWidth="1"/>
    <col min="1782" max="1782" width="0.88671875" style="181" customWidth="1"/>
    <col min="1783" max="1783" width="15.5546875" style="181" customWidth="1"/>
    <col min="1784" max="1784" width="0.88671875" style="181" customWidth="1"/>
    <col min="1785" max="1785" width="15.5546875" style="181" customWidth="1"/>
    <col min="1786" max="1786" width="0.88671875" style="181" customWidth="1"/>
    <col min="1787" max="1787" width="15.5546875" style="181" customWidth="1"/>
    <col min="1788" max="1788" width="0.88671875" style="181" customWidth="1"/>
    <col min="1789" max="2034" width="8.88671875" style="181"/>
    <col min="2035" max="2035" width="36" style="181" customWidth="1"/>
    <col min="2036" max="2036" width="5.6640625" style="181" customWidth="1"/>
    <col min="2037" max="2037" width="15.5546875" style="181" customWidth="1"/>
    <col min="2038" max="2038" width="0.88671875" style="181" customWidth="1"/>
    <col min="2039" max="2039" width="15.5546875" style="181" customWidth="1"/>
    <col min="2040" max="2040" width="0.88671875" style="181" customWidth="1"/>
    <col min="2041" max="2041" width="15.5546875" style="181" customWidth="1"/>
    <col min="2042" max="2042" width="0.88671875" style="181" customWidth="1"/>
    <col min="2043" max="2043" width="15.5546875" style="181" customWidth="1"/>
    <col min="2044" max="2044" width="0.88671875" style="181" customWidth="1"/>
    <col min="2045" max="2290" width="8.88671875" style="181"/>
    <col min="2291" max="2291" width="36" style="181" customWidth="1"/>
    <col min="2292" max="2292" width="5.6640625" style="181" customWidth="1"/>
    <col min="2293" max="2293" width="15.5546875" style="181" customWidth="1"/>
    <col min="2294" max="2294" width="0.88671875" style="181" customWidth="1"/>
    <col min="2295" max="2295" width="15.5546875" style="181" customWidth="1"/>
    <col min="2296" max="2296" width="0.88671875" style="181" customWidth="1"/>
    <col min="2297" max="2297" width="15.5546875" style="181" customWidth="1"/>
    <col min="2298" max="2298" width="0.88671875" style="181" customWidth="1"/>
    <col min="2299" max="2299" width="15.5546875" style="181" customWidth="1"/>
    <col min="2300" max="2300" width="0.88671875" style="181" customWidth="1"/>
    <col min="2301" max="2546" width="8.88671875" style="181"/>
    <col min="2547" max="2547" width="36" style="181" customWidth="1"/>
    <col min="2548" max="2548" width="5.6640625" style="181" customWidth="1"/>
    <col min="2549" max="2549" width="15.5546875" style="181" customWidth="1"/>
    <col min="2550" max="2550" width="0.88671875" style="181" customWidth="1"/>
    <col min="2551" max="2551" width="15.5546875" style="181" customWidth="1"/>
    <col min="2552" max="2552" width="0.88671875" style="181" customWidth="1"/>
    <col min="2553" max="2553" width="15.5546875" style="181" customWidth="1"/>
    <col min="2554" max="2554" width="0.88671875" style="181" customWidth="1"/>
    <col min="2555" max="2555" width="15.5546875" style="181" customWidth="1"/>
    <col min="2556" max="2556" width="0.88671875" style="181" customWidth="1"/>
    <col min="2557" max="2802" width="8.88671875" style="181"/>
    <col min="2803" max="2803" width="36" style="181" customWidth="1"/>
    <col min="2804" max="2804" width="5.6640625" style="181" customWidth="1"/>
    <col min="2805" max="2805" width="15.5546875" style="181" customWidth="1"/>
    <col min="2806" max="2806" width="0.88671875" style="181" customWidth="1"/>
    <col min="2807" max="2807" width="15.5546875" style="181" customWidth="1"/>
    <col min="2808" max="2808" width="0.88671875" style="181" customWidth="1"/>
    <col min="2809" max="2809" width="15.5546875" style="181" customWidth="1"/>
    <col min="2810" max="2810" width="0.88671875" style="181" customWidth="1"/>
    <col min="2811" max="2811" width="15.5546875" style="181" customWidth="1"/>
    <col min="2812" max="2812" width="0.88671875" style="181" customWidth="1"/>
    <col min="2813" max="3058" width="8.88671875" style="181"/>
    <col min="3059" max="3059" width="36" style="181" customWidth="1"/>
    <col min="3060" max="3060" width="5.6640625" style="181" customWidth="1"/>
    <col min="3061" max="3061" width="15.5546875" style="181" customWidth="1"/>
    <col min="3062" max="3062" width="0.88671875" style="181" customWidth="1"/>
    <col min="3063" max="3063" width="15.5546875" style="181" customWidth="1"/>
    <col min="3064" max="3064" width="0.88671875" style="181" customWidth="1"/>
    <col min="3065" max="3065" width="15.5546875" style="181" customWidth="1"/>
    <col min="3066" max="3066" width="0.88671875" style="181" customWidth="1"/>
    <col min="3067" max="3067" width="15.5546875" style="181" customWidth="1"/>
    <col min="3068" max="3068" width="0.88671875" style="181" customWidth="1"/>
    <col min="3069" max="3314" width="8.88671875" style="181"/>
    <col min="3315" max="3315" width="36" style="181" customWidth="1"/>
    <col min="3316" max="3316" width="5.6640625" style="181" customWidth="1"/>
    <col min="3317" max="3317" width="15.5546875" style="181" customWidth="1"/>
    <col min="3318" max="3318" width="0.88671875" style="181" customWidth="1"/>
    <col min="3319" max="3319" width="15.5546875" style="181" customWidth="1"/>
    <col min="3320" max="3320" width="0.88671875" style="181" customWidth="1"/>
    <col min="3321" max="3321" width="15.5546875" style="181" customWidth="1"/>
    <col min="3322" max="3322" width="0.88671875" style="181" customWidth="1"/>
    <col min="3323" max="3323" width="15.5546875" style="181" customWidth="1"/>
    <col min="3324" max="3324" width="0.88671875" style="181" customWidth="1"/>
    <col min="3325" max="3570" width="8.88671875" style="181"/>
    <col min="3571" max="3571" width="36" style="181" customWidth="1"/>
    <col min="3572" max="3572" width="5.6640625" style="181" customWidth="1"/>
    <col min="3573" max="3573" width="15.5546875" style="181" customWidth="1"/>
    <col min="3574" max="3574" width="0.88671875" style="181" customWidth="1"/>
    <col min="3575" max="3575" width="15.5546875" style="181" customWidth="1"/>
    <col min="3576" max="3576" width="0.88671875" style="181" customWidth="1"/>
    <col min="3577" max="3577" width="15.5546875" style="181" customWidth="1"/>
    <col min="3578" max="3578" width="0.88671875" style="181" customWidth="1"/>
    <col min="3579" max="3579" width="15.5546875" style="181" customWidth="1"/>
    <col min="3580" max="3580" width="0.88671875" style="181" customWidth="1"/>
    <col min="3581" max="3826" width="8.88671875" style="181"/>
    <col min="3827" max="3827" width="36" style="181" customWidth="1"/>
    <col min="3828" max="3828" width="5.6640625" style="181" customWidth="1"/>
    <col min="3829" max="3829" width="15.5546875" style="181" customWidth="1"/>
    <col min="3830" max="3830" width="0.88671875" style="181" customWidth="1"/>
    <col min="3831" max="3831" width="15.5546875" style="181" customWidth="1"/>
    <col min="3832" max="3832" width="0.88671875" style="181" customWidth="1"/>
    <col min="3833" max="3833" width="15.5546875" style="181" customWidth="1"/>
    <col min="3834" max="3834" width="0.88671875" style="181" customWidth="1"/>
    <col min="3835" max="3835" width="15.5546875" style="181" customWidth="1"/>
    <col min="3836" max="3836" width="0.88671875" style="181" customWidth="1"/>
    <col min="3837" max="4082" width="8.88671875" style="181"/>
    <col min="4083" max="4083" width="36" style="181" customWidth="1"/>
    <col min="4084" max="4084" width="5.6640625" style="181" customWidth="1"/>
    <col min="4085" max="4085" width="15.5546875" style="181" customWidth="1"/>
    <col min="4086" max="4086" width="0.88671875" style="181" customWidth="1"/>
    <col min="4087" max="4087" width="15.5546875" style="181" customWidth="1"/>
    <col min="4088" max="4088" width="0.88671875" style="181" customWidth="1"/>
    <col min="4089" max="4089" width="15.5546875" style="181" customWidth="1"/>
    <col min="4090" max="4090" width="0.88671875" style="181" customWidth="1"/>
    <col min="4091" max="4091" width="15.5546875" style="181" customWidth="1"/>
    <col min="4092" max="4092" width="0.88671875" style="181" customWidth="1"/>
    <col min="4093" max="4338" width="8.88671875" style="181"/>
    <col min="4339" max="4339" width="36" style="181" customWidth="1"/>
    <col min="4340" max="4340" width="5.6640625" style="181" customWidth="1"/>
    <col min="4341" max="4341" width="15.5546875" style="181" customWidth="1"/>
    <col min="4342" max="4342" width="0.88671875" style="181" customWidth="1"/>
    <col min="4343" max="4343" width="15.5546875" style="181" customWidth="1"/>
    <col min="4344" max="4344" width="0.88671875" style="181" customWidth="1"/>
    <col min="4345" max="4345" width="15.5546875" style="181" customWidth="1"/>
    <col min="4346" max="4346" width="0.88671875" style="181" customWidth="1"/>
    <col min="4347" max="4347" width="15.5546875" style="181" customWidth="1"/>
    <col min="4348" max="4348" width="0.88671875" style="181" customWidth="1"/>
    <col min="4349" max="4594" width="8.88671875" style="181"/>
    <col min="4595" max="4595" width="36" style="181" customWidth="1"/>
    <col min="4596" max="4596" width="5.6640625" style="181" customWidth="1"/>
    <col min="4597" max="4597" width="15.5546875" style="181" customWidth="1"/>
    <col min="4598" max="4598" width="0.88671875" style="181" customWidth="1"/>
    <col min="4599" max="4599" width="15.5546875" style="181" customWidth="1"/>
    <col min="4600" max="4600" width="0.88671875" style="181" customWidth="1"/>
    <col min="4601" max="4601" width="15.5546875" style="181" customWidth="1"/>
    <col min="4602" max="4602" width="0.88671875" style="181" customWidth="1"/>
    <col min="4603" max="4603" width="15.5546875" style="181" customWidth="1"/>
    <col min="4604" max="4604" width="0.88671875" style="181" customWidth="1"/>
    <col min="4605" max="4850" width="8.88671875" style="181"/>
    <col min="4851" max="4851" width="36" style="181" customWidth="1"/>
    <col min="4852" max="4852" width="5.6640625" style="181" customWidth="1"/>
    <col min="4853" max="4853" width="15.5546875" style="181" customWidth="1"/>
    <col min="4854" max="4854" width="0.88671875" style="181" customWidth="1"/>
    <col min="4855" max="4855" width="15.5546875" style="181" customWidth="1"/>
    <col min="4856" max="4856" width="0.88671875" style="181" customWidth="1"/>
    <col min="4857" max="4857" width="15.5546875" style="181" customWidth="1"/>
    <col min="4858" max="4858" width="0.88671875" style="181" customWidth="1"/>
    <col min="4859" max="4859" width="15.5546875" style="181" customWidth="1"/>
    <col min="4860" max="4860" width="0.88671875" style="181" customWidth="1"/>
    <col min="4861" max="5106" width="8.88671875" style="181"/>
    <col min="5107" max="5107" width="36" style="181" customWidth="1"/>
    <col min="5108" max="5108" width="5.6640625" style="181" customWidth="1"/>
    <col min="5109" max="5109" width="15.5546875" style="181" customWidth="1"/>
    <col min="5110" max="5110" width="0.88671875" style="181" customWidth="1"/>
    <col min="5111" max="5111" width="15.5546875" style="181" customWidth="1"/>
    <col min="5112" max="5112" width="0.88671875" style="181" customWidth="1"/>
    <col min="5113" max="5113" width="15.5546875" style="181" customWidth="1"/>
    <col min="5114" max="5114" width="0.88671875" style="181" customWidth="1"/>
    <col min="5115" max="5115" width="15.5546875" style="181" customWidth="1"/>
    <col min="5116" max="5116" width="0.88671875" style="181" customWidth="1"/>
    <col min="5117" max="5362" width="8.88671875" style="181"/>
    <col min="5363" max="5363" width="36" style="181" customWidth="1"/>
    <col min="5364" max="5364" width="5.6640625" style="181" customWidth="1"/>
    <col min="5365" max="5365" width="15.5546875" style="181" customWidth="1"/>
    <col min="5366" max="5366" width="0.88671875" style="181" customWidth="1"/>
    <col min="5367" max="5367" width="15.5546875" style="181" customWidth="1"/>
    <col min="5368" max="5368" width="0.88671875" style="181" customWidth="1"/>
    <col min="5369" max="5369" width="15.5546875" style="181" customWidth="1"/>
    <col min="5370" max="5370" width="0.88671875" style="181" customWidth="1"/>
    <col min="5371" max="5371" width="15.5546875" style="181" customWidth="1"/>
    <col min="5372" max="5372" width="0.88671875" style="181" customWidth="1"/>
    <col min="5373" max="5618" width="8.88671875" style="181"/>
    <col min="5619" max="5619" width="36" style="181" customWidth="1"/>
    <col min="5620" max="5620" width="5.6640625" style="181" customWidth="1"/>
    <col min="5621" max="5621" width="15.5546875" style="181" customWidth="1"/>
    <col min="5622" max="5622" width="0.88671875" style="181" customWidth="1"/>
    <col min="5623" max="5623" width="15.5546875" style="181" customWidth="1"/>
    <col min="5624" max="5624" width="0.88671875" style="181" customWidth="1"/>
    <col min="5625" max="5625" width="15.5546875" style="181" customWidth="1"/>
    <col min="5626" max="5626" width="0.88671875" style="181" customWidth="1"/>
    <col min="5627" max="5627" width="15.5546875" style="181" customWidth="1"/>
    <col min="5628" max="5628" width="0.88671875" style="181" customWidth="1"/>
    <col min="5629" max="5874" width="8.88671875" style="181"/>
    <col min="5875" max="5875" width="36" style="181" customWidth="1"/>
    <col min="5876" max="5876" width="5.6640625" style="181" customWidth="1"/>
    <col min="5877" max="5877" width="15.5546875" style="181" customWidth="1"/>
    <col min="5878" max="5878" width="0.88671875" style="181" customWidth="1"/>
    <col min="5879" max="5879" width="15.5546875" style="181" customWidth="1"/>
    <col min="5880" max="5880" width="0.88671875" style="181" customWidth="1"/>
    <col min="5881" max="5881" width="15.5546875" style="181" customWidth="1"/>
    <col min="5882" max="5882" width="0.88671875" style="181" customWidth="1"/>
    <col min="5883" max="5883" width="15.5546875" style="181" customWidth="1"/>
    <col min="5884" max="5884" width="0.88671875" style="181" customWidth="1"/>
    <col min="5885" max="6130" width="8.88671875" style="181"/>
    <col min="6131" max="6131" width="36" style="181" customWidth="1"/>
    <col min="6132" max="6132" width="5.6640625" style="181" customWidth="1"/>
    <col min="6133" max="6133" width="15.5546875" style="181" customWidth="1"/>
    <col min="6134" max="6134" width="0.88671875" style="181" customWidth="1"/>
    <col min="6135" max="6135" width="15.5546875" style="181" customWidth="1"/>
    <col min="6136" max="6136" width="0.88671875" style="181" customWidth="1"/>
    <col min="6137" max="6137" width="15.5546875" style="181" customWidth="1"/>
    <col min="6138" max="6138" width="0.88671875" style="181" customWidth="1"/>
    <col min="6139" max="6139" width="15.5546875" style="181" customWidth="1"/>
    <col min="6140" max="6140" width="0.88671875" style="181" customWidth="1"/>
    <col min="6141" max="6386" width="8.88671875" style="181"/>
    <col min="6387" max="6387" width="36" style="181" customWidth="1"/>
    <col min="6388" max="6388" width="5.6640625" style="181" customWidth="1"/>
    <col min="6389" max="6389" width="15.5546875" style="181" customWidth="1"/>
    <col min="6390" max="6390" width="0.88671875" style="181" customWidth="1"/>
    <col min="6391" max="6391" width="15.5546875" style="181" customWidth="1"/>
    <col min="6392" max="6392" width="0.88671875" style="181" customWidth="1"/>
    <col min="6393" max="6393" width="15.5546875" style="181" customWidth="1"/>
    <col min="6394" max="6394" width="0.88671875" style="181" customWidth="1"/>
    <col min="6395" max="6395" width="15.5546875" style="181" customWidth="1"/>
    <col min="6396" max="6396" width="0.88671875" style="181" customWidth="1"/>
    <col min="6397" max="6642" width="8.88671875" style="181"/>
    <col min="6643" max="6643" width="36" style="181" customWidth="1"/>
    <col min="6644" max="6644" width="5.6640625" style="181" customWidth="1"/>
    <col min="6645" max="6645" width="15.5546875" style="181" customWidth="1"/>
    <col min="6646" max="6646" width="0.88671875" style="181" customWidth="1"/>
    <col min="6647" max="6647" width="15.5546875" style="181" customWidth="1"/>
    <col min="6648" max="6648" width="0.88671875" style="181" customWidth="1"/>
    <col min="6649" max="6649" width="15.5546875" style="181" customWidth="1"/>
    <col min="6650" max="6650" width="0.88671875" style="181" customWidth="1"/>
    <col min="6651" max="6651" width="15.5546875" style="181" customWidth="1"/>
    <col min="6652" max="6652" width="0.88671875" style="181" customWidth="1"/>
    <col min="6653" max="6898" width="8.88671875" style="181"/>
    <col min="6899" max="6899" width="36" style="181" customWidth="1"/>
    <col min="6900" max="6900" width="5.6640625" style="181" customWidth="1"/>
    <col min="6901" max="6901" width="15.5546875" style="181" customWidth="1"/>
    <col min="6902" max="6902" width="0.88671875" style="181" customWidth="1"/>
    <col min="6903" max="6903" width="15.5546875" style="181" customWidth="1"/>
    <col min="6904" max="6904" width="0.88671875" style="181" customWidth="1"/>
    <col min="6905" max="6905" width="15.5546875" style="181" customWidth="1"/>
    <col min="6906" max="6906" width="0.88671875" style="181" customWidth="1"/>
    <col min="6907" max="6907" width="15.5546875" style="181" customWidth="1"/>
    <col min="6908" max="6908" width="0.88671875" style="181" customWidth="1"/>
    <col min="6909" max="7154" width="8.88671875" style="181"/>
    <col min="7155" max="7155" width="36" style="181" customWidth="1"/>
    <col min="7156" max="7156" width="5.6640625" style="181" customWidth="1"/>
    <col min="7157" max="7157" width="15.5546875" style="181" customWidth="1"/>
    <col min="7158" max="7158" width="0.88671875" style="181" customWidth="1"/>
    <col min="7159" max="7159" width="15.5546875" style="181" customWidth="1"/>
    <col min="7160" max="7160" width="0.88671875" style="181" customWidth="1"/>
    <col min="7161" max="7161" width="15.5546875" style="181" customWidth="1"/>
    <col min="7162" max="7162" width="0.88671875" style="181" customWidth="1"/>
    <col min="7163" max="7163" width="15.5546875" style="181" customWidth="1"/>
    <col min="7164" max="7164" width="0.88671875" style="181" customWidth="1"/>
    <col min="7165" max="7410" width="8.88671875" style="181"/>
    <col min="7411" max="7411" width="36" style="181" customWidth="1"/>
    <col min="7412" max="7412" width="5.6640625" style="181" customWidth="1"/>
    <col min="7413" max="7413" width="15.5546875" style="181" customWidth="1"/>
    <col min="7414" max="7414" width="0.88671875" style="181" customWidth="1"/>
    <col min="7415" max="7415" width="15.5546875" style="181" customWidth="1"/>
    <col min="7416" max="7416" width="0.88671875" style="181" customWidth="1"/>
    <col min="7417" max="7417" width="15.5546875" style="181" customWidth="1"/>
    <col min="7418" max="7418" width="0.88671875" style="181" customWidth="1"/>
    <col min="7419" max="7419" width="15.5546875" style="181" customWidth="1"/>
    <col min="7420" max="7420" width="0.88671875" style="181" customWidth="1"/>
    <col min="7421" max="7666" width="8.88671875" style="181"/>
    <col min="7667" max="7667" width="36" style="181" customWidth="1"/>
    <col min="7668" max="7668" width="5.6640625" style="181" customWidth="1"/>
    <col min="7669" max="7669" width="15.5546875" style="181" customWidth="1"/>
    <col min="7670" max="7670" width="0.88671875" style="181" customWidth="1"/>
    <col min="7671" max="7671" width="15.5546875" style="181" customWidth="1"/>
    <col min="7672" max="7672" width="0.88671875" style="181" customWidth="1"/>
    <col min="7673" max="7673" width="15.5546875" style="181" customWidth="1"/>
    <col min="7674" max="7674" width="0.88671875" style="181" customWidth="1"/>
    <col min="7675" max="7675" width="15.5546875" style="181" customWidth="1"/>
    <col min="7676" max="7676" width="0.88671875" style="181" customWidth="1"/>
    <col min="7677" max="7922" width="8.88671875" style="181"/>
    <col min="7923" max="7923" width="36" style="181" customWidth="1"/>
    <col min="7924" max="7924" width="5.6640625" style="181" customWidth="1"/>
    <col min="7925" max="7925" width="15.5546875" style="181" customWidth="1"/>
    <col min="7926" max="7926" width="0.88671875" style="181" customWidth="1"/>
    <col min="7927" max="7927" width="15.5546875" style="181" customWidth="1"/>
    <col min="7928" max="7928" width="0.88671875" style="181" customWidth="1"/>
    <col min="7929" max="7929" width="15.5546875" style="181" customWidth="1"/>
    <col min="7930" max="7930" width="0.88671875" style="181" customWidth="1"/>
    <col min="7931" max="7931" width="15.5546875" style="181" customWidth="1"/>
    <col min="7932" max="7932" width="0.88671875" style="181" customWidth="1"/>
    <col min="7933" max="8178" width="8.88671875" style="181"/>
    <col min="8179" max="8179" width="36" style="181" customWidth="1"/>
    <col min="8180" max="8180" width="5.6640625" style="181" customWidth="1"/>
    <col min="8181" max="8181" width="15.5546875" style="181" customWidth="1"/>
    <col min="8182" max="8182" width="0.88671875" style="181" customWidth="1"/>
    <col min="8183" max="8183" width="15.5546875" style="181" customWidth="1"/>
    <col min="8184" max="8184" width="0.88671875" style="181" customWidth="1"/>
    <col min="8185" max="8185" width="15.5546875" style="181" customWidth="1"/>
    <col min="8186" max="8186" width="0.88671875" style="181" customWidth="1"/>
    <col min="8187" max="8187" width="15.5546875" style="181" customWidth="1"/>
    <col min="8188" max="8188" width="0.88671875" style="181" customWidth="1"/>
    <col min="8189" max="8434" width="8.88671875" style="181"/>
    <col min="8435" max="8435" width="36" style="181" customWidth="1"/>
    <col min="8436" max="8436" width="5.6640625" style="181" customWidth="1"/>
    <col min="8437" max="8437" width="15.5546875" style="181" customWidth="1"/>
    <col min="8438" max="8438" width="0.88671875" style="181" customWidth="1"/>
    <col min="8439" max="8439" width="15.5546875" style="181" customWidth="1"/>
    <col min="8440" max="8440" width="0.88671875" style="181" customWidth="1"/>
    <col min="8441" max="8441" width="15.5546875" style="181" customWidth="1"/>
    <col min="8442" max="8442" width="0.88671875" style="181" customWidth="1"/>
    <col min="8443" max="8443" width="15.5546875" style="181" customWidth="1"/>
    <col min="8444" max="8444" width="0.88671875" style="181" customWidth="1"/>
    <col min="8445" max="8690" width="8.88671875" style="181"/>
    <col min="8691" max="8691" width="36" style="181" customWidth="1"/>
    <col min="8692" max="8692" width="5.6640625" style="181" customWidth="1"/>
    <col min="8693" max="8693" width="15.5546875" style="181" customWidth="1"/>
    <col min="8694" max="8694" width="0.88671875" style="181" customWidth="1"/>
    <col min="8695" max="8695" width="15.5546875" style="181" customWidth="1"/>
    <col min="8696" max="8696" width="0.88671875" style="181" customWidth="1"/>
    <col min="8697" max="8697" width="15.5546875" style="181" customWidth="1"/>
    <col min="8698" max="8698" width="0.88671875" style="181" customWidth="1"/>
    <col min="8699" max="8699" width="15.5546875" style="181" customWidth="1"/>
    <col min="8700" max="8700" width="0.88671875" style="181" customWidth="1"/>
    <col min="8701" max="8946" width="8.88671875" style="181"/>
    <col min="8947" max="8947" width="36" style="181" customWidth="1"/>
    <col min="8948" max="8948" width="5.6640625" style="181" customWidth="1"/>
    <col min="8949" max="8949" width="15.5546875" style="181" customWidth="1"/>
    <col min="8950" max="8950" width="0.88671875" style="181" customWidth="1"/>
    <col min="8951" max="8951" width="15.5546875" style="181" customWidth="1"/>
    <col min="8952" max="8952" width="0.88671875" style="181" customWidth="1"/>
    <col min="8953" max="8953" width="15.5546875" style="181" customWidth="1"/>
    <col min="8954" max="8954" width="0.88671875" style="181" customWidth="1"/>
    <col min="8955" max="8955" width="15.5546875" style="181" customWidth="1"/>
    <col min="8956" max="8956" width="0.88671875" style="181" customWidth="1"/>
    <col min="8957" max="9202" width="8.88671875" style="181"/>
    <col min="9203" max="9203" width="36" style="181" customWidth="1"/>
    <col min="9204" max="9204" width="5.6640625" style="181" customWidth="1"/>
    <col min="9205" max="9205" width="15.5546875" style="181" customWidth="1"/>
    <col min="9206" max="9206" width="0.88671875" style="181" customWidth="1"/>
    <col min="9207" max="9207" width="15.5546875" style="181" customWidth="1"/>
    <col min="9208" max="9208" width="0.88671875" style="181" customWidth="1"/>
    <col min="9209" max="9209" width="15.5546875" style="181" customWidth="1"/>
    <col min="9210" max="9210" width="0.88671875" style="181" customWidth="1"/>
    <col min="9211" max="9211" width="15.5546875" style="181" customWidth="1"/>
    <col min="9212" max="9212" width="0.88671875" style="181" customWidth="1"/>
    <col min="9213" max="9458" width="8.88671875" style="181"/>
    <col min="9459" max="9459" width="36" style="181" customWidth="1"/>
    <col min="9460" max="9460" width="5.6640625" style="181" customWidth="1"/>
    <col min="9461" max="9461" width="15.5546875" style="181" customWidth="1"/>
    <col min="9462" max="9462" width="0.88671875" style="181" customWidth="1"/>
    <col min="9463" max="9463" width="15.5546875" style="181" customWidth="1"/>
    <col min="9464" max="9464" width="0.88671875" style="181" customWidth="1"/>
    <col min="9465" max="9465" width="15.5546875" style="181" customWidth="1"/>
    <col min="9466" max="9466" width="0.88671875" style="181" customWidth="1"/>
    <col min="9467" max="9467" width="15.5546875" style="181" customWidth="1"/>
    <col min="9468" max="9468" width="0.88671875" style="181" customWidth="1"/>
    <col min="9469" max="9714" width="8.88671875" style="181"/>
    <col min="9715" max="9715" width="36" style="181" customWidth="1"/>
    <col min="9716" max="9716" width="5.6640625" style="181" customWidth="1"/>
    <col min="9717" max="9717" width="15.5546875" style="181" customWidth="1"/>
    <col min="9718" max="9718" width="0.88671875" style="181" customWidth="1"/>
    <col min="9719" max="9719" width="15.5546875" style="181" customWidth="1"/>
    <col min="9720" max="9720" width="0.88671875" style="181" customWidth="1"/>
    <col min="9721" max="9721" width="15.5546875" style="181" customWidth="1"/>
    <col min="9722" max="9722" width="0.88671875" style="181" customWidth="1"/>
    <col min="9723" max="9723" width="15.5546875" style="181" customWidth="1"/>
    <col min="9724" max="9724" width="0.88671875" style="181" customWidth="1"/>
    <col min="9725" max="9970" width="8.88671875" style="181"/>
    <col min="9971" max="9971" width="36" style="181" customWidth="1"/>
    <col min="9972" max="9972" width="5.6640625" style="181" customWidth="1"/>
    <col min="9973" max="9973" width="15.5546875" style="181" customWidth="1"/>
    <col min="9974" max="9974" width="0.88671875" style="181" customWidth="1"/>
    <col min="9975" max="9975" width="15.5546875" style="181" customWidth="1"/>
    <col min="9976" max="9976" width="0.88671875" style="181" customWidth="1"/>
    <col min="9977" max="9977" width="15.5546875" style="181" customWidth="1"/>
    <col min="9978" max="9978" width="0.88671875" style="181" customWidth="1"/>
    <col min="9979" max="9979" width="15.5546875" style="181" customWidth="1"/>
    <col min="9980" max="9980" width="0.88671875" style="181" customWidth="1"/>
    <col min="9981" max="10226" width="8.88671875" style="181"/>
    <col min="10227" max="10227" width="36" style="181" customWidth="1"/>
    <col min="10228" max="10228" width="5.6640625" style="181" customWidth="1"/>
    <col min="10229" max="10229" width="15.5546875" style="181" customWidth="1"/>
    <col min="10230" max="10230" width="0.88671875" style="181" customWidth="1"/>
    <col min="10231" max="10231" width="15.5546875" style="181" customWidth="1"/>
    <col min="10232" max="10232" width="0.88671875" style="181" customWidth="1"/>
    <col min="10233" max="10233" width="15.5546875" style="181" customWidth="1"/>
    <col min="10234" max="10234" width="0.88671875" style="181" customWidth="1"/>
    <col min="10235" max="10235" width="15.5546875" style="181" customWidth="1"/>
    <col min="10236" max="10236" width="0.88671875" style="181" customWidth="1"/>
    <col min="10237" max="10482" width="8.88671875" style="181"/>
    <col min="10483" max="10483" width="36" style="181" customWidth="1"/>
    <col min="10484" max="10484" width="5.6640625" style="181" customWidth="1"/>
    <col min="10485" max="10485" width="15.5546875" style="181" customWidth="1"/>
    <col min="10486" max="10486" width="0.88671875" style="181" customWidth="1"/>
    <col min="10487" max="10487" width="15.5546875" style="181" customWidth="1"/>
    <col min="10488" max="10488" width="0.88671875" style="181" customWidth="1"/>
    <col min="10489" max="10489" width="15.5546875" style="181" customWidth="1"/>
    <col min="10490" max="10490" width="0.88671875" style="181" customWidth="1"/>
    <col min="10491" max="10491" width="15.5546875" style="181" customWidth="1"/>
    <col min="10492" max="10492" width="0.88671875" style="181" customWidth="1"/>
    <col min="10493" max="10738" width="8.88671875" style="181"/>
    <col min="10739" max="10739" width="36" style="181" customWidth="1"/>
    <col min="10740" max="10740" width="5.6640625" style="181" customWidth="1"/>
    <col min="10741" max="10741" width="15.5546875" style="181" customWidth="1"/>
    <col min="10742" max="10742" width="0.88671875" style="181" customWidth="1"/>
    <col min="10743" max="10743" width="15.5546875" style="181" customWidth="1"/>
    <col min="10744" max="10744" width="0.88671875" style="181" customWidth="1"/>
    <col min="10745" max="10745" width="15.5546875" style="181" customWidth="1"/>
    <col min="10746" max="10746" width="0.88671875" style="181" customWidth="1"/>
    <col min="10747" max="10747" width="15.5546875" style="181" customWidth="1"/>
    <col min="10748" max="10748" width="0.88671875" style="181" customWidth="1"/>
    <col min="10749" max="10994" width="8.88671875" style="181"/>
    <col min="10995" max="10995" width="36" style="181" customWidth="1"/>
    <col min="10996" max="10996" width="5.6640625" style="181" customWidth="1"/>
    <col min="10997" max="10997" width="15.5546875" style="181" customWidth="1"/>
    <col min="10998" max="10998" width="0.88671875" style="181" customWidth="1"/>
    <col min="10999" max="10999" width="15.5546875" style="181" customWidth="1"/>
    <col min="11000" max="11000" width="0.88671875" style="181" customWidth="1"/>
    <col min="11001" max="11001" width="15.5546875" style="181" customWidth="1"/>
    <col min="11002" max="11002" width="0.88671875" style="181" customWidth="1"/>
    <col min="11003" max="11003" width="15.5546875" style="181" customWidth="1"/>
    <col min="11004" max="11004" width="0.88671875" style="181" customWidth="1"/>
    <col min="11005" max="11250" width="8.88671875" style="181"/>
    <col min="11251" max="11251" width="36" style="181" customWidth="1"/>
    <col min="11252" max="11252" width="5.6640625" style="181" customWidth="1"/>
    <col min="11253" max="11253" width="15.5546875" style="181" customWidth="1"/>
    <col min="11254" max="11254" width="0.88671875" style="181" customWidth="1"/>
    <col min="11255" max="11255" width="15.5546875" style="181" customWidth="1"/>
    <col min="11256" max="11256" width="0.88671875" style="181" customWidth="1"/>
    <col min="11257" max="11257" width="15.5546875" style="181" customWidth="1"/>
    <col min="11258" max="11258" width="0.88671875" style="181" customWidth="1"/>
    <col min="11259" max="11259" width="15.5546875" style="181" customWidth="1"/>
    <col min="11260" max="11260" width="0.88671875" style="181" customWidth="1"/>
    <col min="11261" max="11506" width="8.88671875" style="181"/>
    <col min="11507" max="11507" width="36" style="181" customWidth="1"/>
    <col min="11508" max="11508" width="5.6640625" style="181" customWidth="1"/>
    <col min="11509" max="11509" width="15.5546875" style="181" customWidth="1"/>
    <col min="11510" max="11510" width="0.88671875" style="181" customWidth="1"/>
    <col min="11511" max="11511" width="15.5546875" style="181" customWidth="1"/>
    <col min="11512" max="11512" width="0.88671875" style="181" customWidth="1"/>
    <col min="11513" max="11513" width="15.5546875" style="181" customWidth="1"/>
    <col min="11514" max="11514" width="0.88671875" style="181" customWidth="1"/>
    <col min="11515" max="11515" width="15.5546875" style="181" customWidth="1"/>
    <col min="11516" max="11516" width="0.88671875" style="181" customWidth="1"/>
    <col min="11517" max="11762" width="8.88671875" style="181"/>
    <col min="11763" max="11763" width="36" style="181" customWidth="1"/>
    <col min="11764" max="11764" width="5.6640625" style="181" customWidth="1"/>
    <col min="11765" max="11765" width="15.5546875" style="181" customWidth="1"/>
    <col min="11766" max="11766" width="0.88671875" style="181" customWidth="1"/>
    <col min="11767" max="11767" width="15.5546875" style="181" customWidth="1"/>
    <col min="11768" max="11768" width="0.88671875" style="181" customWidth="1"/>
    <col min="11769" max="11769" width="15.5546875" style="181" customWidth="1"/>
    <col min="11770" max="11770" width="0.88671875" style="181" customWidth="1"/>
    <col min="11771" max="11771" width="15.5546875" style="181" customWidth="1"/>
    <col min="11772" max="11772" width="0.88671875" style="181" customWidth="1"/>
    <col min="11773" max="12018" width="8.88671875" style="181"/>
    <col min="12019" max="12019" width="36" style="181" customWidth="1"/>
    <col min="12020" max="12020" width="5.6640625" style="181" customWidth="1"/>
    <col min="12021" max="12021" width="15.5546875" style="181" customWidth="1"/>
    <col min="12022" max="12022" width="0.88671875" style="181" customWidth="1"/>
    <col min="12023" max="12023" width="15.5546875" style="181" customWidth="1"/>
    <col min="12024" max="12024" width="0.88671875" style="181" customWidth="1"/>
    <col min="12025" max="12025" width="15.5546875" style="181" customWidth="1"/>
    <col min="12026" max="12026" width="0.88671875" style="181" customWidth="1"/>
    <col min="12027" max="12027" width="15.5546875" style="181" customWidth="1"/>
    <col min="12028" max="12028" width="0.88671875" style="181" customWidth="1"/>
    <col min="12029" max="12274" width="8.88671875" style="181"/>
    <col min="12275" max="12275" width="36" style="181" customWidth="1"/>
    <col min="12276" max="12276" width="5.6640625" style="181" customWidth="1"/>
    <col min="12277" max="12277" width="15.5546875" style="181" customWidth="1"/>
    <col min="12278" max="12278" width="0.88671875" style="181" customWidth="1"/>
    <col min="12279" max="12279" width="15.5546875" style="181" customWidth="1"/>
    <col min="12280" max="12280" width="0.88671875" style="181" customWidth="1"/>
    <col min="12281" max="12281" width="15.5546875" style="181" customWidth="1"/>
    <col min="12282" max="12282" width="0.88671875" style="181" customWidth="1"/>
    <col min="12283" max="12283" width="15.5546875" style="181" customWidth="1"/>
    <col min="12284" max="12284" width="0.88671875" style="181" customWidth="1"/>
    <col min="12285" max="12530" width="8.88671875" style="181"/>
    <col min="12531" max="12531" width="36" style="181" customWidth="1"/>
    <col min="12532" max="12532" width="5.6640625" style="181" customWidth="1"/>
    <col min="12533" max="12533" width="15.5546875" style="181" customWidth="1"/>
    <col min="12534" max="12534" width="0.88671875" style="181" customWidth="1"/>
    <col min="12535" max="12535" width="15.5546875" style="181" customWidth="1"/>
    <col min="12536" max="12536" width="0.88671875" style="181" customWidth="1"/>
    <col min="12537" max="12537" width="15.5546875" style="181" customWidth="1"/>
    <col min="12538" max="12538" width="0.88671875" style="181" customWidth="1"/>
    <col min="12539" max="12539" width="15.5546875" style="181" customWidth="1"/>
    <col min="12540" max="12540" width="0.88671875" style="181" customWidth="1"/>
    <col min="12541" max="12786" width="8.88671875" style="181"/>
    <col min="12787" max="12787" width="36" style="181" customWidth="1"/>
    <col min="12788" max="12788" width="5.6640625" style="181" customWidth="1"/>
    <col min="12789" max="12789" width="15.5546875" style="181" customWidth="1"/>
    <col min="12790" max="12790" width="0.88671875" style="181" customWidth="1"/>
    <col min="12791" max="12791" width="15.5546875" style="181" customWidth="1"/>
    <col min="12792" max="12792" width="0.88671875" style="181" customWidth="1"/>
    <col min="12793" max="12793" width="15.5546875" style="181" customWidth="1"/>
    <col min="12794" max="12794" width="0.88671875" style="181" customWidth="1"/>
    <col min="12795" max="12795" width="15.5546875" style="181" customWidth="1"/>
    <col min="12796" max="12796" width="0.88671875" style="181" customWidth="1"/>
    <col min="12797" max="13042" width="8.88671875" style="181"/>
    <col min="13043" max="13043" width="36" style="181" customWidth="1"/>
    <col min="13044" max="13044" width="5.6640625" style="181" customWidth="1"/>
    <col min="13045" max="13045" width="15.5546875" style="181" customWidth="1"/>
    <col min="13046" max="13046" width="0.88671875" style="181" customWidth="1"/>
    <col min="13047" max="13047" width="15.5546875" style="181" customWidth="1"/>
    <col min="13048" max="13048" width="0.88671875" style="181" customWidth="1"/>
    <col min="13049" max="13049" width="15.5546875" style="181" customWidth="1"/>
    <col min="13050" max="13050" width="0.88671875" style="181" customWidth="1"/>
    <col min="13051" max="13051" width="15.5546875" style="181" customWidth="1"/>
    <col min="13052" max="13052" width="0.88671875" style="181" customWidth="1"/>
    <col min="13053" max="13298" width="8.88671875" style="181"/>
    <col min="13299" max="13299" width="36" style="181" customWidth="1"/>
    <col min="13300" max="13300" width="5.6640625" style="181" customWidth="1"/>
    <col min="13301" max="13301" width="15.5546875" style="181" customWidth="1"/>
    <col min="13302" max="13302" width="0.88671875" style="181" customWidth="1"/>
    <col min="13303" max="13303" width="15.5546875" style="181" customWidth="1"/>
    <col min="13304" max="13304" width="0.88671875" style="181" customWidth="1"/>
    <col min="13305" max="13305" width="15.5546875" style="181" customWidth="1"/>
    <col min="13306" max="13306" width="0.88671875" style="181" customWidth="1"/>
    <col min="13307" max="13307" width="15.5546875" style="181" customWidth="1"/>
    <col min="13308" max="13308" width="0.88671875" style="181" customWidth="1"/>
    <col min="13309" max="13554" width="8.88671875" style="181"/>
    <col min="13555" max="13555" width="36" style="181" customWidth="1"/>
    <col min="13556" max="13556" width="5.6640625" style="181" customWidth="1"/>
    <col min="13557" max="13557" width="15.5546875" style="181" customWidth="1"/>
    <col min="13558" max="13558" width="0.88671875" style="181" customWidth="1"/>
    <col min="13559" max="13559" width="15.5546875" style="181" customWidth="1"/>
    <col min="13560" max="13560" width="0.88671875" style="181" customWidth="1"/>
    <col min="13561" max="13561" width="15.5546875" style="181" customWidth="1"/>
    <col min="13562" max="13562" width="0.88671875" style="181" customWidth="1"/>
    <col min="13563" max="13563" width="15.5546875" style="181" customWidth="1"/>
    <col min="13564" max="13564" width="0.88671875" style="181" customWidth="1"/>
    <col min="13565" max="13810" width="8.88671875" style="181"/>
    <col min="13811" max="13811" width="36" style="181" customWidth="1"/>
    <col min="13812" max="13812" width="5.6640625" style="181" customWidth="1"/>
    <col min="13813" max="13813" width="15.5546875" style="181" customWidth="1"/>
    <col min="13814" max="13814" width="0.88671875" style="181" customWidth="1"/>
    <col min="13815" max="13815" width="15.5546875" style="181" customWidth="1"/>
    <col min="13816" max="13816" width="0.88671875" style="181" customWidth="1"/>
    <col min="13817" max="13817" width="15.5546875" style="181" customWidth="1"/>
    <col min="13818" max="13818" width="0.88671875" style="181" customWidth="1"/>
    <col min="13819" max="13819" width="15.5546875" style="181" customWidth="1"/>
    <col min="13820" max="13820" width="0.88671875" style="181" customWidth="1"/>
    <col min="13821" max="14066" width="8.88671875" style="181"/>
    <col min="14067" max="14067" width="36" style="181" customWidth="1"/>
    <col min="14068" max="14068" width="5.6640625" style="181" customWidth="1"/>
    <col min="14069" max="14069" width="15.5546875" style="181" customWidth="1"/>
    <col min="14070" max="14070" width="0.88671875" style="181" customWidth="1"/>
    <col min="14071" max="14071" width="15.5546875" style="181" customWidth="1"/>
    <col min="14072" max="14072" width="0.88671875" style="181" customWidth="1"/>
    <col min="14073" max="14073" width="15.5546875" style="181" customWidth="1"/>
    <col min="14074" max="14074" width="0.88671875" style="181" customWidth="1"/>
    <col min="14075" max="14075" width="15.5546875" style="181" customWidth="1"/>
    <col min="14076" max="14076" width="0.88671875" style="181" customWidth="1"/>
    <col min="14077" max="14322" width="8.88671875" style="181"/>
    <col min="14323" max="14323" width="36" style="181" customWidth="1"/>
    <col min="14324" max="14324" width="5.6640625" style="181" customWidth="1"/>
    <col min="14325" max="14325" width="15.5546875" style="181" customWidth="1"/>
    <col min="14326" max="14326" width="0.88671875" style="181" customWidth="1"/>
    <col min="14327" max="14327" width="15.5546875" style="181" customWidth="1"/>
    <col min="14328" max="14328" width="0.88671875" style="181" customWidth="1"/>
    <col min="14329" max="14329" width="15.5546875" style="181" customWidth="1"/>
    <col min="14330" max="14330" width="0.88671875" style="181" customWidth="1"/>
    <col min="14331" max="14331" width="15.5546875" style="181" customWidth="1"/>
    <col min="14332" max="14332" width="0.88671875" style="181" customWidth="1"/>
    <col min="14333" max="14578" width="8.88671875" style="181"/>
    <col min="14579" max="14579" width="36" style="181" customWidth="1"/>
    <col min="14580" max="14580" width="5.6640625" style="181" customWidth="1"/>
    <col min="14581" max="14581" width="15.5546875" style="181" customWidth="1"/>
    <col min="14582" max="14582" width="0.88671875" style="181" customWidth="1"/>
    <col min="14583" max="14583" width="15.5546875" style="181" customWidth="1"/>
    <col min="14584" max="14584" width="0.88671875" style="181" customWidth="1"/>
    <col min="14585" max="14585" width="15.5546875" style="181" customWidth="1"/>
    <col min="14586" max="14586" width="0.88671875" style="181" customWidth="1"/>
    <col min="14587" max="14587" width="15.5546875" style="181" customWidth="1"/>
    <col min="14588" max="14588" width="0.88671875" style="181" customWidth="1"/>
    <col min="14589" max="14834" width="8.88671875" style="181"/>
    <col min="14835" max="14835" width="36" style="181" customWidth="1"/>
    <col min="14836" max="14836" width="5.6640625" style="181" customWidth="1"/>
    <col min="14837" max="14837" width="15.5546875" style="181" customWidth="1"/>
    <col min="14838" max="14838" width="0.88671875" style="181" customWidth="1"/>
    <col min="14839" max="14839" width="15.5546875" style="181" customWidth="1"/>
    <col min="14840" max="14840" width="0.88671875" style="181" customWidth="1"/>
    <col min="14841" max="14841" width="15.5546875" style="181" customWidth="1"/>
    <col min="14842" max="14842" width="0.88671875" style="181" customWidth="1"/>
    <col min="14843" max="14843" width="15.5546875" style="181" customWidth="1"/>
    <col min="14844" max="14844" width="0.88671875" style="181" customWidth="1"/>
    <col min="14845" max="15090" width="8.88671875" style="181"/>
    <col min="15091" max="15091" width="36" style="181" customWidth="1"/>
    <col min="15092" max="15092" width="5.6640625" style="181" customWidth="1"/>
    <col min="15093" max="15093" width="15.5546875" style="181" customWidth="1"/>
    <col min="15094" max="15094" width="0.88671875" style="181" customWidth="1"/>
    <col min="15095" max="15095" width="15.5546875" style="181" customWidth="1"/>
    <col min="15096" max="15096" width="0.88671875" style="181" customWidth="1"/>
    <col min="15097" max="15097" width="15.5546875" style="181" customWidth="1"/>
    <col min="15098" max="15098" width="0.88671875" style="181" customWidth="1"/>
    <col min="15099" max="15099" width="15.5546875" style="181" customWidth="1"/>
    <col min="15100" max="15100" width="0.88671875" style="181" customWidth="1"/>
    <col min="15101" max="15346" width="8.88671875" style="181"/>
    <col min="15347" max="15347" width="36" style="181" customWidth="1"/>
    <col min="15348" max="15348" width="5.6640625" style="181" customWidth="1"/>
    <col min="15349" max="15349" width="15.5546875" style="181" customWidth="1"/>
    <col min="15350" max="15350" width="0.88671875" style="181" customWidth="1"/>
    <col min="15351" max="15351" width="15.5546875" style="181" customWidth="1"/>
    <col min="15352" max="15352" width="0.88671875" style="181" customWidth="1"/>
    <col min="15353" max="15353" width="15.5546875" style="181" customWidth="1"/>
    <col min="15354" max="15354" width="0.88671875" style="181" customWidth="1"/>
    <col min="15355" max="15355" width="15.5546875" style="181" customWidth="1"/>
    <col min="15356" max="15356" width="0.88671875" style="181" customWidth="1"/>
    <col min="15357" max="15602" width="8.88671875" style="181"/>
    <col min="15603" max="15603" width="36" style="181" customWidth="1"/>
    <col min="15604" max="15604" width="5.6640625" style="181" customWidth="1"/>
    <col min="15605" max="15605" width="15.5546875" style="181" customWidth="1"/>
    <col min="15606" max="15606" width="0.88671875" style="181" customWidth="1"/>
    <col min="15607" max="15607" width="15.5546875" style="181" customWidth="1"/>
    <col min="15608" max="15608" width="0.88671875" style="181" customWidth="1"/>
    <col min="15609" max="15609" width="15.5546875" style="181" customWidth="1"/>
    <col min="15610" max="15610" width="0.88671875" style="181" customWidth="1"/>
    <col min="15611" max="15611" width="15.5546875" style="181" customWidth="1"/>
    <col min="15612" max="15612" width="0.88671875" style="181" customWidth="1"/>
    <col min="15613" max="15858" width="8.88671875" style="181"/>
    <col min="15859" max="15859" width="36" style="181" customWidth="1"/>
    <col min="15860" max="15860" width="5.6640625" style="181" customWidth="1"/>
    <col min="15861" max="15861" width="15.5546875" style="181" customWidth="1"/>
    <col min="15862" max="15862" width="0.88671875" style="181" customWidth="1"/>
    <col min="15863" max="15863" width="15.5546875" style="181" customWidth="1"/>
    <col min="15864" max="15864" width="0.88671875" style="181" customWidth="1"/>
    <col min="15865" max="15865" width="15.5546875" style="181" customWidth="1"/>
    <col min="15866" max="15866" width="0.88671875" style="181" customWidth="1"/>
    <col min="15867" max="15867" width="15.5546875" style="181" customWidth="1"/>
    <col min="15868" max="15868" width="0.88671875" style="181" customWidth="1"/>
    <col min="15869" max="16114" width="8.88671875" style="181"/>
    <col min="16115" max="16115" width="36" style="181" customWidth="1"/>
    <col min="16116" max="16116" width="5.6640625" style="181" customWidth="1"/>
    <col min="16117" max="16117" width="15.5546875" style="181" customWidth="1"/>
    <col min="16118" max="16118" width="0.88671875" style="181" customWidth="1"/>
    <col min="16119" max="16119" width="15.5546875" style="181" customWidth="1"/>
    <col min="16120" max="16120" width="0.88671875" style="181" customWidth="1"/>
    <col min="16121" max="16121" width="15.5546875" style="181" customWidth="1"/>
    <col min="16122" max="16122" width="0.88671875" style="181" customWidth="1"/>
    <col min="16123" max="16123" width="15.5546875" style="181" customWidth="1"/>
    <col min="16124" max="16124" width="0.88671875" style="181" customWidth="1"/>
    <col min="16125" max="16368" width="8.88671875" style="181"/>
    <col min="16369" max="16384" width="8.88671875" style="181" customWidth="1"/>
  </cols>
  <sheetData>
    <row r="1" spans="2:12" ht="27" customHeight="1" x14ac:dyDescent="0.6">
      <c r="I1" s="373" t="s">
        <v>208</v>
      </c>
      <c r="J1" s="373"/>
      <c r="K1" s="373"/>
    </row>
    <row r="2" spans="2:12" ht="27" customHeight="1" x14ac:dyDescent="0.6">
      <c r="C2" s="377" t="s">
        <v>22</v>
      </c>
      <c r="D2" s="377"/>
      <c r="E2" s="377"/>
      <c r="F2" s="377"/>
      <c r="G2" s="377"/>
      <c r="H2" s="377"/>
      <c r="I2" s="377"/>
      <c r="J2" s="377"/>
      <c r="K2" s="377"/>
    </row>
    <row r="3" spans="2:12" ht="27" customHeight="1" x14ac:dyDescent="0.6">
      <c r="C3" s="377" t="s">
        <v>50</v>
      </c>
      <c r="D3" s="377"/>
      <c r="E3" s="377"/>
      <c r="F3" s="377"/>
      <c r="G3" s="377"/>
      <c r="H3" s="377"/>
      <c r="I3" s="377"/>
      <c r="J3" s="377"/>
      <c r="K3" s="377"/>
    </row>
    <row r="4" spans="2:12" ht="27" customHeight="1" x14ac:dyDescent="0.6">
      <c r="C4" s="378" t="s">
        <v>248</v>
      </c>
      <c r="D4" s="378"/>
      <c r="E4" s="378"/>
      <c r="F4" s="378"/>
      <c r="G4" s="378"/>
      <c r="H4" s="378"/>
      <c r="I4" s="378"/>
      <c r="J4" s="378"/>
      <c r="K4" s="378"/>
    </row>
    <row r="5" spans="2:12" ht="27" customHeight="1" x14ac:dyDescent="0.6">
      <c r="C5" s="361"/>
      <c r="D5" s="183"/>
      <c r="E5" s="361"/>
      <c r="F5" s="361"/>
      <c r="G5" s="361"/>
      <c r="H5" s="361"/>
      <c r="I5" s="361"/>
      <c r="J5" s="361"/>
      <c r="K5" s="361"/>
    </row>
    <row r="6" spans="2:12" ht="27" customHeight="1" x14ac:dyDescent="0.6">
      <c r="C6" s="184"/>
      <c r="D6" s="185"/>
      <c r="E6" s="186"/>
      <c r="F6" s="186"/>
      <c r="G6" s="186"/>
      <c r="H6" s="186"/>
      <c r="I6" s="187"/>
      <c r="J6" s="187"/>
      <c r="K6" s="188" t="s">
        <v>28</v>
      </c>
    </row>
    <row r="7" spans="2:12" ht="31.5" customHeight="1" x14ac:dyDescent="0.6">
      <c r="D7" s="185"/>
      <c r="E7" s="379" t="s">
        <v>24</v>
      </c>
      <c r="F7" s="379"/>
      <c r="G7" s="379"/>
      <c r="H7" s="189"/>
      <c r="I7" s="379" t="s">
        <v>102</v>
      </c>
      <c r="J7" s="379"/>
      <c r="K7" s="379"/>
    </row>
    <row r="8" spans="2:12" ht="24.75" customHeight="1" x14ac:dyDescent="0.6">
      <c r="C8" s="190"/>
      <c r="D8" s="191" t="s">
        <v>27</v>
      </c>
      <c r="E8" s="192" t="s">
        <v>203</v>
      </c>
      <c r="F8" s="193"/>
      <c r="G8" s="192" t="s">
        <v>192</v>
      </c>
      <c r="H8" s="194"/>
      <c r="I8" s="192" t="str">
        <f>+E8</f>
        <v>2019</v>
      </c>
      <c r="J8" s="193"/>
      <c r="K8" s="192" t="str">
        <f>+G8</f>
        <v>2018</v>
      </c>
      <c r="L8" s="194"/>
    </row>
    <row r="9" spans="2:12" ht="27" customHeight="1" x14ac:dyDescent="0.6">
      <c r="C9" s="190"/>
      <c r="D9" s="191"/>
      <c r="E9" s="192"/>
      <c r="F9" s="193"/>
      <c r="G9" s="195"/>
      <c r="H9" s="194"/>
      <c r="I9" s="192"/>
      <c r="J9" s="193"/>
      <c r="K9" s="195"/>
      <c r="L9" s="194"/>
    </row>
    <row r="10" spans="2:12" ht="27" customHeight="1" x14ac:dyDescent="0.6">
      <c r="B10" s="196" t="s">
        <v>51</v>
      </c>
      <c r="D10" s="197"/>
      <c r="E10" s="187"/>
      <c r="F10" s="198"/>
      <c r="L10" s="194"/>
    </row>
    <row r="11" spans="2:12" ht="27" customHeight="1" x14ac:dyDescent="0.6">
      <c r="B11" s="196" t="s">
        <v>52</v>
      </c>
      <c r="D11" s="185"/>
      <c r="E11" s="186"/>
      <c r="F11" s="184"/>
      <c r="G11" s="186"/>
      <c r="H11" s="184"/>
      <c r="I11" s="186"/>
      <c r="J11" s="184"/>
      <c r="K11" s="186"/>
      <c r="L11" s="184"/>
    </row>
    <row r="12" spans="2:12" ht="27" customHeight="1" x14ac:dyDescent="0.55000000000000004">
      <c r="C12" s="199" t="s">
        <v>142</v>
      </c>
      <c r="D12" s="200"/>
      <c r="E12" s="201">
        <v>8487951339.9899998</v>
      </c>
      <c r="F12" s="201"/>
      <c r="G12" s="202">
        <v>8233718044.6700001</v>
      </c>
      <c r="H12" s="201"/>
      <c r="I12" s="354">
        <v>8501801447.420002</v>
      </c>
      <c r="J12" s="201"/>
      <c r="K12" s="201">
        <v>8242272561.8900032</v>
      </c>
      <c r="L12" s="184"/>
    </row>
    <row r="13" spans="2:12" ht="27" customHeight="1" x14ac:dyDescent="0.55000000000000004">
      <c r="C13" s="199" t="s">
        <v>143</v>
      </c>
      <c r="D13" s="185"/>
      <c r="E13" s="201">
        <v>43491966.75</v>
      </c>
      <c r="F13" s="201"/>
      <c r="G13" s="201">
        <v>50621245.040000007</v>
      </c>
      <c r="H13" s="201"/>
      <c r="I13" s="354">
        <v>18551391.359999999</v>
      </c>
      <c r="J13" s="201"/>
      <c r="K13" s="201">
        <v>19234934.93</v>
      </c>
      <c r="L13" s="184"/>
    </row>
    <row r="14" spans="2:12" ht="27" customHeight="1" x14ac:dyDescent="0.55000000000000004">
      <c r="C14" s="199" t="s">
        <v>144</v>
      </c>
      <c r="D14" s="185"/>
      <c r="E14" s="203">
        <v>5134923.1599999964</v>
      </c>
      <c r="F14" s="201"/>
      <c r="G14" s="204">
        <v>11256670.230000019</v>
      </c>
      <c r="H14" s="201"/>
      <c r="I14" s="354">
        <v>5264923.1599999964</v>
      </c>
      <c r="J14" s="201"/>
      <c r="K14" s="201">
        <v>11306670.230000019</v>
      </c>
      <c r="L14" s="184"/>
    </row>
    <row r="15" spans="2:12" ht="27" customHeight="1" x14ac:dyDescent="0.55000000000000004">
      <c r="C15" s="199" t="s">
        <v>145</v>
      </c>
      <c r="D15" s="205"/>
      <c r="E15" s="203">
        <v>29795905.360000007</v>
      </c>
      <c r="F15" s="201"/>
      <c r="G15" s="201">
        <v>30420031.409999996</v>
      </c>
      <c r="H15" s="201"/>
      <c r="I15" s="354">
        <v>43167846.549999997</v>
      </c>
      <c r="J15" s="201"/>
      <c r="K15" s="201">
        <v>38166691.190000042</v>
      </c>
      <c r="L15" s="206"/>
    </row>
    <row r="16" spans="2:12" ht="27" customHeight="1" x14ac:dyDescent="0.55000000000000004">
      <c r="C16" s="199" t="s">
        <v>168</v>
      </c>
      <c r="D16" s="205"/>
      <c r="E16" s="203">
        <v>189744.97999999998</v>
      </c>
      <c r="F16" s="201"/>
      <c r="G16" s="201">
        <v>86527.959999999963</v>
      </c>
      <c r="H16" s="201"/>
      <c r="I16" s="354">
        <v>81741.400000000009</v>
      </c>
      <c r="J16" s="201"/>
      <c r="K16" s="201">
        <v>3145.43</v>
      </c>
      <c r="L16" s="206"/>
    </row>
    <row r="17" spans="2:12" ht="27" customHeight="1" x14ac:dyDescent="0.55000000000000004">
      <c r="C17" s="199" t="s">
        <v>249</v>
      </c>
      <c r="D17" s="205"/>
      <c r="E17" s="203">
        <v>0</v>
      </c>
      <c r="F17" s="201"/>
      <c r="G17" s="201">
        <v>1917846.37</v>
      </c>
      <c r="H17" s="201"/>
      <c r="I17" s="354">
        <v>0</v>
      </c>
      <c r="J17" s="201"/>
      <c r="K17" s="201">
        <v>1917846.37</v>
      </c>
      <c r="L17" s="206"/>
    </row>
    <row r="18" spans="2:12" ht="27" hidden="1" customHeight="1" x14ac:dyDescent="0.55000000000000004">
      <c r="C18" s="199" t="s">
        <v>231</v>
      </c>
      <c r="D18" s="205"/>
      <c r="E18" s="203">
        <v>0</v>
      </c>
      <c r="F18" s="201"/>
      <c r="G18" s="201">
        <v>0</v>
      </c>
      <c r="H18" s="201"/>
      <c r="I18" s="203">
        <v>0</v>
      </c>
      <c r="J18" s="201"/>
      <c r="K18" s="201">
        <v>0</v>
      </c>
      <c r="L18" s="206"/>
    </row>
    <row r="19" spans="2:12" ht="27" hidden="1" customHeight="1" x14ac:dyDescent="0.55000000000000004">
      <c r="C19" s="199" t="s">
        <v>250</v>
      </c>
      <c r="D19" s="205"/>
      <c r="E19" s="203">
        <v>0</v>
      </c>
      <c r="F19" s="201"/>
      <c r="G19" s="201">
        <v>0</v>
      </c>
      <c r="H19" s="201"/>
      <c r="I19" s="203">
        <v>0</v>
      </c>
      <c r="J19" s="201"/>
      <c r="K19" s="201">
        <v>0</v>
      </c>
      <c r="L19" s="206"/>
    </row>
    <row r="20" spans="2:12" ht="27" hidden="1" customHeight="1" x14ac:dyDescent="0.55000000000000004">
      <c r="C20" s="207" t="s">
        <v>218</v>
      </c>
      <c r="D20" s="205"/>
      <c r="E20" s="203">
        <v>0</v>
      </c>
      <c r="F20" s="201"/>
      <c r="G20" s="201">
        <v>0</v>
      </c>
      <c r="H20" s="201"/>
      <c r="I20" s="203">
        <v>0</v>
      </c>
      <c r="J20" s="201"/>
      <c r="K20" s="201">
        <v>0</v>
      </c>
      <c r="L20" s="206"/>
    </row>
    <row r="21" spans="2:12" ht="27" customHeight="1" x14ac:dyDescent="0.55000000000000004">
      <c r="B21" s="208" t="s">
        <v>53</v>
      </c>
      <c r="D21" s="205"/>
      <c r="E21" s="209">
        <f>SUM(E12:E20)</f>
        <v>8566563880.2399988</v>
      </c>
      <c r="F21" s="201"/>
      <c r="G21" s="209">
        <f>SUM(G12:G20)</f>
        <v>8328020365.6800003</v>
      </c>
      <c r="H21" s="201"/>
      <c r="I21" s="209">
        <f>SUM(I12:I20)</f>
        <v>8568867349.8900013</v>
      </c>
      <c r="J21" s="201"/>
      <c r="K21" s="209">
        <f>SUM(K12:K20)</f>
        <v>8312901850.0400028</v>
      </c>
      <c r="L21" s="206"/>
    </row>
    <row r="22" spans="2:12" ht="27" customHeight="1" x14ac:dyDescent="0.6">
      <c r="B22" s="210" t="s">
        <v>54</v>
      </c>
      <c r="D22" s="205"/>
      <c r="E22" s="201"/>
      <c r="F22" s="201"/>
      <c r="G22" s="201"/>
      <c r="H22" s="201"/>
      <c r="I22" s="201"/>
      <c r="J22" s="201"/>
      <c r="K22" s="201"/>
      <c r="L22" s="206"/>
    </row>
    <row r="23" spans="2:12" ht="27" customHeight="1" x14ac:dyDescent="0.55000000000000004">
      <c r="C23" s="199" t="s">
        <v>146</v>
      </c>
      <c r="D23" s="200"/>
      <c r="E23" s="201">
        <v>6986450816</v>
      </c>
      <c r="F23" s="211"/>
      <c r="G23" s="212">
        <v>6763187762.4099998</v>
      </c>
      <c r="H23" s="211"/>
      <c r="I23" s="354">
        <v>7049398191.9399986</v>
      </c>
      <c r="J23" s="211"/>
      <c r="K23" s="213">
        <v>6825845314.7600002</v>
      </c>
      <c r="L23" s="184"/>
    </row>
    <row r="24" spans="2:12" ht="27" customHeight="1" x14ac:dyDescent="0.55000000000000004">
      <c r="C24" s="199" t="s">
        <v>147</v>
      </c>
      <c r="D24" s="185"/>
      <c r="E24" s="214">
        <v>25857551.060000002</v>
      </c>
      <c r="F24" s="211"/>
      <c r="G24" s="215">
        <v>19273017.469999999</v>
      </c>
      <c r="H24" s="211"/>
      <c r="I24" s="354">
        <v>5693277.7100000009</v>
      </c>
      <c r="J24" s="211"/>
      <c r="K24" s="213">
        <v>4642856.7499999991</v>
      </c>
      <c r="L24" s="184"/>
    </row>
    <row r="25" spans="2:12" ht="27" customHeight="1" x14ac:dyDescent="0.55000000000000004">
      <c r="C25" s="199" t="s">
        <v>251</v>
      </c>
      <c r="D25" s="200"/>
      <c r="E25" s="201">
        <v>929076034.4000001</v>
      </c>
      <c r="F25" s="211"/>
      <c r="G25" s="212">
        <v>859749259.3900001</v>
      </c>
      <c r="H25" s="211"/>
      <c r="I25" s="354">
        <v>931090900.42000008</v>
      </c>
      <c r="J25" s="211"/>
      <c r="K25" s="213">
        <v>854444999.87</v>
      </c>
      <c r="L25" s="184"/>
    </row>
    <row r="26" spans="2:12" ht="27" customHeight="1" x14ac:dyDescent="0.55000000000000004">
      <c r="C26" s="199" t="s">
        <v>148</v>
      </c>
      <c r="D26" s="200"/>
      <c r="E26" s="214">
        <v>168409479.47000003</v>
      </c>
      <c r="F26" s="211"/>
      <c r="G26" s="216">
        <v>200749662.30000001</v>
      </c>
      <c r="H26" s="211"/>
      <c r="I26" s="354">
        <v>169722894.43999988</v>
      </c>
      <c r="J26" s="211"/>
      <c r="K26" s="213">
        <v>175285115.58000001</v>
      </c>
      <c r="L26" s="184"/>
    </row>
    <row r="27" spans="2:12" ht="27" customHeight="1" x14ac:dyDescent="0.55000000000000004">
      <c r="C27" s="199" t="s">
        <v>149</v>
      </c>
      <c r="D27" s="185"/>
      <c r="E27" s="203">
        <v>280000</v>
      </c>
      <c r="F27" s="211"/>
      <c r="G27" s="213">
        <v>0</v>
      </c>
      <c r="H27" s="211"/>
      <c r="I27" s="354">
        <v>280000</v>
      </c>
      <c r="J27" s="211"/>
      <c r="K27" s="213">
        <v>1880000</v>
      </c>
      <c r="L27" s="184"/>
    </row>
    <row r="28" spans="2:12" ht="27" customHeight="1" x14ac:dyDescent="0.55000000000000004">
      <c r="C28" s="199" t="s">
        <v>150</v>
      </c>
      <c r="D28" s="185"/>
      <c r="E28" s="217">
        <v>212702.28999999998</v>
      </c>
      <c r="F28" s="211"/>
      <c r="G28" s="218">
        <v>104758.82</v>
      </c>
      <c r="H28" s="211"/>
      <c r="I28" s="354">
        <v>2338006.83</v>
      </c>
      <c r="J28" s="211"/>
      <c r="K28" s="213">
        <v>2440356.3699999992</v>
      </c>
      <c r="L28" s="184"/>
    </row>
    <row r="29" spans="2:12" ht="27" customHeight="1" x14ac:dyDescent="0.55000000000000004">
      <c r="B29" s="208" t="s">
        <v>174</v>
      </c>
      <c r="C29" s="208"/>
      <c r="D29" s="185"/>
      <c r="E29" s="219">
        <f>SUM(E23:E28)</f>
        <v>8110286583.2200012</v>
      </c>
      <c r="F29" s="201"/>
      <c r="G29" s="219">
        <f>SUM(G23:G28)</f>
        <v>7843064460.3900003</v>
      </c>
      <c r="H29" s="201"/>
      <c r="I29" s="219">
        <f>SUM(I23:I28)</f>
        <v>8158523271.3399982</v>
      </c>
      <c r="J29" s="201"/>
      <c r="K29" s="219">
        <f>SUM(K23:K28)</f>
        <v>7864538643.3299999</v>
      </c>
      <c r="L29" s="184"/>
    </row>
    <row r="30" spans="2:12" ht="27" customHeight="1" x14ac:dyDescent="0.6">
      <c r="C30" s="199" t="s">
        <v>172</v>
      </c>
      <c r="D30" s="191"/>
      <c r="E30" s="218">
        <f>+E21-E29</f>
        <v>456277297.0199976</v>
      </c>
      <c r="F30" s="232"/>
      <c r="G30" s="218">
        <f>+G21-G29</f>
        <v>484955905.28999996</v>
      </c>
      <c r="H30" s="218"/>
      <c r="I30" s="218">
        <f>+I21-I29</f>
        <v>410344078.55000305</v>
      </c>
      <c r="J30" s="218"/>
      <c r="K30" s="218">
        <f>+K21-K29</f>
        <v>448363206.7100029</v>
      </c>
      <c r="L30" s="194"/>
    </row>
    <row r="31" spans="2:12" ht="27" customHeight="1" x14ac:dyDescent="0.6">
      <c r="C31" s="233" t="s">
        <v>138</v>
      </c>
      <c r="D31" s="191"/>
      <c r="E31" s="355">
        <v>-7468496.1200000001</v>
      </c>
      <c r="F31" s="234"/>
      <c r="G31" s="235">
        <v>-1390113.7800000003</v>
      </c>
      <c r="H31" s="236"/>
      <c r="I31" s="237">
        <v>0</v>
      </c>
      <c r="J31" s="236"/>
      <c r="K31" s="237">
        <v>0</v>
      </c>
      <c r="L31" s="194"/>
    </row>
    <row r="32" spans="2:12" ht="27" customHeight="1" x14ac:dyDescent="0.55000000000000004">
      <c r="C32" s="199" t="s">
        <v>131</v>
      </c>
      <c r="D32" s="185"/>
      <c r="E32" s="218">
        <f>SUM(E30:E31)</f>
        <v>448808800.89999759</v>
      </c>
      <c r="F32" s="218"/>
      <c r="G32" s="218">
        <f>SUM(G30:G31)</f>
        <v>483565791.50999999</v>
      </c>
      <c r="H32" s="218"/>
      <c r="I32" s="218">
        <f>SUM(I30:I31)</f>
        <v>410344078.55000305</v>
      </c>
      <c r="J32" s="218"/>
      <c r="K32" s="218">
        <f>SUM(K30:K31)</f>
        <v>448363206.7100029</v>
      </c>
      <c r="L32" s="184"/>
    </row>
    <row r="33" spans="1:12" ht="27" customHeight="1" x14ac:dyDescent="0.55000000000000004">
      <c r="C33" s="199" t="s">
        <v>55</v>
      </c>
      <c r="D33" s="200" t="s">
        <v>219</v>
      </c>
      <c r="E33" s="203">
        <v>90677471.350000024</v>
      </c>
      <c r="F33" s="211"/>
      <c r="G33" s="213">
        <v>92580733.689999998</v>
      </c>
      <c r="H33" s="211"/>
      <c r="I33" s="354">
        <v>81403042.861999989</v>
      </c>
      <c r="J33" s="211"/>
      <c r="K33" s="218">
        <v>87029584.854000002</v>
      </c>
      <c r="L33" s="184"/>
    </row>
    <row r="34" spans="1:12" ht="27" customHeight="1" x14ac:dyDescent="0.55000000000000004">
      <c r="C34" s="199" t="s">
        <v>221</v>
      </c>
      <c r="E34" s="219">
        <f>E32-E33</f>
        <v>358131329.54999757</v>
      </c>
      <c r="F34" s="238"/>
      <c r="G34" s="219">
        <f>G32-G33</f>
        <v>390985057.81999999</v>
      </c>
      <c r="H34" s="238"/>
      <c r="I34" s="219">
        <f>I32-I33</f>
        <v>328941035.68800306</v>
      </c>
      <c r="J34" s="238"/>
      <c r="K34" s="219">
        <f>K32-K33</f>
        <v>361333621.85600293</v>
      </c>
    </row>
    <row r="35" spans="1:12" ht="27" customHeight="1" x14ac:dyDescent="0.6">
      <c r="A35" s="335"/>
      <c r="B35" s="335" t="s">
        <v>222</v>
      </c>
      <c r="C35" s="210"/>
      <c r="E35" s="240"/>
      <c r="F35" s="240"/>
      <c r="G35" s="240"/>
      <c r="H35" s="240"/>
      <c r="I35" s="240"/>
      <c r="J35" s="240"/>
      <c r="K35" s="240"/>
    </row>
    <row r="36" spans="1:12" ht="27" customHeight="1" x14ac:dyDescent="0.55000000000000004">
      <c r="C36" s="199" t="s">
        <v>223</v>
      </c>
      <c r="E36" s="240"/>
      <c r="F36" s="240"/>
      <c r="G36" s="240"/>
      <c r="H36" s="240"/>
      <c r="I36" s="240"/>
      <c r="J36" s="240"/>
      <c r="K36" s="240"/>
    </row>
    <row r="37" spans="1:12" ht="27" customHeight="1" x14ac:dyDescent="0.55000000000000004">
      <c r="C37" s="199" t="s">
        <v>224</v>
      </c>
      <c r="D37" s="239" t="s">
        <v>225</v>
      </c>
      <c r="E37" s="240">
        <v>0</v>
      </c>
      <c r="F37" s="240"/>
      <c r="G37" s="281">
        <v>-1293546.33</v>
      </c>
      <c r="H37" s="240"/>
      <c r="I37" s="240">
        <v>0</v>
      </c>
      <c r="J37" s="240"/>
      <c r="K37" s="240">
        <v>0</v>
      </c>
    </row>
    <row r="38" spans="1:12" ht="27" customHeight="1" x14ac:dyDescent="0.55000000000000004">
      <c r="C38" s="199" t="s">
        <v>209</v>
      </c>
      <c r="D38" s="241"/>
      <c r="E38" s="242">
        <f>SUM(E34:E34)</f>
        <v>358131329.54999757</v>
      </c>
      <c r="F38" s="216"/>
      <c r="G38" s="242">
        <f>SUM(G34:G37)</f>
        <v>389691511.49000001</v>
      </c>
      <c r="H38" s="216"/>
      <c r="I38" s="242">
        <f>SUM(I34:I34)</f>
        <v>328941035.68800306</v>
      </c>
      <c r="J38" s="216"/>
      <c r="K38" s="242">
        <f>SUM(K34:K37)</f>
        <v>361333621.85600293</v>
      </c>
      <c r="L38" s="243"/>
    </row>
    <row r="39" spans="1:12" ht="27" customHeight="1" x14ac:dyDescent="0.55000000000000004">
      <c r="C39" s="199"/>
      <c r="D39" s="185"/>
      <c r="E39" s="220"/>
      <c r="F39" s="221"/>
      <c r="G39" s="220"/>
      <c r="H39" s="221"/>
      <c r="I39" s="220"/>
      <c r="J39" s="221"/>
      <c r="K39" s="220"/>
      <c r="L39" s="184"/>
    </row>
    <row r="40" spans="1:12" ht="27" customHeight="1" x14ac:dyDescent="0.55000000000000004">
      <c r="C40" s="199" t="s">
        <v>21</v>
      </c>
      <c r="D40" s="222"/>
      <c r="E40" s="223"/>
      <c r="F40" s="223"/>
      <c r="G40" s="223"/>
      <c r="H40" s="223"/>
      <c r="I40" s="223"/>
      <c r="J40" s="223"/>
      <c r="K40" s="223"/>
    </row>
    <row r="41" spans="1:12" s="227" customFormat="1" ht="23.4" customHeight="1" x14ac:dyDescent="0.55000000000000004">
      <c r="B41" s="224"/>
      <c r="C41" s="225"/>
      <c r="D41" s="225"/>
      <c r="E41" s="225"/>
      <c r="F41" s="225"/>
      <c r="G41" s="225"/>
      <c r="H41" s="225"/>
      <c r="I41" s="225"/>
      <c r="J41" s="226"/>
    </row>
    <row r="42" spans="1:12" s="227" customFormat="1" ht="23.4" customHeight="1" x14ac:dyDescent="0.55000000000000004">
      <c r="B42" s="224"/>
      <c r="C42" s="225"/>
      <c r="D42" s="225"/>
      <c r="E42" s="225"/>
      <c r="F42" s="225"/>
      <c r="G42" s="225"/>
      <c r="H42" s="225"/>
      <c r="I42" s="225"/>
      <c r="J42" s="226"/>
    </row>
    <row r="43" spans="1:12" s="227" customFormat="1" ht="23.4" customHeight="1" x14ac:dyDescent="0.55000000000000004">
      <c r="B43" s="224"/>
      <c r="C43" s="225"/>
      <c r="D43" s="225"/>
      <c r="E43" s="225"/>
      <c r="F43" s="225"/>
      <c r="G43" s="225"/>
      <c r="H43" s="225"/>
      <c r="I43" s="225"/>
      <c r="J43" s="226"/>
    </row>
    <row r="44" spans="1:12" s="230" customFormat="1" ht="27" customHeight="1" x14ac:dyDescent="0.55000000000000004">
      <c r="A44" s="380" t="s">
        <v>0</v>
      </c>
      <c r="B44" s="380"/>
      <c r="C44" s="380"/>
      <c r="D44" s="380"/>
      <c r="E44" s="380"/>
      <c r="F44" s="380"/>
      <c r="G44" s="380"/>
      <c r="H44" s="380"/>
      <c r="I44" s="380"/>
      <c r="J44" s="380"/>
      <c r="K44" s="380"/>
      <c r="L44" s="380"/>
    </row>
    <row r="45" spans="1:12" ht="11.25" customHeight="1" x14ac:dyDescent="0.6">
      <c r="C45" s="376"/>
      <c r="D45" s="376"/>
      <c r="E45" s="376"/>
      <c r="F45" s="376"/>
      <c r="G45" s="376"/>
      <c r="H45" s="376"/>
      <c r="I45" s="376"/>
      <c r="J45" s="376"/>
      <c r="K45" s="376"/>
    </row>
    <row r="46" spans="1:12" ht="27" customHeight="1" x14ac:dyDescent="0.6">
      <c r="I46" s="373" t="str">
        <f>+I1</f>
        <v>(Unaudited/reviewed)</v>
      </c>
      <c r="J46" s="373"/>
      <c r="K46" s="373"/>
    </row>
    <row r="47" spans="1:12" ht="27" customHeight="1" x14ac:dyDescent="0.6">
      <c r="C47" s="377" t="s">
        <v>22</v>
      </c>
      <c r="D47" s="377"/>
      <c r="E47" s="377"/>
      <c r="F47" s="377"/>
      <c r="G47" s="377"/>
      <c r="H47" s="377"/>
      <c r="I47" s="377"/>
      <c r="J47" s="377"/>
      <c r="K47" s="377"/>
    </row>
    <row r="48" spans="1:12" ht="27" customHeight="1" x14ac:dyDescent="0.6">
      <c r="C48" s="377" t="s">
        <v>100</v>
      </c>
      <c r="D48" s="377"/>
      <c r="E48" s="377"/>
      <c r="F48" s="377"/>
      <c r="G48" s="377"/>
      <c r="H48" s="377"/>
      <c r="I48" s="377"/>
      <c r="J48" s="377"/>
      <c r="K48" s="377"/>
    </row>
    <row r="49" spans="2:12" ht="27" customHeight="1" x14ac:dyDescent="0.6">
      <c r="C49" s="378" t="str">
        <f>+C4</f>
        <v>FOR THE THREE-MONTH PERIOD ENDED SEPTEMBER 30, 2019</v>
      </c>
      <c r="D49" s="378"/>
      <c r="E49" s="378"/>
      <c r="F49" s="378"/>
      <c r="G49" s="378"/>
      <c r="H49" s="378"/>
      <c r="I49" s="378"/>
      <c r="J49" s="378"/>
      <c r="K49" s="378"/>
    </row>
    <row r="50" spans="2:12" ht="27" customHeight="1" x14ac:dyDescent="0.6">
      <c r="C50" s="361"/>
      <c r="D50" s="183"/>
      <c r="E50" s="361"/>
      <c r="F50" s="361"/>
      <c r="G50" s="361"/>
      <c r="H50" s="361"/>
      <c r="I50" s="361"/>
      <c r="J50" s="361"/>
      <c r="K50" s="361"/>
    </row>
    <row r="51" spans="2:12" ht="27" customHeight="1" x14ac:dyDescent="0.6">
      <c r="C51" s="184"/>
      <c r="D51" s="185"/>
      <c r="E51" s="186"/>
      <c r="F51" s="186"/>
      <c r="G51" s="186"/>
      <c r="H51" s="186"/>
      <c r="I51" s="187"/>
      <c r="J51" s="187"/>
      <c r="K51" s="188" t="s">
        <v>28</v>
      </c>
    </row>
    <row r="52" spans="2:12" ht="27" customHeight="1" x14ac:dyDescent="0.6">
      <c r="D52" s="185"/>
      <c r="E52" s="379" t="s">
        <v>24</v>
      </c>
      <c r="F52" s="379"/>
      <c r="G52" s="379"/>
      <c r="H52" s="231"/>
      <c r="I52" s="379" t="s">
        <v>101</v>
      </c>
      <c r="J52" s="379"/>
      <c r="K52" s="379"/>
    </row>
    <row r="53" spans="2:12" ht="27" customHeight="1" x14ac:dyDescent="0.6">
      <c r="C53" s="190"/>
      <c r="D53" s="191" t="s">
        <v>27</v>
      </c>
      <c r="E53" s="192" t="str">
        <f>+E$8</f>
        <v>2019</v>
      </c>
      <c r="F53" s="193"/>
      <c r="G53" s="192" t="str">
        <f>+G$8</f>
        <v>2018</v>
      </c>
      <c r="H53" s="194"/>
      <c r="I53" s="192" t="str">
        <f>+I$8</f>
        <v>2019</v>
      </c>
      <c r="J53" s="193"/>
      <c r="K53" s="192" t="str">
        <f>+K$8</f>
        <v>2018</v>
      </c>
      <c r="L53" s="194"/>
    </row>
    <row r="54" spans="2:12" ht="27" customHeight="1" x14ac:dyDescent="0.6">
      <c r="C54" s="190"/>
      <c r="D54" s="191"/>
      <c r="E54" s="192"/>
      <c r="F54" s="193"/>
      <c r="G54" s="195"/>
      <c r="H54" s="194"/>
      <c r="I54" s="192"/>
      <c r="J54" s="193"/>
      <c r="K54" s="195"/>
      <c r="L54" s="194"/>
    </row>
    <row r="55" spans="2:12" ht="27" customHeight="1" x14ac:dyDescent="0.55000000000000004">
      <c r="B55" s="199" t="s">
        <v>56</v>
      </c>
      <c r="D55" s="241"/>
      <c r="E55" s="244"/>
      <c r="F55" s="244"/>
      <c r="G55" s="245"/>
      <c r="H55" s="244"/>
      <c r="I55" s="245"/>
      <c r="J55" s="244"/>
      <c r="K55" s="245"/>
      <c r="L55" s="243"/>
    </row>
    <row r="56" spans="2:12" ht="27" customHeight="1" x14ac:dyDescent="0.6">
      <c r="B56" s="210" t="s">
        <v>241</v>
      </c>
      <c r="D56" s="241"/>
      <c r="E56" s="244"/>
      <c r="F56" s="244"/>
      <c r="G56" s="245"/>
      <c r="H56" s="244"/>
      <c r="I56" s="245"/>
      <c r="J56" s="244"/>
      <c r="K56" s="245"/>
      <c r="L56" s="243"/>
    </row>
    <row r="57" spans="2:12" ht="27" customHeight="1" x14ac:dyDescent="0.55000000000000004">
      <c r="C57" s="246" t="s">
        <v>139</v>
      </c>
      <c r="D57" s="241"/>
      <c r="E57" s="283">
        <v>-1021680.6499999999</v>
      </c>
      <c r="F57" s="217"/>
      <c r="G57" s="217">
        <v>-1375874.2</v>
      </c>
      <c r="H57" s="248"/>
      <c r="I57" s="217">
        <v>0</v>
      </c>
      <c r="J57" s="249"/>
      <c r="K57" s="218">
        <v>0</v>
      </c>
      <c r="L57" s="243"/>
    </row>
    <row r="58" spans="2:12" ht="27" customHeight="1" x14ac:dyDescent="0.55000000000000004">
      <c r="C58" s="246" t="s">
        <v>140</v>
      </c>
      <c r="D58" s="241"/>
      <c r="E58" s="244"/>
      <c r="F58" s="244"/>
      <c r="G58" s="244"/>
      <c r="H58" s="244"/>
      <c r="I58" s="245"/>
      <c r="J58" s="244"/>
      <c r="K58" s="245"/>
      <c r="L58" s="243"/>
    </row>
    <row r="59" spans="2:12" ht="27" customHeight="1" x14ac:dyDescent="0.55000000000000004">
      <c r="C59" s="246" t="s">
        <v>245</v>
      </c>
      <c r="D59" s="205"/>
      <c r="E59" s="283">
        <v>-179524773.91000003</v>
      </c>
      <c r="F59" s="234"/>
      <c r="G59" s="218">
        <v>401277722.17000002</v>
      </c>
      <c r="H59" s="234"/>
      <c r="I59" s="356">
        <v>-180275060.06999996</v>
      </c>
      <c r="J59" s="234"/>
      <c r="K59" s="218">
        <v>401277722.17000002</v>
      </c>
      <c r="L59" s="206"/>
    </row>
    <row r="60" spans="2:12" ht="27" customHeight="1" x14ac:dyDescent="0.55000000000000004">
      <c r="C60" s="246" t="s">
        <v>136</v>
      </c>
      <c r="D60" s="205"/>
      <c r="E60" s="245"/>
      <c r="F60" s="250"/>
      <c r="G60" s="245"/>
      <c r="H60" s="250"/>
      <c r="I60" s="245"/>
      <c r="J60" s="250"/>
      <c r="K60" s="245"/>
      <c r="L60" s="206"/>
    </row>
    <row r="61" spans="2:12" ht="27" customHeight="1" x14ac:dyDescent="0.55000000000000004">
      <c r="C61" s="246" t="s">
        <v>130</v>
      </c>
      <c r="D61" s="200" t="s">
        <v>219</v>
      </c>
      <c r="E61" s="357">
        <v>36055012.009999998</v>
      </c>
      <c r="F61" s="217"/>
      <c r="G61" s="251">
        <v>-80255544.439999998</v>
      </c>
      <c r="H61" s="217"/>
      <c r="I61" s="357">
        <v>36055012.009999998</v>
      </c>
      <c r="J61" s="217"/>
      <c r="K61" s="251">
        <v>-80255544.439999998</v>
      </c>
      <c r="L61" s="206"/>
    </row>
    <row r="62" spans="2:12" ht="27" hidden="1" customHeight="1" x14ac:dyDescent="0.55000000000000004">
      <c r="C62" s="246" t="s">
        <v>183</v>
      </c>
      <c r="D62" s="205"/>
      <c r="E62" s="245"/>
      <c r="F62" s="250"/>
      <c r="G62" s="245"/>
      <c r="H62" s="250"/>
      <c r="I62" s="245"/>
      <c r="J62" s="250"/>
      <c r="K62" s="245"/>
      <c r="L62" s="206"/>
    </row>
    <row r="63" spans="2:12" ht="27" hidden="1" customHeight="1" x14ac:dyDescent="0.55000000000000004">
      <c r="C63" s="246" t="s">
        <v>184</v>
      </c>
      <c r="D63" s="205"/>
      <c r="E63" s="218">
        <v>0</v>
      </c>
      <c r="F63" s="250"/>
      <c r="G63" s="218">
        <v>0</v>
      </c>
      <c r="H63" s="234"/>
      <c r="I63" s="218">
        <v>0</v>
      </c>
      <c r="J63" s="234"/>
      <c r="K63" s="218">
        <v>0</v>
      </c>
      <c r="L63" s="206"/>
    </row>
    <row r="64" spans="2:12" ht="27" hidden="1" customHeight="1" x14ac:dyDescent="0.55000000000000004">
      <c r="C64" s="246" t="s">
        <v>185</v>
      </c>
      <c r="D64" s="205"/>
      <c r="E64" s="235">
        <f>-E63*0.2</f>
        <v>0</v>
      </c>
      <c r="F64" s="250"/>
      <c r="G64" s="235">
        <f>-G63*0.2</f>
        <v>0</v>
      </c>
      <c r="H64" s="234"/>
      <c r="I64" s="235">
        <f>-I63*0.2</f>
        <v>0</v>
      </c>
      <c r="J64" s="234"/>
      <c r="K64" s="235">
        <f>-K63*0.2</f>
        <v>0</v>
      </c>
      <c r="L64" s="206"/>
    </row>
    <row r="65" spans="2:12" ht="27" customHeight="1" x14ac:dyDescent="0.55000000000000004">
      <c r="B65" s="246" t="s">
        <v>57</v>
      </c>
      <c r="D65" s="205"/>
      <c r="E65" s="245"/>
      <c r="F65" s="250"/>
      <c r="G65" s="245"/>
      <c r="H65" s="234"/>
      <c r="I65" s="245"/>
      <c r="J65" s="234"/>
      <c r="K65" s="245"/>
      <c r="L65" s="206"/>
    </row>
    <row r="66" spans="2:12" ht="27" customHeight="1" x14ac:dyDescent="0.55000000000000004">
      <c r="C66" s="199" t="s">
        <v>252</v>
      </c>
      <c r="D66" s="205"/>
      <c r="E66" s="251">
        <f>SUM(E57:E64)</f>
        <v>-144491442.55000004</v>
      </c>
      <c r="F66" s="245"/>
      <c r="G66" s="251">
        <f>SUM(G57:G64)</f>
        <v>319646303.53000003</v>
      </c>
      <c r="H66" s="245"/>
      <c r="I66" s="251">
        <f>SUM(I57:I65)</f>
        <v>-144220048.05999997</v>
      </c>
      <c r="J66" s="245"/>
      <c r="K66" s="251">
        <f>SUM(K57:K64)</f>
        <v>321022177.73000002</v>
      </c>
      <c r="L66" s="206"/>
    </row>
    <row r="67" spans="2:12" ht="27" customHeight="1" thickBot="1" x14ac:dyDescent="0.6">
      <c r="B67" s="199" t="s">
        <v>210</v>
      </c>
      <c r="E67" s="252">
        <f>E38+E66</f>
        <v>213639886.99999753</v>
      </c>
      <c r="F67" s="245"/>
      <c r="G67" s="252">
        <f>G38+G66</f>
        <v>709337815.01999998</v>
      </c>
      <c r="H67" s="245"/>
      <c r="I67" s="252">
        <f>I38+I66</f>
        <v>184720987.62800309</v>
      </c>
      <c r="J67" s="245"/>
      <c r="K67" s="252">
        <f>K38+K66</f>
        <v>682355799.58600295</v>
      </c>
    </row>
    <row r="68" spans="2:12" ht="20.25" customHeight="1" thickTop="1" x14ac:dyDescent="0.55000000000000004">
      <c r="C68" s="253"/>
      <c r="E68" s="245"/>
      <c r="F68" s="238"/>
      <c r="G68" s="245"/>
      <c r="H68" s="238"/>
      <c r="I68" s="245"/>
      <c r="J68" s="238"/>
      <c r="K68" s="245"/>
    </row>
    <row r="69" spans="2:12" ht="27" customHeight="1" x14ac:dyDescent="0.55000000000000004">
      <c r="B69" s="199" t="s">
        <v>58</v>
      </c>
      <c r="E69" s="238"/>
      <c r="F69" s="238"/>
      <c r="G69" s="238" t="s">
        <v>115</v>
      </c>
      <c r="H69" s="238"/>
      <c r="I69" s="238"/>
      <c r="J69" s="238"/>
      <c r="K69" s="238"/>
    </row>
    <row r="70" spans="2:12" ht="27" customHeight="1" x14ac:dyDescent="0.55000000000000004">
      <c r="C70" s="199" t="s">
        <v>151</v>
      </c>
      <c r="E70" s="254">
        <f>E38-E71</f>
        <v>349536209.72999758</v>
      </c>
      <c r="F70" s="254"/>
      <c r="G70" s="254">
        <f>G38-G71</f>
        <v>381522090</v>
      </c>
      <c r="H70" s="254"/>
      <c r="I70" s="254">
        <f>I38-I71</f>
        <v>328941035.68800306</v>
      </c>
      <c r="J70" s="254"/>
      <c r="K70" s="254">
        <f>K38-K71</f>
        <v>361333621.85600293</v>
      </c>
      <c r="L70" s="255"/>
    </row>
    <row r="71" spans="2:12" ht="27" customHeight="1" x14ac:dyDescent="0.55000000000000004">
      <c r="C71" s="199" t="s">
        <v>152</v>
      </c>
      <c r="D71" s="185"/>
      <c r="E71" s="284">
        <v>8595119.8200000003</v>
      </c>
      <c r="F71" s="256"/>
      <c r="G71" s="254">
        <v>8169421.4899999984</v>
      </c>
      <c r="H71" s="254"/>
      <c r="I71" s="254">
        <v>0</v>
      </c>
      <c r="J71" s="254"/>
      <c r="K71" s="254">
        <v>0</v>
      </c>
      <c r="L71" s="223"/>
    </row>
    <row r="72" spans="2:12" ht="27" customHeight="1" x14ac:dyDescent="0.55000000000000004">
      <c r="B72" s="199" t="s">
        <v>268</v>
      </c>
      <c r="D72" s="185"/>
      <c r="E72" s="238"/>
      <c r="F72" s="257"/>
      <c r="G72" s="238"/>
      <c r="H72" s="257"/>
      <c r="I72" s="257"/>
      <c r="J72" s="257"/>
      <c r="K72" s="257"/>
      <c r="L72" s="223"/>
    </row>
    <row r="73" spans="2:12" ht="27" customHeight="1" x14ac:dyDescent="0.55000000000000004">
      <c r="C73" s="199" t="s">
        <v>151</v>
      </c>
      <c r="D73" s="185"/>
      <c r="E73" s="254">
        <f>E67-E74</f>
        <v>205044767.17999753</v>
      </c>
      <c r="F73" s="254">
        <f t="shared" ref="F73:J73" si="0">F67-F74</f>
        <v>0</v>
      </c>
      <c r="G73" s="254">
        <v>701168393.52999997</v>
      </c>
      <c r="H73" s="254"/>
      <c r="I73" s="254">
        <f>I67-I74</f>
        <v>184720987.62800309</v>
      </c>
      <c r="J73" s="254">
        <f t="shared" si="0"/>
        <v>0</v>
      </c>
      <c r="K73" s="254">
        <f>K67-K74</f>
        <v>682355799.58600295</v>
      </c>
    </row>
    <row r="74" spans="2:12" ht="27" customHeight="1" x14ac:dyDescent="0.55000000000000004">
      <c r="C74" s="199" t="s">
        <v>152</v>
      </c>
      <c r="D74" s="185"/>
      <c r="E74" s="284">
        <f>+E71</f>
        <v>8595119.8200000003</v>
      </c>
      <c r="F74" s="254"/>
      <c r="G74" s="254">
        <v>8169421.4899999984</v>
      </c>
      <c r="H74" s="254"/>
      <c r="I74" s="254">
        <v>0</v>
      </c>
      <c r="J74" s="254"/>
      <c r="K74" s="254">
        <v>0</v>
      </c>
      <c r="L74" s="223"/>
    </row>
    <row r="75" spans="2:12" ht="27" customHeight="1" x14ac:dyDescent="0.55000000000000004">
      <c r="B75" s="199" t="s">
        <v>59</v>
      </c>
      <c r="D75" s="185"/>
      <c r="E75" s="254"/>
      <c r="F75" s="254"/>
      <c r="G75" s="254"/>
      <c r="H75" s="254"/>
      <c r="I75" s="254"/>
      <c r="J75" s="254"/>
      <c r="K75" s="254"/>
      <c r="L75" s="223"/>
    </row>
    <row r="76" spans="2:12" ht="27" customHeight="1" x14ac:dyDescent="0.55000000000000004">
      <c r="C76" s="199" t="s">
        <v>153</v>
      </c>
      <c r="D76" s="258" t="s">
        <v>198</v>
      </c>
      <c r="E76" s="254">
        <f>+E70/330000000</f>
        <v>1.0592006355454473</v>
      </c>
      <c r="F76" s="254"/>
      <c r="G76" s="254">
        <f>+G70/330000000</f>
        <v>1.1561275454545454</v>
      </c>
      <c r="H76" s="254"/>
      <c r="I76" s="254">
        <f>+I70/330000000</f>
        <v>0.99679101723637287</v>
      </c>
      <c r="J76" s="254"/>
      <c r="K76" s="254">
        <f>+K70/330000000</f>
        <v>1.0949503692606148</v>
      </c>
    </row>
    <row r="77" spans="2:12" ht="20.25" customHeight="1" x14ac:dyDescent="0.55000000000000004">
      <c r="C77" s="199"/>
      <c r="D77" s="258"/>
      <c r="E77" s="203"/>
      <c r="F77" s="238"/>
      <c r="G77" s="238"/>
      <c r="H77" s="238"/>
      <c r="I77" s="238"/>
      <c r="J77" s="238"/>
      <c r="K77" s="238"/>
    </row>
    <row r="78" spans="2:12" ht="27" customHeight="1" x14ac:dyDescent="0.55000000000000004">
      <c r="C78" s="199" t="s">
        <v>21</v>
      </c>
      <c r="D78" s="222"/>
      <c r="E78" s="257"/>
      <c r="F78" s="257"/>
      <c r="G78" s="238"/>
      <c r="H78" s="257"/>
      <c r="I78" s="257"/>
      <c r="J78" s="257"/>
      <c r="K78" s="257"/>
      <c r="L78" s="223"/>
    </row>
    <row r="79" spans="2:12" s="227" customFormat="1" ht="21.6" x14ac:dyDescent="0.55000000000000004">
      <c r="B79" s="224"/>
      <c r="C79" s="228"/>
      <c r="D79" s="228"/>
      <c r="E79" s="228"/>
      <c r="F79" s="228"/>
      <c r="G79" s="228"/>
      <c r="H79" s="228"/>
      <c r="I79" s="228"/>
      <c r="J79" s="226"/>
    </row>
    <row r="80" spans="2:12" s="227" customFormat="1" ht="21.6" x14ac:dyDescent="0.55000000000000004">
      <c r="B80" s="224"/>
      <c r="C80" s="228"/>
      <c r="D80" s="228"/>
      <c r="E80" s="228"/>
      <c r="F80" s="228"/>
      <c r="G80" s="228"/>
      <c r="H80" s="228"/>
      <c r="I80" s="228"/>
      <c r="J80" s="226"/>
    </row>
    <row r="81" spans="1:36" s="227" customFormat="1" ht="21.6" x14ac:dyDescent="0.55000000000000004">
      <c r="B81" s="224"/>
      <c r="C81" s="228"/>
      <c r="D81" s="228"/>
      <c r="E81" s="228"/>
      <c r="F81" s="228"/>
      <c r="G81" s="228"/>
      <c r="H81" s="228"/>
      <c r="I81" s="228"/>
      <c r="J81" s="226"/>
    </row>
    <row r="82" spans="1:36" s="227" customFormat="1" ht="23.4" customHeight="1" x14ac:dyDescent="0.55000000000000004">
      <c r="A82" s="381"/>
      <c r="B82" s="381"/>
      <c r="C82" s="381"/>
      <c r="D82" s="381"/>
      <c r="E82" s="381"/>
      <c r="F82" s="381"/>
      <c r="G82" s="381"/>
      <c r="H82" s="381"/>
      <c r="I82" s="381"/>
      <c r="J82" s="226"/>
    </row>
    <row r="83" spans="1:36" s="227" customFormat="1" ht="23.4" customHeight="1" x14ac:dyDescent="0.55000000000000004">
      <c r="A83" s="381"/>
      <c r="B83" s="381"/>
      <c r="C83" s="381"/>
      <c r="D83" s="381"/>
      <c r="E83" s="381"/>
      <c r="F83" s="381"/>
      <c r="G83" s="381"/>
      <c r="H83" s="381"/>
      <c r="I83" s="381"/>
      <c r="J83" s="226"/>
      <c r="K83" s="229"/>
      <c r="L83" s="229"/>
      <c r="M83" s="229"/>
      <c r="N83" s="229"/>
      <c r="O83" s="229"/>
      <c r="P83" s="229"/>
      <c r="Q83" s="229"/>
      <c r="R83" s="229"/>
      <c r="S83" s="229"/>
      <c r="T83" s="229"/>
      <c r="U83" s="229"/>
      <c r="V83" s="229"/>
      <c r="W83" s="229"/>
      <c r="X83" s="229"/>
      <c r="Y83" s="229"/>
      <c r="Z83" s="229"/>
      <c r="AA83" s="229"/>
      <c r="AB83" s="229"/>
      <c r="AC83" s="229"/>
      <c r="AD83" s="229"/>
      <c r="AE83" s="229"/>
      <c r="AF83" s="229"/>
      <c r="AG83" s="229"/>
      <c r="AH83" s="229"/>
      <c r="AI83" s="229"/>
      <c r="AJ83" s="229"/>
    </row>
  </sheetData>
  <mergeCells count="16">
    <mergeCell ref="A82:I82"/>
    <mergeCell ref="A83:I83"/>
    <mergeCell ref="C47:K47"/>
    <mergeCell ref="C48:K48"/>
    <mergeCell ref="C49:K49"/>
    <mergeCell ref="E52:G52"/>
    <mergeCell ref="I52:K52"/>
    <mergeCell ref="I1:K1"/>
    <mergeCell ref="I46:K46"/>
    <mergeCell ref="C45:K45"/>
    <mergeCell ref="C2:K2"/>
    <mergeCell ref="C3:K3"/>
    <mergeCell ref="C4:K4"/>
    <mergeCell ref="E7:G7"/>
    <mergeCell ref="I7:K7"/>
    <mergeCell ref="A44:L44"/>
  </mergeCells>
  <printOptions horizontalCentered="1"/>
  <pageMargins left="0.59055118110236227" right="0.39370078740157483" top="0.59055118110236227" bottom="0.39370078740157483" header="0.31496062992125984" footer="0.31496062992125984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86"/>
  <sheetViews>
    <sheetView view="pageBreakPreview" topLeftCell="A4" zoomScale="90" zoomScaleNormal="50" zoomScaleSheetLayoutView="90" workbookViewId="0">
      <pane xSplit="3" ySplit="5" topLeftCell="D9" activePane="bottomRight" state="frozen"/>
      <selection activeCell="A24" sqref="A1:XFD1048576"/>
      <selection pane="topRight" activeCell="A24" sqref="A1:XFD1048576"/>
      <selection pane="bottomLeft" activeCell="A24" sqref="A1:XFD1048576"/>
      <selection pane="bottomRight" activeCell="D9" sqref="D9"/>
    </sheetView>
  </sheetViews>
  <sheetFormatPr defaultRowHeight="27" customHeight="1" x14ac:dyDescent="0.55000000000000004"/>
  <cols>
    <col min="1" max="1" width="1.109375" style="181" customWidth="1"/>
    <col min="2" max="2" width="1.44140625" style="181" customWidth="1"/>
    <col min="3" max="3" width="45.44140625" style="181" customWidth="1"/>
    <col min="4" max="4" width="8.44140625" style="239" customWidth="1"/>
    <col min="5" max="5" width="16.6640625" style="181" customWidth="1"/>
    <col min="6" max="6" width="0.88671875" style="181" customWidth="1"/>
    <col min="7" max="7" width="16.6640625" style="181" customWidth="1"/>
    <col min="8" max="8" width="0.88671875" style="181" customWidth="1"/>
    <col min="9" max="9" width="17.33203125" style="181" customWidth="1"/>
    <col min="10" max="10" width="0.88671875" style="181" customWidth="1"/>
    <col min="11" max="11" width="17" style="181" customWidth="1"/>
    <col min="12" max="12" width="0.88671875" style="181" customWidth="1"/>
    <col min="13" max="13" width="16" style="181" customWidth="1"/>
    <col min="14" max="242" width="9.109375" style="181"/>
    <col min="243" max="243" width="36" style="181" customWidth="1"/>
    <col min="244" max="244" width="5.6640625" style="181" customWidth="1"/>
    <col min="245" max="245" width="15.5546875" style="181" customWidth="1"/>
    <col min="246" max="246" width="0.88671875" style="181" customWidth="1"/>
    <col min="247" max="247" width="15.5546875" style="181" customWidth="1"/>
    <col min="248" max="248" width="0.88671875" style="181" customWidth="1"/>
    <col min="249" max="249" width="15.5546875" style="181" customWidth="1"/>
    <col min="250" max="250" width="0.88671875" style="181" customWidth="1"/>
    <col min="251" max="251" width="15.5546875" style="181" customWidth="1"/>
    <col min="252" max="252" width="0.88671875" style="181" customWidth="1"/>
    <col min="253" max="498" width="9.109375" style="181"/>
    <col min="499" max="499" width="36" style="181" customWidth="1"/>
    <col min="500" max="500" width="5.6640625" style="181" customWidth="1"/>
    <col min="501" max="501" width="15.5546875" style="181" customWidth="1"/>
    <col min="502" max="502" width="0.88671875" style="181" customWidth="1"/>
    <col min="503" max="503" width="15.5546875" style="181" customWidth="1"/>
    <col min="504" max="504" width="0.88671875" style="181" customWidth="1"/>
    <col min="505" max="505" width="15.5546875" style="181" customWidth="1"/>
    <col min="506" max="506" width="0.88671875" style="181" customWidth="1"/>
    <col min="507" max="507" width="15.5546875" style="181" customWidth="1"/>
    <col min="508" max="508" width="0.88671875" style="181" customWidth="1"/>
    <col min="509" max="754" width="9.109375" style="181"/>
    <col min="755" max="755" width="36" style="181" customWidth="1"/>
    <col min="756" max="756" width="5.6640625" style="181" customWidth="1"/>
    <col min="757" max="757" width="15.5546875" style="181" customWidth="1"/>
    <col min="758" max="758" width="0.88671875" style="181" customWidth="1"/>
    <col min="759" max="759" width="15.5546875" style="181" customWidth="1"/>
    <col min="760" max="760" width="0.88671875" style="181" customWidth="1"/>
    <col min="761" max="761" width="15.5546875" style="181" customWidth="1"/>
    <col min="762" max="762" width="0.88671875" style="181" customWidth="1"/>
    <col min="763" max="763" width="15.5546875" style="181" customWidth="1"/>
    <col min="764" max="764" width="0.88671875" style="181" customWidth="1"/>
    <col min="765" max="1010" width="9.109375" style="181"/>
    <col min="1011" max="1011" width="36" style="181" customWidth="1"/>
    <col min="1012" max="1012" width="5.6640625" style="181" customWidth="1"/>
    <col min="1013" max="1013" width="15.5546875" style="181" customWidth="1"/>
    <col min="1014" max="1014" width="0.88671875" style="181" customWidth="1"/>
    <col min="1015" max="1015" width="15.5546875" style="181" customWidth="1"/>
    <col min="1016" max="1016" width="0.88671875" style="181" customWidth="1"/>
    <col min="1017" max="1017" width="15.5546875" style="181" customWidth="1"/>
    <col min="1018" max="1018" width="0.88671875" style="181" customWidth="1"/>
    <col min="1019" max="1019" width="15.5546875" style="181" customWidth="1"/>
    <col min="1020" max="1020" width="0.88671875" style="181" customWidth="1"/>
    <col min="1021" max="1266" width="9.109375" style="181"/>
    <col min="1267" max="1267" width="36" style="181" customWidth="1"/>
    <col min="1268" max="1268" width="5.6640625" style="181" customWidth="1"/>
    <col min="1269" max="1269" width="15.5546875" style="181" customWidth="1"/>
    <col min="1270" max="1270" width="0.88671875" style="181" customWidth="1"/>
    <col min="1271" max="1271" width="15.5546875" style="181" customWidth="1"/>
    <col min="1272" max="1272" width="0.88671875" style="181" customWidth="1"/>
    <col min="1273" max="1273" width="15.5546875" style="181" customWidth="1"/>
    <col min="1274" max="1274" width="0.88671875" style="181" customWidth="1"/>
    <col min="1275" max="1275" width="15.5546875" style="181" customWidth="1"/>
    <col min="1276" max="1276" width="0.88671875" style="181" customWidth="1"/>
    <col min="1277" max="1522" width="9.109375" style="181"/>
    <col min="1523" max="1523" width="36" style="181" customWidth="1"/>
    <col min="1524" max="1524" width="5.6640625" style="181" customWidth="1"/>
    <col min="1525" max="1525" width="15.5546875" style="181" customWidth="1"/>
    <col min="1526" max="1526" width="0.88671875" style="181" customWidth="1"/>
    <col min="1527" max="1527" width="15.5546875" style="181" customWidth="1"/>
    <col min="1528" max="1528" width="0.88671875" style="181" customWidth="1"/>
    <col min="1529" max="1529" width="15.5546875" style="181" customWidth="1"/>
    <col min="1530" max="1530" width="0.88671875" style="181" customWidth="1"/>
    <col min="1531" max="1531" width="15.5546875" style="181" customWidth="1"/>
    <col min="1532" max="1532" width="0.88671875" style="181" customWidth="1"/>
    <col min="1533" max="1778" width="9.109375" style="181"/>
    <col min="1779" max="1779" width="36" style="181" customWidth="1"/>
    <col min="1780" max="1780" width="5.6640625" style="181" customWidth="1"/>
    <col min="1781" max="1781" width="15.5546875" style="181" customWidth="1"/>
    <col min="1782" max="1782" width="0.88671875" style="181" customWidth="1"/>
    <col min="1783" max="1783" width="15.5546875" style="181" customWidth="1"/>
    <col min="1784" max="1784" width="0.88671875" style="181" customWidth="1"/>
    <col min="1785" max="1785" width="15.5546875" style="181" customWidth="1"/>
    <col min="1786" max="1786" width="0.88671875" style="181" customWidth="1"/>
    <col min="1787" max="1787" width="15.5546875" style="181" customWidth="1"/>
    <col min="1788" max="1788" width="0.88671875" style="181" customWidth="1"/>
    <col min="1789" max="2034" width="9.109375" style="181"/>
    <col min="2035" max="2035" width="36" style="181" customWidth="1"/>
    <col min="2036" max="2036" width="5.6640625" style="181" customWidth="1"/>
    <col min="2037" max="2037" width="15.5546875" style="181" customWidth="1"/>
    <col min="2038" max="2038" width="0.88671875" style="181" customWidth="1"/>
    <col min="2039" max="2039" width="15.5546875" style="181" customWidth="1"/>
    <col min="2040" max="2040" width="0.88671875" style="181" customWidth="1"/>
    <col min="2041" max="2041" width="15.5546875" style="181" customWidth="1"/>
    <col min="2042" max="2042" width="0.88671875" style="181" customWidth="1"/>
    <col min="2043" max="2043" width="15.5546875" style="181" customWidth="1"/>
    <col min="2044" max="2044" width="0.88671875" style="181" customWidth="1"/>
    <col min="2045" max="2290" width="9.109375" style="181"/>
    <col min="2291" max="2291" width="36" style="181" customWidth="1"/>
    <col min="2292" max="2292" width="5.6640625" style="181" customWidth="1"/>
    <col min="2293" max="2293" width="15.5546875" style="181" customWidth="1"/>
    <col min="2294" max="2294" width="0.88671875" style="181" customWidth="1"/>
    <col min="2295" max="2295" width="15.5546875" style="181" customWidth="1"/>
    <col min="2296" max="2296" width="0.88671875" style="181" customWidth="1"/>
    <col min="2297" max="2297" width="15.5546875" style="181" customWidth="1"/>
    <col min="2298" max="2298" width="0.88671875" style="181" customWidth="1"/>
    <col min="2299" max="2299" width="15.5546875" style="181" customWidth="1"/>
    <col min="2300" max="2300" width="0.88671875" style="181" customWidth="1"/>
    <col min="2301" max="2546" width="9.109375" style="181"/>
    <col min="2547" max="2547" width="36" style="181" customWidth="1"/>
    <col min="2548" max="2548" width="5.6640625" style="181" customWidth="1"/>
    <col min="2549" max="2549" width="15.5546875" style="181" customWidth="1"/>
    <col min="2550" max="2550" width="0.88671875" style="181" customWidth="1"/>
    <col min="2551" max="2551" width="15.5546875" style="181" customWidth="1"/>
    <col min="2552" max="2552" width="0.88671875" style="181" customWidth="1"/>
    <col min="2553" max="2553" width="15.5546875" style="181" customWidth="1"/>
    <col min="2554" max="2554" width="0.88671875" style="181" customWidth="1"/>
    <col min="2555" max="2555" width="15.5546875" style="181" customWidth="1"/>
    <col min="2556" max="2556" width="0.88671875" style="181" customWidth="1"/>
    <col min="2557" max="2802" width="9.109375" style="181"/>
    <col min="2803" max="2803" width="36" style="181" customWidth="1"/>
    <col min="2804" max="2804" width="5.6640625" style="181" customWidth="1"/>
    <col min="2805" max="2805" width="15.5546875" style="181" customWidth="1"/>
    <col min="2806" max="2806" width="0.88671875" style="181" customWidth="1"/>
    <col min="2807" max="2807" width="15.5546875" style="181" customWidth="1"/>
    <col min="2808" max="2808" width="0.88671875" style="181" customWidth="1"/>
    <col min="2809" max="2809" width="15.5546875" style="181" customWidth="1"/>
    <col min="2810" max="2810" width="0.88671875" style="181" customWidth="1"/>
    <col min="2811" max="2811" width="15.5546875" style="181" customWidth="1"/>
    <col min="2812" max="2812" width="0.88671875" style="181" customWidth="1"/>
    <col min="2813" max="3058" width="9.109375" style="181"/>
    <col min="3059" max="3059" width="36" style="181" customWidth="1"/>
    <col min="3060" max="3060" width="5.6640625" style="181" customWidth="1"/>
    <col min="3061" max="3061" width="15.5546875" style="181" customWidth="1"/>
    <col min="3062" max="3062" width="0.88671875" style="181" customWidth="1"/>
    <col min="3063" max="3063" width="15.5546875" style="181" customWidth="1"/>
    <col min="3064" max="3064" width="0.88671875" style="181" customWidth="1"/>
    <col min="3065" max="3065" width="15.5546875" style="181" customWidth="1"/>
    <col min="3066" max="3066" width="0.88671875" style="181" customWidth="1"/>
    <col min="3067" max="3067" width="15.5546875" style="181" customWidth="1"/>
    <col min="3068" max="3068" width="0.88671875" style="181" customWidth="1"/>
    <col min="3069" max="3314" width="9.109375" style="181"/>
    <col min="3315" max="3315" width="36" style="181" customWidth="1"/>
    <col min="3316" max="3316" width="5.6640625" style="181" customWidth="1"/>
    <col min="3317" max="3317" width="15.5546875" style="181" customWidth="1"/>
    <col min="3318" max="3318" width="0.88671875" style="181" customWidth="1"/>
    <col min="3319" max="3319" width="15.5546875" style="181" customWidth="1"/>
    <col min="3320" max="3320" width="0.88671875" style="181" customWidth="1"/>
    <col min="3321" max="3321" width="15.5546875" style="181" customWidth="1"/>
    <col min="3322" max="3322" width="0.88671875" style="181" customWidth="1"/>
    <col min="3323" max="3323" width="15.5546875" style="181" customWidth="1"/>
    <col min="3324" max="3324" width="0.88671875" style="181" customWidth="1"/>
    <col min="3325" max="3570" width="9.109375" style="181"/>
    <col min="3571" max="3571" width="36" style="181" customWidth="1"/>
    <col min="3572" max="3572" width="5.6640625" style="181" customWidth="1"/>
    <col min="3573" max="3573" width="15.5546875" style="181" customWidth="1"/>
    <col min="3574" max="3574" width="0.88671875" style="181" customWidth="1"/>
    <col min="3575" max="3575" width="15.5546875" style="181" customWidth="1"/>
    <col min="3576" max="3576" width="0.88671875" style="181" customWidth="1"/>
    <col min="3577" max="3577" width="15.5546875" style="181" customWidth="1"/>
    <col min="3578" max="3578" width="0.88671875" style="181" customWidth="1"/>
    <col min="3579" max="3579" width="15.5546875" style="181" customWidth="1"/>
    <col min="3580" max="3580" width="0.88671875" style="181" customWidth="1"/>
    <col min="3581" max="3826" width="9.109375" style="181"/>
    <col min="3827" max="3827" width="36" style="181" customWidth="1"/>
    <col min="3828" max="3828" width="5.6640625" style="181" customWidth="1"/>
    <col min="3829" max="3829" width="15.5546875" style="181" customWidth="1"/>
    <col min="3830" max="3830" width="0.88671875" style="181" customWidth="1"/>
    <col min="3831" max="3831" width="15.5546875" style="181" customWidth="1"/>
    <col min="3832" max="3832" width="0.88671875" style="181" customWidth="1"/>
    <col min="3833" max="3833" width="15.5546875" style="181" customWidth="1"/>
    <col min="3834" max="3834" width="0.88671875" style="181" customWidth="1"/>
    <col min="3835" max="3835" width="15.5546875" style="181" customWidth="1"/>
    <col min="3836" max="3836" width="0.88671875" style="181" customWidth="1"/>
    <col min="3837" max="4082" width="9.109375" style="181"/>
    <col min="4083" max="4083" width="36" style="181" customWidth="1"/>
    <col min="4084" max="4084" width="5.6640625" style="181" customWidth="1"/>
    <col min="4085" max="4085" width="15.5546875" style="181" customWidth="1"/>
    <col min="4086" max="4086" width="0.88671875" style="181" customWidth="1"/>
    <col min="4087" max="4087" width="15.5546875" style="181" customWidth="1"/>
    <col min="4088" max="4088" width="0.88671875" style="181" customWidth="1"/>
    <col min="4089" max="4089" width="15.5546875" style="181" customWidth="1"/>
    <col min="4090" max="4090" width="0.88671875" style="181" customWidth="1"/>
    <col min="4091" max="4091" width="15.5546875" style="181" customWidth="1"/>
    <col min="4092" max="4092" width="0.88671875" style="181" customWidth="1"/>
    <col min="4093" max="4338" width="9.109375" style="181"/>
    <col min="4339" max="4339" width="36" style="181" customWidth="1"/>
    <col min="4340" max="4340" width="5.6640625" style="181" customWidth="1"/>
    <col min="4341" max="4341" width="15.5546875" style="181" customWidth="1"/>
    <col min="4342" max="4342" width="0.88671875" style="181" customWidth="1"/>
    <col min="4343" max="4343" width="15.5546875" style="181" customWidth="1"/>
    <col min="4344" max="4344" width="0.88671875" style="181" customWidth="1"/>
    <col min="4345" max="4345" width="15.5546875" style="181" customWidth="1"/>
    <col min="4346" max="4346" width="0.88671875" style="181" customWidth="1"/>
    <col min="4347" max="4347" width="15.5546875" style="181" customWidth="1"/>
    <col min="4348" max="4348" width="0.88671875" style="181" customWidth="1"/>
    <col min="4349" max="4594" width="9.109375" style="181"/>
    <col min="4595" max="4595" width="36" style="181" customWidth="1"/>
    <col min="4596" max="4596" width="5.6640625" style="181" customWidth="1"/>
    <col min="4597" max="4597" width="15.5546875" style="181" customWidth="1"/>
    <col min="4598" max="4598" width="0.88671875" style="181" customWidth="1"/>
    <col min="4599" max="4599" width="15.5546875" style="181" customWidth="1"/>
    <col min="4600" max="4600" width="0.88671875" style="181" customWidth="1"/>
    <col min="4601" max="4601" width="15.5546875" style="181" customWidth="1"/>
    <col min="4602" max="4602" width="0.88671875" style="181" customWidth="1"/>
    <col min="4603" max="4603" width="15.5546875" style="181" customWidth="1"/>
    <col min="4604" max="4604" width="0.88671875" style="181" customWidth="1"/>
    <col min="4605" max="4850" width="9.109375" style="181"/>
    <col min="4851" max="4851" width="36" style="181" customWidth="1"/>
    <col min="4852" max="4852" width="5.6640625" style="181" customWidth="1"/>
    <col min="4853" max="4853" width="15.5546875" style="181" customWidth="1"/>
    <col min="4854" max="4854" width="0.88671875" style="181" customWidth="1"/>
    <col min="4855" max="4855" width="15.5546875" style="181" customWidth="1"/>
    <col min="4856" max="4856" width="0.88671875" style="181" customWidth="1"/>
    <col min="4857" max="4857" width="15.5546875" style="181" customWidth="1"/>
    <col min="4858" max="4858" width="0.88671875" style="181" customWidth="1"/>
    <col min="4859" max="4859" width="15.5546875" style="181" customWidth="1"/>
    <col min="4860" max="4860" width="0.88671875" style="181" customWidth="1"/>
    <col min="4861" max="5106" width="9.109375" style="181"/>
    <col min="5107" max="5107" width="36" style="181" customWidth="1"/>
    <col min="5108" max="5108" width="5.6640625" style="181" customWidth="1"/>
    <col min="5109" max="5109" width="15.5546875" style="181" customWidth="1"/>
    <col min="5110" max="5110" width="0.88671875" style="181" customWidth="1"/>
    <col min="5111" max="5111" width="15.5546875" style="181" customWidth="1"/>
    <col min="5112" max="5112" width="0.88671875" style="181" customWidth="1"/>
    <col min="5113" max="5113" width="15.5546875" style="181" customWidth="1"/>
    <col min="5114" max="5114" width="0.88671875" style="181" customWidth="1"/>
    <col min="5115" max="5115" width="15.5546875" style="181" customWidth="1"/>
    <col min="5116" max="5116" width="0.88671875" style="181" customWidth="1"/>
    <col min="5117" max="5362" width="9.109375" style="181"/>
    <col min="5363" max="5363" width="36" style="181" customWidth="1"/>
    <col min="5364" max="5364" width="5.6640625" style="181" customWidth="1"/>
    <col min="5365" max="5365" width="15.5546875" style="181" customWidth="1"/>
    <col min="5366" max="5366" width="0.88671875" style="181" customWidth="1"/>
    <col min="5367" max="5367" width="15.5546875" style="181" customWidth="1"/>
    <col min="5368" max="5368" width="0.88671875" style="181" customWidth="1"/>
    <col min="5369" max="5369" width="15.5546875" style="181" customWidth="1"/>
    <col min="5370" max="5370" width="0.88671875" style="181" customWidth="1"/>
    <col min="5371" max="5371" width="15.5546875" style="181" customWidth="1"/>
    <col min="5372" max="5372" width="0.88671875" style="181" customWidth="1"/>
    <col min="5373" max="5618" width="9.109375" style="181"/>
    <col min="5619" max="5619" width="36" style="181" customWidth="1"/>
    <col min="5620" max="5620" width="5.6640625" style="181" customWidth="1"/>
    <col min="5621" max="5621" width="15.5546875" style="181" customWidth="1"/>
    <col min="5622" max="5622" width="0.88671875" style="181" customWidth="1"/>
    <col min="5623" max="5623" width="15.5546875" style="181" customWidth="1"/>
    <col min="5624" max="5624" width="0.88671875" style="181" customWidth="1"/>
    <col min="5625" max="5625" width="15.5546875" style="181" customWidth="1"/>
    <col min="5626" max="5626" width="0.88671875" style="181" customWidth="1"/>
    <col min="5627" max="5627" width="15.5546875" style="181" customWidth="1"/>
    <col min="5628" max="5628" width="0.88671875" style="181" customWidth="1"/>
    <col min="5629" max="5874" width="9.109375" style="181"/>
    <col min="5875" max="5875" width="36" style="181" customWidth="1"/>
    <col min="5876" max="5876" width="5.6640625" style="181" customWidth="1"/>
    <col min="5877" max="5877" width="15.5546875" style="181" customWidth="1"/>
    <col min="5878" max="5878" width="0.88671875" style="181" customWidth="1"/>
    <col min="5879" max="5879" width="15.5546875" style="181" customWidth="1"/>
    <col min="5880" max="5880" width="0.88671875" style="181" customWidth="1"/>
    <col min="5881" max="5881" width="15.5546875" style="181" customWidth="1"/>
    <col min="5882" max="5882" width="0.88671875" style="181" customWidth="1"/>
    <col min="5883" max="5883" width="15.5546875" style="181" customWidth="1"/>
    <col min="5884" max="5884" width="0.88671875" style="181" customWidth="1"/>
    <col min="5885" max="6130" width="9.109375" style="181"/>
    <col min="6131" max="6131" width="36" style="181" customWidth="1"/>
    <col min="6132" max="6132" width="5.6640625" style="181" customWidth="1"/>
    <col min="6133" max="6133" width="15.5546875" style="181" customWidth="1"/>
    <col min="6134" max="6134" width="0.88671875" style="181" customWidth="1"/>
    <col min="6135" max="6135" width="15.5546875" style="181" customWidth="1"/>
    <col min="6136" max="6136" width="0.88671875" style="181" customWidth="1"/>
    <col min="6137" max="6137" width="15.5546875" style="181" customWidth="1"/>
    <col min="6138" max="6138" width="0.88671875" style="181" customWidth="1"/>
    <col min="6139" max="6139" width="15.5546875" style="181" customWidth="1"/>
    <col min="6140" max="6140" width="0.88671875" style="181" customWidth="1"/>
    <col min="6141" max="6386" width="9.109375" style="181"/>
    <col min="6387" max="6387" width="36" style="181" customWidth="1"/>
    <col min="6388" max="6388" width="5.6640625" style="181" customWidth="1"/>
    <col min="6389" max="6389" width="15.5546875" style="181" customWidth="1"/>
    <col min="6390" max="6390" width="0.88671875" style="181" customWidth="1"/>
    <col min="6391" max="6391" width="15.5546875" style="181" customWidth="1"/>
    <col min="6392" max="6392" width="0.88671875" style="181" customWidth="1"/>
    <col min="6393" max="6393" width="15.5546875" style="181" customWidth="1"/>
    <col min="6394" max="6394" width="0.88671875" style="181" customWidth="1"/>
    <col min="6395" max="6395" width="15.5546875" style="181" customWidth="1"/>
    <col min="6396" max="6396" width="0.88671875" style="181" customWidth="1"/>
    <col min="6397" max="6642" width="9.109375" style="181"/>
    <col min="6643" max="6643" width="36" style="181" customWidth="1"/>
    <col min="6644" max="6644" width="5.6640625" style="181" customWidth="1"/>
    <col min="6645" max="6645" width="15.5546875" style="181" customWidth="1"/>
    <col min="6646" max="6646" width="0.88671875" style="181" customWidth="1"/>
    <col min="6647" max="6647" width="15.5546875" style="181" customWidth="1"/>
    <col min="6648" max="6648" width="0.88671875" style="181" customWidth="1"/>
    <col min="6649" max="6649" width="15.5546875" style="181" customWidth="1"/>
    <col min="6650" max="6650" width="0.88671875" style="181" customWidth="1"/>
    <col min="6651" max="6651" width="15.5546875" style="181" customWidth="1"/>
    <col min="6652" max="6652" width="0.88671875" style="181" customWidth="1"/>
    <col min="6653" max="6898" width="9.109375" style="181"/>
    <col min="6899" max="6899" width="36" style="181" customWidth="1"/>
    <col min="6900" max="6900" width="5.6640625" style="181" customWidth="1"/>
    <col min="6901" max="6901" width="15.5546875" style="181" customWidth="1"/>
    <col min="6902" max="6902" width="0.88671875" style="181" customWidth="1"/>
    <col min="6903" max="6903" width="15.5546875" style="181" customWidth="1"/>
    <col min="6904" max="6904" width="0.88671875" style="181" customWidth="1"/>
    <col min="6905" max="6905" width="15.5546875" style="181" customWidth="1"/>
    <col min="6906" max="6906" width="0.88671875" style="181" customWidth="1"/>
    <col min="6907" max="6907" width="15.5546875" style="181" customWidth="1"/>
    <col min="6908" max="6908" width="0.88671875" style="181" customWidth="1"/>
    <col min="6909" max="7154" width="9.109375" style="181"/>
    <col min="7155" max="7155" width="36" style="181" customWidth="1"/>
    <col min="7156" max="7156" width="5.6640625" style="181" customWidth="1"/>
    <col min="7157" max="7157" width="15.5546875" style="181" customWidth="1"/>
    <col min="7158" max="7158" width="0.88671875" style="181" customWidth="1"/>
    <col min="7159" max="7159" width="15.5546875" style="181" customWidth="1"/>
    <col min="7160" max="7160" width="0.88671875" style="181" customWidth="1"/>
    <col min="7161" max="7161" width="15.5546875" style="181" customWidth="1"/>
    <col min="7162" max="7162" width="0.88671875" style="181" customWidth="1"/>
    <col min="7163" max="7163" width="15.5546875" style="181" customWidth="1"/>
    <col min="7164" max="7164" width="0.88671875" style="181" customWidth="1"/>
    <col min="7165" max="7410" width="9.109375" style="181"/>
    <col min="7411" max="7411" width="36" style="181" customWidth="1"/>
    <col min="7412" max="7412" width="5.6640625" style="181" customWidth="1"/>
    <col min="7413" max="7413" width="15.5546875" style="181" customWidth="1"/>
    <col min="7414" max="7414" width="0.88671875" style="181" customWidth="1"/>
    <col min="7415" max="7415" width="15.5546875" style="181" customWidth="1"/>
    <col min="7416" max="7416" width="0.88671875" style="181" customWidth="1"/>
    <col min="7417" max="7417" width="15.5546875" style="181" customWidth="1"/>
    <col min="7418" max="7418" width="0.88671875" style="181" customWidth="1"/>
    <col min="7419" max="7419" width="15.5546875" style="181" customWidth="1"/>
    <col min="7420" max="7420" width="0.88671875" style="181" customWidth="1"/>
    <col min="7421" max="7666" width="9.109375" style="181"/>
    <col min="7667" max="7667" width="36" style="181" customWidth="1"/>
    <col min="7668" max="7668" width="5.6640625" style="181" customWidth="1"/>
    <col min="7669" max="7669" width="15.5546875" style="181" customWidth="1"/>
    <col min="7670" max="7670" width="0.88671875" style="181" customWidth="1"/>
    <col min="7671" max="7671" width="15.5546875" style="181" customWidth="1"/>
    <col min="7672" max="7672" width="0.88671875" style="181" customWidth="1"/>
    <col min="7673" max="7673" width="15.5546875" style="181" customWidth="1"/>
    <col min="7674" max="7674" width="0.88671875" style="181" customWidth="1"/>
    <col min="7675" max="7675" width="15.5546875" style="181" customWidth="1"/>
    <col min="7676" max="7676" width="0.88671875" style="181" customWidth="1"/>
    <col min="7677" max="7922" width="9.109375" style="181"/>
    <col min="7923" max="7923" width="36" style="181" customWidth="1"/>
    <col min="7924" max="7924" width="5.6640625" style="181" customWidth="1"/>
    <col min="7925" max="7925" width="15.5546875" style="181" customWidth="1"/>
    <col min="7926" max="7926" width="0.88671875" style="181" customWidth="1"/>
    <col min="7927" max="7927" width="15.5546875" style="181" customWidth="1"/>
    <col min="7928" max="7928" width="0.88671875" style="181" customWidth="1"/>
    <col min="7929" max="7929" width="15.5546875" style="181" customWidth="1"/>
    <col min="7930" max="7930" width="0.88671875" style="181" customWidth="1"/>
    <col min="7931" max="7931" width="15.5546875" style="181" customWidth="1"/>
    <col min="7932" max="7932" width="0.88671875" style="181" customWidth="1"/>
    <col min="7933" max="8178" width="9.109375" style="181"/>
    <col min="8179" max="8179" width="36" style="181" customWidth="1"/>
    <col min="8180" max="8180" width="5.6640625" style="181" customWidth="1"/>
    <col min="8181" max="8181" width="15.5546875" style="181" customWidth="1"/>
    <col min="8182" max="8182" width="0.88671875" style="181" customWidth="1"/>
    <col min="8183" max="8183" width="15.5546875" style="181" customWidth="1"/>
    <col min="8184" max="8184" width="0.88671875" style="181" customWidth="1"/>
    <col min="8185" max="8185" width="15.5546875" style="181" customWidth="1"/>
    <col min="8186" max="8186" width="0.88671875" style="181" customWidth="1"/>
    <col min="8187" max="8187" width="15.5546875" style="181" customWidth="1"/>
    <col min="8188" max="8188" width="0.88671875" style="181" customWidth="1"/>
    <col min="8189" max="8434" width="9.109375" style="181"/>
    <col min="8435" max="8435" width="36" style="181" customWidth="1"/>
    <col min="8436" max="8436" width="5.6640625" style="181" customWidth="1"/>
    <col min="8437" max="8437" width="15.5546875" style="181" customWidth="1"/>
    <col min="8438" max="8438" width="0.88671875" style="181" customWidth="1"/>
    <col min="8439" max="8439" width="15.5546875" style="181" customWidth="1"/>
    <col min="8440" max="8440" width="0.88671875" style="181" customWidth="1"/>
    <col min="8441" max="8441" width="15.5546875" style="181" customWidth="1"/>
    <col min="8442" max="8442" width="0.88671875" style="181" customWidth="1"/>
    <col min="8443" max="8443" width="15.5546875" style="181" customWidth="1"/>
    <col min="8444" max="8444" width="0.88671875" style="181" customWidth="1"/>
    <col min="8445" max="8690" width="9.109375" style="181"/>
    <col min="8691" max="8691" width="36" style="181" customWidth="1"/>
    <col min="8692" max="8692" width="5.6640625" style="181" customWidth="1"/>
    <col min="8693" max="8693" width="15.5546875" style="181" customWidth="1"/>
    <col min="8694" max="8694" width="0.88671875" style="181" customWidth="1"/>
    <col min="8695" max="8695" width="15.5546875" style="181" customWidth="1"/>
    <col min="8696" max="8696" width="0.88671875" style="181" customWidth="1"/>
    <col min="8697" max="8697" width="15.5546875" style="181" customWidth="1"/>
    <col min="8698" max="8698" width="0.88671875" style="181" customWidth="1"/>
    <col min="8699" max="8699" width="15.5546875" style="181" customWidth="1"/>
    <col min="8700" max="8700" width="0.88671875" style="181" customWidth="1"/>
    <col min="8701" max="8946" width="9.109375" style="181"/>
    <col min="8947" max="8947" width="36" style="181" customWidth="1"/>
    <col min="8948" max="8948" width="5.6640625" style="181" customWidth="1"/>
    <col min="8949" max="8949" width="15.5546875" style="181" customWidth="1"/>
    <col min="8950" max="8950" width="0.88671875" style="181" customWidth="1"/>
    <col min="8951" max="8951" width="15.5546875" style="181" customWidth="1"/>
    <col min="8952" max="8952" width="0.88671875" style="181" customWidth="1"/>
    <col min="8953" max="8953" width="15.5546875" style="181" customWidth="1"/>
    <col min="8954" max="8954" width="0.88671875" style="181" customWidth="1"/>
    <col min="8955" max="8955" width="15.5546875" style="181" customWidth="1"/>
    <col min="8956" max="8956" width="0.88671875" style="181" customWidth="1"/>
    <col min="8957" max="9202" width="9.109375" style="181"/>
    <col min="9203" max="9203" width="36" style="181" customWidth="1"/>
    <col min="9204" max="9204" width="5.6640625" style="181" customWidth="1"/>
    <col min="9205" max="9205" width="15.5546875" style="181" customWidth="1"/>
    <col min="9206" max="9206" width="0.88671875" style="181" customWidth="1"/>
    <col min="9207" max="9207" width="15.5546875" style="181" customWidth="1"/>
    <col min="9208" max="9208" width="0.88671875" style="181" customWidth="1"/>
    <col min="9209" max="9209" width="15.5546875" style="181" customWidth="1"/>
    <col min="9210" max="9210" width="0.88671875" style="181" customWidth="1"/>
    <col min="9211" max="9211" width="15.5546875" style="181" customWidth="1"/>
    <col min="9212" max="9212" width="0.88671875" style="181" customWidth="1"/>
    <col min="9213" max="9458" width="9.109375" style="181"/>
    <col min="9459" max="9459" width="36" style="181" customWidth="1"/>
    <col min="9460" max="9460" width="5.6640625" style="181" customWidth="1"/>
    <col min="9461" max="9461" width="15.5546875" style="181" customWidth="1"/>
    <col min="9462" max="9462" width="0.88671875" style="181" customWidth="1"/>
    <col min="9463" max="9463" width="15.5546875" style="181" customWidth="1"/>
    <col min="9464" max="9464" width="0.88671875" style="181" customWidth="1"/>
    <col min="9465" max="9465" width="15.5546875" style="181" customWidth="1"/>
    <col min="9466" max="9466" width="0.88671875" style="181" customWidth="1"/>
    <col min="9467" max="9467" width="15.5546875" style="181" customWidth="1"/>
    <col min="9468" max="9468" width="0.88671875" style="181" customWidth="1"/>
    <col min="9469" max="9714" width="9.109375" style="181"/>
    <col min="9715" max="9715" width="36" style="181" customWidth="1"/>
    <col min="9716" max="9716" width="5.6640625" style="181" customWidth="1"/>
    <col min="9717" max="9717" width="15.5546875" style="181" customWidth="1"/>
    <col min="9718" max="9718" width="0.88671875" style="181" customWidth="1"/>
    <col min="9719" max="9719" width="15.5546875" style="181" customWidth="1"/>
    <col min="9720" max="9720" width="0.88671875" style="181" customWidth="1"/>
    <col min="9721" max="9721" width="15.5546875" style="181" customWidth="1"/>
    <col min="9722" max="9722" width="0.88671875" style="181" customWidth="1"/>
    <col min="9723" max="9723" width="15.5546875" style="181" customWidth="1"/>
    <col min="9724" max="9724" width="0.88671875" style="181" customWidth="1"/>
    <col min="9725" max="9970" width="9.109375" style="181"/>
    <col min="9971" max="9971" width="36" style="181" customWidth="1"/>
    <col min="9972" max="9972" width="5.6640625" style="181" customWidth="1"/>
    <col min="9973" max="9973" width="15.5546875" style="181" customWidth="1"/>
    <col min="9974" max="9974" width="0.88671875" style="181" customWidth="1"/>
    <col min="9975" max="9975" width="15.5546875" style="181" customWidth="1"/>
    <col min="9976" max="9976" width="0.88671875" style="181" customWidth="1"/>
    <col min="9977" max="9977" width="15.5546875" style="181" customWidth="1"/>
    <col min="9978" max="9978" width="0.88671875" style="181" customWidth="1"/>
    <col min="9979" max="9979" width="15.5546875" style="181" customWidth="1"/>
    <col min="9980" max="9980" width="0.88671875" style="181" customWidth="1"/>
    <col min="9981" max="10226" width="9.109375" style="181"/>
    <col min="10227" max="10227" width="36" style="181" customWidth="1"/>
    <col min="10228" max="10228" width="5.6640625" style="181" customWidth="1"/>
    <col min="10229" max="10229" width="15.5546875" style="181" customWidth="1"/>
    <col min="10230" max="10230" width="0.88671875" style="181" customWidth="1"/>
    <col min="10231" max="10231" width="15.5546875" style="181" customWidth="1"/>
    <col min="10232" max="10232" width="0.88671875" style="181" customWidth="1"/>
    <col min="10233" max="10233" width="15.5546875" style="181" customWidth="1"/>
    <col min="10234" max="10234" width="0.88671875" style="181" customWidth="1"/>
    <col min="10235" max="10235" width="15.5546875" style="181" customWidth="1"/>
    <col min="10236" max="10236" width="0.88671875" style="181" customWidth="1"/>
    <col min="10237" max="10482" width="9.109375" style="181"/>
    <col min="10483" max="10483" width="36" style="181" customWidth="1"/>
    <col min="10484" max="10484" width="5.6640625" style="181" customWidth="1"/>
    <col min="10485" max="10485" width="15.5546875" style="181" customWidth="1"/>
    <col min="10486" max="10486" width="0.88671875" style="181" customWidth="1"/>
    <col min="10487" max="10487" width="15.5546875" style="181" customWidth="1"/>
    <col min="10488" max="10488" width="0.88671875" style="181" customWidth="1"/>
    <col min="10489" max="10489" width="15.5546875" style="181" customWidth="1"/>
    <col min="10490" max="10490" width="0.88671875" style="181" customWidth="1"/>
    <col min="10491" max="10491" width="15.5546875" style="181" customWidth="1"/>
    <col min="10492" max="10492" width="0.88671875" style="181" customWidth="1"/>
    <col min="10493" max="10738" width="9.109375" style="181"/>
    <col min="10739" max="10739" width="36" style="181" customWidth="1"/>
    <col min="10740" max="10740" width="5.6640625" style="181" customWidth="1"/>
    <col min="10741" max="10741" width="15.5546875" style="181" customWidth="1"/>
    <col min="10742" max="10742" width="0.88671875" style="181" customWidth="1"/>
    <col min="10743" max="10743" width="15.5546875" style="181" customWidth="1"/>
    <col min="10744" max="10744" width="0.88671875" style="181" customWidth="1"/>
    <col min="10745" max="10745" width="15.5546875" style="181" customWidth="1"/>
    <col min="10746" max="10746" width="0.88671875" style="181" customWidth="1"/>
    <col min="10747" max="10747" width="15.5546875" style="181" customWidth="1"/>
    <col min="10748" max="10748" width="0.88671875" style="181" customWidth="1"/>
    <col min="10749" max="10994" width="9.109375" style="181"/>
    <col min="10995" max="10995" width="36" style="181" customWidth="1"/>
    <col min="10996" max="10996" width="5.6640625" style="181" customWidth="1"/>
    <col min="10997" max="10997" width="15.5546875" style="181" customWidth="1"/>
    <col min="10998" max="10998" width="0.88671875" style="181" customWidth="1"/>
    <col min="10999" max="10999" width="15.5546875" style="181" customWidth="1"/>
    <col min="11000" max="11000" width="0.88671875" style="181" customWidth="1"/>
    <col min="11001" max="11001" width="15.5546875" style="181" customWidth="1"/>
    <col min="11002" max="11002" width="0.88671875" style="181" customWidth="1"/>
    <col min="11003" max="11003" width="15.5546875" style="181" customWidth="1"/>
    <col min="11004" max="11004" width="0.88671875" style="181" customWidth="1"/>
    <col min="11005" max="11250" width="9.109375" style="181"/>
    <col min="11251" max="11251" width="36" style="181" customWidth="1"/>
    <col min="11252" max="11252" width="5.6640625" style="181" customWidth="1"/>
    <col min="11253" max="11253" width="15.5546875" style="181" customWidth="1"/>
    <col min="11254" max="11254" width="0.88671875" style="181" customWidth="1"/>
    <col min="11255" max="11255" width="15.5546875" style="181" customWidth="1"/>
    <col min="11256" max="11256" width="0.88671875" style="181" customWidth="1"/>
    <col min="11257" max="11257" width="15.5546875" style="181" customWidth="1"/>
    <col min="11258" max="11258" width="0.88671875" style="181" customWidth="1"/>
    <col min="11259" max="11259" width="15.5546875" style="181" customWidth="1"/>
    <col min="11260" max="11260" width="0.88671875" style="181" customWidth="1"/>
    <col min="11261" max="11506" width="9.109375" style="181"/>
    <col min="11507" max="11507" width="36" style="181" customWidth="1"/>
    <col min="11508" max="11508" width="5.6640625" style="181" customWidth="1"/>
    <col min="11509" max="11509" width="15.5546875" style="181" customWidth="1"/>
    <col min="11510" max="11510" width="0.88671875" style="181" customWidth="1"/>
    <col min="11511" max="11511" width="15.5546875" style="181" customWidth="1"/>
    <col min="11512" max="11512" width="0.88671875" style="181" customWidth="1"/>
    <col min="11513" max="11513" width="15.5546875" style="181" customWidth="1"/>
    <col min="11514" max="11514" width="0.88671875" style="181" customWidth="1"/>
    <col min="11515" max="11515" width="15.5546875" style="181" customWidth="1"/>
    <col min="11516" max="11516" width="0.88671875" style="181" customWidth="1"/>
    <col min="11517" max="11762" width="9.109375" style="181"/>
    <col min="11763" max="11763" width="36" style="181" customWidth="1"/>
    <col min="11764" max="11764" width="5.6640625" style="181" customWidth="1"/>
    <col min="11765" max="11765" width="15.5546875" style="181" customWidth="1"/>
    <col min="11766" max="11766" width="0.88671875" style="181" customWidth="1"/>
    <col min="11767" max="11767" width="15.5546875" style="181" customWidth="1"/>
    <col min="11768" max="11768" width="0.88671875" style="181" customWidth="1"/>
    <col min="11769" max="11769" width="15.5546875" style="181" customWidth="1"/>
    <col min="11770" max="11770" width="0.88671875" style="181" customWidth="1"/>
    <col min="11771" max="11771" width="15.5546875" style="181" customWidth="1"/>
    <col min="11772" max="11772" width="0.88671875" style="181" customWidth="1"/>
    <col min="11773" max="12018" width="9.109375" style="181"/>
    <col min="12019" max="12019" width="36" style="181" customWidth="1"/>
    <col min="12020" max="12020" width="5.6640625" style="181" customWidth="1"/>
    <col min="12021" max="12021" width="15.5546875" style="181" customWidth="1"/>
    <col min="12022" max="12022" width="0.88671875" style="181" customWidth="1"/>
    <col min="12023" max="12023" width="15.5546875" style="181" customWidth="1"/>
    <col min="12024" max="12024" width="0.88671875" style="181" customWidth="1"/>
    <col min="12025" max="12025" width="15.5546875" style="181" customWidth="1"/>
    <col min="12026" max="12026" width="0.88671875" style="181" customWidth="1"/>
    <col min="12027" max="12027" width="15.5546875" style="181" customWidth="1"/>
    <col min="12028" max="12028" width="0.88671875" style="181" customWidth="1"/>
    <col min="12029" max="12274" width="9.109375" style="181"/>
    <col min="12275" max="12275" width="36" style="181" customWidth="1"/>
    <col min="12276" max="12276" width="5.6640625" style="181" customWidth="1"/>
    <col min="12277" max="12277" width="15.5546875" style="181" customWidth="1"/>
    <col min="12278" max="12278" width="0.88671875" style="181" customWidth="1"/>
    <col min="12279" max="12279" width="15.5546875" style="181" customWidth="1"/>
    <col min="12280" max="12280" width="0.88671875" style="181" customWidth="1"/>
    <col min="12281" max="12281" width="15.5546875" style="181" customWidth="1"/>
    <col min="12282" max="12282" width="0.88671875" style="181" customWidth="1"/>
    <col min="12283" max="12283" width="15.5546875" style="181" customWidth="1"/>
    <col min="12284" max="12284" width="0.88671875" style="181" customWidth="1"/>
    <col min="12285" max="12530" width="9.109375" style="181"/>
    <col min="12531" max="12531" width="36" style="181" customWidth="1"/>
    <col min="12532" max="12532" width="5.6640625" style="181" customWidth="1"/>
    <col min="12533" max="12533" width="15.5546875" style="181" customWidth="1"/>
    <col min="12534" max="12534" width="0.88671875" style="181" customWidth="1"/>
    <col min="12535" max="12535" width="15.5546875" style="181" customWidth="1"/>
    <col min="12536" max="12536" width="0.88671875" style="181" customWidth="1"/>
    <col min="12537" max="12537" width="15.5546875" style="181" customWidth="1"/>
    <col min="12538" max="12538" width="0.88671875" style="181" customWidth="1"/>
    <col min="12539" max="12539" width="15.5546875" style="181" customWidth="1"/>
    <col min="12540" max="12540" width="0.88671875" style="181" customWidth="1"/>
    <col min="12541" max="12786" width="9.109375" style="181"/>
    <col min="12787" max="12787" width="36" style="181" customWidth="1"/>
    <col min="12788" max="12788" width="5.6640625" style="181" customWidth="1"/>
    <col min="12789" max="12789" width="15.5546875" style="181" customWidth="1"/>
    <col min="12790" max="12790" width="0.88671875" style="181" customWidth="1"/>
    <col min="12791" max="12791" width="15.5546875" style="181" customWidth="1"/>
    <col min="12792" max="12792" width="0.88671875" style="181" customWidth="1"/>
    <col min="12793" max="12793" width="15.5546875" style="181" customWidth="1"/>
    <col min="12794" max="12794" width="0.88671875" style="181" customWidth="1"/>
    <col min="12795" max="12795" width="15.5546875" style="181" customWidth="1"/>
    <col min="12796" max="12796" width="0.88671875" style="181" customWidth="1"/>
    <col min="12797" max="13042" width="9.109375" style="181"/>
    <col min="13043" max="13043" width="36" style="181" customWidth="1"/>
    <col min="13044" max="13044" width="5.6640625" style="181" customWidth="1"/>
    <col min="13045" max="13045" width="15.5546875" style="181" customWidth="1"/>
    <col min="13046" max="13046" width="0.88671875" style="181" customWidth="1"/>
    <col min="13047" max="13047" width="15.5546875" style="181" customWidth="1"/>
    <col min="13048" max="13048" width="0.88671875" style="181" customWidth="1"/>
    <col min="13049" max="13049" width="15.5546875" style="181" customWidth="1"/>
    <col min="13050" max="13050" width="0.88671875" style="181" customWidth="1"/>
    <col min="13051" max="13051" width="15.5546875" style="181" customWidth="1"/>
    <col min="13052" max="13052" width="0.88671875" style="181" customWidth="1"/>
    <col min="13053" max="13298" width="9.109375" style="181"/>
    <col min="13299" max="13299" width="36" style="181" customWidth="1"/>
    <col min="13300" max="13300" width="5.6640625" style="181" customWidth="1"/>
    <col min="13301" max="13301" width="15.5546875" style="181" customWidth="1"/>
    <col min="13302" max="13302" width="0.88671875" style="181" customWidth="1"/>
    <col min="13303" max="13303" width="15.5546875" style="181" customWidth="1"/>
    <col min="13304" max="13304" width="0.88671875" style="181" customWidth="1"/>
    <col min="13305" max="13305" width="15.5546875" style="181" customWidth="1"/>
    <col min="13306" max="13306" width="0.88671875" style="181" customWidth="1"/>
    <col min="13307" max="13307" width="15.5546875" style="181" customWidth="1"/>
    <col min="13308" max="13308" width="0.88671875" style="181" customWidth="1"/>
    <col min="13309" max="13554" width="9.109375" style="181"/>
    <col min="13555" max="13555" width="36" style="181" customWidth="1"/>
    <col min="13556" max="13556" width="5.6640625" style="181" customWidth="1"/>
    <col min="13557" max="13557" width="15.5546875" style="181" customWidth="1"/>
    <col min="13558" max="13558" width="0.88671875" style="181" customWidth="1"/>
    <col min="13559" max="13559" width="15.5546875" style="181" customWidth="1"/>
    <col min="13560" max="13560" width="0.88671875" style="181" customWidth="1"/>
    <col min="13561" max="13561" width="15.5546875" style="181" customWidth="1"/>
    <col min="13562" max="13562" width="0.88671875" style="181" customWidth="1"/>
    <col min="13563" max="13563" width="15.5546875" style="181" customWidth="1"/>
    <col min="13564" max="13564" width="0.88671875" style="181" customWidth="1"/>
    <col min="13565" max="13810" width="9.109375" style="181"/>
    <col min="13811" max="13811" width="36" style="181" customWidth="1"/>
    <col min="13812" max="13812" width="5.6640625" style="181" customWidth="1"/>
    <col min="13813" max="13813" width="15.5546875" style="181" customWidth="1"/>
    <col min="13814" max="13814" width="0.88671875" style="181" customWidth="1"/>
    <col min="13815" max="13815" width="15.5546875" style="181" customWidth="1"/>
    <col min="13816" max="13816" width="0.88671875" style="181" customWidth="1"/>
    <col min="13817" max="13817" width="15.5546875" style="181" customWidth="1"/>
    <col min="13818" max="13818" width="0.88671875" style="181" customWidth="1"/>
    <col min="13819" max="13819" width="15.5546875" style="181" customWidth="1"/>
    <col min="13820" max="13820" width="0.88671875" style="181" customWidth="1"/>
    <col min="13821" max="14066" width="9.109375" style="181"/>
    <col min="14067" max="14067" width="36" style="181" customWidth="1"/>
    <col min="14068" max="14068" width="5.6640625" style="181" customWidth="1"/>
    <col min="14069" max="14069" width="15.5546875" style="181" customWidth="1"/>
    <col min="14070" max="14070" width="0.88671875" style="181" customWidth="1"/>
    <col min="14071" max="14071" width="15.5546875" style="181" customWidth="1"/>
    <col min="14072" max="14072" width="0.88671875" style="181" customWidth="1"/>
    <col min="14073" max="14073" width="15.5546875" style="181" customWidth="1"/>
    <col min="14074" max="14074" width="0.88671875" style="181" customWidth="1"/>
    <col min="14075" max="14075" width="15.5546875" style="181" customWidth="1"/>
    <col min="14076" max="14076" width="0.88671875" style="181" customWidth="1"/>
    <col min="14077" max="14322" width="9.109375" style="181"/>
    <col min="14323" max="14323" width="36" style="181" customWidth="1"/>
    <col min="14324" max="14324" width="5.6640625" style="181" customWidth="1"/>
    <col min="14325" max="14325" width="15.5546875" style="181" customWidth="1"/>
    <col min="14326" max="14326" width="0.88671875" style="181" customWidth="1"/>
    <col min="14327" max="14327" width="15.5546875" style="181" customWidth="1"/>
    <col min="14328" max="14328" width="0.88671875" style="181" customWidth="1"/>
    <col min="14329" max="14329" width="15.5546875" style="181" customWidth="1"/>
    <col min="14330" max="14330" width="0.88671875" style="181" customWidth="1"/>
    <col min="14331" max="14331" width="15.5546875" style="181" customWidth="1"/>
    <col min="14332" max="14332" width="0.88671875" style="181" customWidth="1"/>
    <col min="14333" max="14578" width="9.109375" style="181"/>
    <col min="14579" max="14579" width="36" style="181" customWidth="1"/>
    <col min="14580" max="14580" width="5.6640625" style="181" customWidth="1"/>
    <col min="14581" max="14581" width="15.5546875" style="181" customWidth="1"/>
    <col min="14582" max="14582" width="0.88671875" style="181" customWidth="1"/>
    <col min="14583" max="14583" width="15.5546875" style="181" customWidth="1"/>
    <col min="14584" max="14584" width="0.88671875" style="181" customWidth="1"/>
    <col min="14585" max="14585" width="15.5546875" style="181" customWidth="1"/>
    <col min="14586" max="14586" width="0.88671875" style="181" customWidth="1"/>
    <col min="14587" max="14587" width="15.5546875" style="181" customWidth="1"/>
    <col min="14588" max="14588" width="0.88671875" style="181" customWidth="1"/>
    <col min="14589" max="14834" width="9.109375" style="181"/>
    <col min="14835" max="14835" width="36" style="181" customWidth="1"/>
    <col min="14836" max="14836" width="5.6640625" style="181" customWidth="1"/>
    <col min="14837" max="14837" width="15.5546875" style="181" customWidth="1"/>
    <col min="14838" max="14838" width="0.88671875" style="181" customWidth="1"/>
    <col min="14839" max="14839" width="15.5546875" style="181" customWidth="1"/>
    <col min="14840" max="14840" width="0.88671875" style="181" customWidth="1"/>
    <col min="14841" max="14841" width="15.5546875" style="181" customWidth="1"/>
    <col min="14842" max="14842" width="0.88671875" style="181" customWidth="1"/>
    <col min="14843" max="14843" width="15.5546875" style="181" customWidth="1"/>
    <col min="14844" max="14844" width="0.88671875" style="181" customWidth="1"/>
    <col min="14845" max="15090" width="9.109375" style="181"/>
    <col min="15091" max="15091" width="36" style="181" customWidth="1"/>
    <col min="15092" max="15092" width="5.6640625" style="181" customWidth="1"/>
    <col min="15093" max="15093" width="15.5546875" style="181" customWidth="1"/>
    <col min="15094" max="15094" width="0.88671875" style="181" customWidth="1"/>
    <col min="15095" max="15095" width="15.5546875" style="181" customWidth="1"/>
    <col min="15096" max="15096" width="0.88671875" style="181" customWidth="1"/>
    <col min="15097" max="15097" width="15.5546875" style="181" customWidth="1"/>
    <col min="15098" max="15098" width="0.88671875" style="181" customWidth="1"/>
    <col min="15099" max="15099" width="15.5546875" style="181" customWidth="1"/>
    <col min="15100" max="15100" width="0.88671875" style="181" customWidth="1"/>
    <col min="15101" max="15346" width="9.109375" style="181"/>
    <col min="15347" max="15347" width="36" style="181" customWidth="1"/>
    <col min="15348" max="15348" width="5.6640625" style="181" customWidth="1"/>
    <col min="15349" max="15349" width="15.5546875" style="181" customWidth="1"/>
    <col min="15350" max="15350" width="0.88671875" style="181" customWidth="1"/>
    <col min="15351" max="15351" width="15.5546875" style="181" customWidth="1"/>
    <col min="15352" max="15352" width="0.88671875" style="181" customWidth="1"/>
    <col min="15353" max="15353" width="15.5546875" style="181" customWidth="1"/>
    <col min="15354" max="15354" width="0.88671875" style="181" customWidth="1"/>
    <col min="15355" max="15355" width="15.5546875" style="181" customWidth="1"/>
    <col min="15356" max="15356" width="0.88671875" style="181" customWidth="1"/>
    <col min="15357" max="15602" width="9.109375" style="181"/>
    <col min="15603" max="15603" width="36" style="181" customWidth="1"/>
    <col min="15604" max="15604" width="5.6640625" style="181" customWidth="1"/>
    <col min="15605" max="15605" width="15.5546875" style="181" customWidth="1"/>
    <col min="15606" max="15606" width="0.88671875" style="181" customWidth="1"/>
    <col min="15607" max="15607" width="15.5546875" style="181" customWidth="1"/>
    <col min="15608" max="15608" width="0.88671875" style="181" customWidth="1"/>
    <col min="15609" max="15609" width="15.5546875" style="181" customWidth="1"/>
    <col min="15610" max="15610" width="0.88671875" style="181" customWidth="1"/>
    <col min="15611" max="15611" width="15.5546875" style="181" customWidth="1"/>
    <col min="15612" max="15612" width="0.88671875" style="181" customWidth="1"/>
    <col min="15613" max="15858" width="9.109375" style="181"/>
    <col min="15859" max="15859" width="36" style="181" customWidth="1"/>
    <col min="15860" max="15860" width="5.6640625" style="181" customWidth="1"/>
    <col min="15861" max="15861" width="15.5546875" style="181" customWidth="1"/>
    <col min="15862" max="15862" width="0.88671875" style="181" customWidth="1"/>
    <col min="15863" max="15863" width="15.5546875" style="181" customWidth="1"/>
    <col min="15864" max="15864" width="0.88671875" style="181" customWidth="1"/>
    <col min="15865" max="15865" width="15.5546875" style="181" customWidth="1"/>
    <col min="15866" max="15866" width="0.88671875" style="181" customWidth="1"/>
    <col min="15867" max="15867" width="15.5546875" style="181" customWidth="1"/>
    <col min="15868" max="15868" width="0.88671875" style="181" customWidth="1"/>
    <col min="15869" max="16114" width="9.109375" style="181"/>
    <col min="16115" max="16115" width="36" style="181" customWidth="1"/>
    <col min="16116" max="16116" width="5.6640625" style="181" customWidth="1"/>
    <col min="16117" max="16117" width="15.5546875" style="181" customWidth="1"/>
    <col min="16118" max="16118" width="0.88671875" style="181" customWidth="1"/>
    <col min="16119" max="16119" width="15.5546875" style="181" customWidth="1"/>
    <col min="16120" max="16120" width="0.88671875" style="181" customWidth="1"/>
    <col min="16121" max="16121" width="15.5546875" style="181" customWidth="1"/>
    <col min="16122" max="16122" width="0.88671875" style="181" customWidth="1"/>
    <col min="16123" max="16123" width="15.5546875" style="181" customWidth="1"/>
    <col min="16124" max="16124" width="0.88671875" style="181" customWidth="1"/>
    <col min="16125" max="16368" width="9.109375" style="181"/>
    <col min="16369" max="16384" width="8.88671875" style="181" customWidth="1"/>
  </cols>
  <sheetData>
    <row r="1" spans="2:12" ht="27" customHeight="1" x14ac:dyDescent="0.6">
      <c r="I1" s="373" t="s">
        <v>208</v>
      </c>
      <c r="J1" s="373"/>
      <c r="K1" s="373"/>
    </row>
    <row r="2" spans="2:12" ht="27" customHeight="1" x14ac:dyDescent="0.6">
      <c r="C2" s="377" t="s">
        <v>22</v>
      </c>
      <c r="D2" s="377"/>
      <c r="E2" s="377"/>
      <c r="F2" s="377"/>
      <c r="G2" s="377"/>
      <c r="H2" s="377"/>
      <c r="I2" s="377"/>
      <c r="J2" s="377"/>
      <c r="K2" s="377"/>
    </row>
    <row r="3" spans="2:12" ht="27" customHeight="1" x14ac:dyDescent="0.6">
      <c r="C3" s="377" t="s">
        <v>50</v>
      </c>
      <c r="D3" s="377"/>
      <c r="E3" s="377"/>
      <c r="F3" s="377"/>
      <c r="G3" s="377"/>
      <c r="H3" s="377"/>
      <c r="I3" s="377"/>
      <c r="J3" s="377"/>
      <c r="K3" s="377"/>
    </row>
    <row r="4" spans="2:12" ht="27" customHeight="1" x14ac:dyDescent="0.6">
      <c r="C4" s="378" t="s">
        <v>253</v>
      </c>
      <c r="D4" s="378"/>
      <c r="E4" s="378"/>
      <c r="F4" s="378"/>
      <c r="G4" s="378"/>
      <c r="H4" s="378"/>
      <c r="I4" s="378"/>
      <c r="J4" s="378"/>
      <c r="K4" s="378"/>
    </row>
    <row r="5" spans="2:12" ht="27" customHeight="1" x14ac:dyDescent="0.6">
      <c r="C5" s="361"/>
      <c r="D5" s="183"/>
      <c r="E5" s="361"/>
      <c r="F5" s="361"/>
      <c r="G5" s="361"/>
      <c r="H5" s="361"/>
      <c r="I5" s="361"/>
      <c r="J5" s="361"/>
      <c r="K5" s="361"/>
    </row>
    <row r="6" spans="2:12" ht="27" customHeight="1" x14ac:dyDescent="0.6">
      <c r="C6" s="184"/>
      <c r="E6" s="186"/>
      <c r="F6" s="186"/>
      <c r="G6" s="186"/>
      <c r="H6" s="186"/>
      <c r="I6" s="187"/>
      <c r="J6" s="187"/>
      <c r="K6" s="188" t="s">
        <v>28</v>
      </c>
    </row>
    <row r="7" spans="2:12" ht="31.5" customHeight="1" x14ac:dyDescent="0.6">
      <c r="E7" s="379" t="s">
        <v>24</v>
      </c>
      <c r="F7" s="379"/>
      <c r="G7" s="379"/>
      <c r="H7" s="189"/>
      <c r="I7" s="379" t="s">
        <v>102</v>
      </c>
      <c r="J7" s="379"/>
      <c r="K7" s="379"/>
    </row>
    <row r="8" spans="2:12" ht="24.75" customHeight="1" x14ac:dyDescent="0.6">
      <c r="C8" s="190"/>
      <c r="D8" s="191" t="s">
        <v>27</v>
      </c>
      <c r="E8" s="192" t="s">
        <v>203</v>
      </c>
      <c r="F8" s="193"/>
      <c r="G8" s="192" t="s">
        <v>192</v>
      </c>
      <c r="H8" s="194"/>
      <c r="I8" s="192" t="str">
        <f>+E8</f>
        <v>2019</v>
      </c>
      <c r="J8" s="193"/>
      <c r="K8" s="192" t="str">
        <f>+G8</f>
        <v>2018</v>
      </c>
      <c r="L8" s="194"/>
    </row>
    <row r="9" spans="2:12" ht="27" customHeight="1" x14ac:dyDescent="0.6">
      <c r="C9" s="190"/>
      <c r="D9" s="191"/>
      <c r="E9" s="192"/>
      <c r="F9" s="193"/>
      <c r="G9" s="195"/>
      <c r="H9" s="194"/>
      <c r="I9" s="192"/>
      <c r="J9" s="193"/>
      <c r="K9" s="195"/>
      <c r="L9" s="194"/>
    </row>
    <row r="10" spans="2:12" ht="27" customHeight="1" x14ac:dyDescent="0.6">
      <c r="B10" s="196" t="s">
        <v>51</v>
      </c>
      <c r="D10" s="289"/>
      <c r="E10" s="187"/>
      <c r="F10" s="198"/>
      <c r="L10" s="194"/>
    </row>
    <row r="11" spans="2:12" ht="27" customHeight="1" x14ac:dyDescent="0.6">
      <c r="B11" s="196" t="s">
        <v>52</v>
      </c>
      <c r="E11" s="186"/>
      <c r="F11" s="184"/>
      <c r="G11" s="186"/>
      <c r="H11" s="184"/>
      <c r="I11" s="186"/>
      <c r="J11" s="184"/>
      <c r="K11" s="186"/>
      <c r="L11" s="184"/>
    </row>
    <row r="12" spans="2:12" ht="27" customHeight="1" x14ac:dyDescent="0.55000000000000004">
      <c r="B12" s="4"/>
      <c r="C12" s="259" t="s">
        <v>142</v>
      </c>
      <c r="D12" s="200"/>
      <c r="E12" s="201">
        <v>24764516524.119999</v>
      </c>
      <c r="F12" s="201"/>
      <c r="G12" s="202">
        <v>24145707289.310001</v>
      </c>
      <c r="H12" s="201"/>
      <c r="I12" s="203">
        <v>24800785282.34</v>
      </c>
      <c r="J12" s="201"/>
      <c r="K12" s="201">
        <v>24173127566.730003</v>
      </c>
      <c r="L12" s="184"/>
    </row>
    <row r="13" spans="2:12" ht="27" customHeight="1" x14ac:dyDescent="0.55000000000000004">
      <c r="B13" s="4"/>
      <c r="C13" s="259" t="s">
        <v>143</v>
      </c>
      <c r="E13" s="201">
        <v>134243441.56</v>
      </c>
      <c r="F13" s="201"/>
      <c r="G13" s="201">
        <v>113220211.10000001</v>
      </c>
      <c r="H13" s="201"/>
      <c r="I13" s="203">
        <v>59197753.909999996</v>
      </c>
      <c r="J13" s="201"/>
      <c r="K13" s="201">
        <v>58286080.799999997</v>
      </c>
      <c r="L13" s="184"/>
    </row>
    <row r="14" spans="2:12" ht="27" customHeight="1" x14ac:dyDescent="0.55000000000000004">
      <c r="B14" s="4"/>
      <c r="C14" s="259" t="s">
        <v>144</v>
      </c>
      <c r="E14" s="203">
        <v>256242833.69</v>
      </c>
      <c r="F14" s="201"/>
      <c r="G14" s="204">
        <v>227625929.18000001</v>
      </c>
      <c r="H14" s="201"/>
      <c r="I14" s="203">
        <v>269241758.69</v>
      </c>
      <c r="J14" s="201"/>
      <c r="K14" s="201">
        <v>230960529.18000001</v>
      </c>
      <c r="L14" s="184"/>
    </row>
    <row r="15" spans="2:12" ht="27" customHeight="1" x14ac:dyDescent="0.55000000000000004">
      <c r="B15" s="4"/>
      <c r="C15" s="259" t="s">
        <v>145</v>
      </c>
      <c r="D15" s="200"/>
      <c r="E15" s="203">
        <v>91275342.040000007</v>
      </c>
      <c r="F15" s="201"/>
      <c r="G15" s="201">
        <v>89338970.129999995</v>
      </c>
      <c r="H15" s="201"/>
      <c r="I15" s="203">
        <v>120611906.91</v>
      </c>
      <c r="J15" s="201"/>
      <c r="K15" s="201">
        <v>108493428.07000004</v>
      </c>
      <c r="L15" s="206"/>
    </row>
    <row r="16" spans="2:12" ht="27" customHeight="1" x14ac:dyDescent="0.55000000000000004">
      <c r="B16" s="4"/>
      <c r="C16" s="259" t="s">
        <v>269</v>
      </c>
      <c r="D16" s="200"/>
      <c r="E16" s="203">
        <v>-1499347.91</v>
      </c>
      <c r="F16" s="201"/>
      <c r="G16" s="201">
        <v>1091309.71</v>
      </c>
      <c r="H16" s="201"/>
      <c r="I16" s="203">
        <v>116831.6</v>
      </c>
      <c r="J16" s="201"/>
      <c r="K16" s="201">
        <v>226251.66</v>
      </c>
      <c r="L16" s="206"/>
    </row>
    <row r="17" spans="1:12" ht="27" customHeight="1" x14ac:dyDescent="0.55000000000000004">
      <c r="B17" s="4"/>
      <c r="C17" s="199" t="s">
        <v>249</v>
      </c>
      <c r="D17" s="200"/>
      <c r="E17" s="203">
        <v>0</v>
      </c>
      <c r="F17" s="201"/>
      <c r="G17" s="201">
        <v>1917846.37</v>
      </c>
      <c r="H17" s="201"/>
      <c r="I17" s="203">
        <v>0</v>
      </c>
      <c r="J17" s="201"/>
      <c r="K17" s="201">
        <v>1917846.37</v>
      </c>
      <c r="L17" s="206"/>
    </row>
    <row r="18" spans="1:12" ht="27" customHeight="1" x14ac:dyDescent="0.55000000000000004">
      <c r="B18" s="4"/>
      <c r="C18" s="260" t="s">
        <v>231</v>
      </c>
      <c r="D18" s="200"/>
      <c r="E18" s="203">
        <v>0</v>
      </c>
      <c r="F18" s="201"/>
      <c r="G18" s="201">
        <v>3700000</v>
      </c>
      <c r="H18" s="201"/>
      <c r="I18" s="203">
        <v>0</v>
      </c>
      <c r="J18" s="201"/>
      <c r="K18" s="201">
        <v>3700000</v>
      </c>
      <c r="L18" s="206"/>
    </row>
    <row r="19" spans="1:12" ht="27" hidden="1" customHeight="1" x14ac:dyDescent="0.55000000000000004">
      <c r="B19" s="4"/>
      <c r="C19" s="199" t="s">
        <v>250</v>
      </c>
      <c r="D19" s="200"/>
      <c r="E19" s="203">
        <v>0</v>
      </c>
      <c r="F19" s="201"/>
      <c r="G19" s="201">
        <v>0</v>
      </c>
      <c r="H19" s="201"/>
      <c r="I19" s="203">
        <v>0</v>
      </c>
      <c r="J19" s="201"/>
      <c r="K19" s="201">
        <v>0</v>
      </c>
      <c r="L19" s="206"/>
    </row>
    <row r="20" spans="1:12" ht="27" hidden="1" customHeight="1" x14ac:dyDescent="0.55000000000000004">
      <c r="B20" s="4"/>
      <c r="C20" s="260" t="s">
        <v>232</v>
      </c>
      <c r="D20" s="200"/>
      <c r="E20" s="201">
        <v>0</v>
      </c>
      <c r="F20" s="201"/>
      <c r="G20" s="201">
        <v>0</v>
      </c>
      <c r="H20" s="201"/>
      <c r="I20" s="201">
        <v>0</v>
      </c>
      <c r="J20" s="201"/>
      <c r="K20" s="201">
        <v>0</v>
      </c>
      <c r="L20" s="206"/>
    </row>
    <row r="21" spans="1:12" ht="27" customHeight="1" x14ac:dyDescent="0.55000000000000004">
      <c r="B21" s="261" t="s">
        <v>53</v>
      </c>
      <c r="C21" s="4"/>
      <c r="D21" s="200"/>
      <c r="E21" s="265">
        <f>SUM(E12:E20)</f>
        <v>25244778793.5</v>
      </c>
      <c r="F21" s="211"/>
      <c r="G21" s="266">
        <f>SUM(G12:G20)</f>
        <v>24582601555.799999</v>
      </c>
      <c r="H21" s="211"/>
      <c r="I21" s="265">
        <f>SUM(I12:I20)</f>
        <v>25249953533.449997</v>
      </c>
      <c r="J21" s="211"/>
      <c r="K21" s="264">
        <f>SUM(K12:K20)</f>
        <v>24576711702.810001</v>
      </c>
      <c r="L21" s="184"/>
    </row>
    <row r="22" spans="1:12" ht="27" customHeight="1" x14ac:dyDescent="0.6">
      <c r="A22" s="4"/>
      <c r="B22" s="263" t="s">
        <v>54</v>
      </c>
      <c r="C22" s="4"/>
      <c r="E22" s="214"/>
      <c r="F22" s="211"/>
      <c r="G22" s="215"/>
      <c r="H22" s="211"/>
      <c r="I22" s="203"/>
      <c r="J22" s="211"/>
      <c r="K22" s="213"/>
      <c r="L22" s="184"/>
    </row>
    <row r="23" spans="1:12" ht="27" customHeight="1" x14ac:dyDescent="0.55000000000000004">
      <c r="A23" s="4"/>
      <c r="B23" s="4"/>
      <c r="C23" s="259" t="s">
        <v>146</v>
      </c>
      <c r="D23" s="200"/>
      <c r="E23" s="201">
        <v>20400905861.27</v>
      </c>
      <c r="F23" s="211"/>
      <c r="G23" s="212">
        <v>19929370433.57</v>
      </c>
      <c r="H23" s="211"/>
      <c r="I23" s="203">
        <v>20593278085.360001</v>
      </c>
      <c r="J23" s="211"/>
      <c r="K23" s="213">
        <v>20107344558.240002</v>
      </c>
      <c r="L23" s="184"/>
    </row>
    <row r="24" spans="1:12" ht="27" customHeight="1" x14ac:dyDescent="0.55000000000000004">
      <c r="A24" s="4"/>
      <c r="B24" s="4"/>
      <c r="C24" s="259" t="s">
        <v>147</v>
      </c>
      <c r="D24" s="200"/>
      <c r="E24" s="214">
        <v>74324328.950000003</v>
      </c>
      <c r="F24" s="211"/>
      <c r="G24" s="216">
        <v>62750534.289999999</v>
      </c>
      <c r="H24" s="211"/>
      <c r="I24" s="203">
        <v>15589102.800000001</v>
      </c>
      <c r="J24" s="211"/>
      <c r="K24" s="213">
        <v>12154674.699999999</v>
      </c>
      <c r="L24" s="184"/>
    </row>
    <row r="25" spans="1:12" ht="27" customHeight="1" x14ac:dyDescent="0.55000000000000004">
      <c r="A25" s="4"/>
      <c r="B25" s="4"/>
      <c r="C25" s="199" t="s">
        <v>251</v>
      </c>
      <c r="E25" s="203">
        <v>2658116153.3800001</v>
      </c>
      <c r="F25" s="211"/>
      <c r="G25" s="213">
        <v>2549235967.5</v>
      </c>
      <c r="H25" s="211"/>
      <c r="I25" s="203">
        <v>2652761681.5700002</v>
      </c>
      <c r="J25" s="211"/>
      <c r="K25" s="213">
        <v>2534438825.29</v>
      </c>
      <c r="L25" s="184"/>
    </row>
    <row r="26" spans="1:12" ht="27" customHeight="1" x14ac:dyDescent="0.55000000000000004">
      <c r="A26" s="4"/>
      <c r="B26" s="4"/>
      <c r="C26" s="259" t="s">
        <v>148</v>
      </c>
      <c r="E26" s="217">
        <v>519545152.29000002</v>
      </c>
      <c r="F26" s="211"/>
      <c r="G26" s="218">
        <v>501314883.11000001</v>
      </c>
      <c r="H26" s="211"/>
      <c r="I26" s="203">
        <v>513047373.64999992</v>
      </c>
      <c r="J26" s="211"/>
      <c r="K26" s="213">
        <v>490070067.39999998</v>
      </c>
      <c r="L26" s="184"/>
    </row>
    <row r="27" spans="1:12" ht="27" customHeight="1" x14ac:dyDescent="0.55000000000000004">
      <c r="A27" s="4"/>
      <c r="B27" s="4"/>
      <c r="C27" s="259" t="s">
        <v>149</v>
      </c>
      <c r="E27" s="217">
        <v>45880000</v>
      </c>
      <c r="F27" s="214"/>
      <c r="G27" s="217">
        <v>31602700</v>
      </c>
      <c r="H27" s="214"/>
      <c r="I27" s="217">
        <v>53980000</v>
      </c>
      <c r="J27" s="214"/>
      <c r="K27" s="217">
        <v>59690000</v>
      </c>
      <c r="L27" s="184"/>
    </row>
    <row r="28" spans="1:12" ht="27" customHeight="1" x14ac:dyDescent="0.55000000000000004">
      <c r="A28" s="4"/>
      <c r="B28" s="4"/>
      <c r="C28" s="259" t="s">
        <v>150</v>
      </c>
      <c r="E28" s="220">
        <v>407481.54</v>
      </c>
      <c r="F28" s="221"/>
      <c r="G28" s="220">
        <v>287499.52000000002</v>
      </c>
      <c r="H28" s="221"/>
      <c r="I28" s="220">
        <v>6979869.4900000002</v>
      </c>
      <c r="J28" s="221"/>
      <c r="K28" s="220">
        <v>6964749.0199999996</v>
      </c>
      <c r="L28" s="184"/>
    </row>
    <row r="29" spans="1:12" ht="27" customHeight="1" x14ac:dyDescent="0.55000000000000004">
      <c r="A29" s="4"/>
      <c r="B29" s="261" t="s">
        <v>174</v>
      </c>
      <c r="C29" s="261"/>
      <c r="E29" s="267">
        <f>SUM(E23:E28)</f>
        <v>23699178977.430004</v>
      </c>
      <c r="F29" s="221"/>
      <c r="G29" s="267">
        <f>SUM(G23:G28)</f>
        <v>23074562017.990002</v>
      </c>
      <c r="H29" s="221"/>
      <c r="I29" s="267">
        <f>SUM(I23:I28)</f>
        <v>23835636112.870003</v>
      </c>
      <c r="J29" s="221"/>
      <c r="K29" s="267">
        <f>SUM(K23:K28)</f>
        <v>23210662874.650005</v>
      </c>
      <c r="L29" s="184"/>
    </row>
    <row r="30" spans="1:12" ht="27" customHeight="1" x14ac:dyDescent="0.55000000000000004">
      <c r="A30" s="4"/>
      <c r="B30" s="4"/>
      <c r="C30" s="259" t="s">
        <v>172</v>
      </c>
      <c r="D30" s="290"/>
      <c r="E30" s="223">
        <f>+E21-E29</f>
        <v>1545599816.0699959</v>
      </c>
      <c r="F30" s="223"/>
      <c r="G30" s="223">
        <f>+G21-G29</f>
        <v>1508039537.8099976</v>
      </c>
      <c r="H30" s="223"/>
      <c r="I30" s="223">
        <f>+I21-I29</f>
        <v>1414317420.5799942</v>
      </c>
      <c r="J30" s="223"/>
      <c r="K30" s="223">
        <f>+K21-K29</f>
        <v>1366048828.159996</v>
      </c>
    </row>
    <row r="31" spans="1:12" s="227" customFormat="1" ht="27" customHeight="1" x14ac:dyDescent="0.55000000000000004">
      <c r="A31" s="4"/>
      <c r="B31" s="4"/>
      <c r="C31" s="262" t="s">
        <v>138</v>
      </c>
      <c r="D31" s="291"/>
      <c r="E31" s="279">
        <v>-7813454.2599999998</v>
      </c>
      <c r="F31" s="225"/>
      <c r="G31" s="279">
        <v>1916816.42</v>
      </c>
      <c r="H31" s="225"/>
      <c r="I31" s="279">
        <v>0</v>
      </c>
      <c r="J31" s="226"/>
      <c r="K31" s="280">
        <v>0</v>
      </c>
    </row>
    <row r="32" spans="1:12" s="227" customFormat="1" ht="27" customHeight="1" x14ac:dyDescent="0.55000000000000004">
      <c r="A32" s="4"/>
      <c r="B32" s="4"/>
      <c r="C32" s="259" t="s">
        <v>131</v>
      </c>
      <c r="D32" s="291"/>
      <c r="E32" s="225">
        <f>SUM(E30:E31)</f>
        <v>1537786361.8099959</v>
      </c>
      <c r="F32" s="225"/>
      <c r="G32" s="225">
        <f>SUM(G30:G31)</f>
        <v>1509956354.2299976</v>
      </c>
      <c r="H32" s="225"/>
      <c r="I32" s="225">
        <f>SUM(I30:I31)</f>
        <v>1414317420.5799942</v>
      </c>
      <c r="J32" s="226"/>
      <c r="K32" s="227">
        <f>SUM(K30:K31)</f>
        <v>1366048828.159996</v>
      </c>
    </row>
    <row r="33" spans="1:12" s="227" customFormat="1" ht="27" customHeight="1" x14ac:dyDescent="0.55000000000000004">
      <c r="A33" s="4"/>
      <c r="B33" s="4"/>
      <c r="C33" s="259" t="s">
        <v>55</v>
      </c>
      <c r="D33" s="291" t="s">
        <v>219</v>
      </c>
      <c r="E33" s="279">
        <v>256103439.11000001</v>
      </c>
      <c r="F33" s="225"/>
      <c r="G33" s="279">
        <v>248124381.75999999</v>
      </c>
      <c r="H33" s="225"/>
      <c r="I33" s="279">
        <v>229934342.71000001</v>
      </c>
      <c r="J33" s="226"/>
      <c r="K33" s="280">
        <v>227065518.35999998</v>
      </c>
    </row>
    <row r="34" spans="1:12" ht="27" customHeight="1" x14ac:dyDescent="0.6">
      <c r="A34" s="4"/>
      <c r="B34" s="4"/>
      <c r="C34" s="268" t="s">
        <v>221</v>
      </c>
      <c r="D34" s="191"/>
      <c r="E34" s="266">
        <f>E32-E33</f>
        <v>1281682922.699996</v>
      </c>
      <c r="F34" s="225"/>
      <c r="G34" s="266">
        <f>G32-G33</f>
        <v>1261831972.4699976</v>
      </c>
      <c r="H34" s="225"/>
      <c r="I34" s="266">
        <f>+I32-I33</f>
        <v>1184383077.8699942</v>
      </c>
      <c r="J34" s="226"/>
      <c r="K34" s="336">
        <f>+K32-K33</f>
        <v>1138983309.7999961</v>
      </c>
      <c r="L34" s="194"/>
    </row>
    <row r="35" spans="1:12" s="335" customFormat="1" ht="27" customHeight="1" x14ac:dyDescent="0.6">
      <c r="A35" s="337"/>
      <c r="B35" s="337" t="s">
        <v>222</v>
      </c>
      <c r="C35" s="338"/>
      <c r="D35" s="191"/>
      <c r="E35" s="339"/>
      <c r="F35" s="272"/>
      <c r="G35" s="339"/>
      <c r="H35" s="339"/>
      <c r="I35" s="339"/>
      <c r="J35" s="339"/>
      <c r="K35" s="339"/>
      <c r="L35" s="194"/>
    </row>
    <row r="36" spans="1:12" ht="27" customHeight="1" x14ac:dyDescent="0.6">
      <c r="A36" s="4"/>
      <c r="B36" s="4"/>
      <c r="C36" s="269" t="s">
        <v>223</v>
      </c>
      <c r="D36" s="191"/>
      <c r="E36" s="247"/>
      <c r="F36" s="234"/>
      <c r="G36" s="218"/>
      <c r="H36" s="236"/>
      <c r="I36" s="214"/>
      <c r="J36" s="236"/>
      <c r="K36" s="214"/>
      <c r="L36" s="194"/>
    </row>
    <row r="37" spans="1:12" ht="27" customHeight="1" x14ac:dyDescent="0.55000000000000004">
      <c r="A37" s="4"/>
      <c r="B37" s="270"/>
      <c r="C37" s="4" t="s">
        <v>224</v>
      </c>
      <c r="D37" s="239" t="s">
        <v>225</v>
      </c>
      <c r="E37" s="275">
        <v>0</v>
      </c>
      <c r="F37" s="218"/>
      <c r="G37" s="275">
        <v>-2426572.98</v>
      </c>
      <c r="H37" s="218"/>
      <c r="I37" s="275">
        <v>0</v>
      </c>
      <c r="J37" s="218"/>
      <c r="K37" s="275">
        <v>0</v>
      </c>
      <c r="L37" s="184"/>
    </row>
    <row r="38" spans="1:12" ht="27" customHeight="1" x14ac:dyDescent="0.55000000000000004">
      <c r="A38" s="4"/>
      <c r="B38" s="4"/>
      <c r="C38" s="259" t="s">
        <v>233</v>
      </c>
      <c r="D38" s="200"/>
      <c r="E38" s="265">
        <f>SUM(E34:E37)</f>
        <v>1281682922.699996</v>
      </c>
      <c r="F38" s="236"/>
      <c r="G38" s="264">
        <f>SUM(G34:G37)</f>
        <v>1259405399.4899976</v>
      </c>
      <c r="H38" s="236"/>
      <c r="I38" s="265">
        <f>SUM(I34:I37)</f>
        <v>1184383077.8699942</v>
      </c>
      <c r="J38" s="236"/>
      <c r="K38" s="264">
        <f>SUM(K34:K37)</f>
        <v>1138983309.7999961</v>
      </c>
      <c r="L38" s="184"/>
    </row>
    <row r="39" spans="1:12" s="227" customFormat="1" ht="23.4" customHeight="1" x14ac:dyDescent="0.55000000000000004">
      <c r="B39" s="224"/>
      <c r="C39" s="225"/>
      <c r="D39" s="291"/>
      <c r="E39" s="225"/>
      <c r="F39" s="225"/>
      <c r="G39" s="225"/>
      <c r="H39" s="225"/>
      <c r="I39" s="225"/>
      <c r="J39" s="226"/>
    </row>
    <row r="40" spans="1:12" s="227" customFormat="1" ht="23.4" customHeight="1" x14ac:dyDescent="0.55000000000000004">
      <c r="B40" s="224"/>
      <c r="C40" s="259" t="s">
        <v>21</v>
      </c>
      <c r="D40" s="291"/>
      <c r="E40" s="225"/>
      <c r="F40" s="225"/>
      <c r="G40" s="225"/>
      <c r="H40" s="225"/>
      <c r="I40" s="225"/>
      <c r="J40" s="226"/>
    </row>
    <row r="41" spans="1:12" s="227" customFormat="1" ht="23.4" customHeight="1" x14ac:dyDescent="0.55000000000000004">
      <c r="B41" s="224"/>
      <c r="C41" s="225"/>
      <c r="D41" s="291"/>
      <c r="E41" s="225"/>
      <c r="F41" s="225"/>
      <c r="G41" s="225"/>
      <c r="H41" s="225"/>
      <c r="I41" s="225"/>
      <c r="J41" s="226"/>
    </row>
    <row r="42" spans="1:12" s="227" customFormat="1" ht="23.4" customHeight="1" x14ac:dyDescent="0.55000000000000004">
      <c r="B42" s="224"/>
      <c r="C42" s="225"/>
      <c r="D42" s="291"/>
      <c r="E42" s="225"/>
      <c r="F42" s="225"/>
      <c r="G42" s="225"/>
      <c r="H42" s="225"/>
      <c r="I42" s="225"/>
      <c r="J42" s="226"/>
    </row>
    <row r="43" spans="1:12" s="230" customFormat="1" ht="27" customHeight="1" x14ac:dyDescent="0.55000000000000004">
      <c r="A43" s="380" t="s">
        <v>0</v>
      </c>
      <c r="B43" s="380"/>
      <c r="C43" s="380"/>
      <c r="D43" s="380"/>
      <c r="E43" s="380"/>
      <c r="F43" s="380"/>
      <c r="G43" s="380"/>
      <c r="H43" s="380"/>
      <c r="I43" s="380"/>
      <c r="J43" s="380"/>
      <c r="K43" s="380"/>
      <c r="L43" s="380"/>
    </row>
    <row r="44" spans="1:12" ht="11.25" customHeight="1" x14ac:dyDescent="0.6">
      <c r="C44" s="376"/>
      <c r="D44" s="376"/>
      <c r="E44" s="376"/>
      <c r="F44" s="376"/>
      <c r="G44" s="376"/>
      <c r="H44" s="376"/>
      <c r="I44" s="376"/>
      <c r="J44" s="376"/>
      <c r="K44" s="376"/>
    </row>
    <row r="45" spans="1:12" ht="27" customHeight="1" x14ac:dyDescent="0.6">
      <c r="I45" s="373" t="str">
        <f>+I1</f>
        <v>(Unaudited/reviewed)</v>
      </c>
      <c r="J45" s="373"/>
      <c r="K45" s="373"/>
    </row>
    <row r="46" spans="1:12" ht="27" customHeight="1" x14ac:dyDescent="0.6">
      <c r="C46" s="377" t="s">
        <v>22</v>
      </c>
      <c r="D46" s="377"/>
      <c r="E46" s="377"/>
      <c r="F46" s="377"/>
      <c r="G46" s="377"/>
      <c r="H46" s="377"/>
      <c r="I46" s="377"/>
      <c r="J46" s="377"/>
      <c r="K46" s="377"/>
    </row>
    <row r="47" spans="1:12" ht="27" customHeight="1" x14ac:dyDescent="0.6">
      <c r="C47" s="377" t="s">
        <v>100</v>
      </c>
      <c r="D47" s="377"/>
      <c r="E47" s="377"/>
      <c r="F47" s="377"/>
      <c r="G47" s="377"/>
      <c r="H47" s="377"/>
      <c r="I47" s="377"/>
      <c r="J47" s="377"/>
      <c r="K47" s="377"/>
    </row>
    <row r="48" spans="1:12" ht="27" customHeight="1" x14ac:dyDescent="0.6">
      <c r="C48" s="378" t="str">
        <f>+C4</f>
        <v>FOR THE NINE-MONTH PERIOD ENDED SEPTEMBER 30, 2019</v>
      </c>
      <c r="D48" s="378"/>
      <c r="E48" s="378"/>
      <c r="F48" s="378"/>
      <c r="G48" s="378"/>
      <c r="H48" s="378"/>
      <c r="I48" s="378"/>
      <c r="J48" s="378"/>
      <c r="K48" s="378"/>
    </row>
    <row r="49" spans="1:12" ht="27" customHeight="1" x14ac:dyDescent="0.6">
      <c r="C49" s="361"/>
      <c r="D49" s="183"/>
      <c r="E49" s="361"/>
      <c r="F49" s="361"/>
      <c r="G49" s="361"/>
      <c r="H49" s="361"/>
      <c r="I49" s="361"/>
      <c r="J49" s="361"/>
      <c r="K49" s="361"/>
    </row>
    <row r="50" spans="1:12" ht="27" customHeight="1" x14ac:dyDescent="0.6">
      <c r="C50" s="184"/>
      <c r="E50" s="186"/>
      <c r="F50" s="186"/>
      <c r="G50" s="186"/>
      <c r="H50" s="186"/>
      <c r="I50" s="187"/>
      <c r="J50" s="187"/>
      <c r="K50" s="188" t="s">
        <v>28</v>
      </c>
    </row>
    <row r="51" spans="1:12" ht="27" customHeight="1" x14ac:dyDescent="0.6">
      <c r="E51" s="379" t="s">
        <v>24</v>
      </c>
      <c r="F51" s="379"/>
      <c r="G51" s="379"/>
      <c r="H51" s="231"/>
      <c r="I51" s="379" t="s">
        <v>101</v>
      </c>
      <c r="J51" s="379"/>
      <c r="K51" s="379"/>
    </row>
    <row r="52" spans="1:12" ht="27" customHeight="1" x14ac:dyDescent="0.6">
      <c r="C52" s="190"/>
      <c r="D52" s="191" t="s">
        <v>27</v>
      </c>
      <c r="E52" s="192" t="str">
        <f>+E$8</f>
        <v>2019</v>
      </c>
      <c r="F52" s="193"/>
      <c r="G52" s="192" t="str">
        <f>+G$8</f>
        <v>2018</v>
      </c>
      <c r="H52" s="194"/>
      <c r="I52" s="192" t="str">
        <f>+I$8</f>
        <v>2019</v>
      </c>
      <c r="J52" s="193"/>
      <c r="K52" s="192" t="str">
        <f>+K$8</f>
        <v>2018</v>
      </c>
      <c r="L52" s="194"/>
    </row>
    <row r="53" spans="1:12" ht="27" customHeight="1" x14ac:dyDescent="0.55000000000000004">
      <c r="A53" s="4"/>
      <c r="B53" s="259" t="s">
        <v>56</v>
      </c>
      <c r="E53" s="217"/>
      <c r="F53" s="245"/>
      <c r="G53" s="217"/>
      <c r="H53" s="245"/>
      <c r="I53" s="217"/>
      <c r="J53" s="245"/>
      <c r="K53" s="217"/>
    </row>
    <row r="54" spans="1:12" ht="27" customHeight="1" x14ac:dyDescent="0.6">
      <c r="A54" s="4"/>
      <c r="B54" s="210" t="s">
        <v>241</v>
      </c>
      <c r="E54" s="240"/>
      <c r="F54" s="240"/>
      <c r="G54" s="240"/>
      <c r="H54" s="240"/>
      <c r="I54" s="240"/>
      <c r="J54" s="240"/>
      <c r="K54" s="240"/>
    </row>
    <row r="55" spans="1:12" ht="27" customHeight="1" x14ac:dyDescent="0.55000000000000004">
      <c r="A55" s="4"/>
      <c r="B55" s="4"/>
      <c r="C55" s="33" t="s">
        <v>139</v>
      </c>
      <c r="E55" s="283">
        <v>-1459213.21</v>
      </c>
      <c r="F55" s="240"/>
      <c r="G55" s="283">
        <v>-386133.1</v>
      </c>
      <c r="H55" s="240"/>
      <c r="I55" s="240">
        <v>0</v>
      </c>
      <c r="J55" s="240"/>
      <c r="K55" s="240">
        <v>0</v>
      </c>
    </row>
    <row r="56" spans="1:12" ht="27" customHeight="1" x14ac:dyDescent="0.55000000000000004">
      <c r="A56" s="4"/>
      <c r="B56" s="4"/>
      <c r="C56" s="33" t="s">
        <v>140</v>
      </c>
      <c r="E56" s="283"/>
      <c r="F56" s="240"/>
      <c r="G56" s="240"/>
      <c r="H56" s="240"/>
      <c r="I56" s="240"/>
      <c r="J56" s="240"/>
      <c r="K56" s="240"/>
    </row>
    <row r="57" spans="1:12" ht="27" customHeight="1" x14ac:dyDescent="0.55000000000000004">
      <c r="A57" s="4"/>
      <c r="B57" s="4"/>
      <c r="C57" s="33" t="s">
        <v>245</v>
      </c>
      <c r="D57" s="288"/>
      <c r="E57" s="283">
        <v>-373938596.66000003</v>
      </c>
      <c r="F57" s="273"/>
      <c r="G57" s="283">
        <v>-178801209.77000001</v>
      </c>
      <c r="H57" s="273"/>
      <c r="I57" s="283">
        <v>-376384020.53999996</v>
      </c>
      <c r="J57" s="273"/>
      <c r="K57" s="283">
        <v>-177473084.47999999</v>
      </c>
      <c r="L57" s="243"/>
    </row>
    <row r="58" spans="1:12" ht="27" customHeight="1" x14ac:dyDescent="0.55000000000000004">
      <c r="A58" s="4"/>
      <c r="B58" s="4"/>
      <c r="C58" s="33" t="s">
        <v>136</v>
      </c>
      <c r="D58" s="288"/>
      <c r="E58" s="274"/>
      <c r="F58" s="274"/>
      <c r="G58" s="245"/>
      <c r="H58" s="274"/>
      <c r="I58" s="245"/>
      <c r="J58" s="274"/>
      <c r="K58" s="245"/>
      <c r="L58" s="243"/>
    </row>
    <row r="59" spans="1:12" ht="27" customHeight="1" x14ac:dyDescent="0.55000000000000004">
      <c r="A59" s="4"/>
      <c r="B59" s="4"/>
      <c r="C59" s="33" t="s">
        <v>130</v>
      </c>
      <c r="D59" s="288" t="s">
        <v>219</v>
      </c>
      <c r="E59" s="358">
        <v>75276804.109999999</v>
      </c>
      <c r="F59" s="217"/>
      <c r="G59" s="276">
        <v>35494616.899999999</v>
      </c>
      <c r="H59" s="248"/>
      <c r="I59" s="358">
        <v>75276804.109999999</v>
      </c>
      <c r="J59" s="248"/>
      <c r="K59" s="275">
        <v>35494616.899999999</v>
      </c>
      <c r="L59" s="243"/>
    </row>
    <row r="60" spans="1:12" ht="27" customHeight="1" x14ac:dyDescent="0.55000000000000004">
      <c r="A60" s="4"/>
      <c r="B60" s="33" t="s">
        <v>57</v>
      </c>
      <c r="D60" s="288"/>
      <c r="E60" s="274"/>
      <c r="F60" s="274"/>
      <c r="G60" s="274"/>
      <c r="H60" s="274"/>
      <c r="I60" s="245"/>
      <c r="J60" s="274"/>
      <c r="K60" s="245"/>
      <c r="L60" s="243"/>
    </row>
    <row r="61" spans="1:12" ht="27" customHeight="1" x14ac:dyDescent="0.55000000000000004">
      <c r="A61" s="4"/>
      <c r="C61" s="259" t="s">
        <v>254</v>
      </c>
      <c r="D61" s="200"/>
      <c r="E61" s="247">
        <f>SUM(E55:E59)</f>
        <v>-300121005.75999999</v>
      </c>
      <c r="F61" s="234"/>
      <c r="G61" s="281">
        <f>SUM(G55:G60)</f>
        <v>-143692725.97</v>
      </c>
      <c r="H61" s="234"/>
      <c r="I61" s="218">
        <f>SUM(I55:I60)</f>
        <v>-301107216.42999995</v>
      </c>
      <c r="J61" s="234"/>
      <c r="K61" s="218">
        <f>SUM(K55:K60)</f>
        <v>-141978467.57999998</v>
      </c>
      <c r="L61" s="206"/>
    </row>
    <row r="62" spans="1:12" ht="27" customHeight="1" thickBot="1" x14ac:dyDescent="0.6">
      <c r="A62" s="4"/>
      <c r="B62" s="259" t="s">
        <v>210</v>
      </c>
      <c r="C62" s="4"/>
      <c r="D62" s="200"/>
      <c r="E62" s="282">
        <f>E38+E61</f>
        <v>981561916.939996</v>
      </c>
      <c r="F62" s="250"/>
      <c r="G62" s="282">
        <f>G38+G61</f>
        <v>1115712673.5199976</v>
      </c>
      <c r="H62" s="250"/>
      <c r="I62" s="282">
        <f>I38+I61</f>
        <v>883275861.43999422</v>
      </c>
      <c r="J62" s="250"/>
      <c r="K62" s="282">
        <f>K38+K61</f>
        <v>997004842.21999621</v>
      </c>
      <c r="L62" s="206"/>
    </row>
    <row r="63" spans="1:12" ht="27" customHeight="1" thickTop="1" x14ac:dyDescent="0.55000000000000004">
      <c r="A63" s="4"/>
      <c r="B63" s="4"/>
      <c r="C63" s="271"/>
      <c r="D63" s="200"/>
      <c r="E63" s="217"/>
      <c r="F63" s="217"/>
      <c r="G63" s="217"/>
      <c r="H63" s="217"/>
      <c r="I63" s="217"/>
      <c r="J63" s="217"/>
      <c r="K63" s="217"/>
      <c r="L63" s="206"/>
    </row>
    <row r="64" spans="1:12" ht="27" customHeight="1" x14ac:dyDescent="0.55000000000000004">
      <c r="A64" s="4"/>
      <c r="B64" s="259" t="s">
        <v>58</v>
      </c>
      <c r="C64" s="4"/>
      <c r="D64" s="200"/>
      <c r="E64" s="245"/>
      <c r="F64" s="250"/>
      <c r="G64" s="245"/>
      <c r="H64" s="250"/>
      <c r="I64" s="245"/>
      <c r="J64" s="250"/>
      <c r="K64" s="245"/>
      <c r="L64" s="206"/>
    </row>
    <row r="65" spans="1:12" ht="27" customHeight="1" x14ac:dyDescent="0.55000000000000004">
      <c r="A65" s="4"/>
      <c r="B65" s="4"/>
      <c r="C65" s="259" t="s">
        <v>151</v>
      </c>
      <c r="D65" s="200"/>
      <c r="E65" s="245">
        <f>E38-E66</f>
        <v>1257167844.2699959</v>
      </c>
      <c r="F65" s="250"/>
      <c r="G65" s="245">
        <f>G38-G66</f>
        <v>1232351372.4899976</v>
      </c>
      <c r="H65" s="234"/>
      <c r="I65" s="218">
        <f>I38-I66</f>
        <v>1184383077.8699942</v>
      </c>
      <c r="J65" s="234"/>
      <c r="K65" s="218">
        <f>K38-K66</f>
        <v>1138983309.7999961</v>
      </c>
      <c r="L65" s="206"/>
    </row>
    <row r="66" spans="1:12" ht="27" customHeight="1" x14ac:dyDescent="0.55000000000000004">
      <c r="A66" s="4"/>
      <c r="B66" s="4"/>
      <c r="C66" s="259" t="s">
        <v>152</v>
      </c>
      <c r="D66" s="200"/>
      <c r="E66" s="218">
        <v>24515078.43</v>
      </c>
      <c r="F66" s="250"/>
      <c r="G66" s="218">
        <v>27054027</v>
      </c>
      <c r="H66" s="234"/>
      <c r="I66" s="218">
        <v>0</v>
      </c>
      <c r="J66" s="234"/>
      <c r="K66" s="218">
        <v>0</v>
      </c>
      <c r="L66" s="206"/>
    </row>
    <row r="67" spans="1:12" ht="27" customHeight="1" x14ac:dyDescent="0.55000000000000004">
      <c r="A67" s="4"/>
      <c r="B67" s="259" t="s">
        <v>268</v>
      </c>
      <c r="C67" s="4"/>
      <c r="E67" s="245"/>
      <c r="F67" s="250"/>
      <c r="G67" s="245"/>
      <c r="H67" s="250"/>
      <c r="I67" s="245"/>
      <c r="J67" s="250"/>
      <c r="K67" s="245"/>
      <c r="L67" s="206"/>
    </row>
    <row r="68" spans="1:12" ht="27" customHeight="1" x14ac:dyDescent="0.55000000000000004">
      <c r="A68" s="4"/>
      <c r="B68" s="4"/>
      <c r="C68" s="259" t="s">
        <v>151</v>
      </c>
      <c r="E68" s="217">
        <f>E62-E69</f>
        <v>957046838.50999606</v>
      </c>
      <c r="F68" s="245"/>
      <c r="G68" s="217">
        <f>G62-G69</f>
        <v>1088658646.5199976</v>
      </c>
      <c r="H68" s="245"/>
      <c r="I68" s="217">
        <f>I62-I69</f>
        <v>883275861.43999422</v>
      </c>
      <c r="J68" s="245"/>
      <c r="K68" s="217">
        <f>K62-K69</f>
        <v>997004842.21999621</v>
      </c>
      <c r="L68" s="206"/>
    </row>
    <row r="69" spans="1:12" ht="27" customHeight="1" x14ac:dyDescent="0.55000000000000004">
      <c r="A69" s="4"/>
      <c r="B69" s="4"/>
      <c r="C69" s="259" t="s">
        <v>152</v>
      </c>
      <c r="E69" s="245">
        <f>+E66</f>
        <v>24515078.43</v>
      </c>
      <c r="F69" s="245"/>
      <c r="G69" s="245">
        <f>+G66</f>
        <v>27054027</v>
      </c>
      <c r="H69" s="245"/>
      <c r="I69" s="245">
        <v>0</v>
      </c>
      <c r="J69" s="245"/>
      <c r="K69" s="245">
        <v>0</v>
      </c>
    </row>
    <row r="70" spans="1:12" ht="20.25" customHeight="1" x14ac:dyDescent="0.55000000000000004">
      <c r="A70" s="4"/>
      <c r="B70" s="259" t="s">
        <v>59</v>
      </c>
      <c r="C70" s="4"/>
      <c r="E70" s="245"/>
      <c r="F70" s="245"/>
      <c r="G70" s="245"/>
      <c r="H70" s="245"/>
      <c r="I70" s="245"/>
      <c r="J70" s="245"/>
      <c r="K70" s="245"/>
    </row>
    <row r="71" spans="1:12" ht="27" customHeight="1" x14ac:dyDescent="0.55000000000000004">
      <c r="A71" s="4"/>
      <c r="B71" s="4"/>
      <c r="C71" s="259" t="s">
        <v>153</v>
      </c>
      <c r="D71" s="258" t="s">
        <v>198</v>
      </c>
      <c r="E71" s="245">
        <f>E65/330000000</f>
        <v>3.8095995280908967</v>
      </c>
      <c r="F71" s="245"/>
      <c r="G71" s="245">
        <f>G65/330000000</f>
        <v>3.7343980984545384</v>
      </c>
      <c r="H71" s="245"/>
      <c r="I71" s="245">
        <f>I65/330000000</f>
        <v>3.5890396299090734</v>
      </c>
      <c r="J71" s="245"/>
      <c r="K71" s="245">
        <f>K65/330000000</f>
        <v>3.4514645751515034</v>
      </c>
    </row>
    <row r="72" spans="1:12" ht="27" customHeight="1" x14ac:dyDescent="0.55000000000000004">
      <c r="A72" s="4"/>
      <c r="B72" s="4"/>
      <c r="C72" s="259"/>
      <c r="E72" s="254"/>
      <c r="F72" s="254"/>
      <c r="G72" s="254"/>
      <c r="H72" s="254"/>
      <c r="I72" s="254"/>
      <c r="J72" s="254"/>
      <c r="K72" s="254"/>
      <c r="L72" s="255"/>
    </row>
    <row r="73" spans="1:12" ht="27" customHeight="1" x14ac:dyDescent="0.55000000000000004">
      <c r="A73" s="4"/>
      <c r="B73" s="4"/>
      <c r="C73" s="259" t="s">
        <v>21</v>
      </c>
      <c r="E73" s="254"/>
      <c r="F73" s="256"/>
      <c r="G73" s="254"/>
      <c r="H73" s="254"/>
      <c r="I73" s="254"/>
      <c r="J73" s="254"/>
      <c r="K73" s="254"/>
      <c r="L73" s="223"/>
    </row>
    <row r="74" spans="1:12" ht="27" customHeight="1" x14ac:dyDescent="0.55000000000000004">
      <c r="A74" s="4"/>
      <c r="B74" s="4"/>
      <c r="C74" s="259"/>
      <c r="E74" s="245"/>
      <c r="F74" s="257"/>
      <c r="G74" s="245"/>
      <c r="H74" s="257"/>
      <c r="I74" s="257"/>
      <c r="J74" s="257"/>
      <c r="K74" s="257"/>
      <c r="L74" s="223"/>
    </row>
    <row r="75" spans="1:12" ht="27" customHeight="1" x14ac:dyDescent="0.55000000000000004">
      <c r="A75" s="4"/>
      <c r="B75" s="4"/>
      <c r="C75" s="259"/>
      <c r="E75" s="254"/>
      <c r="F75" s="254"/>
      <c r="G75" s="254"/>
      <c r="H75" s="254"/>
      <c r="I75" s="254"/>
      <c r="J75" s="254"/>
      <c r="K75" s="254"/>
    </row>
    <row r="76" spans="1:12" ht="27" customHeight="1" x14ac:dyDescent="0.55000000000000004">
      <c r="A76" s="4"/>
      <c r="B76" s="4"/>
      <c r="C76" s="259"/>
      <c r="E76" s="254"/>
      <c r="F76" s="254"/>
      <c r="G76" s="254"/>
      <c r="H76" s="254"/>
      <c r="I76" s="254"/>
      <c r="J76" s="254"/>
      <c r="K76" s="254"/>
      <c r="L76" s="223"/>
    </row>
    <row r="77" spans="1:12" ht="27" customHeight="1" x14ac:dyDescent="0.55000000000000004">
      <c r="B77" s="199"/>
      <c r="E77" s="254"/>
      <c r="F77" s="254"/>
      <c r="G77" s="254"/>
      <c r="H77" s="254"/>
      <c r="I77" s="254"/>
      <c r="J77" s="254"/>
      <c r="K77" s="254"/>
      <c r="L77" s="223"/>
    </row>
    <row r="78" spans="1:12" ht="27" customHeight="1" x14ac:dyDescent="0.55000000000000004">
      <c r="C78" s="199"/>
      <c r="E78" s="254"/>
      <c r="F78" s="254"/>
      <c r="G78" s="254"/>
      <c r="H78" s="254"/>
      <c r="I78" s="254"/>
      <c r="J78" s="254"/>
      <c r="K78" s="254"/>
    </row>
    <row r="79" spans="1:12" ht="20.25" customHeight="1" x14ac:dyDescent="0.55000000000000004">
      <c r="C79" s="199"/>
      <c r="D79" s="258"/>
      <c r="E79" s="203"/>
      <c r="F79" s="238"/>
      <c r="G79" s="238"/>
      <c r="H79" s="238"/>
      <c r="I79" s="238"/>
      <c r="J79" s="238"/>
      <c r="K79" s="238"/>
    </row>
    <row r="80" spans="1:12" ht="27" customHeight="1" x14ac:dyDescent="0.55000000000000004">
      <c r="C80" s="199"/>
      <c r="D80" s="290"/>
      <c r="E80" s="257"/>
      <c r="F80" s="257"/>
      <c r="G80" s="238"/>
      <c r="H80" s="257"/>
      <c r="I80" s="257"/>
      <c r="J80" s="257"/>
      <c r="K80" s="257"/>
      <c r="L80" s="223"/>
    </row>
    <row r="81" spans="1:36" s="227" customFormat="1" ht="23.4" customHeight="1" x14ac:dyDescent="0.55000000000000004">
      <c r="B81" s="224"/>
      <c r="C81" s="225"/>
      <c r="D81" s="291"/>
      <c r="E81" s="225"/>
      <c r="F81" s="225"/>
      <c r="G81" s="225"/>
      <c r="H81" s="225"/>
      <c r="I81" s="225"/>
      <c r="J81" s="226"/>
    </row>
    <row r="82" spans="1:36" s="227" customFormat="1" ht="21.6" x14ac:dyDescent="0.55000000000000004">
      <c r="B82" s="224"/>
      <c r="C82" s="228"/>
      <c r="D82" s="292"/>
      <c r="E82" s="228"/>
      <c r="F82" s="228"/>
      <c r="G82" s="228"/>
      <c r="H82" s="228"/>
      <c r="I82" s="228"/>
      <c r="J82" s="226"/>
    </row>
    <row r="83" spans="1:36" s="227" customFormat="1" ht="21.6" x14ac:dyDescent="0.55000000000000004">
      <c r="B83" s="224"/>
      <c r="C83" s="228"/>
      <c r="D83" s="292"/>
      <c r="E83" s="228"/>
      <c r="F83" s="228"/>
      <c r="G83" s="228"/>
      <c r="H83" s="228"/>
      <c r="I83" s="228"/>
      <c r="J83" s="226"/>
    </row>
    <row r="84" spans="1:36" s="227" customFormat="1" ht="21.6" x14ac:dyDescent="0.55000000000000004">
      <c r="B84" s="224"/>
      <c r="C84" s="228"/>
      <c r="D84" s="292"/>
      <c r="E84" s="228"/>
      <c r="F84" s="228"/>
      <c r="G84" s="228"/>
      <c r="H84" s="228"/>
      <c r="I84" s="228"/>
      <c r="J84" s="226"/>
    </row>
    <row r="85" spans="1:36" s="227" customFormat="1" ht="23.4" customHeight="1" x14ac:dyDescent="0.55000000000000004">
      <c r="A85" s="381"/>
      <c r="B85" s="381"/>
      <c r="C85" s="381"/>
      <c r="D85" s="381"/>
      <c r="E85" s="381"/>
      <c r="F85" s="381"/>
      <c r="G85" s="381"/>
      <c r="H85" s="381"/>
      <c r="I85" s="381"/>
      <c r="J85" s="226"/>
    </row>
    <row r="86" spans="1:36" s="227" customFormat="1" ht="23.4" customHeight="1" x14ac:dyDescent="0.55000000000000004">
      <c r="A86" s="381"/>
      <c r="B86" s="381"/>
      <c r="C86" s="381"/>
      <c r="D86" s="381"/>
      <c r="E86" s="381"/>
      <c r="F86" s="381"/>
      <c r="G86" s="381"/>
      <c r="H86" s="381"/>
      <c r="I86" s="381"/>
      <c r="J86" s="226"/>
      <c r="K86" s="229"/>
      <c r="L86" s="229"/>
      <c r="M86" s="229"/>
      <c r="N86" s="229"/>
      <c r="O86" s="229"/>
      <c r="P86" s="229"/>
      <c r="Q86" s="229"/>
      <c r="R86" s="229"/>
      <c r="S86" s="229"/>
      <c r="T86" s="229"/>
      <c r="U86" s="229"/>
      <c r="V86" s="229"/>
      <c r="W86" s="229"/>
      <c r="X86" s="229"/>
      <c r="Y86" s="229"/>
      <c r="Z86" s="229"/>
      <c r="AA86" s="229"/>
      <c r="AB86" s="229"/>
      <c r="AC86" s="229"/>
      <c r="AD86" s="229"/>
      <c r="AE86" s="229"/>
      <c r="AF86" s="229"/>
      <c r="AG86" s="229"/>
      <c r="AH86" s="229"/>
      <c r="AI86" s="229"/>
      <c r="AJ86" s="229"/>
    </row>
  </sheetData>
  <mergeCells count="16">
    <mergeCell ref="C46:K46"/>
    <mergeCell ref="I1:K1"/>
    <mergeCell ref="C2:K2"/>
    <mergeCell ref="C3:K3"/>
    <mergeCell ref="C4:K4"/>
    <mergeCell ref="E7:G7"/>
    <mergeCell ref="I7:K7"/>
    <mergeCell ref="A43:L43"/>
    <mergeCell ref="C44:K44"/>
    <mergeCell ref="I45:K45"/>
    <mergeCell ref="A86:I86"/>
    <mergeCell ref="A85:I85"/>
    <mergeCell ref="C47:K47"/>
    <mergeCell ref="C48:K48"/>
    <mergeCell ref="E51:G51"/>
    <mergeCell ref="I51:K51"/>
  </mergeCells>
  <printOptions horizontalCentered="1"/>
  <pageMargins left="0.59055118110236227" right="0.39370078740157483" top="0.59055118110236227" bottom="0.39370078740157483" header="0.31496062992125984" footer="0.31496062992125984"/>
  <pageSetup paperSize="9" scale="74" fitToHeight="0" orientation="portrait" r:id="rId1"/>
  <rowBreaks count="1" manualBreakCount="1">
    <brk id="42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5"/>
  <sheetViews>
    <sheetView view="pageBreakPreview" zoomScale="90" zoomScaleNormal="50" zoomScaleSheetLayoutView="90" workbookViewId="0">
      <pane xSplit="1" topLeftCell="B1" activePane="topRight" state="frozen"/>
      <selection activeCell="A24" sqref="A1:XFD1048576"/>
      <selection pane="topRight" activeCell="B13" sqref="B13"/>
    </sheetView>
  </sheetViews>
  <sheetFormatPr defaultColWidth="9.109375" defaultRowHeight="24.75" customHeight="1" x14ac:dyDescent="0.3"/>
  <cols>
    <col min="1" max="1" width="44" style="152" customWidth="1"/>
    <col min="2" max="2" width="6.88671875" style="152" customWidth="1"/>
    <col min="3" max="3" width="18.33203125" style="158" customWidth="1"/>
    <col min="4" max="4" width="0.88671875" style="158" customWidth="1"/>
    <col min="5" max="5" width="17.44140625" style="158" customWidth="1"/>
    <col min="6" max="6" width="0.88671875" style="158" customWidth="1"/>
    <col min="7" max="7" width="17.88671875" style="158" customWidth="1"/>
    <col min="8" max="8" width="0.88671875" style="158" customWidth="1"/>
    <col min="9" max="9" width="20.5546875" style="158" customWidth="1"/>
    <col min="10" max="10" width="0.88671875" style="158" customWidth="1"/>
    <col min="11" max="11" width="17.44140625" style="158" customWidth="1"/>
    <col min="12" max="12" width="0.88671875" style="158" customWidth="1"/>
    <col min="13" max="13" width="17.44140625" style="158" customWidth="1"/>
    <col min="14" max="14" width="1.109375" style="158" customWidth="1"/>
    <col min="15" max="15" width="17.44140625" style="158" customWidth="1"/>
    <col min="16" max="16" width="0.88671875" style="158" customWidth="1"/>
    <col min="17" max="17" width="17.5546875" style="158" customWidth="1"/>
    <col min="18" max="18" width="1.88671875" style="152" customWidth="1"/>
    <col min="19" max="16384" width="9.109375" style="152"/>
  </cols>
  <sheetData>
    <row r="1" spans="1:17" s="149" customFormat="1" ht="24.9" customHeight="1" x14ac:dyDescent="0.55000000000000004">
      <c r="A1" s="27"/>
      <c r="B1" s="27"/>
      <c r="C1" s="27"/>
      <c r="D1" s="27"/>
      <c r="E1" s="27"/>
      <c r="F1" s="163"/>
      <c r="O1" s="383" t="str">
        <f>+กำไรขาดทุนเบ็ดเสร็จ3เดือน!I1</f>
        <v>(Unaudited/reviewed)</v>
      </c>
      <c r="P1" s="383"/>
      <c r="Q1" s="383"/>
    </row>
    <row r="2" spans="1:17" s="149" customFormat="1" ht="24.9" customHeight="1" x14ac:dyDescent="0.55000000000000004">
      <c r="C2" s="150"/>
      <c r="D2" s="150"/>
      <c r="E2" s="150"/>
      <c r="F2" s="150"/>
      <c r="G2" s="151"/>
      <c r="H2" s="151"/>
      <c r="I2" s="150"/>
      <c r="J2" s="150"/>
      <c r="K2" s="150"/>
      <c r="L2" s="150"/>
      <c r="M2" s="150"/>
      <c r="N2" s="150"/>
      <c r="O2" s="150"/>
      <c r="P2" s="150"/>
      <c r="Q2" s="150"/>
    </row>
    <row r="3" spans="1:17" ht="24.9" customHeight="1" x14ac:dyDescent="0.55000000000000004">
      <c r="A3" s="384" t="s">
        <v>22</v>
      </c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  <c r="Q3" s="384"/>
    </row>
    <row r="4" spans="1:17" ht="24.9" customHeight="1" x14ac:dyDescent="0.55000000000000004">
      <c r="A4" s="384" t="s">
        <v>177</v>
      </c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  <c r="M4" s="384"/>
      <c r="N4" s="384"/>
      <c r="O4" s="384"/>
      <c r="P4" s="384"/>
      <c r="Q4" s="384"/>
    </row>
    <row r="5" spans="1:17" ht="24.9" customHeight="1" x14ac:dyDescent="0.55000000000000004">
      <c r="A5" s="385" t="s">
        <v>253</v>
      </c>
      <c r="B5" s="385"/>
      <c r="C5" s="385"/>
      <c r="D5" s="385"/>
      <c r="E5" s="385"/>
      <c r="F5" s="385"/>
      <c r="G5" s="385"/>
      <c r="H5" s="385"/>
      <c r="I5" s="385"/>
      <c r="J5" s="385"/>
      <c r="K5" s="385"/>
      <c r="L5" s="385"/>
      <c r="M5" s="385"/>
      <c r="N5" s="385"/>
      <c r="O5" s="385"/>
      <c r="P5" s="385"/>
      <c r="Q5" s="385"/>
    </row>
    <row r="6" spans="1:17" ht="24.9" customHeight="1" x14ac:dyDescent="0.55000000000000004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</row>
    <row r="7" spans="1:17" ht="24.9" customHeight="1" x14ac:dyDescent="0.55000000000000004">
      <c r="A7" s="5"/>
      <c r="B7" s="6"/>
      <c r="C7" s="104" t="s">
        <v>115</v>
      </c>
      <c r="D7" s="36"/>
      <c r="E7" s="36"/>
      <c r="F7" s="105"/>
      <c r="G7" s="37"/>
      <c r="H7" s="106"/>
      <c r="I7" s="106" t="s">
        <v>24</v>
      </c>
      <c r="J7" s="36"/>
      <c r="K7" s="36"/>
      <c r="L7" s="36"/>
      <c r="M7" s="36"/>
      <c r="N7" s="36"/>
      <c r="O7" s="36"/>
      <c r="P7" s="36"/>
      <c r="Q7" s="38" t="s">
        <v>28</v>
      </c>
    </row>
    <row r="8" spans="1:17" ht="24.9" customHeight="1" x14ac:dyDescent="0.55000000000000004">
      <c r="A8" s="5"/>
      <c r="B8" s="6"/>
      <c r="C8" s="382" t="s">
        <v>132</v>
      </c>
      <c r="D8" s="382"/>
      <c r="E8" s="382"/>
      <c r="F8" s="382"/>
      <c r="G8" s="382"/>
      <c r="H8" s="382"/>
      <c r="I8" s="382"/>
      <c r="J8" s="382"/>
      <c r="K8" s="382"/>
      <c r="L8" s="382"/>
      <c r="M8" s="382"/>
      <c r="N8" s="363"/>
      <c r="O8" s="363" t="s">
        <v>64</v>
      </c>
      <c r="P8" s="363"/>
      <c r="Q8" s="362" t="s">
        <v>66</v>
      </c>
    </row>
    <row r="9" spans="1:17" ht="24.9" customHeight="1" x14ac:dyDescent="0.55000000000000004">
      <c r="A9" s="7"/>
      <c r="B9" s="8" t="s">
        <v>27</v>
      </c>
      <c r="C9" s="362" t="s">
        <v>60</v>
      </c>
      <c r="D9" s="363"/>
      <c r="E9" s="362" t="s">
        <v>63</v>
      </c>
      <c r="F9" s="35"/>
      <c r="G9" s="382" t="s">
        <v>69</v>
      </c>
      <c r="H9" s="382"/>
      <c r="I9" s="382"/>
      <c r="J9" s="363"/>
      <c r="K9" s="386" t="s">
        <v>109</v>
      </c>
      <c r="L9" s="386"/>
      <c r="M9" s="386"/>
      <c r="N9" s="60"/>
      <c r="O9" s="40" t="s">
        <v>65</v>
      </c>
      <c r="P9" s="363"/>
      <c r="Q9" s="362" t="s">
        <v>108</v>
      </c>
    </row>
    <row r="10" spans="1:17" ht="24.9" customHeight="1" x14ac:dyDescent="0.55000000000000004">
      <c r="A10" s="7"/>
      <c r="B10" s="8"/>
      <c r="C10" s="362" t="s">
        <v>61</v>
      </c>
      <c r="D10" s="362"/>
      <c r="E10" s="362" t="s">
        <v>62</v>
      </c>
      <c r="F10" s="362"/>
      <c r="G10" s="362" t="s">
        <v>70</v>
      </c>
      <c r="H10" s="362"/>
      <c r="I10" s="362" t="s">
        <v>99</v>
      </c>
      <c r="J10" s="362"/>
      <c r="K10" s="57" t="s">
        <v>110</v>
      </c>
      <c r="L10" s="39"/>
      <c r="M10" s="57" t="s">
        <v>104</v>
      </c>
      <c r="N10" s="57"/>
      <c r="P10" s="41"/>
      <c r="Q10" s="362" t="s">
        <v>67</v>
      </c>
    </row>
    <row r="11" spans="1:17" ht="24.9" customHeight="1" x14ac:dyDescent="0.55000000000000004">
      <c r="A11" s="7"/>
      <c r="B11" s="7"/>
      <c r="C11" s="362" t="s">
        <v>62</v>
      </c>
      <c r="D11" s="362"/>
      <c r="E11" s="362"/>
      <c r="F11" s="362"/>
      <c r="G11" s="362" t="s">
        <v>71</v>
      </c>
      <c r="H11" s="362"/>
      <c r="I11" s="362"/>
      <c r="J11" s="362"/>
      <c r="K11" s="57" t="s">
        <v>73</v>
      </c>
      <c r="L11" s="39"/>
      <c r="M11" s="57" t="s">
        <v>105</v>
      </c>
      <c r="N11" s="57"/>
      <c r="O11" s="362"/>
      <c r="P11" s="362"/>
    </row>
    <row r="12" spans="1:17" ht="24.9" customHeight="1" x14ac:dyDescent="0.55000000000000004">
      <c r="A12" s="7"/>
      <c r="B12" s="7"/>
      <c r="C12" s="107"/>
      <c r="D12" s="362"/>
      <c r="E12" s="107"/>
      <c r="F12" s="362"/>
      <c r="G12" s="107"/>
      <c r="H12" s="362"/>
      <c r="I12" s="107"/>
      <c r="J12" s="362"/>
      <c r="K12" s="108"/>
      <c r="L12" s="362"/>
      <c r="M12" s="108" t="s">
        <v>106</v>
      </c>
      <c r="N12" s="362"/>
      <c r="O12" s="107"/>
      <c r="P12" s="362"/>
      <c r="Q12" s="107"/>
    </row>
    <row r="13" spans="1:17" ht="10.5" customHeight="1" x14ac:dyDescent="0.55000000000000004">
      <c r="A13" s="7"/>
      <c r="B13" s="7"/>
      <c r="C13" s="362"/>
      <c r="D13" s="362"/>
      <c r="E13" s="362"/>
      <c r="F13" s="362"/>
      <c r="G13" s="362"/>
      <c r="H13" s="362"/>
      <c r="I13" s="362"/>
      <c r="J13" s="362"/>
      <c r="K13" s="57"/>
      <c r="L13" s="362"/>
      <c r="M13" s="57"/>
      <c r="N13" s="362"/>
      <c r="O13" s="362"/>
      <c r="P13" s="362"/>
      <c r="Q13" s="362"/>
    </row>
    <row r="14" spans="1:17" s="153" customFormat="1" ht="24.9" customHeight="1" x14ac:dyDescent="0.55000000000000004">
      <c r="A14" s="26" t="s">
        <v>194</v>
      </c>
      <c r="B14" s="80"/>
      <c r="C14" s="81">
        <v>330000000</v>
      </c>
      <c r="D14" s="81"/>
      <c r="E14" s="81">
        <v>1743441255.3900001</v>
      </c>
      <c r="F14" s="81"/>
      <c r="G14" s="81">
        <v>60000000</v>
      </c>
      <c r="H14" s="81"/>
      <c r="I14" s="81">
        <v>9393116568.4200001</v>
      </c>
      <c r="J14" s="81"/>
      <c r="K14" s="81">
        <v>4676980489.3599997</v>
      </c>
      <c r="L14" s="81"/>
      <c r="M14" s="81">
        <v>-4354484.71</v>
      </c>
      <c r="N14" s="81"/>
      <c r="O14" s="81">
        <v>155161476.22999999</v>
      </c>
      <c r="P14" s="81"/>
      <c r="Q14" s="82">
        <f>SUM(C14:O14)</f>
        <v>16354345304.689999</v>
      </c>
    </row>
    <row r="15" spans="1:17" ht="21" customHeight="1" x14ac:dyDescent="0.55000000000000004">
      <c r="A15" s="26" t="s">
        <v>164</v>
      </c>
      <c r="B15" s="154">
        <v>29</v>
      </c>
      <c r="C15" s="85">
        <v>0</v>
      </c>
      <c r="D15" s="85"/>
      <c r="E15" s="85">
        <v>0</v>
      </c>
      <c r="F15" s="85"/>
      <c r="G15" s="85">
        <v>0</v>
      </c>
      <c r="H15" s="85"/>
      <c r="I15" s="81">
        <v>-330000000</v>
      </c>
      <c r="J15" s="81"/>
      <c r="K15" s="121">
        <v>0</v>
      </c>
      <c r="L15" s="121"/>
      <c r="M15" s="121">
        <v>0</v>
      </c>
      <c r="N15" s="121"/>
      <c r="O15" s="79">
        <v>-3291400</v>
      </c>
      <c r="P15" s="121"/>
      <c r="Q15" s="82">
        <f>SUM(C15:O15)</f>
        <v>-333291400</v>
      </c>
    </row>
    <row r="16" spans="1:17" ht="24.9" customHeight="1" x14ac:dyDescent="0.55000000000000004">
      <c r="A16" s="26" t="s">
        <v>211</v>
      </c>
      <c r="B16" s="83"/>
      <c r="C16" s="85"/>
      <c r="D16" s="85"/>
      <c r="E16" s="85"/>
      <c r="F16" s="85"/>
      <c r="G16" s="85"/>
      <c r="H16" s="85"/>
      <c r="I16" s="121"/>
      <c r="J16" s="81"/>
      <c r="K16" s="121"/>
      <c r="L16" s="121"/>
      <c r="M16" s="121"/>
      <c r="N16" s="121"/>
      <c r="O16" s="79"/>
      <c r="P16" s="79"/>
      <c r="Q16" s="122"/>
    </row>
    <row r="17" spans="1:18" ht="24.9" customHeight="1" x14ac:dyDescent="0.5">
      <c r="A17" s="3" t="s">
        <v>195</v>
      </c>
      <c r="B17" s="83"/>
      <c r="C17" s="85">
        <v>0</v>
      </c>
      <c r="D17" s="85"/>
      <c r="E17" s="85">
        <v>0</v>
      </c>
      <c r="F17" s="85"/>
      <c r="G17" s="85">
        <v>0</v>
      </c>
      <c r="H17" s="85"/>
      <c r="I17" s="81">
        <f>กำไรขาดทุนเบ็ดเสร็จ9เดือน!G65</f>
        <v>1232351372.4899976</v>
      </c>
      <c r="J17" s="81"/>
      <c r="K17" s="121">
        <v>0</v>
      </c>
      <c r="L17" s="121"/>
      <c r="M17" s="121">
        <v>0</v>
      </c>
      <c r="N17" s="121"/>
      <c r="O17" s="79">
        <f>กำไรขาดทุนเบ็ดเสร็จ9เดือน!G66</f>
        <v>27054027</v>
      </c>
      <c r="P17" s="79"/>
      <c r="Q17" s="82">
        <f>SUM(C17:O17)</f>
        <v>1259405399.4899976</v>
      </c>
    </row>
    <row r="18" spans="1:18" s="84" customFormat="1" ht="24.9" customHeight="1" x14ac:dyDescent="0.5">
      <c r="A18" s="3" t="s">
        <v>141</v>
      </c>
      <c r="B18" s="61"/>
      <c r="C18" s="86">
        <v>0</v>
      </c>
      <c r="D18" s="155"/>
      <c r="E18" s="86">
        <v>0</v>
      </c>
      <c r="F18" s="86"/>
      <c r="G18" s="87">
        <v>0</v>
      </c>
      <c r="H18" s="156"/>
      <c r="I18" s="81">
        <f>กำไรขาดทุนเบ็ดเสร็จ9เดือน!G56+กำไรขาดทุนเบ็ดเสร็จ9เดือน!G58</f>
        <v>0</v>
      </c>
      <c r="J18" s="156"/>
      <c r="K18" s="121">
        <f>กำไรขาดทุนเบ็ดเสร็จ9เดือน!G57+กำไรขาดทุนเบ็ดเสร็จ9เดือน!G59</f>
        <v>-143306592.87</v>
      </c>
      <c r="L18" s="79"/>
      <c r="M18" s="121">
        <f>กำไรขาดทุนเบ็ดเสร็จ9เดือน!G55</f>
        <v>-386133.1</v>
      </c>
      <c r="N18" s="79"/>
      <c r="O18" s="79">
        <v>0</v>
      </c>
      <c r="P18" s="79"/>
      <c r="Q18" s="82">
        <f>SUM(C18:O18)</f>
        <v>-143692725.97</v>
      </c>
    </row>
    <row r="19" spans="1:18" s="84" customFormat="1" ht="24.9" customHeight="1" x14ac:dyDescent="0.55000000000000004">
      <c r="A19" s="26" t="s">
        <v>210</v>
      </c>
      <c r="B19" s="88"/>
      <c r="C19" s="89">
        <f>SUM(C17:C18)</f>
        <v>0</v>
      </c>
      <c r="D19" s="85"/>
      <c r="E19" s="89">
        <f>SUM(E17:E18)</f>
        <v>0</v>
      </c>
      <c r="F19" s="85"/>
      <c r="G19" s="89">
        <f>SUM(G17:G18)</f>
        <v>0</v>
      </c>
      <c r="H19" s="85"/>
      <c r="I19" s="89">
        <f>SUM(I17:I18)</f>
        <v>1232351372.4899976</v>
      </c>
      <c r="J19" s="81"/>
      <c r="K19" s="89">
        <f>SUM(K17:K18)</f>
        <v>-143306592.87</v>
      </c>
      <c r="L19" s="81"/>
      <c r="M19" s="89">
        <f>SUM(M17:M18)</f>
        <v>-386133.1</v>
      </c>
      <c r="N19" s="81"/>
      <c r="O19" s="89">
        <f>SUM(O17:O18)</f>
        <v>27054027</v>
      </c>
      <c r="P19" s="81"/>
      <c r="Q19" s="89">
        <f>SUM(Q17:Q18)</f>
        <v>1115712673.5199976</v>
      </c>
    </row>
    <row r="20" spans="1:18" s="84" customFormat="1" ht="24.9" customHeight="1" thickBot="1" x14ac:dyDescent="0.6">
      <c r="A20" s="56" t="s">
        <v>255</v>
      </c>
      <c r="B20" s="83"/>
      <c r="C20" s="91">
        <f>SUM(C14:C18,C19)</f>
        <v>330000000</v>
      </c>
      <c r="D20" s="81"/>
      <c r="E20" s="91">
        <f>SUM(E14:E18,E19)</f>
        <v>1743441255.3900001</v>
      </c>
      <c r="F20" s="81"/>
      <c r="G20" s="91">
        <f>SUM(G14:G18,G19)</f>
        <v>60000000</v>
      </c>
      <c r="H20" s="81"/>
      <c r="I20" s="91">
        <f>SUM(I14:I15,I19)</f>
        <v>10295467940.909998</v>
      </c>
      <c r="J20" s="81"/>
      <c r="K20" s="91">
        <f>K14+K18</f>
        <v>4533673896.4899998</v>
      </c>
      <c r="L20" s="82"/>
      <c r="M20" s="91">
        <f>SUM(M14:M15,M19)</f>
        <v>-4740617.8099999996</v>
      </c>
      <c r="N20" s="90"/>
      <c r="O20" s="91">
        <f>SUM(O14:O15,O19)</f>
        <v>178924103.22999999</v>
      </c>
      <c r="P20" s="81"/>
      <c r="Q20" s="91">
        <f>SUM(Q14:Q15,Q19)</f>
        <v>17136766578.209995</v>
      </c>
    </row>
    <row r="21" spans="1:18" s="42" customFormat="1" ht="24.9" customHeight="1" thickTop="1" x14ac:dyDescent="0.5">
      <c r="B21" s="9"/>
      <c r="C21" s="125"/>
      <c r="D21" s="59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</row>
    <row r="22" spans="1:18" s="68" customFormat="1" ht="24.9" customHeight="1" x14ac:dyDescent="0.55000000000000004">
      <c r="A22" s="157" t="s">
        <v>212</v>
      </c>
      <c r="B22" s="138"/>
      <c r="C22" s="121">
        <v>330000000</v>
      </c>
      <c r="D22" s="79"/>
      <c r="E22" s="121">
        <v>1743441255.3900001</v>
      </c>
      <c r="F22" s="79"/>
      <c r="G22" s="121">
        <v>60000000</v>
      </c>
      <c r="H22" s="79"/>
      <c r="I22" s="121">
        <v>10596697689.750004</v>
      </c>
      <c r="J22" s="79"/>
      <c r="K22" s="121">
        <v>4477112438.1999998</v>
      </c>
      <c r="L22" s="121"/>
      <c r="M22" s="121">
        <v>-4680640.88</v>
      </c>
      <c r="N22" s="121"/>
      <c r="O22" s="121">
        <v>161413531.53</v>
      </c>
      <c r="P22" s="79"/>
      <c r="Q22" s="82">
        <f>SUM(C22:O22)</f>
        <v>17363984273.990002</v>
      </c>
      <c r="R22" s="66"/>
    </row>
    <row r="23" spans="1:18" s="42" customFormat="1" ht="21" hidden="1" customHeight="1" x14ac:dyDescent="0.5">
      <c r="A23" s="162" t="s">
        <v>201</v>
      </c>
      <c r="B23" s="154">
        <v>40</v>
      </c>
      <c r="C23" s="139">
        <v>0</v>
      </c>
      <c r="D23" s="79"/>
      <c r="E23" s="139">
        <v>0</v>
      </c>
      <c r="F23" s="79"/>
      <c r="G23" s="139">
        <v>0</v>
      </c>
      <c r="H23" s="79"/>
      <c r="I23" s="139"/>
      <c r="J23" s="79"/>
      <c r="K23" s="139">
        <v>0</v>
      </c>
      <c r="L23" s="121"/>
      <c r="M23" s="139">
        <v>0</v>
      </c>
      <c r="N23" s="121"/>
      <c r="O23" s="139">
        <v>0</v>
      </c>
      <c r="P23" s="79"/>
      <c r="Q23" s="82">
        <f t="shared" ref="Q23:Q24" si="0">SUM(C23:O23)</f>
        <v>0</v>
      </c>
    </row>
    <row r="24" spans="1:18" s="42" customFormat="1" ht="21" hidden="1" customHeight="1" x14ac:dyDescent="0.55000000000000004">
      <c r="A24" s="157" t="s">
        <v>213</v>
      </c>
      <c r="B24" s="138"/>
      <c r="C24" s="121"/>
      <c r="D24" s="79"/>
      <c r="E24" s="121"/>
      <c r="F24" s="79"/>
      <c r="G24" s="121"/>
      <c r="H24" s="79"/>
      <c r="I24" s="121"/>
      <c r="J24" s="79"/>
      <c r="K24" s="121"/>
      <c r="L24" s="121"/>
      <c r="M24" s="121"/>
      <c r="N24" s="121"/>
      <c r="O24" s="121"/>
      <c r="P24" s="79"/>
      <c r="Q24" s="82">
        <f t="shared" si="0"/>
        <v>0</v>
      </c>
    </row>
    <row r="25" spans="1:18" s="42" customFormat="1" ht="21" customHeight="1" x14ac:dyDescent="0.55000000000000004">
      <c r="A25" s="157" t="s">
        <v>266</v>
      </c>
      <c r="B25" s="138"/>
      <c r="C25" s="169">
        <v>0</v>
      </c>
      <c r="D25" s="79"/>
      <c r="E25" s="169">
        <v>0</v>
      </c>
      <c r="F25" s="79"/>
      <c r="G25" s="169">
        <v>0</v>
      </c>
      <c r="H25" s="79"/>
      <c r="I25" s="169">
        <v>0</v>
      </c>
      <c r="J25" s="79"/>
      <c r="K25" s="169">
        <v>0</v>
      </c>
      <c r="L25" s="121"/>
      <c r="M25" s="169">
        <v>0</v>
      </c>
      <c r="N25" s="121"/>
      <c r="O25" s="121">
        <v>150</v>
      </c>
      <c r="P25" s="79"/>
      <c r="Q25" s="82">
        <f>SUM(C25:O25)</f>
        <v>150</v>
      </c>
    </row>
    <row r="26" spans="1:18" s="42" customFormat="1" ht="21" customHeight="1" x14ac:dyDescent="0.55000000000000004">
      <c r="A26" s="157" t="s">
        <v>164</v>
      </c>
      <c r="B26" s="154">
        <v>29</v>
      </c>
      <c r="C26" s="169">
        <v>0</v>
      </c>
      <c r="D26" s="169"/>
      <c r="E26" s="169">
        <v>0</v>
      </c>
      <c r="F26" s="169"/>
      <c r="G26" s="169">
        <v>0</v>
      </c>
      <c r="H26" s="169"/>
      <c r="I26" s="169">
        <v>-330000000</v>
      </c>
      <c r="J26" s="169"/>
      <c r="K26" s="169">
        <v>0</v>
      </c>
      <c r="L26" s="169"/>
      <c r="M26" s="169">
        <v>0</v>
      </c>
      <c r="N26" s="121"/>
      <c r="O26" s="169">
        <v>-3340150</v>
      </c>
      <c r="P26" s="169"/>
      <c r="Q26" s="169">
        <f>SUM(C26:O26)</f>
        <v>-333340150</v>
      </c>
    </row>
    <row r="27" spans="1:18" s="348" customFormat="1" ht="21" hidden="1" customHeight="1" x14ac:dyDescent="0.5">
      <c r="A27" s="340" t="s">
        <v>202</v>
      </c>
      <c r="B27" s="341"/>
      <c r="C27" s="342">
        <v>0</v>
      </c>
      <c r="D27" s="343"/>
      <c r="E27" s="342">
        <v>0</v>
      </c>
      <c r="F27" s="342"/>
      <c r="G27" s="344">
        <v>0</v>
      </c>
      <c r="H27" s="345"/>
      <c r="I27" s="346">
        <v>0</v>
      </c>
      <c r="J27" s="346"/>
      <c r="K27" s="346">
        <v>0</v>
      </c>
      <c r="L27" s="346"/>
      <c r="M27" s="346">
        <v>0</v>
      </c>
      <c r="N27" s="346"/>
      <c r="O27" s="346">
        <v>0</v>
      </c>
      <c r="P27" s="347"/>
      <c r="Q27" s="346">
        <f>SUM(C27:O27)</f>
        <v>0</v>
      </c>
    </row>
    <row r="28" spans="1:18" s="42" customFormat="1" ht="24.9" customHeight="1" x14ac:dyDescent="0.55000000000000004">
      <c r="A28" s="26" t="s">
        <v>211</v>
      </c>
      <c r="B28" s="11"/>
      <c r="C28" s="58"/>
      <c r="D28" s="58"/>
      <c r="E28" s="58"/>
      <c r="F28" s="58"/>
      <c r="G28" s="58"/>
      <c r="H28" s="58"/>
      <c r="I28" s="140"/>
      <c r="J28" s="140"/>
      <c r="K28" s="140"/>
      <c r="L28" s="140"/>
      <c r="M28" s="140"/>
      <c r="N28" s="140"/>
      <c r="O28" s="140"/>
      <c r="P28" s="58"/>
      <c r="Q28" s="140"/>
    </row>
    <row r="29" spans="1:18" s="42" customFormat="1" ht="24.9" customHeight="1" x14ac:dyDescent="0.5">
      <c r="A29" s="3" t="s">
        <v>176</v>
      </c>
      <c r="B29" s="11"/>
      <c r="C29" s="58">
        <v>0</v>
      </c>
      <c r="D29" s="58"/>
      <c r="E29" s="58">
        <v>0</v>
      </c>
      <c r="F29" s="58"/>
      <c r="G29" s="58">
        <v>0</v>
      </c>
      <c r="H29" s="58"/>
      <c r="I29" s="81">
        <f>+กำไรขาดทุนเบ็ดเสร็จ9เดือน!E65</f>
        <v>1257167844.2699959</v>
      </c>
      <c r="J29" s="141"/>
      <c r="K29" s="141">
        <v>0</v>
      </c>
      <c r="L29" s="141"/>
      <c r="M29" s="141">
        <v>0</v>
      </c>
      <c r="N29" s="141"/>
      <c r="O29" s="79">
        <f>กำไรขาดทุนเบ็ดเสร็จ9เดือน!E66</f>
        <v>24515078.43</v>
      </c>
      <c r="P29" s="58"/>
      <c r="Q29" s="140">
        <f>SUM(C29:O29)</f>
        <v>1281682922.699996</v>
      </c>
    </row>
    <row r="30" spans="1:18" s="42" customFormat="1" ht="24.75" customHeight="1" x14ac:dyDescent="0.5">
      <c r="A30" s="42" t="s">
        <v>141</v>
      </c>
      <c r="B30" s="11"/>
      <c r="C30" s="169">
        <v>0</v>
      </c>
      <c r="D30" s="169"/>
      <c r="E30" s="169">
        <v>0</v>
      </c>
      <c r="F30" s="169"/>
      <c r="G30" s="169">
        <v>0</v>
      </c>
      <c r="H30" s="169"/>
      <c r="I30" s="171">
        <f>กำไรขาดทุนเบ็ดเสร็จ3เดือน!E64</f>
        <v>0</v>
      </c>
      <c r="J30" s="171"/>
      <c r="K30" s="171">
        <f>+กำไรขาดทุนเบ็ดเสร็จ9เดือน!E57+กำไรขาดทุนเบ็ดเสร็จ9เดือน!E59</f>
        <v>-298661792.55000001</v>
      </c>
      <c r="L30" s="171"/>
      <c r="M30" s="170">
        <f>+กำไรขาดทุนเบ็ดเสร็จ9เดือน!E55</f>
        <v>-1459213.21</v>
      </c>
      <c r="N30" s="171"/>
      <c r="O30" s="172">
        <v>0</v>
      </c>
      <c r="P30" s="59"/>
      <c r="Q30" s="140">
        <f>SUM(C30:O30)</f>
        <v>-300121005.75999999</v>
      </c>
    </row>
    <row r="31" spans="1:18" s="42" customFormat="1" ht="24.75" customHeight="1" x14ac:dyDescent="0.55000000000000004">
      <c r="A31" s="56" t="s">
        <v>210</v>
      </c>
      <c r="B31" s="11"/>
      <c r="C31" s="142">
        <f>SUM(C29:C30)</f>
        <v>0</v>
      </c>
      <c r="D31" s="58"/>
      <c r="E31" s="142">
        <f>SUM(E29:E30)</f>
        <v>0</v>
      </c>
      <c r="F31" s="58"/>
      <c r="G31" s="142">
        <f>SUM(G29:G30)</f>
        <v>0</v>
      </c>
      <c r="H31" s="58"/>
      <c r="I31" s="142">
        <f>SUM(I29:I30)</f>
        <v>1257167844.2699959</v>
      </c>
      <c r="J31" s="141"/>
      <c r="K31" s="142">
        <f>SUM(K29:K30)</f>
        <v>-298661792.55000001</v>
      </c>
      <c r="L31" s="141"/>
      <c r="M31" s="142">
        <f>SUM(M29:M30)</f>
        <v>-1459213.21</v>
      </c>
      <c r="N31" s="141"/>
      <c r="O31" s="142">
        <f>SUM(O29:O30)</f>
        <v>24515078.43</v>
      </c>
      <c r="P31" s="58"/>
      <c r="Q31" s="142">
        <f>SUM(Q29:Q30)</f>
        <v>981561916.939996</v>
      </c>
    </row>
    <row r="32" spans="1:18" s="42" customFormat="1" ht="24.75" customHeight="1" thickBot="1" x14ac:dyDescent="0.6">
      <c r="A32" s="26" t="s">
        <v>256</v>
      </c>
      <c r="B32" s="10"/>
      <c r="C32" s="143">
        <f>SUM(C15:C16,C18,C21:C22,C31)</f>
        <v>330000000</v>
      </c>
      <c r="D32" s="58"/>
      <c r="E32" s="143">
        <f>SUM(E22:E23,E26,E27:E27,E31)</f>
        <v>1743441255.3900001</v>
      </c>
      <c r="F32" s="58"/>
      <c r="G32" s="143">
        <f>SUM(G22:G23,G26,G27:G27,G31)</f>
        <v>60000000</v>
      </c>
      <c r="H32" s="58"/>
      <c r="I32" s="143">
        <f>SUM(I22:I23,I26,I27:I27,I31)</f>
        <v>11523865534.02</v>
      </c>
      <c r="J32" s="58"/>
      <c r="K32" s="143">
        <f>SUM(K22:K23,K26,K27:K27,K31)</f>
        <v>4178450645.6499996</v>
      </c>
      <c r="L32" s="58"/>
      <c r="M32" s="143">
        <f>SUM(M22:M23,M26,M27:M27,M31)</f>
        <v>-6139854.0899999999</v>
      </c>
      <c r="N32" s="58"/>
      <c r="O32" s="143">
        <f>SUM(O22:O23,O26,O27:O27,O31,O25)</f>
        <v>182588609.96000001</v>
      </c>
      <c r="P32" s="58"/>
      <c r="Q32" s="143">
        <f>SUM(Q22:Q23,Q26,Q27:Q27,Q31,Q25)</f>
        <v>18012206190.929996</v>
      </c>
      <c r="R32" s="58"/>
    </row>
    <row r="33" spans="1:17" ht="24.9" customHeight="1" thickTop="1" x14ac:dyDescent="0.5"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</row>
    <row r="34" spans="1:17" ht="24.9" customHeight="1" x14ac:dyDescent="0.5">
      <c r="A34" s="42" t="s">
        <v>21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</row>
    <row r="35" spans="1:17" ht="24.9" customHeight="1" x14ac:dyDescent="0.3">
      <c r="Q35" s="159"/>
    </row>
  </sheetData>
  <mergeCells count="7">
    <mergeCell ref="G9:I9"/>
    <mergeCell ref="O1:Q1"/>
    <mergeCell ref="A3:Q3"/>
    <mergeCell ref="A4:Q4"/>
    <mergeCell ref="A5:Q5"/>
    <mergeCell ref="C8:M8"/>
    <mergeCell ref="K9:M9"/>
  </mergeCells>
  <printOptions horizontalCentered="1"/>
  <pageMargins left="0.55118110236220474" right="0.19685039370078741" top="0.43307086614173229" bottom="0.15748031496062992" header="0.31496062992125984" footer="0.43307086614173229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0"/>
  <sheetViews>
    <sheetView view="pageBreakPreview" zoomScale="90" zoomScaleNormal="50" zoomScaleSheetLayoutView="90" workbookViewId="0">
      <selection activeCell="A5" sqref="A5"/>
    </sheetView>
  </sheetViews>
  <sheetFormatPr defaultColWidth="10" defaultRowHeight="24.9" customHeight="1" x14ac:dyDescent="0.55000000000000004"/>
  <cols>
    <col min="1" max="1" width="41.88671875" style="33" customWidth="1"/>
    <col min="2" max="2" width="6.44140625" style="33" customWidth="1"/>
    <col min="3" max="3" width="18.44140625" style="33" customWidth="1"/>
    <col min="4" max="4" width="0.6640625" style="33" customWidth="1"/>
    <col min="5" max="5" width="18" style="33" customWidth="1"/>
    <col min="6" max="6" width="0.6640625" style="33" customWidth="1"/>
    <col min="7" max="7" width="18" style="33" hidden="1" customWidth="1"/>
    <col min="8" max="8" width="0.6640625" style="33" customWidth="1"/>
    <col min="9" max="9" width="18.109375" style="33" customWidth="1"/>
    <col min="10" max="10" width="0.6640625" style="33" customWidth="1"/>
    <col min="11" max="11" width="18.33203125" style="33" customWidth="1"/>
    <col min="12" max="12" width="1" style="33" customWidth="1"/>
    <col min="13" max="13" width="21.5546875" style="33" customWidth="1"/>
    <col min="14" max="14" width="1.109375" style="33" customWidth="1"/>
    <col min="15" max="15" width="20.5546875" style="33" customWidth="1"/>
    <col min="16" max="16" width="1.33203125" style="33" customWidth="1"/>
    <col min="17" max="16384" width="10" style="33"/>
  </cols>
  <sheetData>
    <row r="1" spans="1:16" s="4" customFormat="1" ht="27.75" customHeight="1" x14ac:dyDescent="0.6">
      <c r="A1" s="367"/>
      <c r="B1" s="367"/>
      <c r="C1" s="367"/>
      <c r="D1" s="367"/>
      <c r="E1" s="367"/>
      <c r="F1" s="367"/>
      <c r="G1" s="391"/>
      <c r="H1" s="391"/>
      <c r="I1" s="391"/>
      <c r="M1" s="392" t="str">
        <f>+งบแสดงการเปลี่ยนแปลงรวม!O1</f>
        <v>(Unaudited/reviewed)</v>
      </c>
      <c r="N1" s="392"/>
      <c r="O1" s="392"/>
    </row>
    <row r="2" spans="1:16" ht="24.9" customHeight="1" x14ac:dyDescent="0.6">
      <c r="A2" s="393" t="s">
        <v>22</v>
      </c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393"/>
      <c r="M2" s="393"/>
      <c r="N2" s="393"/>
      <c r="O2" s="393"/>
      <c r="P2" s="364"/>
    </row>
    <row r="3" spans="1:16" ht="24.9" customHeight="1" x14ac:dyDescent="0.6">
      <c r="A3" s="393" t="s">
        <v>107</v>
      </c>
      <c r="B3" s="393"/>
      <c r="C3" s="393"/>
      <c r="D3" s="393"/>
      <c r="E3" s="393"/>
      <c r="F3" s="393"/>
      <c r="G3" s="393"/>
      <c r="H3" s="393"/>
      <c r="I3" s="393"/>
      <c r="J3" s="393"/>
      <c r="K3" s="393"/>
      <c r="L3" s="393"/>
      <c r="M3" s="393"/>
      <c r="N3" s="393"/>
      <c r="O3" s="393"/>
      <c r="P3" s="364"/>
    </row>
    <row r="4" spans="1:16" ht="24.9" customHeight="1" x14ac:dyDescent="0.6">
      <c r="A4" s="394" t="s">
        <v>253</v>
      </c>
      <c r="B4" s="394"/>
      <c r="C4" s="394"/>
      <c r="D4" s="394"/>
      <c r="E4" s="394"/>
      <c r="F4" s="394"/>
      <c r="G4" s="394"/>
      <c r="H4" s="394"/>
      <c r="I4" s="394"/>
      <c r="J4" s="394"/>
      <c r="K4" s="394"/>
      <c r="L4" s="394"/>
      <c r="M4" s="394"/>
      <c r="N4" s="394"/>
      <c r="O4" s="394"/>
      <c r="P4" s="365"/>
    </row>
    <row r="5" spans="1:16" s="123" customFormat="1" ht="24.9" customHeight="1" x14ac:dyDescent="0.6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</row>
    <row r="6" spans="1:16" ht="24.9" customHeight="1" x14ac:dyDescent="0.6">
      <c r="A6" s="69"/>
      <c r="C6" s="124"/>
      <c r="D6" s="124"/>
      <c r="E6" s="124"/>
      <c r="F6" s="70"/>
      <c r="G6" s="124"/>
      <c r="H6" s="70"/>
      <c r="I6" s="387" t="s">
        <v>25</v>
      </c>
      <c r="J6" s="387"/>
      <c r="K6" s="387"/>
      <c r="L6" s="124"/>
      <c r="M6" s="124"/>
      <c r="N6" s="70"/>
      <c r="O6" s="71" t="s">
        <v>28</v>
      </c>
      <c r="P6" s="72"/>
    </row>
    <row r="7" spans="1:16" ht="24.9" customHeight="1" x14ac:dyDescent="0.6">
      <c r="A7" s="126"/>
      <c r="B7" s="127" t="s">
        <v>27</v>
      </c>
      <c r="C7" s="128" t="s">
        <v>68</v>
      </c>
      <c r="D7" s="120"/>
      <c r="E7" s="364" t="s">
        <v>63</v>
      </c>
      <c r="F7" s="73"/>
      <c r="G7" s="388" t="s">
        <v>69</v>
      </c>
      <c r="H7" s="388"/>
      <c r="I7" s="388"/>
      <c r="J7" s="388"/>
      <c r="K7" s="388"/>
      <c r="L7" s="120"/>
      <c r="M7" s="129" t="s">
        <v>135</v>
      </c>
      <c r="N7" s="128"/>
      <c r="O7" s="75" t="s">
        <v>66</v>
      </c>
      <c r="P7" s="130"/>
    </row>
    <row r="8" spans="1:16" ht="24.9" customHeight="1" x14ac:dyDescent="0.6">
      <c r="A8" s="126"/>
      <c r="B8" s="126"/>
      <c r="C8" s="128" t="s">
        <v>62</v>
      </c>
      <c r="D8" s="131"/>
      <c r="E8" s="364" t="s">
        <v>62</v>
      </c>
      <c r="F8" s="73"/>
      <c r="G8" s="389" t="s">
        <v>133</v>
      </c>
      <c r="H8" s="73"/>
      <c r="I8" s="364" t="s">
        <v>70</v>
      </c>
      <c r="J8" s="131"/>
      <c r="K8" s="364" t="s">
        <v>72</v>
      </c>
      <c r="L8" s="131"/>
      <c r="M8" s="74" t="s">
        <v>134</v>
      </c>
      <c r="N8" s="128"/>
      <c r="O8" s="128" t="s">
        <v>74</v>
      </c>
      <c r="P8" s="130"/>
    </row>
    <row r="9" spans="1:16" ht="21" customHeight="1" x14ac:dyDescent="0.6">
      <c r="A9" s="132"/>
      <c r="B9" s="127"/>
      <c r="C9" s="124"/>
      <c r="D9" s="131"/>
      <c r="E9" s="124"/>
      <c r="F9" s="73"/>
      <c r="G9" s="390"/>
      <c r="H9" s="73"/>
      <c r="I9" s="133" t="s">
        <v>71</v>
      </c>
      <c r="J9" s="131"/>
      <c r="K9" s="134"/>
      <c r="L9" s="131"/>
      <c r="M9" s="135" t="s">
        <v>73</v>
      </c>
      <c r="N9" s="128"/>
      <c r="O9" s="136" t="s">
        <v>67</v>
      </c>
      <c r="P9" s="116"/>
    </row>
    <row r="10" spans="1:16" s="55" customFormat="1" ht="22.2" x14ac:dyDescent="0.6">
      <c r="A10" s="109" t="s">
        <v>194</v>
      </c>
      <c r="B10" s="110"/>
      <c r="C10" s="111">
        <v>330000000</v>
      </c>
      <c r="D10" s="76"/>
      <c r="E10" s="111">
        <v>1743441255.3900001</v>
      </c>
      <c r="F10" s="111"/>
      <c r="G10" s="55">
        <v>0</v>
      </c>
      <c r="I10" s="111">
        <v>60000000</v>
      </c>
      <c r="J10" s="76"/>
      <c r="K10" s="111">
        <v>8973562355.1600094</v>
      </c>
      <c r="L10" s="76"/>
      <c r="M10" s="111">
        <v>4643707570.3899994</v>
      </c>
      <c r="N10" s="76"/>
      <c r="O10" s="111">
        <f>SUM(C10:M10)</f>
        <v>15750711180.940008</v>
      </c>
      <c r="P10" s="113"/>
    </row>
    <row r="11" spans="1:16" ht="21.75" customHeight="1" x14ac:dyDescent="0.6">
      <c r="A11" s="78" t="s">
        <v>164</v>
      </c>
      <c r="B11" s="114" t="s">
        <v>173</v>
      </c>
      <c r="C11" s="111">
        <v>0</v>
      </c>
      <c r="D11" s="76"/>
      <c r="E11" s="111">
        <v>0</v>
      </c>
      <c r="F11" s="111"/>
      <c r="I11" s="111">
        <v>0</v>
      </c>
      <c r="J11" s="76"/>
      <c r="K11" s="111">
        <v>-330000000</v>
      </c>
      <c r="L11" s="76"/>
      <c r="M11" s="115">
        <v>0</v>
      </c>
      <c r="N11" s="76"/>
      <c r="O11" s="111">
        <f>SUM(C11:M11)</f>
        <v>-330000000</v>
      </c>
      <c r="P11" s="116"/>
    </row>
    <row r="12" spans="1:16" ht="22.2" x14ac:dyDescent="0.6">
      <c r="A12" s="78" t="s">
        <v>211</v>
      </c>
      <c r="B12" s="114"/>
      <c r="C12" s="111"/>
      <c r="D12" s="76"/>
      <c r="E12" s="111"/>
      <c r="F12" s="111"/>
      <c r="I12" s="111"/>
      <c r="J12" s="76"/>
      <c r="K12" s="111"/>
      <c r="L12" s="76"/>
      <c r="M12" s="115"/>
      <c r="N12" s="76"/>
      <c r="O12" s="111"/>
      <c r="P12" s="116"/>
    </row>
    <row r="13" spans="1:16" ht="21" customHeight="1" x14ac:dyDescent="0.55000000000000004">
      <c r="A13" s="77" t="s">
        <v>175</v>
      </c>
      <c r="B13" s="114"/>
      <c r="C13" s="111">
        <v>0</v>
      </c>
      <c r="D13" s="76"/>
      <c r="E13" s="111">
        <v>0</v>
      </c>
      <c r="F13" s="111"/>
      <c r="I13" s="111">
        <v>0</v>
      </c>
      <c r="J13" s="76"/>
      <c r="K13" s="111">
        <f>กำไรขาดทุนเบ็ดเสร็จ9เดือน!K34</f>
        <v>1138983309.7999961</v>
      </c>
      <c r="L13" s="76"/>
      <c r="M13" s="115">
        <v>0</v>
      </c>
      <c r="N13" s="76"/>
      <c r="O13" s="111">
        <f>SUM(C13:M13)</f>
        <v>1138983309.7999961</v>
      </c>
      <c r="P13" s="116"/>
    </row>
    <row r="14" spans="1:16" ht="21" customHeight="1" x14ac:dyDescent="0.55000000000000004">
      <c r="A14" s="33" t="s">
        <v>141</v>
      </c>
      <c r="B14" s="116"/>
      <c r="C14" s="137">
        <v>0</v>
      </c>
      <c r="D14" s="112"/>
      <c r="E14" s="137">
        <v>0</v>
      </c>
      <c r="F14" s="111"/>
      <c r="I14" s="111">
        <v>0</v>
      </c>
      <c r="J14" s="112"/>
      <c r="K14" s="137">
        <v>0</v>
      </c>
      <c r="L14" s="112"/>
      <c r="M14" s="137">
        <f>กำไรขาดทุนเบ็ดเสร็จ9เดือน!K57+กำไรขาดทุนเบ็ดเสร็จ9เดือน!K59</f>
        <v>-141978467.57999998</v>
      </c>
      <c r="N14" s="112"/>
      <c r="O14" s="137">
        <f>SUM(C14:M14)</f>
        <v>-141978467.57999998</v>
      </c>
      <c r="P14" s="116"/>
    </row>
    <row r="15" spans="1:16" ht="24.9" customHeight="1" x14ac:dyDescent="0.6">
      <c r="A15" s="78" t="s">
        <v>210</v>
      </c>
      <c r="B15" s="116"/>
      <c r="C15" s="112">
        <f>SUM(C13:C14)</f>
        <v>0</v>
      </c>
      <c r="D15" s="112"/>
      <c r="E15" s="112">
        <f>SUM(E13:E14)</f>
        <v>0</v>
      </c>
      <c r="F15" s="112"/>
      <c r="I15" s="144">
        <f>SUM(I13:I14)</f>
        <v>0</v>
      </c>
      <c r="J15" s="112"/>
      <c r="K15" s="112">
        <f>SUM(K13:K14)</f>
        <v>1138983309.7999961</v>
      </c>
      <c r="L15" s="112"/>
      <c r="M15" s="112">
        <f>SUM(M13:M14)</f>
        <v>-141978467.57999998</v>
      </c>
      <c r="N15" s="112"/>
      <c r="O15" s="112">
        <f>SUM(O13:O14)</f>
        <v>997004842.21999621</v>
      </c>
      <c r="P15" s="116"/>
    </row>
    <row r="16" spans="1:16" ht="24.9" customHeight="1" thickBot="1" x14ac:dyDescent="0.65">
      <c r="A16" s="78" t="s">
        <v>255</v>
      </c>
      <c r="B16" s="116"/>
      <c r="C16" s="145">
        <f>C10+C11+C15</f>
        <v>330000000</v>
      </c>
      <c r="D16" s="112"/>
      <c r="E16" s="145">
        <f>E10+E11+E15</f>
        <v>1743441255.3900001</v>
      </c>
      <c r="F16" s="112"/>
      <c r="I16" s="145">
        <f>I10+I11+I15</f>
        <v>60000000</v>
      </c>
      <c r="J16" s="112"/>
      <c r="K16" s="145">
        <f>K10+K11+K15</f>
        <v>9782545664.9600048</v>
      </c>
      <c r="L16" s="112"/>
      <c r="M16" s="145">
        <f>M10+M11+M15</f>
        <v>4501729102.8099995</v>
      </c>
      <c r="N16" s="112"/>
      <c r="O16" s="145">
        <f>O10+O11+O15</f>
        <v>16417716023.160004</v>
      </c>
      <c r="P16" s="116"/>
    </row>
    <row r="17" spans="1:16" ht="24.9" customHeight="1" thickTop="1" x14ac:dyDescent="0.55000000000000004">
      <c r="A17" s="118"/>
      <c r="B17" s="119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7"/>
      <c r="O17" s="112"/>
      <c r="P17" s="116"/>
    </row>
    <row r="18" spans="1:16" s="55" customFormat="1" ht="24.9" customHeight="1" x14ac:dyDescent="0.6">
      <c r="A18" s="109" t="s">
        <v>214</v>
      </c>
      <c r="B18" s="110"/>
      <c r="C18" s="111">
        <v>330000000</v>
      </c>
      <c r="D18" s="76"/>
      <c r="E18" s="111">
        <v>1743441255.3900001</v>
      </c>
      <c r="F18" s="111"/>
      <c r="G18" s="111">
        <v>0</v>
      </c>
      <c r="H18" s="76"/>
      <c r="I18" s="111">
        <v>60000000</v>
      </c>
      <c r="J18" s="76"/>
      <c r="K18" s="111">
        <v>10122126002.300013</v>
      </c>
      <c r="L18" s="76"/>
      <c r="M18" s="111">
        <v>4452350512.1600008</v>
      </c>
      <c r="N18" s="117"/>
      <c r="O18" s="112">
        <f>SUM(C18:M18)</f>
        <v>16707917769.850014</v>
      </c>
      <c r="P18" s="113"/>
    </row>
    <row r="19" spans="1:16" s="55" customFormat="1" ht="24.9" customHeight="1" x14ac:dyDescent="0.6">
      <c r="A19" s="78" t="s">
        <v>164</v>
      </c>
      <c r="B19" s="114" t="s">
        <v>173</v>
      </c>
      <c r="C19" s="111">
        <v>0</v>
      </c>
      <c r="D19" s="76"/>
      <c r="E19" s="111">
        <v>0</v>
      </c>
      <c r="F19" s="111"/>
      <c r="G19" s="111">
        <v>0</v>
      </c>
      <c r="H19" s="76"/>
      <c r="I19" s="111">
        <v>0</v>
      </c>
      <c r="J19" s="76"/>
      <c r="K19" s="111">
        <v>-330000000</v>
      </c>
      <c r="L19" s="76"/>
      <c r="M19" s="111">
        <v>0</v>
      </c>
      <c r="N19" s="117"/>
      <c r="O19" s="112">
        <f>SUM(E19:M19)</f>
        <v>-330000000</v>
      </c>
      <c r="P19" s="113"/>
    </row>
    <row r="20" spans="1:16" ht="24.9" customHeight="1" x14ac:dyDescent="0.6">
      <c r="A20" s="78" t="s">
        <v>211</v>
      </c>
      <c r="B20" s="114"/>
      <c r="C20" s="111"/>
      <c r="D20" s="76"/>
      <c r="E20" s="111"/>
      <c r="F20" s="111"/>
      <c r="G20" s="111"/>
      <c r="H20" s="76"/>
      <c r="I20" s="111"/>
      <c r="J20" s="76"/>
      <c r="K20" s="115"/>
      <c r="L20" s="76"/>
      <c r="M20" s="111"/>
      <c r="N20" s="112"/>
      <c r="O20" s="112"/>
      <c r="P20" s="116"/>
    </row>
    <row r="21" spans="1:16" ht="24.9" customHeight="1" x14ac:dyDescent="0.55000000000000004">
      <c r="A21" s="77" t="s">
        <v>175</v>
      </c>
      <c r="B21" s="114"/>
      <c r="C21" s="111">
        <v>0</v>
      </c>
      <c r="D21" s="76"/>
      <c r="E21" s="111">
        <v>0</v>
      </c>
      <c r="F21" s="111"/>
      <c r="G21" s="111">
        <v>0</v>
      </c>
      <c r="H21" s="76"/>
      <c r="I21" s="111">
        <v>0</v>
      </c>
      <c r="J21" s="76"/>
      <c r="K21" s="115">
        <f>กำไรขาดทุนเบ็ดเสร็จ9เดือน!I38</f>
        <v>1184383077.8699942</v>
      </c>
      <c r="L21" s="76"/>
      <c r="M21" s="111">
        <v>0</v>
      </c>
      <c r="N21" s="112"/>
      <c r="O21" s="112">
        <f>SUM(C21:M21)</f>
        <v>1184383077.8699942</v>
      </c>
      <c r="P21" s="116"/>
    </row>
    <row r="22" spans="1:16" ht="24.9" customHeight="1" x14ac:dyDescent="0.55000000000000004">
      <c r="A22" s="33" t="s">
        <v>141</v>
      </c>
      <c r="B22" s="116"/>
      <c r="C22" s="111">
        <v>0</v>
      </c>
      <c r="D22" s="112"/>
      <c r="E22" s="111">
        <v>0</v>
      </c>
      <c r="F22" s="111"/>
      <c r="G22" s="111">
        <v>0</v>
      </c>
      <c r="H22" s="112"/>
      <c r="I22" s="111">
        <v>0</v>
      </c>
      <c r="J22" s="112"/>
      <c r="K22" s="111">
        <v>0</v>
      </c>
      <c r="L22" s="112"/>
      <c r="M22" s="111">
        <f>กำไรขาดทุนเบ็ดเสร็จ9เดือน!I61</f>
        <v>-301107216.42999995</v>
      </c>
      <c r="N22" s="112"/>
      <c r="O22" s="112">
        <f>SUM(C22:M22)</f>
        <v>-301107216.42999995</v>
      </c>
      <c r="P22" s="116"/>
    </row>
    <row r="23" spans="1:16" ht="24.9" customHeight="1" x14ac:dyDescent="0.6">
      <c r="A23" s="55" t="s">
        <v>210</v>
      </c>
      <c r="B23" s="116"/>
      <c r="C23" s="146">
        <v>0</v>
      </c>
      <c r="D23" s="112"/>
      <c r="E23" s="146">
        <v>0</v>
      </c>
      <c r="F23" s="111"/>
      <c r="G23" s="146">
        <v>0</v>
      </c>
      <c r="H23" s="112"/>
      <c r="I23" s="146">
        <v>0</v>
      </c>
      <c r="J23" s="112"/>
      <c r="K23" s="146">
        <f>SUM(K21:K22)</f>
        <v>1184383077.8699942</v>
      </c>
      <c r="L23" s="112"/>
      <c r="M23" s="146">
        <f>SUM(M21:M22)</f>
        <v>-301107216.42999995</v>
      </c>
      <c r="N23" s="112"/>
      <c r="O23" s="146">
        <f>SUM(O21:O22)</f>
        <v>883275861.43999422</v>
      </c>
      <c r="P23" s="116"/>
    </row>
    <row r="24" spans="1:16" ht="24.9" customHeight="1" thickBot="1" x14ac:dyDescent="0.65">
      <c r="A24" s="78" t="s">
        <v>256</v>
      </c>
      <c r="B24" s="116"/>
      <c r="C24" s="147">
        <f>C18+C19+C23</f>
        <v>330000000</v>
      </c>
      <c r="D24" s="79"/>
      <c r="E24" s="147">
        <f>E18+E19+E23</f>
        <v>1743441255.3900001</v>
      </c>
      <c r="F24" s="121"/>
      <c r="G24" s="147">
        <f>G18+G19+G23</f>
        <v>0</v>
      </c>
      <c r="H24" s="79"/>
      <c r="I24" s="147">
        <f>I18+I19+I23</f>
        <v>60000000</v>
      </c>
      <c r="J24" s="79"/>
      <c r="K24" s="147">
        <f>K18+K19+K23</f>
        <v>10976509080.170006</v>
      </c>
      <c r="L24" s="79"/>
      <c r="M24" s="147">
        <f>M18+M19+M23</f>
        <v>4151243295.730001</v>
      </c>
      <c r="N24" s="79"/>
      <c r="O24" s="147">
        <f>O18+O19+O23</f>
        <v>17261193631.290009</v>
      </c>
      <c r="P24" s="116"/>
    </row>
    <row r="25" spans="1:16" ht="24.9" customHeight="1" thickTop="1" x14ac:dyDescent="0.55000000000000004">
      <c r="A25" s="118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P25" s="116"/>
    </row>
    <row r="26" spans="1:16" ht="24.9" customHeight="1" x14ac:dyDescent="0.55000000000000004">
      <c r="A26" s="33" t="s">
        <v>21</v>
      </c>
      <c r="P26" s="116"/>
    </row>
    <row r="27" spans="1:16" ht="24.9" customHeight="1" x14ac:dyDescent="0.55000000000000004">
      <c r="P27" s="116"/>
    </row>
    <row r="28" spans="1:16" ht="24.9" customHeight="1" x14ac:dyDescent="0.55000000000000004">
      <c r="P28" s="116"/>
    </row>
    <row r="29" spans="1:16" ht="24.9" customHeight="1" x14ac:dyDescent="0.55000000000000004">
      <c r="P29" s="116"/>
    </row>
    <row r="30" spans="1:16" ht="24.9" customHeight="1" x14ac:dyDescent="0.55000000000000004">
      <c r="P30" s="116"/>
    </row>
  </sheetData>
  <sheetProtection selectLockedCells="1" selectUnlockedCells="1"/>
  <mergeCells count="8">
    <mergeCell ref="I6:K6"/>
    <mergeCell ref="G7:K7"/>
    <mergeCell ref="G8:G9"/>
    <mergeCell ref="G1:I1"/>
    <mergeCell ref="M1:O1"/>
    <mergeCell ref="A2:O2"/>
    <mergeCell ref="A3:O3"/>
    <mergeCell ref="A4:O4"/>
  </mergeCells>
  <printOptions horizontalCentered="1"/>
  <pageMargins left="0.62992125984251968" right="0.15748031496062992" top="0.62992125984251968" bottom="0.15748031496062992" header="0.27559055118110237" footer="0.39370078740157483"/>
  <pageSetup paperSize="9" scale="80" firstPageNumber="0" fitToHeight="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56"/>
  <sheetViews>
    <sheetView view="pageBreakPreview" zoomScale="82" zoomScaleSheetLayoutView="82" workbookViewId="0"/>
  </sheetViews>
  <sheetFormatPr defaultColWidth="1.33203125" defaultRowHeight="26.1" customHeight="1" x14ac:dyDescent="0.55000000000000004"/>
  <cols>
    <col min="1" max="1" width="48.5546875" style="13" customWidth="1"/>
    <col min="2" max="2" width="4" style="369" customWidth="1"/>
    <col min="3" max="3" width="15.44140625" style="49" customWidth="1"/>
    <col min="4" max="4" width="0.88671875" style="49" customWidth="1"/>
    <col min="5" max="5" width="15.44140625" style="49" customWidth="1"/>
    <col min="6" max="6" width="0.88671875" style="49" customWidth="1"/>
    <col min="7" max="7" width="15.44140625" style="49" customWidth="1"/>
    <col min="8" max="8" width="0.88671875" style="49" customWidth="1"/>
    <col min="9" max="9" width="19" style="49" customWidth="1"/>
    <col min="10" max="10" width="0.33203125" style="13" customWidth="1"/>
    <col min="11" max="187" width="9.109375" style="13" customWidth="1"/>
    <col min="188" max="188" width="44.109375" style="13" customWidth="1"/>
    <col min="189" max="189" width="3.33203125" style="13" customWidth="1"/>
    <col min="190" max="190" width="15.6640625" style="13" customWidth="1"/>
    <col min="191" max="191" width="0.88671875" style="13" customWidth="1"/>
    <col min="192" max="192" width="15.6640625" style="13" customWidth="1"/>
    <col min="193" max="193" width="0.88671875" style="13" customWidth="1"/>
    <col min="194" max="194" width="15.6640625" style="13" customWidth="1"/>
    <col min="195" max="195" width="0.88671875" style="13" customWidth="1"/>
    <col min="196" max="196" width="15.6640625" style="13" customWidth="1"/>
    <col min="197" max="16384" width="1.33203125" style="13"/>
  </cols>
  <sheetData>
    <row r="1" spans="1:10" s="31" customFormat="1" ht="24" customHeight="1" x14ac:dyDescent="0.6">
      <c r="A1" s="165"/>
      <c r="B1" s="165"/>
      <c r="C1" s="165"/>
      <c r="D1" s="165"/>
      <c r="E1" s="165"/>
      <c r="F1" s="165"/>
      <c r="G1" s="165"/>
      <c r="H1" s="165"/>
      <c r="I1" s="166" t="str">
        <f>+กำไรขาดทุนเบ็ดเสร็จ3เดือน!I1</f>
        <v>(Unaudited/reviewed)</v>
      </c>
    </row>
    <row r="2" spans="1:10" ht="24" customHeight="1" x14ac:dyDescent="0.6">
      <c r="A2" s="397" t="s">
        <v>22</v>
      </c>
      <c r="B2" s="397"/>
      <c r="C2" s="397"/>
      <c r="D2" s="397"/>
      <c r="E2" s="397"/>
      <c r="F2" s="397"/>
      <c r="G2" s="397"/>
      <c r="H2" s="397"/>
      <c r="I2" s="397"/>
      <c r="J2" s="12"/>
    </row>
    <row r="3" spans="1:10" ht="24" customHeight="1" x14ac:dyDescent="0.6">
      <c r="A3" s="397" t="s">
        <v>75</v>
      </c>
      <c r="B3" s="397"/>
      <c r="C3" s="397"/>
      <c r="D3" s="397"/>
      <c r="E3" s="397"/>
      <c r="F3" s="397"/>
      <c r="G3" s="397"/>
      <c r="H3" s="397"/>
      <c r="I3" s="397"/>
    </row>
    <row r="4" spans="1:10" ht="24" customHeight="1" x14ac:dyDescent="0.6">
      <c r="A4" s="396" t="s">
        <v>253</v>
      </c>
      <c r="B4" s="396"/>
      <c r="C4" s="396"/>
      <c r="D4" s="396"/>
      <c r="E4" s="396"/>
      <c r="F4" s="396"/>
      <c r="G4" s="396"/>
      <c r="H4" s="396"/>
      <c r="I4" s="396"/>
    </row>
    <row r="5" spans="1:10" ht="24" customHeight="1" x14ac:dyDescent="0.6">
      <c r="A5" s="367"/>
      <c r="B5" s="367"/>
      <c r="C5" s="331"/>
      <c r="D5" s="331"/>
      <c r="E5" s="331"/>
      <c r="F5" s="331"/>
      <c r="G5" s="331"/>
      <c r="H5" s="331"/>
      <c r="I5" s="331"/>
    </row>
    <row r="6" spans="1:10" ht="24" customHeight="1" x14ac:dyDescent="0.6">
      <c r="A6" s="14"/>
      <c r="B6" s="14"/>
      <c r="C6" s="332"/>
      <c r="D6" s="332"/>
      <c r="E6" s="332"/>
      <c r="F6" s="332"/>
      <c r="G6" s="43"/>
      <c r="H6" s="43"/>
      <c r="I6" s="67" t="s">
        <v>28</v>
      </c>
    </row>
    <row r="7" spans="1:10" ht="24" customHeight="1" x14ac:dyDescent="0.6">
      <c r="B7" s="13"/>
      <c r="C7" s="398" t="s">
        <v>24</v>
      </c>
      <c r="D7" s="398"/>
      <c r="E7" s="398"/>
      <c r="F7" s="333"/>
      <c r="G7" s="398" t="s">
        <v>25</v>
      </c>
      <c r="H7" s="398"/>
      <c r="I7" s="398"/>
    </row>
    <row r="8" spans="1:10" s="28" customFormat="1" ht="24" customHeight="1" x14ac:dyDescent="0.6">
      <c r="A8" s="29"/>
      <c r="B8" s="30"/>
      <c r="C8" s="51" t="s">
        <v>203</v>
      </c>
      <c r="D8" s="44"/>
      <c r="E8" s="51" t="s">
        <v>192</v>
      </c>
      <c r="F8" s="45"/>
      <c r="G8" s="44" t="str">
        <f>+C8</f>
        <v>2019</v>
      </c>
      <c r="H8" s="44"/>
      <c r="I8" s="44" t="str">
        <f>+E8</f>
        <v>2018</v>
      </c>
      <c r="J8" s="30"/>
    </row>
    <row r="9" spans="1:10" s="28" customFormat="1" ht="24" customHeight="1" x14ac:dyDescent="0.6">
      <c r="A9" s="29"/>
      <c r="B9" s="30"/>
      <c r="C9" s="51"/>
      <c r="D9" s="44"/>
      <c r="E9" s="65"/>
      <c r="F9" s="45"/>
      <c r="G9" s="44"/>
      <c r="H9" s="44"/>
      <c r="I9" s="65"/>
      <c r="J9" s="30"/>
    </row>
    <row r="10" spans="1:10" ht="24" customHeight="1" x14ac:dyDescent="0.6">
      <c r="A10" s="17" t="s">
        <v>76</v>
      </c>
      <c r="B10" s="14"/>
      <c r="C10" s="46"/>
      <c r="D10" s="47"/>
      <c r="E10" s="46"/>
      <c r="F10" s="47"/>
      <c r="G10" s="46"/>
      <c r="H10" s="47"/>
      <c r="I10" s="46"/>
      <c r="J10" s="14"/>
    </row>
    <row r="11" spans="1:10" ht="24" customHeight="1" x14ac:dyDescent="0.55000000000000004">
      <c r="A11" s="2" t="s">
        <v>226</v>
      </c>
      <c r="B11" s="14"/>
      <c r="C11" s="46"/>
      <c r="D11" s="47"/>
      <c r="E11" s="46"/>
      <c r="F11" s="47"/>
      <c r="H11" s="47"/>
      <c r="I11" s="46"/>
      <c r="J11" s="14"/>
    </row>
    <row r="12" spans="1:10" ht="24" customHeight="1" x14ac:dyDescent="0.55000000000000004">
      <c r="A12" s="2" t="s">
        <v>227</v>
      </c>
      <c r="B12" s="14"/>
      <c r="C12" s="46">
        <f>+กำไรขาดทุนเบ็ดเสร็จ9เดือน!E32</f>
        <v>1537786361.8099959</v>
      </c>
      <c r="D12" s="47"/>
      <c r="E12" s="46">
        <f>+กำไรขาดทุนเบ็ดเสร็จ9เดือน!G32</f>
        <v>1509956354.2299976</v>
      </c>
      <c r="F12" s="47"/>
      <c r="G12" s="46">
        <f>กำไรขาดทุนเบ็ดเสร็จ9เดือน!I30</f>
        <v>1414317420.5799942</v>
      </c>
      <c r="H12" s="47"/>
      <c r="I12" s="46">
        <f>+กำไรขาดทุนเบ็ดเสร็จ9เดือน!K32</f>
        <v>1366048828.159996</v>
      </c>
      <c r="J12" s="14"/>
    </row>
    <row r="13" spans="1:10" ht="24" customHeight="1" x14ac:dyDescent="0.55000000000000004">
      <c r="A13" s="2" t="s">
        <v>228</v>
      </c>
      <c r="B13" s="14"/>
      <c r="C13" s="179">
        <v>0</v>
      </c>
      <c r="D13" s="47"/>
      <c r="E13" s="180">
        <v>-2426572.98</v>
      </c>
      <c r="F13" s="47"/>
      <c r="G13" s="179">
        <v>0</v>
      </c>
      <c r="H13" s="47"/>
      <c r="I13" s="179">
        <v>0</v>
      </c>
      <c r="J13" s="14"/>
    </row>
    <row r="14" spans="1:10" ht="24" customHeight="1" x14ac:dyDescent="0.55000000000000004">
      <c r="A14" s="18" t="s">
        <v>77</v>
      </c>
      <c r="B14" s="14"/>
      <c r="C14" s="46">
        <f>SUM(C12:C13)</f>
        <v>1537786361.8099959</v>
      </c>
      <c r="D14" s="95"/>
      <c r="E14" s="46">
        <f>SUM(E12:E13)</f>
        <v>1507529781.2499976</v>
      </c>
      <c r="F14" s="95"/>
      <c r="G14" s="46">
        <f>SUM(G12:G13)</f>
        <v>1414317420.5799942</v>
      </c>
      <c r="H14" s="95"/>
      <c r="I14" s="46">
        <f>SUM(I12:I13)</f>
        <v>1366048828.159996</v>
      </c>
      <c r="J14" s="14"/>
    </row>
    <row r="15" spans="1:10" ht="24" customHeight="1" x14ac:dyDescent="0.55000000000000004">
      <c r="A15" s="18" t="s">
        <v>78</v>
      </c>
      <c r="B15" s="14"/>
      <c r="C15" s="95"/>
      <c r="D15" s="95"/>
      <c r="E15" s="95"/>
      <c r="F15" s="95"/>
      <c r="G15" s="95"/>
      <c r="H15" s="95"/>
      <c r="I15" s="95"/>
      <c r="J15" s="14"/>
    </row>
    <row r="16" spans="1:10" ht="24" customHeight="1" x14ac:dyDescent="0.55000000000000004">
      <c r="A16" s="18" t="s">
        <v>166</v>
      </c>
      <c r="C16" s="95"/>
      <c r="D16" s="95"/>
      <c r="F16" s="95"/>
      <c r="G16" s="95"/>
      <c r="H16" s="95"/>
      <c r="I16" s="95"/>
      <c r="J16" s="369"/>
    </row>
    <row r="17" spans="1:10" ht="24" customHeight="1" x14ac:dyDescent="0.55000000000000004">
      <c r="A17" s="18" t="s">
        <v>79</v>
      </c>
      <c r="C17" s="94">
        <v>117350464.43999998</v>
      </c>
      <c r="D17" s="94"/>
      <c r="E17" s="95">
        <v>117122844.02</v>
      </c>
      <c r="F17" s="94"/>
      <c r="G17" s="94">
        <v>73701660.25999999</v>
      </c>
      <c r="H17" s="94"/>
      <c r="I17" s="94">
        <v>75372778.159999996</v>
      </c>
      <c r="J17" s="369"/>
    </row>
    <row r="18" spans="1:10" ht="24" customHeight="1" x14ac:dyDescent="0.55000000000000004">
      <c r="A18" s="18" t="s">
        <v>80</v>
      </c>
      <c r="C18" s="94">
        <v>22487898.399999999</v>
      </c>
      <c r="D18" s="94"/>
      <c r="E18" s="95">
        <v>23872233.23</v>
      </c>
      <c r="F18" s="94"/>
      <c r="G18" s="94">
        <v>22487898.399999999</v>
      </c>
      <c r="H18" s="94"/>
      <c r="I18" s="94">
        <v>23872233.23</v>
      </c>
      <c r="J18" s="369"/>
    </row>
    <row r="19" spans="1:10" ht="24" customHeight="1" x14ac:dyDescent="0.55000000000000004">
      <c r="A19" s="18" t="s">
        <v>257</v>
      </c>
      <c r="C19" s="94">
        <v>22051276.810000002</v>
      </c>
      <c r="D19" s="94"/>
      <c r="E19" s="95">
        <v>12307114.92</v>
      </c>
      <c r="F19" s="94"/>
      <c r="G19" s="94">
        <v>15538367.5</v>
      </c>
      <c r="H19" s="94"/>
      <c r="I19" s="94">
        <v>10775356.5</v>
      </c>
      <c r="J19" s="369"/>
    </row>
    <row r="20" spans="1:10" ht="24" customHeight="1" x14ac:dyDescent="0.55000000000000004">
      <c r="A20" s="18" t="s">
        <v>81</v>
      </c>
      <c r="C20" s="94">
        <v>407481.54000000004</v>
      </c>
      <c r="D20" s="94"/>
      <c r="E20" s="95">
        <v>289213.49</v>
      </c>
      <c r="F20" s="94"/>
      <c r="G20" s="94">
        <v>6979869.4900000002</v>
      </c>
      <c r="H20" s="94"/>
      <c r="I20" s="94">
        <v>6964749.0199999996</v>
      </c>
      <c r="J20" s="369"/>
    </row>
    <row r="21" spans="1:10" ht="24" customHeight="1" x14ac:dyDescent="0.55000000000000004">
      <c r="A21" s="13" t="s">
        <v>191</v>
      </c>
      <c r="C21" s="94">
        <v>7813454.2599999998</v>
      </c>
      <c r="D21" s="94"/>
      <c r="E21" s="95">
        <v>-1916816.42</v>
      </c>
      <c r="F21" s="94"/>
      <c r="G21" s="94">
        <v>0</v>
      </c>
      <c r="H21" s="94"/>
      <c r="I21" s="94">
        <v>0</v>
      </c>
      <c r="J21" s="369"/>
    </row>
    <row r="22" spans="1:10" s="31" customFormat="1" ht="24" customHeight="1" x14ac:dyDescent="0.55000000000000004">
      <c r="A22" s="31" t="s">
        <v>123</v>
      </c>
      <c r="B22" s="32"/>
      <c r="C22" s="94">
        <v>0</v>
      </c>
      <c r="D22" s="94"/>
      <c r="E22" s="92">
        <v>-3700000</v>
      </c>
      <c r="F22" s="94"/>
      <c r="G22" s="94">
        <v>0</v>
      </c>
      <c r="H22" s="94"/>
      <c r="I22" s="95">
        <v>-3700000</v>
      </c>
      <c r="J22" s="32"/>
    </row>
    <row r="23" spans="1:10" s="31" customFormat="1" ht="24" hidden="1" customHeight="1" x14ac:dyDescent="0.55000000000000004">
      <c r="A23" s="31" t="s">
        <v>234</v>
      </c>
      <c r="C23" s="94">
        <v>0</v>
      </c>
      <c r="D23" s="94"/>
      <c r="E23" s="95">
        <v>0</v>
      </c>
      <c r="F23" s="94"/>
      <c r="G23" s="94">
        <v>0</v>
      </c>
      <c r="H23" s="94"/>
      <c r="I23" s="92">
        <v>0</v>
      </c>
    </row>
    <row r="24" spans="1:10" s="31" customFormat="1" ht="24" customHeight="1" x14ac:dyDescent="0.55000000000000004">
      <c r="A24" s="31" t="s">
        <v>258</v>
      </c>
      <c r="C24" s="94">
        <v>0</v>
      </c>
      <c r="D24" s="94"/>
      <c r="E24" s="95">
        <v>-1917846.37</v>
      </c>
      <c r="F24" s="94"/>
      <c r="G24" s="94">
        <v>0</v>
      </c>
      <c r="H24" s="94"/>
      <c r="I24" s="92">
        <v>-1917846.37</v>
      </c>
    </row>
    <row r="25" spans="1:10" s="31" customFormat="1" ht="24" hidden="1" customHeight="1" x14ac:dyDescent="0.55000000000000004">
      <c r="A25" s="31" t="s">
        <v>259</v>
      </c>
      <c r="C25" s="94">
        <v>0</v>
      </c>
      <c r="D25" s="94"/>
      <c r="E25" s="95">
        <v>0</v>
      </c>
      <c r="F25" s="94"/>
      <c r="G25" s="94">
        <v>0</v>
      </c>
      <c r="H25" s="94"/>
      <c r="I25" s="92">
        <v>0</v>
      </c>
    </row>
    <row r="26" spans="1:10" s="31" customFormat="1" ht="24" customHeight="1" x14ac:dyDescent="0.55000000000000004">
      <c r="A26" s="31" t="s">
        <v>260</v>
      </c>
      <c r="B26" s="32"/>
      <c r="C26" s="94">
        <v>45880000</v>
      </c>
      <c r="D26" s="94"/>
      <c r="E26" s="95">
        <v>31602700</v>
      </c>
      <c r="F26" s="94"/>
      <c r="G26" s="94">
        <v>53980000</v>
      </c>
      <c r="H26" s="94"/>
      <c r="I26" s="31">
        <v>59690000</v>
      </c>
      <c r="J26" s="32"/>
    </row>
    <row r="27" spans="1:10" s="31" customFormat="1" ht="24" customHeight="1" x14ac:dyDescent="0.55000000000000004">
      <c r="A27" s="31" t="s">
        <v>261</v>
      </c>
      <c r="B27" s="32"/>
      <c r="C27" s="94">
        <v>0</v>
      </c>
      <c r="D27" s="94"/>
      <c r="E27" s="95">
        <v>8550000</v>
      </c>
      <c r="F27" s="94"/>
      <c r="G27" s="94">
        <v>0</v>
      </c>
      <c r="H27" s="94"/>
      <c r="I27" s="31">
        <v>0</v>
      </c>
      <c r="J27" s="32"/>
    </row>
    <row r="28" spans="1:10" s="31" customFormat="1" ht="24" customHeight="1" x14ac:dyDescent="0.55000000000000004">
      <c r="A28" s="31" t="s">
        <v>270</v>
      </c>
      <c r="B28" s="32"/>
      <c r="C28" s="94">
        <v>1499347.91</v>
      </c>
      <c r="D28" s="94"/>
      <c r="E28" s="95">
        <v>-1079929.93</v>
      </c>
      <c r="F28" s="94"/>
      <c r="G28" s="94">
        <v>-116831.6</v>
      </c>
      <c r="H28" s="94"/>
      <c r="I28" s="92">
        <v>-226251.66</v>
      </c>
      <c r="J28" s="32"/>
    </row>
    <row r="29" spans="1:10" s="31" customFormat="1" ht="24" customHeight="1" x14ac:dyDescent="0.55000000000000004">
      <c r="A29" s="63" t="s">
        <v>271</v>
      </c>
      <c r="B29" s="32"/>
      <c r="C29" s="94">
        <v>3602646.38</v>
      </c>
      <c r="D29" s="94"/>
      <c r="E29" s="95">
        <v>-32390.880000000001</v>
      </c>
      <c r="F29" s="94"/>
      <c r="G29" s="94">
        <v>0</v>
      </c>
      <c r="H29" s="94"/>
      <c r="I29" s="92">
        <v>0</v>
      </c>
      <c r="J29" s="32"/>
    </row>
    <row r="30" spans="1:10" s="31" customFormat="1" ht="24" customHeight="1" x14ac:dyDescent="0.55000000000000004">
      <c r="A30" s="33" t="s">
        <v>82</v>
      </c>
      <c r="B30" s="32" t="s">
        <v>115</v>
      </c>
      <c r="C30" s="351">
        <v>-256242833.69</v>
      </c>
      <c r="D30" s="94"/>
      <c r="E30" s="96">
        <v>-227625929.18000001</v>
      </c>
      <c r="F30" s="94"/>
      <c r="G30" s="351">
        <v>-263976835.53</v>
      </c>
      <c r="H30" s="94"/>
      <c r="I30" s="96">
        <v>-230960529.18000001</v>
      </c>
      <c r="J30" s="32"/>
    </row>
    <row r="31" spans="1:10" s="31" customFormat="1" ht="24" customHeight="1" x14ac:dyDescent="0.55000000000000004">
      <c r="A31" s="2" t="s">
        <v>124</v>
      </c>
      <c r="B31" s="369"/>
      <c r="C31" s="95"/>
      <c r="D31" s="95"/>
      <c r="E31" s="95"/>
      <c r="F31" s="95"/>
      <c r="G31" s="95"/>
      <c r="H31" s="95"/>
      <c r="I31" s="95"/>
      <c r="J31" s="32"/>
    </row>
    <row r="32" spans="1:10" ht="24" customHeight="1" x14ac:dyDescent="0.55000000000000004">
      <c r="A32" s="2" t="s">
        <v>83</v>
      </c>
      <c r="C32" s="95">
        <f>SUM(C14:C30)</f>
        <v>1502636097.8599961</v>
      </c>
      <c r="D32" s="95"/>
      <c r="E32" s="95">
        <f>SUM(E14:E30)</f>
        <v>1465000974.1299975</v>
      </c>
      <c r="F32" s="95"/>
      <c r="G32" s="95">
        <f>SUM(G14:G30)</f>
        <v>1322911549.0999944</v>
      </c>
      <c r="H32" s="95"/>
      <c r="I32" s="95">
        <f>SUM(I14:I30)</f>
        <v>1305919317.8599961</v>
      </c>
      <c r="J32" s="369"/>
    </row>
    <row r="33" spans="1:10" ht="24" customHeight="1" x14ac:dyDescent="0.55000000000000004">
      <c r="A33" s="14" t="s">
        <v>190</v>
      </c>
      <c r="C33" s="168">
        <v>24643256.059999999</v>
      </c>
      <c r="D33" s="93"/>
      <c r="E33" s="95">
        <v>162003835.11000001</v>
      </c>
      <c r="F33" s="95"/>
      <c r="G33" s="168">
        <v>30900358.07</v>
      </c>
      <c r="H33" s="95"/>
      <c r="I33" s="95">
        <v>153003273.44</v>
      </c>
      <c r="J33" s="369"/>
    </row>
    <row r="34" spans="1:10" ht="24" customHeight="1" x14ac:dyDescent="0.55000000000000004">
      <c r="A34" s="47" t="s">
        <v>84</v>
      </c>
      <c r="C34" s="168">
        <v>107439835.68000001</v>
      </c>
      <c r="D34" s="93"/>
      <c r="E34" s="94">
        <v>-16834989.579999998</v>
      </c>
      <c r="F34" s="93"/>
      <c r="G34" s="168">
        <v>107439835.68000001</v>
      </c>
      <c r="H34" s="93"/>
      <c r="I34" s="95">
        <v>-16834989.579999998</v>
      </c>
    </row>
    <row r="35" spans="1:10" ht="24" customHeight="1" x14ac:dyDescent="0.55000000000000004">
      <c r="A35" s="47" t="s">
        <v>117</v>
      </c>
      <c r="C35" s="168">
        <v>448115502</v>
      </c>
      <c r="D35" s="93"/>
      <c r="E35" s="95">
        <v>350700667.63999999</v>
      </c>
      <c r="F35" s="93"/>
      <c r="G35" s="168">
        <v>448115502</v>
      </c>
      <c r="H35" s="93"/>
      <c r="I35" s="95">
        <v>350700667.63999999</v>
      </c>
      <c r="J35" s="369"/>
    </row>
    <row r="36" spans="1:10" ht="24" customHeight="1" x14ac:dyDescent="0.55000000000000004">
      <c r="A36" s="47" t="s">
        <v>86</v>
      </c>
      <c r="C36" s="168">
        <v>47322268.770000003</v>
      </c>
      <c r="D36" s="93"/>
      <c r="E36" s="95">
        <v>944421.97</v>
      </c>
      <c r="F36" s="93"/>
      <c r="G36" s="168">
        <v>33859424.359999999</v>
      </c>
      <c r="H36" s="93"/>
      <c r="I36" s="95">
        <v>1369227.55</v>
      </c>
      <c r="J36" s="369"/>
    </row>
    <row r="37" spans="1:10" ht="24" customHeight="1" x14ac:dyDescent="0.55000000000000004">
      <c r="A37" s="14" t="s">
        <v>199</v>
      </c>
      <c r="C37" s="168">
        <v>1492728.45</v>
      </c>
      <c r="D37" s="93"/>
      <c r="E37" s="95">
        <v>-3040983.59</v>
      </c>
      <c r="F37" s="93"/>
      <c r="G37" s="168">
        <v>10112625.449999999</v>
      </c>
      <c r="H37" s="93"/>
      <c r="I37" s="95">
        <v>-3037538.47</v>
      </c>
      <c r="J37" s="369"/>
    </row>
    <row r="38" spans="1:10" ht="24" customHeight="1" x14ac:dyDescent="0.55000000000000004">
      <c r="A38" s="14" t="s">
        <v>154</v>
      </c>
      <c r="C38" s="168">
        <v>1690228.8900000001</v>
      </c>
      <c r="D38" s="93"/>
      <c r="E38" s="95">
        <v>1773758.74</v>
      </c>
      <c r="F38" s="93"/>
      <c r="G38" s="168">
        <v>0</v>
      </c>
      <c r="H38" s="93"/>
      <c r="I38" s="95">
        <v>0</v>
      </c>
      <c r="J38" s="369"/>
    </row>
    <row r="39" spans="1:10" ht="24" customHeight="1" x14ac:dyDescent="0.55000000000000004">
      <c r="A39" s="14" t="s">
        <v>87</v>
      </c>
      <c r="C39" s="168">
        <v>-348861</v>
      </c>
      <c r="D39" s="94"/>
      <c r="E39" s="95">
        <v>-7844363.4500000002</v>
      </c>
      <c r="F39" s="94"/>
      <c r="G39" s="168">
        <v>-1903258.9999999953</v>
      </c>
      <c r="H39" s="94"/>
      <c r="I39" s="95">
        <v>-7811363.4500000002</v>
      </c>
      <c r="J39" s="369"/>
    </row>
    <row r="40" spans="1:10" ht="24" customHeight="1" x14ac:dyDescent="0.6">
      <c r="A40" s="14" t="s">
        <v>189</v>
      </c>
      <c r="C40" s="95">
        <v>-915186964.63999999</v>
      </c>
      <c r="D40" s="101"/>
      <c r="E40" s="95">
        <v>-294168511.25999999</v>
      </c>
      <c r="F40" s="101"/>
      <c r="G40" s="95">
        <v>-893578876.01999998</v>
      </c>
      <c r="H40" s="101"/>
      <c r="I40" s="95">
        <v>-305329327.51999998</v>
      </c>
      <c r="J40" s="369"/>
    </row>
    <row r="41" spans="1:10" ht="24" customHeight="1" x14ac:dyDescent="0.55000000000000004">
      <c r="A41" s="14" t="s">
        <v>119</v>
      </c>
      <c r="C41" s="13"/>
      <c r="D41" s="13"/>
      <c r="E41" s="13"/>
      <c r="F41" s="13"/>
      <c r="G41" s="13"/>
      <c r="H41" s="13"/>
      <c r="I41" s="13"/>
    </row>
    <row r="42" spans="1:10" ht="24" customHeight="1" x14ac:dyDescent="0.6">
      <c r="A42" s="14" t="s">
        <v>118</v>
      </c>
      <c r="C42" s="92">
        <v>-518004055.18000001</v>
      </c>
      <c r="D42" s="101"/>
      <c r="E42" s="92">
        <v>-452948164</v>
      </c>
      <c r="F42" s="98"/>
      <c r="G42" s="92">
        <v>-518004055.18000007</v>
      </c>
      <c r="H42" s="98"/>
      <c r="I42" s="95">
        <v>-452948164</v>
      </c>
    </row>
    <row r="43" spans="1:10" ht="24" customHeight="1" x14ac:dyDescent="0.55000000000000004">
      <c r="A43" s="14" t="s">
        <v>137</v>
      </c>
      <c r="B43" s="13"/>
      <c r="C43" s="95">
        <v>-533859</v>
      </c>
      <c r="D43" s="93"/>
      <c r="E43" s="94">
        <v>-2356385.84</v>
      </c>
      <c r="F43" s="93"/>
      <c r="G43" s="95">
        <v>-533859</v>
      </c>
      <c r="H43" s="93"/>
      <c r="I43" s="95">
        <v>-1937060.84</v>
      </c>
    </row>
    <row r="44" spans="1:10" ht="24" customHeight="1" x14ac:dyDescent="0.55000000000000004">
      <c r="A44" s="14" t="s">
        <v>88</v>
      </c>
      <c r="C44" s="352">
        <v>20187356.16</v>
      </c>
      <c r="D44" s="93"/>
      <c r="E44" s="96">
        <v>-822133.48</v>
      </c>
      <c r="F44" s="93"/>
      <c r="G44" s="352">
        <v>19694380.07</v>
      </c>
      <c r="H44" s="93"/>
      <c r="I44" s="148">
        <v>-40029.980000000003</v>
      </c>
    </row>
    <row r="45" spans="1:10" ht="24" customHeight="1" x14ac:dyDescent="0.55000000000000004">
      <c r="A45" s="1" t="s">
        <v>89</v>
      </c>
      <c r="C45" s="92">
        <f>SUM(C32:C44)</f>
        <v>719453534.04999626</v>
      </c>
      <c r="D45" s="92"/>
      <c r="E45" s="92">
        <f>SUM(E32:E44)</f>
        <v>1202408126.3899975</v>
      </c>
      <c r="F45" s="92"/>
      <c r="G45" s="92">
        <f>SUM(G32:G44)</f>
        <v>559013625.52999437</v>
      </c>
      <c r="H45" s="92"/>
      <c r="I45" s="92">
        <f>SUM(I32:I44)</f>
        <v>1023054012.6499962</v>
      </c>
    </row>
    <row r="46" spans="1:10" ht="24" customHeight="1" x14ac:dyDescent="0.55000000000000004">
      <c r="A46" s="47"/>
      <c r="D46" s="48"/>
      <c r="F46" s="48"/>
      <c r="H46" s="48"/>
      <c r="J46" s="369"/>
    </row>
    <row r="47" spans="1:10" ht="24" customHeight="1" x14ac:dyDescent="0.55000000000000004">
      <c r="A47" s="2" t="s">
        <v>21</v>
      </c>
      <c r="C47" s="46"/>
      <c r="D47" s="46"/>
      <c r="E47" s="46"/>
      <c r="G47" s="46"/>
      <c r="H47" s="46"/>
      <c r="I47" s="46"/>
      <c r="J47" s="369"/>
    </row>
    <row r="48" spans="1:10" ht="24" customHeight="1" x14ac:dyDescent="0.55000000000000004">
      <c r="A48" s="399" t="s">
        <v>0</v>
      </c>
      <c r="B48" s="399"/>
      <c r="C48" s="399"/>
      <c r="D48" s="399"/>
      <c r="E48" s="399"/>
      <c r="F48" s="399"/>
      <c r="G48" s="399"/>
      <c r="H48" s="399"/>
      <c r="I48" s="399"/>
    </row>
    <row r="49" spans="1:10" s="31" customFormat="1" ht="24" customHeight="1" x14ac:dyDescent="0.6">
      <c r="A49" s="167"/>
      <c r="B49" s="167"/>
      <c r="C49" s="167"/>
      <c r="D49" s="167"/>
      <c r="E49" s="167"/>
      <c r="F49" s="167"/>
      <c r="G49" s="167"/>
      <c r="H49" s="167"/>
      <c r="I49" s="166" t="str">
        <f>+I1</f>
        <v>(Unaudited/reviewed)</v>
      </c>
    </row>
    <row r="50" spans="1:10" ht="24" customHeight="1" x14ac:dyDescent="0.6">
      <c r="A50" s="397" t="s">
        <v>22</v>
      </c>
      <c r="B50" s="397"/>
      <c r="C50" s="397"/>
      <c r="D50" s="397"/>
      <c r="E50" s="397"/>
      <c r="F50" s="397"/>
      <c r="G50" s="397"/>
      <c r="H50" s="397"/>
      <c r="I50" s="397"/>
    </row>
    <row r="51" spans="1:10" ht="24" customHeight="1" x14ac:dyDescent="0.6">
      <c r="A51" s="397" t="s">
        <v>85</v>
      </c>
      <c r="B51" s="397"/>
      <c r="C51" s="397"/>
      <c r="D51" s="397"/>
      <c r="E51" s="397"/>
      <c r="F51" s="397"/>
      <c r="G51" s="397"/>
      <c r="H51" s="397"/>
      <c r="I51" s="397"/>
      <c r="J51" s="12"/>
    </row>
    <row r="52" spans="1:10" ht="24" customHeight="1" x14ac:dyDescent="0.6">
      <c r="A52" s="396" t="str">
        <f>+A4</f>
        <v>FOR THE NINE-MONTH PERIOD ENDED SEPTEMBER 30, 2019</v>
      </c>
      <c r="B52" s="396"/>
      <c r="C52" s="396"/>
      <c r="D52" s="396"/>
      <c r="E52" s="396"/>
      <c r="F52" s="396"/>
      <c r="G52" s="396"/>
      <c r="H52" s="396"/>
      <c r="I52" s="396"/>
    </row>
    <row r="53" spans="1:10" ht="24" customHeight="1" x14ac:dyDescent="0.6">
      <c r="A53" s="25"/>
      <c r="B53" s="25"/>
      <c r="C53" s="50"/>
      <c r="D53" s="50"/>
      <c r="E53" s="50"/>
      <c r="F53" s="50"/>
      <c r="G53" s="50"/>
      <c r="H53" s="50"/>
      <c r="I53" s="50"/>
    </row>
    <row r="54" spans="1:10" ht="24" customHeight="1" x14ac:dyDescent="0.6">
      <c r="A54" s="14"/>
      <c r="B54" s="14"/>
      <c r="C54" s="43"/>
      <c r="D54" s="43"/>
      <c r="E54" s="43"/>
      <c r="F54" s="43"/>
      <c r="G54" s="43"/>
      <c r="H54" s="43"/>
      <c r="I54" s="67" t="s">
        <v>28</v>
      </c>
    </row>
    <row r="55" spans="1:10" ht="24" customHeight="1" x14ac:dyDescent="0.6">
      <c r="B55" s="13"/>
      <c r="C55" s="398" t="s">
        <v>24</v>
      </c>
      <c r="D55" s="398"/>
      <c r="E55" s="398"/>
      <c r="F55" s="366"/>
      <c r="G55" s="398" t="s">
        <v>25</v>
      </c>
      <c r="H55" s="398"/>
      <c r="I55" s="398"/>
    </row>
    <row r="56" spans="1:10" ht="24" customHeight="1" x14ac:dyDescent="0.6">
      <c r="A56" s="15"/>
      <c r="B56" s="16"/>
      <c r="C56" s="51" t="str">
        <f>+C$8</f>
        <v>2019</v>
      </c>
      <c r="D56" s="44"/>
      <c r="E56" s="51" t="str">
        <f>+E$8</f>
        <v>2018</v>
      </c>
      <c r="F56" s="45"/>
      <c r="G56" s="51" t="str">
        <f>+G$8</f>
        <v>2019</v>
      </c>
      <c r="H56" s="44"/>
      <c r="I56" s="51" t="str">
        <f>+I$8</f>
        <v>2018</v>
      </c>
    </row>
    <row r="57" spans="1:10" ht="24" customHeight="1" x14ac:dyDescent="0.6">
      <c r="A57" s="15"/>
      <c r="B57" s="16"/>
      <c r="C57" s="51"/>
      <c r="D57" s="44"/>
      <c r="E57" s="65"/>
      <c r="F57" s="45"/>
      <c r="G57" s="51"/>
      <c r="H57" s="44"/>
      <c r="I57" s="65"/>
    </row>
    <row r="58" spans="1:10" ht="24" customHeight="1" x14ac:dyDescent="0.55000000000000004">
      <c r="A58" s="19" t="s">
        <v>90</v>
      </c>
      <c r="B58" s="20"/>
      <c r="C58" s="92">
        <v>-433923.41999999993</v>
      </c>
      <c r="D58" s="94"/>
      <c r="E58" s="92">
        <v>-296918.99</v>
      </c>
      <c r="F58" s="94"/>
      <c r="G58" s="92">
        <v>-7006311.3700000001</v>
      </c>
      <c r="H58" s="94"/>
      <c r="I58" s="92">
        <v>-6972454.5199999996</v>
      </c>
    </row>
    <row r="59" spans="1:10" s="21" customFormat="1" ht="24" customHeight="1" x14ac:dyDescent="0.55000000000000004">
      <c r="A59" s="19" t="s">
        <v>91</v>
      </c>
      <c r="B59" s="369"/>
      <c r="C59" s="95">
        <v>-335395181.68000001</v>
      </c>
      <c r="D59" s="93"/>
      <c r="E59" s="95">
        <v>-304968950.11000001</v>
      </c>
      <c r="F59" s="93"/>
      <c r="G59" s="95">
        <v>-305215309.79000002</v>
      </c>
      <c r="H59" s="93"/>
      <c r="I59" s="95">
        <v>-277164665.43000001</v>
      </c>
    </row>
    <row r="60" spans="1:10" ht="24" customHeight="1" x14ac:dyDescent="0.6">
      <c r="A60" s="22" t="s">
        <v>92</v>
      </c>
      <c r="C60" s="97">
        <f>SUM(C45:C59)</f>
        <v>383624428.94999629</v>
      </c>
      <c r="D60" s="95"/>
      <c r="E60" s="97">
        <f>SUM(E45:E59)</f>
        <v>897142257.28999746</v>
      </c>
      <c r="F60" s="95"/>
      <c r="G60" s="97">
        <f>SUM(G45:G59)</f>
        <v>246792004.36999434</v>
      </c>
      <c r="H60" s="95"/>
      <c r="I60" s="97">
        <f>SUM(I45:I59)</f>
        <v>738916892.69999623</v>
      </c>
    </row>
    <row r="61" spans="1:10" ht="24" customHeight="1" x14ac:dyDescent="0.6">
      <c r="A61" s="22" t="s">
        <v>93</v>
      </c>
      <c r="C61" s="95"/>
      <c r="D61" s="95"/>
      <c r="E61" s="95"/>
      <c r="F61" s="95"/>
      <c r="G61" s="95"/>
      <c r="H61" s="95"/>
      <c r="I61" s="95"/>
    </row>
    <row r="62" spans="1:10" ht="24" customHeight="1" x14ac:dyDescent="0.55000000000000004">
      <c r="A62" s="13" t="s">
        <v>94</v>
      </c>
      <c r="C62" s="95">
        <v>88739897.090000197</v>
      </c>
      <c r="D62" s="93"/>
      <c r="E62" s="168">
        <v>66601116.600000098</v>
      </c>
      <c r="F62" s="93"/>
      <c r="G62" s="95">
        <v>-37147004.439999819</v>
      </c>
      <c r="H62" s="93"/>
      <c r="I62" s="168">
        <v>98145748.629999995</v>
      </c>
    </row>
    <row r="63" spans="1:10" ht="24" customHeight="1" x14ac:dyDescent="0.55000000000000004">
      <c r="A63" s="63" t="s">
        <v>217</v>
      </c>
      <c r="C63" s="95">
        <v>-159016692.72</v>
      </c>
      <c r="D63" s="93"/>
      <c r="E63" s="168">
        <v>-16512.88</v>
      </c>
      <c r="F63" s="93"/>
      <c r="G63" s="95">
        <v>0</v>
      </c>
      <c r="H63" s="93"/>
      <c r="I63" s="168">
        <v>0</v>
      </c>
    </row>
    <row r="64" spans="1:10" ht="24" customHeight="1" x14ac:dyDescent="0.55000000000000004">
      <c r="A64" s="13" t="s">
        <v>120</v>
      </c>
      <c r="C64" s="95">
        <v>-120172896.8500008</v>
      </c>
      <c r="D64" s="93"/>
      <c r="E64" s="168">
        <v>-33056409.09</v>
      </c>
      <c r="F64" s="93"/>
      <c r="G64" s="95">
        <v>-120172896.8500008</v>
      </c>
      <c r="H64" s="93"/>
      <c r="I64" s="168">
        <v>-33056409.09</v>
      </c>
    </row>
    <row r="65" spans="1:10" ht="24" customHeight="1" x14ac:dyDescent="0.55000000000000004">
      <c r="A65" s="31" t="s">
        <v>186</v>
      </c>
      <c r="C65" s="95">
        <v>-64402800</v>
      </c>
      <c r="D65" s="93"/>
      <c r="E65" s="168">
        <v>-55100000</v>
      </c>
      <c r="F65" s="93"/>
      <c r="G65" s="95">
        <v>-64402800</v>
      </c>
      <c r="H65" s="93"/>
      <c r="I65" s="168">
        <v>-55100000</v>
      </c>
    </row>
    <row r="66" spans="1:10" ht="24" customHeight="1" x14ac:dyDescent="0.55000000000000004">
      <c r="A66" s="34" t="s">
        <v>182</v>
      </c>
      <c r="C66" s="95">
        <v>-153748749.99999988</v>
      </c>
      <c r="D66" s="93"/>
      <c r="E66" s="168">
        <v>-99860100</v>
      </c>
      <c r="F66" s="93"/>
      <c r="G66" s="95">
        <v>-153748749.99999988</v>
      </c>
      <c r="H66" s="93"/>
      <c r="I66" s="168">
        <v>-99860100</v>
      </c>
    </row>
    <row r="67" spans="1:10" ht="24" customHeight="1" x14ac:dyDescent="0.55000000000000004">
      <c r="A67" s="34" t="s">
        <v>181</v>
      </c>
      <c r="C67" s="95">
        <v>-432140082.14999998</v>
      </c>
      <c r="D67" s="93"/>
      <c r="E67" s="168">
        <v>-268773885.69999999</v>
      </c>
      <c r="F67" s="93"/>
      <c r="G67" s="95">
        <v>-431664868.39999998</v>
      </c>
      <c r="H67" s="93"/>
      <c r="I67" s="168">
        <v>-267872400</v>
      </c>
    </row>
    <row r="68" spans="1:10" ht="24" customHeight="1" x14ac:dyDescent="0.55000000000000004">
      <c r="A68" s="14" t="s">
        <v>121</v>
      </c>
      <c r="C68" s="95">
        <v>-516731085.85999995</v>
      </c>
      <c r="D68" s="98"/>
      <c r="E68" s="168">
        <v>-143783794.06</v>
      </c>
      <c r="F68" s="98"/>
      <c r="G68" s="95">
        <v>-468120074.39999998</v>
      </c>
      <c r="H68" s="98"/>
      <c r="I68" s="168">
        <v>-56183669.359999999</v>
      </c>
    </row>
    <row r="69" spans="1:10" ht="24" customHeight="1" x14ac:dyDescent="0.55000000000000004">
      <c r="A69" s="14" t="s">
        <v>122</v>
      </c>
      <c r="C69" s="95">
        <v>-2247504.62</v>
      </c>
      <c r="D69" s="98"/>
      <c r="E69" s="168">
        <v>-1049303.9099999999</v>
      </c>
      <c r="F69" s="98"/>
      <c r="G69" s="95">
        <v>-2004732.8</v>
      </c>
      <c r="H69" s="98"/>
      <c r="I69" s="168">
        <v>-767381.21</v>
      </c>
    </row>
    <row r="70" spans="1:10" s="63" customFormat="1" ht="24" customHeight="1" x14ac:dyDescent="0.55000000000000004">
      <c r="A70" s="31" t="s">
        <v>236</v>
      </c>
      <c r="B70" s="64"/>
      <c r="C70" s="95">
        <v>0</v>
      </c>
      <c r="D70" s="98"/>
      <c r="E70" s="168">
        <v>15</v>
      </c>
      <c r="F70" s="98"/>
      <c r="G70" s="95">
        <v>0</v>
      </c>
      <c r="H70" s="98"/>
      <c r="I70" s="168">
        <v>15</v>
      </c>
    </row>
    <row r="71" spans="1:10" ht="24" customHeight="1" x14ac:dyDescent="0.55000000000000004">
      <c r="A71" s="285" t="s">
        <v>240</v>
      </c>
      <c r="C71" s="95">
        <v>220013.36</v>
      </c>
      <c r="D71" s="98"/>
      <c r="E71" s="168">
        <v>2842754.37</v>
      </c>
      <c r="F71" s="98"/>
      <c r="G71" s="95">
        <v>220013.36</v>
      </c>
      <c r="H71" s="98"/>
      <c r="I71" s="168">
        <v>2842754.37</v>
      </c>
    </row>
    <row r="72" spans="1:10" ht="24" hidden="1" customHeight="1" x14ac:dyDescent="0.55000000000000004">
      <c r="A72" s="285" t="s">
        <v>262</v>
      </c>
      <c r="C72" s="95">
        <v>0</v>
      </c>
      <c r="D72" s="98"/>
      <c r="E72" s="168">
        <v>0</v>
      </c>
      <c r="F72" s="98"/>
      <c r="G72" s="95">
        <v>0</v>
      </c>
      <c r="H72" s="98"/>
      <c r="I72" s="168">
        <v>0</v>
      </c>
    </row>
    <row r="73" spans="1:10" ht="24" customHeight="1" x14ac:dyDescent="0.55000000000000004">
      <c r="A73" s="285" t="s">
        <v>263</v>
      </c>
      <c r="C73" s="95">
        <v>0</v>
      </c>
      <c r="D73" s="98"/>
      <c r="E73" s="168">
        <v>364400</v>
      </c>
      <c r="F73" s="98"/>
      <c r="G73" s="95">
        <v>0</v>
      </c>
      <c r="H73" s="98"/>
      <c r="I73" s="168">
        <v>364400</v>
      </c>
    </row>
    <row r="74" spans="1:10" ht="24" customHeight="1" x14ac:dyDescent="0.55000000000000004">
      <c r="A74" s="285" t="s">
        <v>264</v>
      </c>
      <c r="C74" s="95">
        <v>0</v>
      </c>
      <c r="D74" s="98"/>
      <c r="E74" s="168">
        <v>18691.588785046701</v>
      </c>
      <c r="F74" s="98"/>
      <c r="G74" s="95">
        <v>0</v>
      </c>
      <c r="H74" s="98"/>
      <c r="I74" s="168">
        <v>0</v>
      </c>
    </row>
    <row r="75" spans="1:10" ht="24" customHeight="1" x14ac:dyDescent="0.55000000000000004">
      <c r="A75" s="116" t="s">
        <v>239</v>
      </c>
      <c r="B75" s="20"/>
      <c r="C75" s="95">
        <v>8119075</v>
      </c>
      <c r="D75" s="93"/>
      <c r="E75" s="168">
        <v>50000</v>
      </c>
      <c r="F75" s="93"/>
      <c r="G75" s="95">
        <v>0</v>
      </c>
      <c r="H75" s="93"/>
      <c r="I75" s="168">
        <v>0</v>
      </c>
      <c r="J75" s="62"/>
    </row>
    <row r="76" spans="1:10" ht="24" hidden="1" customHeight="1" x14ac:dyDescent="0.55000000000000004">
      <c r="A76" s="31" t="s">
        <v>235</v>
      </c>
      <c r="C76" s="94">
        <v>0</v>
      </c>
      <c r="D76" s="98"/>
      <c r="E76" s="168">
        <v>0</v>
      </c>
      <c r="F76" s="98"/>
      <c r="G76" s="94">
        <v>0</v>
      </c>
      <c r="H76" s="98"/>
      <c r="I76" s="168">
        <v>0</v>
      </c>
    </row>
    <row r="77" spans="1:10" ht="24" customHeight="1" x14ac:dyDescent="0.55000000000000004">
      <c r="A77" s="23" t="s">
        <v>167</v>
      </c>
      <c r="B77" s="20"/>
      <c r="C77" s="95">
        <v>654048.42000000004</v>
      </c>
      <c r="D77" s="93"/>
      <c r="E77" s="168">
        <v>2789395.69</v>
      </c>
      <c r="F77" s="93"/>
      <c r="G77" s="95">
        <v>63810.32999999974</v>
      </c>
      <c r="H77" s="93"/>
      <c r="I77" s="168">
        <v>250568.23</v>
      </c>
      <c r="J77" s="62"/>
    </row>
    <row r="78" spans="1:10" ht="24" customHeight="1" x14ac:dyDescent="0.55000000000000004">
      <c r="A78" s="23" t="s">
        <v>82</v>
      </c>
      <c r="B78" s="20"/>
      <c r="C78" s="95">
        <v>256242833.69</v>
      </c>
      <c r="D78" s="98"/>
      <c r="E78" s="168">
        <v>227625929.18000001</v>
      </c>
      <c r="F78" s="98"/>
      <c r="G78" s="95">
        <v>263976835.53</v>
      </c>
      <c r="H78" s="98"/>
      <c r="I78" s="168">
        <v>230960529.18000001</v>
      </c>
      <c r="J78" s="62"/>
    </row>
    <row r="79" spans="1:10" ht="24" customHeight="1" x14ac:dyDescent="0.6">
      <c r="A79" s="24" t="s">
        <v>95</v>
      </c>
      <c r="C79" s="277">
        <f>SUM(C62:C78)</f>
        <v>-1094483944.6400003</v>
      </c>
      <c r="D79" s="95"/>
      <c r="E79" s="277">
        <f>SUM(E62:E78)</f>
        <v>-301347703.21121484</v>
      </c>
      <c r="F79" s="95"/>
      <c r="G79" s="277">
        <f>SUM(G62:G78)</f>
        <v>-1013000467.6700008</v>
      </c>
      <c r="H79" s="95"/>
      <c r="I79" s="277">
        <f>SUM(I62:I78)</f>
        <v>-180275944.25</v>
      </c>
      <c r="J79" s="62"/>
    </row>
    <row r="80" spans="1:10" ht="24" customHeight="1" x14ac:dyDescent="0.6">
      <c r="A80" s="22" t="s">
        <v>96</v>
      </c>
      <c r="C80" s="62"/>
      <c r="D80" s="62"/>
      <c r="E80" s="62"/>
      <c r="F80" s="62"/>
      <c r="G80" s="62"/>
      <c r="H80" s="62"/>
      <c r="I80" s="62"/>
      <c r="J80" s="62"/>
    </row>
    <row r="81" spans="1:10" ht="24" customHeight="1" x14ac:dyDescent="0.55000000000000004">
      <c r="A81" s="18" t="s">
        <v>97</v>
      </c>
      <c r="C81" s="94">
        <v>-7152795.5700000003</v>
      </c>
      <c r="D81" s="93"/>
      <c r="E81" s="168">
        <v>221701.17</v>
      </c>
      <c r="F81" s="93"/>
      <c r="G81" s="94">
        <v>-7152795.5700000003</v>
      </c>
      <c r="H81" s="93"/>
      <c r="I81" s="168">
        <v>221701.17</v>
      </c>
      <c r="J81" s="62"/>
    </row>
    <row r="82" spans="1:10" ht="24" customHeight="1" x14ac:dyDescent="0.55000000000000004">
      <c r="A82" s="13" t="s">
        <v>160</v>
      </c>
      <c r="C82" s="95">
        <v>0</v>
      </c>
      <c r="D82" s="93"/>
      <c r="E82" s="168">
        <v>0</v>
      </c>
      <c r="F82" s="93"/>
      <c r="G82" s="95">
        <v>-2016377.1200000038</v>
      </c>
      <c r="H82" s="93"/>
      <c r="I82" s="168">
        <v>-21575839.690000001</v>
      </c>
      <c r="J82" s="62"/>
    </row>
    <row r="83" spans="1:10" ht="24" customHeight="1" x14ac:dyDescent="0.55000000000000004">
      <c r="A83" s="18" t="s">
        <v>165</v>
      </c>
      <c r="C83" s="95">
        <v>3219000</v>
      </c>
      <c r="D83" s="93"/>
      <c r="E83" s="168">
        <v>5350000</v>
      </c>
      <c r="F83" s="93"/>
      <c r="G83" s="95">
        <v>3219000</v>
      </c>
      <c r="H83" s="93"/>
      <c r="I83" s="168">
        <v>5350000</v>
      </c>
      <c r="J83" s="62"/>
    </row>
    <row r="84" spans="1:10" ht="24" customHeight="1" x14ac:dyDescent="0.55000000000000004">
      <c r="A84" s="63" t="s">
        <v>267</v>
      </c>
      <c r="C84" s="95">
        <v>150</v>
      </c>
      <c r="D84" s="93"/>
      <c r="E84" s="168">
        <v>0</v>
      </c>
      <c r="F84" s="93"/>
      <c r="G84" s="95">
        <v>0</v>
      </c>
      <c r="H84" s="93"/>
      <c r="I84" s="168">
        <v>0</v>
      </c>
      <c r="J84" s="62"/>
    </row>
    <row r="85" spans="1:10" ht="24" customHeight="1" x14ac:dyDescent="0.55000000000000004">
      <c r="A85" s="18" t="s">
        <v>237</v>
      </c>
      <c r="C85" s="95">
        <v>-333340150</v>
      </c>
      <c r="D85" s="93"/>
      <c r="E85" s="168">
        <v>-333291400</v>
      </c>
      <c r="F85" s="93"/>
      <c r="G85" s="95">
        <v>-330000000</v>
      </c>
      <c r="H85" s="93"/>
      <c r="I85" s="168">
        <v>-330000000</v>
      </c>
      <c r="J85" s="62"/>
    </row>
    <row r="86" spans="1:10" s="21" customFormat="1" ht="24" customHeight="1" x14ac:dyDescent="0.6">
      <c r="A86" s="22" t="s">
        <v>98</v>
      </c>
      <c r="B86" s="369"/>
      <c r="C86" s="97">
        <f>SUM(C81:C85)</f>
        <v>-337273795.56999999</v>
      </c>
      <c r="D86" s="95"/>
      <c r="E86" s="97">
        <f>SUM(E81:E85)</f>
        <v>-327719698.82999998</v>
      </c>
      <c r="F86" s="95"/>
      <c r="G86" s="97">
        <f>SUM(G81:G85)</f>
        <v>-335950172.69</v>
      </c>
      <c r="H86" s="95"/>
      <c r="I86" s="97">
        <f>SUM(I81:I85)</f>
        <v>-346004138.51999998</v>
      </c>
      <c r="J86" s="62"/>
    </row>
    <row r="87" spans="1:10" s="21" customFormat="1" ht="24" customHeight="1" x14ac:dyDescent="0.6">
      <c r="A87" s="22" t="s">
        <v>197</v>
      </c>
      <c r="B87" s="369"/>
      <c r="C87" s="161">
        <f>C60+C79+C86</f>
        <v>-1048133311.260004</v>
      </c>
      <c r="D87" s="95"/>
      <c r="E87" s="161">
        <f>E60+E79+E86</f>
        <v>268074855.24878258</v>
      </c>
      <c r="F87" s="95"/>
      <c r="G87" s="92">
        <f>G60+G79+G86</f>
        <v>-1102158635.9900064</v>
      </c>
      <c r="H87" s="95"/>
      <c r="I87" s="161">
        <f>I60+I79+I86</f>
        <v>212636809.92999625</v>
      </c>
      <c r="J87" s="62"/>
    </row>
    <row r="88" spans="1:10" s="21" customFormat="1" ht="24" customHeight="1" x14ac:dyDescent="0.6">
      <c r="A88" s="22" t="s">
        <v>215</v>
      </c>
      <c r="B88" s="369"/>
      <c r="C88" s="148">
        <v>2022905230.99</v>
      </c>
      <c r="D88" s="95"/>
      <c r="E88" s="148">
        <v>1823887652.4300001</v>
      </c>
      <c r="F88" s="95"/>
      <c r="G88" s="148">
        <v>1876577058.3</v>
      </c>
      <c r="H88" s="95"/>
      <c r="I88" s="148">
        <f>+[1]งบกระแสเงินสด!$G$96</f>
        <v>1774946153.1700001</v>
      </c>
      <c r="J88" s="62"/>
    </row>
    <row r="89" spans="1:10" s="350" customFormat="1" ht="24" customHeight="1" x14ac:dyDescent="0.6">
      <c r="A89" s="22" t="s">
        <v>216</v>
      </c>
      <c r="B89" s="12"/>
      <c r="C89" s="92">
        <f>SUM(C87:C88)</f>
        <v>974771919.72999597</v>
      </c>
      <c r="D89" s="92"/>
      <c r="E89" s="92">
        <f>SUM(E87:E88)</f>
        <v>2091962507.6787827</v>
      </c>
      <c r="F89" s="92"/>
      <c r="G89" s="92">
        <f>SUM(G87:G88)</f>
        <v>774418422.30999351</v>
      </c>
      <c r="H89" s="92"/>
      <c r="I89" s="92">
        <f>SUM(I87:I88)</f>
        <v>1987582963.0999963</v>
      </c>
      <c r="J89" s="349"/>
    </row>
    <row r="90" spans="1:10" ht="24" customHeight="1" x14ac:dyDescent="0.6">
      <c r="A90" s="286" t="s">
        <v>265</v>
      </c>
      <c r="D90" s="48"/>
      <c r="E90" s="13"/>
      <c r="F90" s="48"/>
      <c r="H90" s="48"/>
      <c r="J90" s="16"/>
    </row>
    <row r="91" spans="1:10" ht="24" customHeight="1" x14ac:dyDescent="0.55000000000000004">
      <c r="A91" s="287" t="s">
        <v>238</v>
      </c>
      <c r="C91" s="179">
        <v>0</v>
      </c>
      <c r="D91" s="48"/>
      <c r="E91" s="180">
        <v>-35085.879999999997</v>
      </c>
      <c r="F91" s="48"/>
      <c r="G91" s="179">
        <v>0</v>
      </c>
      <c r="H91" s="48"/>
      <c r="I91" s="179">
        <v>0</v>
      </c>
    </row>
    <row r="92" spans="1:10" ht="24" customHeight="1" thickBot="1" x14ac:dyDescent="0.65">
      <c r="A92" s="22" t="s">
        <v>216</v>
      </c>
      <c r="C92" s="278">
        <f>C89+C91</f>
        <v>974771919.72999597</v>
      </c>
      <c r="D92" s="48"/>
      <c r="E92" s="278">
        <f>E89+E91</f>
        <v>2091927421.7987826</v>
      </c>
      <c r="F92" s="48"/>
      <c r="G92" s="278">
        <f>G89+G91</f>
        <v>774418422.30999351</v>
      </c>
      <c r="H92" s="48"/>
      <c r="I92" s="278">
        <f>I89+I91</f>
        <v>1987582963.0999963</v>
      </c>
    </row>
    <row r="93" spans="1:10" ht="22.2" thickTop="1" x14ac:dyDescent="0.55000000000000004">
      <c r="A93" s="399"/>
      <c r="B93" s="399"/>
      <c r="C93" s="399"/>
      <c r="D93" s="399"/>
      <c r="E93" s="399"/>
      <c r="F93" s="399"/>
      <c r="G93" s="399"/>
      <c r="H93" s="399"/>
      <c r="I93" s="399"/>
    </row>
    <row r="94" spans="1:10" s="31" customFormat="1" ht="24" customHeight="1" x14ac:dyDescent="0.6">
      <c r="A94" s="2" t="s">
        <v>21</v>
      </c>
      <c r="B94" s="167"/>
      <c r="C94" s="167"/>
      <c r="D94" s="167"/>
      <c r="E94" s="167"/>
      <c r="F94" s="167"/>
      <c r="G94" s="167"/>
      <c r="H94" s="167"/>
      <c r="I94" s="166"/>
    </row>
    <row r="95" spans="1:10" ht="26.1" customHeight="1" x14ac:dyDescent="0.6">
      <c r="A95" s="397"/>
      <c r="B95" s="397"/>
      <c r="C95" s="397"/>
      <c r="D95" s="397"/>
      <c r="E95" s="397"/>
      <c r="F95" s="397"/>
      <c r="G95" s="397"/>
      <c r="H95" s="397"/>
      <c r="I95" s="397"/>
    </row>
    <row r="96" spans="1:10" ht="26.1" customHeight="1" x14ac:dyDescent="0.6">
      <c r="A96" s="397"/>
      <c r="B96" s="397"/>
      <c r="C96" s="397"/>
      <c r="D96" s="397"/>
      <c r="E96" s="397"/>
      <c r="F96" s="397"/>
      <c r="G96" s="397"/>
      <c r="H96" s="397"/>
      <c r="I96" s="397"/>
      <c r="J96" s="12"/>
    </row>
    <row r="97" spans="1:12" ht="26.1" customHeight="1" x14ac:dyDescent="0.6">
      <c r="A97" s="396"/>
      <c r="B97" s="396"/>
      <c r="C97" s="396"/>
      <c r="D97" s="396"/>
      <c r="E97" s="396"/>
      <c r="F97" s="396"/>
      <c r="G97" s="396"/>
      <c r="H97" s="396"/>
      <c r="I97" s="396"/>
    </row>
    <row r="98" spans="1:12" ht="26.1" customHeight="1" x14ac:dyDescent="0.55000000000000004">
      <c r="C98" s="46"/>
      <c r="D98" s="178"/>
      <c r="E98" s="46"/>
      <c r="F98" s="178"/>
      <c r="G98" s="46"/>
      <c r="H98" s="178"/>
      <c r="I98" s="46"/>
      <c r="J98" s="21"/>
      <c r="K98" s="21"/>
      <c r="L98" s="21"/>
    </row>
    <row r="99" spans="1:12" ht="26.1" customHeight="1" x14ac:dyDescent="0.6">
      <c r="A99" s="14"/>
      <c r="B99" s="14"/>
      <c r="C99" s="43"/>
      <c r="D99" s="43"/>
      <c r="E99" s="43"/>
      <c r="F99" s="43"/>
      <c r="G99" s="43"/>
      <c r="H99" s="43"/>
      <c r="I99" s="67"/>
      <c r="J99" s="21"/>
      <c r="K99" s="21"/>
      <c r="L99" s="21"/>
    </row>
    <row r="100" spans="1:12" ht="26.1" customHeight="1" x14ac:dyDescent="0.6">
      <c r="B100" s="13"/>
      <c r="C100" s="395"/>
      <c r="D100" s="395"/>
      <c r="E100" s="395"/>
      <c r="F100" s="366"/>
      <c r="G100" s="395"/>
      <c r="H100" s="395"/>
      <c r="I100" s="395"/>
      <c r="J100" s="21"/>
      <c r="K100" s="21"/>
      <c r="L100" s="21"/>
    </row>
    <row r="101" spans="1:12" ht="26.1" customHeight="1" x14ac:dyDescent="0.6">
      <c r="A101" s="15"/>
      <c r="B101" s="16"/>
      <c r="C101" s="51"/>
      <c r="D101" s="44"/>
      <c r="E101" s="51"/>
      <c r="F101" s="45"/>
      <c r="G101" s="51"/>
      <c r="H101" s="44"/>
      <c r="I101" s="51"/>
      <c r="J101" s="21"/>
      <c r="K101" s="21"/>
      <c r="L101" s="21"/>
    </row>
    <row r="102" spans="1:12" ht="26.1" customHeight="1" x14ac:dyDescent="0.6">
      <c r="A102" s="15"/>
      <c r="B102" s="16"/>
      <c r="C102" s="51"/>
      <c r="D102" s="44"/>
      <c r="E102" s="65"/>
      <c r="F102" s="45"/>
      <c r="G102" s="51"/>
      <c r="H102" s="44"/>
      <c r="I102" s="65"/>
    </row>
    <row r="103" spans="1:12" ht="26.1" customHeight="1" x14ac:dyDescent="0.6">
      <c r="A103" s="24"/>
      <c r="C103" s="309"/>
      <c r="D103" s="309"/>
      <c r="E103" s="309"/>
      <c r="F103" s="309"/>
      <c r="G103" s="309"/>
      <c r="H103" s="309"/>
      <c r="I103" s="309"/>
      <c r="J103" s="369"/>
    </row>
    <row r="104" spans="1:12" ht="26.1" customHeight="1" x14ac:dyDescent="0.6">
      <c r="A104" s="24"/>
      <c r="C104" s="309"/>
      <c r="D104" s="309"/>
      <c r="E104" s="309"/>
      <c r="F104" s="309"/>
      <c r="G104" s="309"/>
      <c r="H104" s="309"/>
      <c r="I104" s="309"/>
      <c r="J104" s="369"/>
    </row>
    <row r="105" spans="1:12" ht="26.1" customHeight="1" x14ac:dyDescent="0.55000000000000004">
      <c r="A105" s="2"/>
      <c r="C105" s="99"/>
      <c r="D105" s="99"/>
      <c r="E105" s="99"/>
      <c r="F105" s="100"/>
      <c r="G105" s="99"/>
      <c r="H105" s="100"/>
      <c r="I105" s="99"/>
      <c r="J105" s="334" t="e">
        <f>J103-#REF!</f>
        <v>#REF!</v>
      </c>
    </row>
    <row r="106" spans="1:12" ht="26.1" customHeight="1" x14ac:dyDescent="0.55000000000000004">
      <c r="A106" s="18"/>
      <c r="C106" s="99"/>
      <c r="D106" s="100"/>
      <c r="E106" s="99"/>
      <c r="F106" s="100"/>
      <c r="G106" s="99"/>
      <c r="H106" s="100"/>
      <c r="I106" s="99"/>
      <c r="J106" s="369"/>
    </row>
    <row r="107" spans="1:12" ht="26.1" customHeight="1" x14ac:dyDescent="0.55000000000000004">
      <c r="D107" s="48"/>
      <c r="F107" s="48"/>
      <c r="H107" s="48"/>
      <c r="J107" s="369"/>
    </row>
    <row r="108" spans="1:12" ht="26.1" customHeight="1" x14ac:dyDescent="0.55000000000000004">
      <c r="J108" s="369"/>
    </row>
    <row r="111" spans="1:12" s="21" customFormat="1" ht="26.1" customHeight="1" x14ac:dyDescent="0.55000000000000004">
      <c r="A111" s="13"/>
      <c r="B111" s="369"/>
      <c r="C111" s="49"/>
      <c r="D111" s="49"/>
      <c r="E111" s="49"/>
      <c r="F111" s="49"/>
      <c r="G111" s="49"/>
      <c r="H111" s="49"/>
      <c r="I111" s="49"/>
    </row>
    <row r="127" spans="1:10" s="369" customFormat="1" ht="26.1" customHeight="1" x14ac:dyDescent="0.55000000000000004">
      <c r="A127" s="13"/>
      <c r="C127" s="49"/>
      <c r="D127" s="49"/>
      <c r="E127" s="49"/>
      <c r="F127" s="49"/>
      <c r="G127" s="49"/>
      <c r="H127" s="49"/>
      <c r="I127" s="49"/>
      <c r="J127" s="13"/>
    </row>
    <row r="140" spans="1:9" s="21" customFormat="1" ht="26.1" customHeight="1" x14ac:dyDescent="0.55000000000000004">
      <c r="A140" s="13"/>
      <c r="B140" s="369"/>
      <c r="C140" s="49"/>
      <c r="D140" s="49"/>
      <c r="E140" s="49"/>
      <c r="F140" s="49"/>
      <c r="G140" s="49"/>
      <c r="H140" s="49"/>
      <c r="I140" s="49"/>
    </row>
    <row r="146" spans="1:10" ht="26.1" customHeight="1" x14ac:dyDescent="0.55000000000000004">
      <c r="B146" s="13"/>
      <c r="C146" s="52"/>
      <c r="D146" s="52"/>
      <c r="E146" s="52"/>
      <c r="F146" s="52"/>
      <c r="G146" s="52"/>
      <c r="H146" s="52"/>
      <c r="I146" s="52"/>
    </row>
    <row r="147" spans="1:10" s="369" customFormat="1" ht="26.1" customHeight="1" x14ac:dyDescent="0.55000000000000004">
      <c r="A147" s="13"/>
      <c r="C147" s="49"/>
      <c r="D147" s="49"/>
      <c r="E147" s="49"/>
      <c r="F147" s="49"/>
      <c r="G147" s="49"/>
      <c r="H147" s="49"/>
      <c r="I147" s="49"/>
      <c r="J147" s="13"/>
    </row>
    <row r="155" spans="1:10" ht="26.1" customHeight="1" x14ac:dyDescent="0.55000000000000004">
      <c r="B155" s="13"/>
      <c r="C155" s="52"/>
      <c r="D155" s="52"/>
      <c r="E155" s="52"/>
      <c r="F155" s="52"/>
      <c r="G155" s="52"/>
      <c r="H155" s="52"/>
      <c r="I155" s="52"/>
    </row>
    <row r="156" spans="1:10" s="369" customFormat="1" ht="26.1" customHeight="1" x14ac:dyDescent="0.55000000000000004">
      <c r="A156" s="13"/>
      <c r="C156" s="49"/>
      <c r="D156" s="49"/>
      <c r="E156" s="49"/>
      <c r="F156" s="49"/>
      <c r="G156" s="49"/>
      <c r="H156" s="49"/>
      <c r="I156" s="49"/>
      <c r="J156" s="13"/>
    </row>
  </sheetData>
  <mergeCells count="17">
    <mergeCell ref="A3:I3"/>
    <mergeCell ref="A4:I4"/>
    <mergeCell ref="A96:I96"/>
    <mergeCell ref="A52:I52"/>
    <mergeCell ref="A2:I2"/>
    <mergeCell ref="A48:I48"/>
    <mergeCell ref="A51:I51"/>
    <mergeCell ref="C7:E7"/>
    <mergeCell ref="G7:I7"/>
    <mergeCell ref="A50:I50"/>
    <mergeCell ref="C100:E100"/>
    <mergeCell ref="G100:I100"/>
    <mergeCell ref="A97:I97"/>
    <mergeCell ref="A95:I95"/>
    <mergeCell ref="C55:E55"/>
    <mergeCell ref="G55:I55"/>
    <mergeCell ref="A93:I93"/>
  </mergeCells>
  <printOptions horizontalCentered="1"/>
  <pageMargins left="0.59055118110236227" right="0.15748031496062992" top="0.55118110236220474" bottom="0.39370078740157483" header="0.35433070866141736" footer="0.43307086614173229"/>
  <pageSetup paperSize="9" scale="73" fitToHeight="0" orientation="portrait" r:id="rId1"/>
  <headerFooter alignWithMargins="0"/>
  <rowBreaks count="1" manualBreakCount="1">
    <brk id="4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งบดุล</vt:lpstr>
      <vt:lpstr>กำไรขาดทุนเบ็ดเสร็จ3เดือน</vt:lpstr>
      <vt:lpstr>กำไรขาดทุนเบ็ดเสร็จ9เดือน</vt:lpstr>
      <vt:lpstr>งบแสดงการเปลี่ยนแปลงรวม</vt:lpstr>
      <vt:lpstr>งบแสดงการเปลี่ยนแปลงเฉพาะ</vt:lpstr>
      <vt:lpstr>งบกระแสเงินสด</vt:lpstr>
      <vt:lpstr>กำไรขาดทุนเบ็ดเสร็จ3เดือน!Print_Area</vt:lpstr>
      <vt:lpstr>กำไรขาดทุนเบ็ดเสร็จ9เดือน!Print_Area</vt:lpstr>
      <vt:lpstr>งบกระแสเงินสด!Print_Area</vt:lpstr>
      <vt:lpstr>งบดุล!Print_Area</vt:lpstr>
      <vt:lpstr>งบแสดงการเปลี่ยนแปลงเฉพาะ!Print_Area</vt:lpstr>
      <vt:lpstr>งบแสดงการเปลี่ยนแปลงรวม!Print_Area</vt:lpstr>
      <vt:lpstr>งบแสดงการเปลี่ยนแปลงเฉพาะ!Print_Titles</vt:lpstr>
      <vt:lpstr>งบแสดงการเปลี่ยนแปลงรวม!Print_Titles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Camel....</dc:creator>
  <cp:lastModifiedBy>Mayuree Karnchanakumnerd</cp:lastModifiedBy>
  <cp:lastPrinted>2019-11-13T04:20:29Z</cp:lastPrinted>
  <dcterms:created xsi:type="dcterms:W3CDTF">2013-08-02T07:39:00Z</dcterms:created>
  <dcterms:modified xsi:type="dcterms:W3CDTF">2019-11-13T12:03:39Z</dcterms:modified>
</cp:coreProperties>
</file>