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codeName="สมุดงานนี้"/>
  <mc:AlternateContent xmlns:mc="http://schemas.openxmlformats.org/markup-compatibility/2006">
    <mc:Choice Requires="x15">
      <x15ac:absPath xmlns:x15ac="http://schemas.microsoft.com/office/spreadsheetml/2010/11/ac" url="C:\Users\mayuree.k\Documents\SET_SPC\SET Year 2019\SET Q3_2019\"/>
    </mc:Choice>
  </mc:AlternateContent>
  <xr:revisionPtr revIDLastSave="0" documentId="8_{92F004E0-BB21-4FFA-8381-F0F2DD4397D8}" xr6:coauthVersionLast="45" xr6:coauthVersionMax="45" xr10:uidLastSave="{00000000-0000-0000-0000-000000000000}"/>
  <bookViews>
    <workbookView xWindow="-108" yWindow="-108" windowWidth="15576" windowHeight="11904" tabRatio="872" xr2:uid="{00000000-000D-0000-FFFF-FFFF00000000}"/>
  </bookViews>
  <sheets>
    <sheet name="P1-4" sheetId="19" r:id="rId1"/>
    <sheet name="P5-6" sheetId="20" r:id="rId2"/>
    <sheet name="P7-8" sheetId="2" r:id="rId3"/>
    <sheet name="P9" sheetId="3" r:id="rId4"/>
    <sheet name="P10-11" sheetId="4" r:id="rId5"/>
    <sheet name="p12-14" sheetId="5" r:id="rId6"/>
    <sheet name="P15-17" sheetId="6" r:id="rId7"/>
    <sheet name="P18" sheetId="7" r:id="rId8"/>
    <sheet name="P19" sheetId="8" r:id="rId9"/>
    <sheet name="P20-21" sheetId="9" r:id="rId10"/>
    <sheet name="P22-35" sheetId="10" r:id="rId11"/>
    <sheet name="P36-42" sheetId="14" r:id="rId12"/>
    <sheet name="P43-44" sheetId="11" r:id="rId13"/>
    <sheet name="P45-46" sheetId="12" r:id="rId14"/>
    <sheet name="P47-50" sheetId="17" r:id="rId15"/>
    <sheet name="P51" sheetId="18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q" localSheetId="0">[1]MOULD!#REF!</definedName>
    <definedName name="\q" localSheetId="1">[1]MOULD!#REF!</definedName>
    <definedName name="\q">[1]MOULD!#REF!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11" hidden="1">'P36-42'!$C$1:$C$232</definedName>
    <definedName name="_Key1" localSheetId="0" hidden="1">#REF!</definedName>
    <definedName name="_Key1" localSheetId="1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localSheetId="1" hidden="1">#REF!</definedName>
    <definedName name="_Sort" hidden="1">#REF!</definedName>
    <definedName name="a" localSheetId="0">#REF!</definedName>
    <definedName name="a" localSheetId="1">#REF!</definedName>
    <definedName name="a">#REF!</definedName>
    <definedName name="ARP_Threshold" localSheetId="0">'[2]EX 1'!#REF!</definedName>
    <definedName name="ARP_Threshold" localSheetId="11">'[2]EX 1'!#REF!</definedName>
    <definedName name="ARP_Threshold" localSheetId="14">#REF!</definedName>
    <definedName name="ARP_Threshold" localSheetId="1">'[2]EX 1'!#REF!</definedName>
    <definedName name="ARP_Threshold">'[2]EX 1'!#REF!</definedName>
    <definedName name="ASSET" localSheetId="0">#REF!</definedName>
    <definedName name="ASSET" localSheetId="11">#REF!</definedName>
    <definedName name="ASSET" localSheetId="14">#REF!</definedName>
    <definedName name="ASSET" localSheetId="1">#REF!</definedName>
    <definedName name="ASSET">#REF!</definedName>
    <definedName name="ASSET_12" localSheetId="0">#REF!</definedName>
    <definedName name="ASSET_12" localSheetId="11">#REF!</definedName>
    <definedName name="ASSET_12" localSheetId="1">#REF!</definedName>
    <definedName name="ASSET_12">#REF!</definedName>
    <definedName name="b" localSheetId="0">'[3]EX 1'!#REF!</definedName>
    <definedName name="b" localSheetId="1">'[3]EX 1'!#REF!</definedName>
    <definedName name="b">'[3]EX 1'!#REF!</definedName>
    <definedName name="BCExport" localSheetId="0">#REF!</definedName>
    <definedName name="BCExport" localSheetId="1">#REF!</definedName>
    <definedName name="BCExport">#REF!</definedName>
    <definedName name="BLDGFAC" localSheetId="0">#REF!</definedName>
    <definedName name="BLDGFAC" localSheetId="1">#REF!</definedName>
    <definedName name="BLDGFAC">#REF!</definedName>
    <definedName name="BSsheet" localSheetId="0">#REF!</definedName>
    <definedName name="BSsheet" localSheetId="1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0">#REF!</definedName>
    <definedName name="CLOSE" localSheetId="1">#REF!</definedName>
    <definedName name="CLOSE">#REF!</definedName>
    <definedName name="Cover" localSheetId="0">#REF!</definedName>
    <definedName name="Cover" localSheetId="1">#REF!</definedName>
    <definedName name="Cover">#REF!</definedName>
    <definedName name="d" localSheetId="0">#REF!</definedName>
    <definedName name="d" localSheetId="1">#REF!</definedName>
    <definedName name="d">#REF!</definedName>
    <definedName name="DEEPWELL" localSheetId="0">#REF!</definedName>
    <definedName name="DEEPWELL" localSheetId="1">#REF!</definedName>
    <definedName name="DEEPWELL">#REF!</definedName>
    <definedName name="dfghj">[4]เครื่องมือเครื่องใช้!$B$1:$IV$2</definedName>
    <definedName name="DORM" localSheetId="0">#REF!</definedName>
    <definedName name="DORM" localSheetId="1">#REF!</definedName>
    <definedName name="DORM">#REF!</definedName>
    <definedName name="excel_builtIn_Print" localSheetId="0">'[5]40'!#REF!</definedName>
    <definedName name="excel_builtIn_Print" localSheetId="1">'[5]40'!#REF!</definedName>
    <definedName name="excel_builtIn_Print">'[5]40'!#REF!</definedName>
    <definedName name="Excel_BuiltIn_Print_Titles_27_1" localSheetId="0">'[6]40'!#REF!</definedName>
    <definedName name="Excel_BuiltIn_Print_Titles_27_1" localSheetId="11">'[6]40'!#REF!</definedName>
    <definedName name="Excel_BuiltIn_Print_Titles_27_1" localSheetId="14">'[5]40'!#REF!</definedName>
    <definedName name="Excel_BuiltIn_Print_Titles_27_1" localSheetId="1">'[6]40'!#REF!</definedName>
    <definedName name="Excel_BuiltIn_Print_Titles_27_1">'[6]40'!#REF!</definedName>
    <definedName name="ghgj">'[4]อุปกรณ์เครื่องแพทย์ _2_'!$B$1:$IV$2</definedName>
    <definedName name="GROUP1" localSheetId="0">#REF!</definedName>
    <definedName name="GROUP1" localSheetId="1">#REF!</definedName>
    <definedName name="GROUP1">#REF!</definedName>
    <definedName name="income" localSheetId="0">#REF!</definedName>
    <definedName name="income" localSheetId="11">#REF!</definedName>
    <definedName name="income" localSheetId="14">#REF!</definedName>
    <definedName name="income" localSheetId="1">#REF!</definedName>
    <definedName name="income">#REF!</definedName>
    <definedName name="income_12" localSheetId="0">#REF!</definedName>
    <definedName name="income_12" localSheetId="11">#REF!</definedName>
    <definedName name="income_12" localSheetId="1">#REF!</definedName>
    <definedName name="income_12">#REF!</definedName>
    <definedName name="L_Adjust" localSheetId="14">[7]Links!$H:$H</definedName>
    <definedName name="L_Adjust">[8]Links!$H$1:$H$65536</definedName>
    <definedName name="L_AJE_Tot" localSheetId="14">[7]Links!$G:$G</definedName>
    <definedName name="L_AJE_Tot">[8]Links!$G$1:$G$65536</definedName>
    <definedName name="L_CY_Beg" localSheetId="14">[7]Links!$F:$F</definedName>
    <definedName name="L_CY_Beg">[8]Links!$F$1:$F$65536</definedName>
    <definedName name="L_CY_End" localSheetId="14">[7]Links!$J:$J</definedName>
    <definedName name="L_CY_End">[8]Links!$J$1:$J$65536</definedName>
    <definedName name="L_PY_End" localSheetId="14">[7]Links!$K:$K</definedName>
    <definedName name="L_PY_End">[8]Links!$K$1:$K$65536</definedName>
    <definedName name="L_RJE_Tot" localSheetId="14">[7]Links!$I:$I</definedName>
    <definedName name="L_RJE_Tot">[8]Links!$I$1:$I$65536</definedName>
    <definedName name="liab" localSheetId="0">#REF!</definedName>
    <definedName name="liab" localSheetId="11">#REF!</definedName>
    <definedName name="liab" localSheetId="14">#REF!</definedName>
    <definedName name="liab" localSheetId="1">#REF!</definedName>
    <definedName name="liab">#REF!</definedName>
    <definedName name="liab_12" localSheetId="0">#REF!</definedName>
    <definedName name="liab_12" localSheetId="11">#REF!</definedName>
    <definedName name="liab_12" localSheetId="1">#REF!</definedName>
    <definedName name="liab_12">#REF!</definedName>
    <definedName name="note" localSheetId="0">#REF!</definedName>
    <definedName name="note" localSheetId="1">#REF!</definedName>
    <definedName name="note">#REF!</definedName>
    <definedName name="Notes" localSheetId="0">#REF!</definedName>
    <definedName name="Notes" localSheetId="1">#REF!</definedName>
    <definedName name="Notes">#REF!</definedName>
    <definedName name="OFFFAC" localSheetId="0">#REF!</definedName>
    <definedName name="OFFFAC" localSheetId="1">#REF!</definedName>
    <definedName name="OFFFAC">#REF!</definedName>
    <definedName name="OPEN" localSheetId="0">#REF!</definedName>
    <definedName name="OPEN" localSheetId="1">#REF!</definedName>
    <definedName name="OPEN">#REF!</definedName>
    <definedName name="pl" localSheetId="0">#REF!</definedName>
    <definedName name="pl" localSheetId="1">#REF!</definedName>
    <definedName name="pl">#REF!</definedName>
    <definedName name="PLstment" localSheetId="0">#REF!</definedName>
    <definedName name="PLstment" localSheetId="1">#REF!</definedName>
    <definedName name="PLstment">#REF!</definedName>
    <definedName name="_xlnm.Print_Area" localSheetId="4">'P10-11'!$A$1:$Z$60</definedName>
    <definedName name="_xlnm.Print_Area" localSheetId="5">'p12-14'!$A$1:$L$114</definedName>
    <definedName name="_xlnm.Print_Area" localSheetId="0">'P1-4'!$A$1:$L$137</definedName>
    <definedName name="_xlnm.Print_Area" localSheetId="6">'P15-17'!$A$1:$N$107</definedName>
    <definedName name="_xlnm.Print_Area" localSheetId="7">'P18'!$A$1:$W$31</definedName>
    <definedName name="_xlnm.Print_Area" localSheetId="8">'P19'!$A$1:$V$31</definedName>
    <definedName name="_xlnm.Print_Area" localSheetId="9">'P20-21'!$A$1:$L$42</definedName>
    <definedName name="_xlnm.Print_Area" localSheetId="10">'P22-35'!$A$1:$I$458</definedName>
    <definedName name="_xlnm.Print_Area" localSheetId="12">'P43-44'!$A$1:$V$71</definedName>
    <definedName name="_xlnm.Print_Area" localSheetId="13">'P45-46'!$A$1:$L$58</definedName>
    <definedName name="_xlnm.Print_Area" localSheetId="14">'P47-50'!$A$1:$N$84</definedName>
    <definedName name="_xlnm.Print_Area" localSheetId="15">'P51'!$A$1:$L$35</definedName>
    <definedName name="_xlnm.Print_Area" localSheetId="1">'P5-6'!$A$1:$L$65</definedName>
    <definedName name="_xlnm.Print_Area" localSheetId="2">'P7-8'!$A$1:$M$69</definedName>
    <definedName name="_xlnm.Print_Area" localSheetId="3">'P9'!$A$1:$O$62</definedName>
    <definedName name="_xlnm.Print_Area">#REF!</definedName>
    <definedName name="PRINT_AREA_MI" localSheetId="0">#REF!</definedName>
    <definedName name="PRINT_AREA_MI" localSheetId="1">#REF!</definedName>
    <definedName name="PRINT_AREA_MI">#REF!</definedName>
    <definedName name="_xlnm.Print_Titles">#REF!</definedName>
    <definedName name="PRINT_TITLES_MI" localSheetId="0">#REF!</definedName>
    <definedName name="PRINT_TITLES_MI" localSheetId="1">#REF!</definedName>
    <definedName name="PRINT_TITLES_MI">#REF!</definedName>
    <definedName name="q" localSheetId="0">#REF!</definedName>
    <definedName name="q" localSheetId="1">#REF!</definedName>
    <definedName name="q">#REF!</definedName>
    <definedName name="Report" localSheetId="0">#REF!</definedName>
    <definedName name="Report" localSheetId="1">#REF!</definedName>
    <definedName name="Report">#REF!</definedName>
    <definedName name="s" localSheetId="0">#REF!</definedName>
    <definedName name="s" localSheetId="1">#REF!</definedName>
    <definedName name="s">#REF!</definedName>
    <definedName name="S_Adjust_Data" localSheetId="14">[7]Lead!$J$1:$J$12</definedName>
    <definedName name="S_Adjust_Data">[8]Lead!$J$1:$J$12</definedName>
    <definedName name="S_AJE_Tot_Data" localSheetId="14">[7]Lead!$I$1:$I$12</definedName>
    <definedName name="S_AJE_Tot_Data">[8]Lead!$I$1:$I$12</definedName>
    <definedName name="S_CY_Beg_Data" localSheetId="14">[7]Lead!$G$1:$G$12</definedName>
    <definedName name="S_CY_Beg_Data">[8]Lead!$G$1:$G$12</definedName>
    <definedName name="S_CY_End_Data" localSheetId="14">[7]Lead!$L$1:$L$12</definedName>
    <definedName name="S_CY_End_Data">[8]Lead!$L$1:$L$12</definedName>
    <definedName name="S_PY_End_Data" localSheetId="14">[7]Lead!$N$1:$N$12</definedName>
    <definedName name="S_PY_End_Data">[8]Lead!$N$1:$N$12</definedName>
    <definedName name="S_RJE_Tot_Data" localSheetId="14">[7]Lead!$K$1:$K$12</definedName>
    <definedName name="S_RJE_Tot_Data">[8]Lead!$K$1:$K$12</definedName>
    <definedName name="TOILET" localSheetId="0">#REF!</definedName>
    <definedName name="TOILET" localSheetId="1">#REF!</definedName>
    <definedName name="TOILET">#REF!</definedName>
    <definedName name="WATERELEC" localSheetId="0">#REF!</definedName>
    <definedName name="WATERELEC" localSheetId="1">#REF!</definedName>
    <definedName name="WATERELEC">#REF!</definedName>
    <definedName name="YEAR" localSheetId="0">#REF!</definedName>
    <definedName name="YEAR" localSheetId="1">#REF!</definedName>
    <definedName name="YEAR">#REF!</definedName>
    <definedName name="ทะเบียน">#N/A</definedName>
    <definedName name="บวกกลับ" localSheetId="0">#REF!</definedName>
    <definedName name="บวกกลับ" localSheetId="1">#REF!</definedName>
    <definedName name="บวกกลับ">#REF!</definedName>
    <definedName name="ฟหกดฟหกด" localSheetId="0">#REF!</definedName>
    <definedName name="ฟหกดฟหกด" localSheetId="11">#REF!</definedName>
    <definedName name="ฟหกดฟหกด" localSheetId="14">#REF!</definedName>
    <definedName name="ฟหกดฟหกด" localSheetId="1">#REF!</definedName>
    <definedName name="ฟหกดฟหกด">#REF!</definedName>
    <definedName name="ยย" localSheetId="0">'[3]EX 1'!#REF!</definedName>
    <definedName name="ยย" localSheetId="1">'[3]EX 1'!#REF!</definedName>
    <definedName name="ยย">'[3]EX 1'!#REF!</definedName>
    <definedName name="ๆ" localSheetId="0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73" i="14" l="1"/>
  <c r="G173" i="14"/>
  <c r="E173" i="14"/>
  <c r="C173" i="14"/>
  <c r="I205" i="14" l="1"/>
  <c r="G205" i="14"/>
  <c r="E205" i="14"/>
  <c r="C205" i="14"/>
  <c r="S37" i="11" l="1"/>
  <c r="K36" i="11"/>
  <c r="G36" i="11"/>
  <c r="C36" i="11"/>
  <c r="S34" i="11"/>
  <c r="K33" i="11"/>
  <c r="G33" i="11"/>
  <c r="C33" i="11"/>
  <c r="S19" i="11"/>
  <c r="S50" i="11"/>
  <c r="J105" i="5" l="1"/>
  <c r="H105" i="5"/>
  <c r="F105" i="5"/>
  <c r="G207" i="10" l="1"/>
  <c r="G17" i="10"/>
  <c r="C17" i="10"/>
  <c r="I12" i="9"/>
  <c r="I18" i="9"/>
  <c r="G18" i="9"/>
  <c r="E18" i="9"/>
  <c r="K17" i="9"/>
  <c r="K16" i="9"/>
  <c r="K15" i="9"/>
  <c r="K14" i="9"/>
  <c r="K18" i="9" l="1"/>
  <c r="U50" i="11"/>
  <c r="U19" i="11"/>
  <c r="K33" i="12" l="1"/>
  <c r="I33" i="12"/>
  <c r="I117" i="10" l="1"/>
  <c r="G117" i="10"/>
  <c r="E117" i="10"/>
  <c r="C117" i="10"/>
  <c r="I107" i="10"/>
  <c r="G107" i="10"/>
  <c r="E107" i="10"/>
  <c r="C107" i="10"/>
  <c r="I91" i="10"/>
  <c r="G91" i="10"/>
  <c r="E91" i="10"/>
  <c r="C91" i="10"/>
  <c r="I82" i="10"/>
  <c r="G82" i="10"/>
  <c r="E82" i="10"/>
  <c r="C82" i="10"/>
  <c r="C33" i="10"/>
  <c r="C65" i="10"/>
  <c r="I279" i="10" l="1"/>
  <c r="G279" i="10"/>
  <c r="E279" i="10"/>
  <c r="C279" i="10"/>
  <c r="I270" i="10"/>
  <c r="G270" i="10"/>
  <c r="E270" i="10"/>
  <c r="C270" i="10"/>
  <c r="L59" i="3" l="1"/>
  <c r="N59" i="3"/>
  <c r="J59" i="3"/>
  <c r="H59" i="3"/>
  <c r="K23" i="18" l="1"/>
  <c r="M12" i="17"/>
  <c r="Q51" i="11"/>
  <c r="O51" i="11"/>
  <c r="O56" i="11" s="1"/>
  <c r="M51" i="11"/>
  <c r="K51" i="11"/>
  <c r="K56" i="11" s="1"/>
  <c r="I51" i="11"/>
  <c r="G51" i="11"/>
  <c r="G56" i="11" s="1"/>
  <c r="E51" i="11"/>
  <c r="E56" i="11" s="1"/>
  <c r="C51" i="11"/>
  <c r="C56" i="11" s="1"/>
  <c r="C20" i="11"/>
  <c r="C25" i="11" s="1"/>
  <c r="U49" i="11"/>
  <c r="S49" i="11"/>
  <c r="U36" i="11"/>
  <c r="U38" i="11" s="1"/>
  <c r="S36" i="11"/>
  <c r="S38" i="11" s="1"/>
  <c r="U33" i="11"/>
  <c r="U35" i="11" s="1"/>
  <c r="S33" i="11"/>
  <c r="S35" i="11" s="1"/>
  <c r="S24" i="11"/>
  <c r="U51" i="11" l="1"/>
  <c r="S51" i="11"/>
  <c r="I275" i="10"/>
  <c r="G275" i="10"/>
  <c r="N63" i="6" l="1"/>
  <c r="N56" i="6"/>
  <c r="N55" i="6"/>
  <c r="N54" i="6"/>
  <c r="N51" i="6"/>
  <c r="F107" i="5" l="1"/>
  <c r="W54" i="4"/>
  <c r="I43" i="20" l="1"/>
  <c r="E27" i="20"/>
  <c r="I27" i="20"/>
  <c r="K27" i="20"/>
  <c r="E18" i="20"/>
  <c r="U70" i="11" l="1"/>
  <c r="U67" i="11"/>
  <c r="U69" i="11" s="1"/>
  <c r="S64" i="11"/>
  <c r="U64" i="11"/>
  <c r="U55" i="11"/>
  <c r="S55" i="11"/>
  <c r="Q56" i="11"/>
  <c r="M56" i="11"/>
  <c r="I56" i="11"/>
  <c r="U39" i="11"/>
  <c r="U24" i="11"/>
  <c r="U22" i="11"/>
  <c r="U18" i="11"/>
  <c r="I23" i="12"/>
  <c r="K15" i="12"/>
  <c r="I15" i="12"/>
  <c r="Q20" i="11"/>
  <c r="Q25" i="11" s="1"/>
  <c r="G20" i="11"/>
  <c r="G25" i="11" s="1"/>
  <c r="O20" i="11"/>
  <c r="O25" i="11" s="1"/>
  <c r="M20" i="11"/>
  <c r="M25" i="11" s="1"/>
  <c r="K20" i="11"/>
  <c r="K25" i="11" s="1"/>
  <c r="I20" i="11"/>
  <c r="I25" i="11" s="1"/>
  <c r="E20" i="11"/>
  <c r="E25" i="11" s="1"/>
  <c r="I19" i="14" l="1"/>
  <c r="G19" i="14"/>
  <c r="E19" i="14"/>
  <c r="C19" i="14"/>
  <c r="I11" i="14"/>
  <c r="G11" i="14"/>
  <c r="E11" i="14"/>
  <c r="C11" i="14"/>
  <c r="G434" i="10"/>
  <c r="I434" i="10"/>
  <c r="G440" i="10"/>
  <c r="I440" i="10"/>
  <c r="I195" i="10"/>
  <c r="G195" i="10"/>
  <c r="E195" i="10"/>
  <c r="C195" i="10"/>
  <c r="I65" i="10"/>
  <c r="G65" i="10"/>
  <c r="E65" i="10"/>
  <c r="I33" i="10"/>
  <c r="G33" i="10"/>
  <c r="E33" i="10"/>
  <c r="C18" i="10"/>
  <c r="E18" i="10"/>
  <c r="G18" i="10"/>
  <c r="I18" i="10"/>
  <c r="G13" i="10"/>
  <c r="I13" i="10"/>
  <c r="E13" i="10"/>
  <c r="C13" i="10"/>
  <c r="K36" i="9"/>
  <c r="K37" i="9"/>
  <c r="K38" i="9"/>
  <c r="K40" i="9"/>
  <c r="K19" i="9"/>
  <c r="C13" i="8"/>
  <c r="W19" i="7"/>
  <c r="W14" i="7"/>
  <c r="F39" i="5"/>
  <c r="N61" i="3"/>
  <c r="J61" i="3"/>
  <c r="L61" i="3"/>
  <c r="H61" i="3"/>
  <c r="K18" i="20"/>
  <c r="I18" i="20"/>
  <c r="G18" i="20"/>
  <c r="K39" i="9" l="1"/>
  <c r="E19" i="10"/>
  <c r="I441" i="10"/>
  <c r="I448" i="10" s="1"/>
  <c r="I449" i="10" s="1"/>
  <c r="G441" i="10"/>
  <c r="G19" i="10"/>
  <c r="I19" i="10"/>
  <c r="C19" i="10"/>
  <c r="S70" i="11"/>
  <c r="S67" i="11"/>
  <c r="S69" i="11" s="1"/>
  <c r="U66" i="11"/>
  <c r="S66" i="11"/>
  <c r="U53" i="11"/>
  <c r="U56" i="11" s="1"/>
  <c r="U62" i="11" s="1"/>
  <c r="S53" i="11"/>
  <c r="S56" i="11" s="1"/>
  <c r="S62" i="11" s="1"/>
  <c r="I47" i="11"/>
  <c r="M47" i="11" s="1"/>
  <c r="Q47" i="11" s="1"/>
  <c r="U47" i="11" s="1"/>
  <c r="G47" i="11"/>
  <c r="K47" i="11" s="1"/>
  <c r="O47" i="11" s="1"/>
  <c r="S47" i="11" s="1"/>
  <c r="I182" i="14"/>
  <c r="G182" i="14"/>
  <c r="I16" i="14"/>
  <c r="G16" i="14"/>
  <c r="I421" i="10"/>
  <c r="I415" i="10"/>
  <c r="I394" i="10"/>
  <c r="G394" i="10"/>
  <c r="I302" i="10"/>
  <c r="G302" i="10"/>
  <c r="E302" i="10"/>
  <c r="C302" i="10"/>
  <c r="I153" i="10"/>
  <c r="I155" i="10" s="1"/>
  <c r="I170" i="10" s="1"/>
  <c r="E153" i="10"/>
  <c r="E155" i="10" s="1"/>
  <c r="E170" i="10" s="1"/>
  <c r="E149" i="10"/>
  <c r="I149" i="10" s="1"/>
  <c r="I132" i="10"/>
  <c r="I134" i="10" s="1"/>
  <c r="I142" i="10" s="1"/>
  <c r="E132" i="10"/>
  <c r="E134" i="10" s="1"/>
  <c r="E142" i="10" s="1"/>
  <c r="E163" i="10"/>
  <c r="I163" i="10" s="1"/>
  <c r="C163" i="10"/>
  <c r="G163" i="10" s="1"/>
  <c r="G153" i="10"/>
  <c r="G155" i="10" s="1"/>
  <c r="G170" i="10" s="1"/>
  <c r="C153" i="10"/>
  <c r="C155" i="10" s="1"/>
  <c r="C170" i="10" s="1"/>
  <c r="C149" i="10"/>
  <c r="G149" i="10" s="1"/>
  <c r="E113" i="10"/>
  <c r="C113" i="10"/>
  <c r="I98" i="10"/>
  <c r="G98" i="10"/>
  <c r="C171" i="10" l="1"/>
  <c r="I171" i="10"/>
  <c r="I143" i="10"/>
  <c r="E171" i="10"/>
  <c r="I422" i="10"/>
  <c r="E143" i="10"/>
  <c r="G113" i="10"/>
  <c r="G171" i="10"/>
  <c r="I113" i="10"/>
  <c r="N106" i="6" l="1"/>
  <c r="L106" i="6"/>
  <c r="J106" i="6"/>
  <c r="H106" i="6"/>
  <c r="N103" i="6"/>
  <c r="L103" i="6"/>
  <c r="J103" i="6"/>
  <c r="H103" i="6"/>
  <c r="N99" i="6"/>
  <c r="L99" i="6"/>
  <c r="L45" i="2"/>
  <c r="G421" i="10" l="1"/>
  <c r="G415" i="10"/>
  <c r="G422" i="10" l="1"/>
  <c r="Y31" i="4"/>
  <c r="W31" i="4"/>
  <c r="U31" i="4"/>
  <c r="S31" i="4"/>
  <c r="Q31" i="4"/>
  <c r="O31" i="4"/>
  <c r="I8" i="14" l="1"/>
  <c r="G8" i="14"/>
  <c r="D25" i="6" l="1"/>
  <c r="L11" i="2" l="1"/>
  <c r="J11" i="2"/>
  <c r="H11" i="2"/>
  <c r="F11" i="2"/>
  <c r="L81" i="17" l="1"/>
  <c r="M81" i="17" s="1"/>
  <c r="J80" i="17"/>
  <c r="M80" i="17" s="1"/>
  <c r="J79" i="17"/>
  <c r="M79" i="17" s="1"/>
  <c r="K78" i="17"/>
  <c r="M78" i="17" s="1"/>
  <c r="J76" i="17"/>
  <c r="M76" i="17" s="1"/>
  <c r="K75" i="17"/>
  <c r="M60" i="17"/>
  <c r="M59" i="17"/>
  <c r="M58" i="17"/>
  <c r="M57" i="17"/>
  <c r="M54" i="17"/>
  <c r="M55" i="17"/>
  <c r="M53" i="17"/>
  <c r="J74" i="17" s="1"/>
  <c r="M74" i="17" s="1"/>
  <c r="J28" i="17"/>
  <c r="J49" i="17" s="1"/>
  <c r="J70" i="17" s="1"/>
  <c r="C28" i="17"/>
  <c r="D49" i="17" s="1"/>
  <c r="C70" i="17" s="1"/>
  <c r="J39" i="17"/>
  <c r="M39" i="17" s="1"/>
  <c r="J38" i="17"/>
  <c r="M38" i="17" s="1"/>
  <c r="M18" i="17"/>
  <c r="M17" i="17"/>
  <c r="M15" i="17"/>
  <c r="L36" i="17" s="1"/>
  <c r="M36" i="17" s="1"/>
  <c r="M14" i="17"/>
  <c r="K35" i="17" s="1"/>
  <c r="M35" i="17" s="1"/>
  <c r="M13" i="17"/>
  <c r="J34" i="17" s="1"/>
  <c r="M34" i="17" s="1"/>
  <c r="K33" i="17"/>
  <c r="M33" i="17" s="1"/>
  <c r="M11" i="17"/>
  <c r="J32" i="17" s="1"/>
  <c r="M32" i="17" s="1"/>
  <c r="K20" i="12"/>
  <c r="K28" i="12" s="1"/>
  <c r="I20" i="12"/>
  <c r="I28" i="12" s="1"/>
  <c r="K23" i="12"/>
  <c r="I326" i="10" l="1"/>
  <c r="I307" i="10"/>
  <c r="I285" i="10"/>
  <c r="E258" i="10"/>
  <c r="I258" i="10" s="1"/>
  <c r="I244" i="10"/>
  <c r="E250" i="10"/>
  <c r="I250" i="10"/>
  <c r="I212" i="10"/>
  <c r="I193" i="10"/>
  <c r="I128" i="10" l="1"/>
  <c r="G128" i="10"/>
  <c r="I73" i="10"/>
  <c r="E39" i="9"/>
  <c r="E34" i="9"/>
  <c r="K8" i="9"/>
  <c r="E12" i="9"/>
  <c r="E20" i="9" l="1"/>
  <c r="E41" i="9"/>
  <c r="U20" i="8"/>
  <c r="U21" i="8"/>
  <c r="U19" i="8"/>
  <c r="S23" i="8"/>
  <c r="S27" i="8" s="1"/>
  <c r="Q23" i="8"/>
  <c r="O23" i="8"/>
  <c r="M23" i="8"/>
  <c r="K23" i="8"/>
  <c r="I23" i="8"/>
  <c r="G23" i="8"/>
  <c r="E23" i="8"/>
  <c r="C23" i="8"/>
  <c r="C29" i="8" s="1"/>
  <c r="U16" i="8"/>
  <c r="U15" i="8"/>
  <c r="U12" i="8"/>
  <c r="U11" i="8"/>
  <c r="U10" i="8"/>
  <c r="U9" i="8"/>
  <c r="S13" i="8"/>
  <c r="Q13" i="8"/>
  <c r="O13" i="8"/>
  <c r="M13" i="8"/>
  <c r="K13" i="8"/>
  <c r="I13" i="8"/>
  <c r="G13" i="8"/>
  <c r="E13" i="8"/>
  <c r="U23" i="7"/>
  <c r="U27" i="7" s="1"/>
  <c r="C23" i="7"/>
  <c r="C27" i="7" s="1"/>
  <c r="W22" i="7"/>
  <c r="W20" i="7"/>
  <c r="W21" i="7"/>
  <c r="S23" i="7"/>
  <c r="S27" i="7" s="1"/>
  <c r="Q23" i="7"/>
  <c r="Q27" i="7" s="1"/>
  <c r="O23" i="7"/>
  <c r="O27" i="7" s="1"/>
  <c r="M23" i="7"/>
  <c r="M27" i="7" s="1"/>
  <c r="K23" i="7"/>
  <c r="K27" i="7" s="1"/>
  <c r="I23" i="7"/>
  <c r="I27" i="7" s="1"/>
  <c r="G23" i="7"/>
  <c r="G27" i="7" s="1"/>
  <c r="E23" i="7"/>
  <c r="E27" i="7" s="1"/>
  <c r="W12" i="7"/>
  <c r="W11" i="7"/>
  <c r="W10" i="7"/>
  <c r="W9" i="7"/>
  <c r="U13" i="7"/>
  <c r="U29" i="7" s="1"/>
  <c r="S13" i="7"/>
  <c r="S17" i="7" s="1"/>
  <c r="Q13" i="7"/>
  <c r="Q29" i="7" s="1"/>
  <c r="O13" i="7"/>
  <c r="M13" i="7"/>
  <c r="M29" i="7" s="1"/>
  <c r="K13" i="7"/>
  <c r="K17" i="7" s="1"/>
  <c r="I13" i="7"/>
  <c r="I29" i="7" s="1"/>
  <c r="G13" i="7"/>
  <c r="E13" i="7"/>
  <c r="E29" i="7" s="1"/>
  <c r="C13" i="7"/>
  <c r="C17" i="7" s="1"/>
  <c r="N66" i="6"/>
  <c r="N68" i="6" s="1"/>
  <c r="L68" i="6"/>
  <c r="J68" i="6"/>
  <c r="H68" i="6"/>
  <c r="N60" i="6"/>
  <c r="N59" i="6"/>
  <c r="L62" i="6"/>
  <c r="L64" i="6" s="1"/>
  <c r="J62" i="6"/>
  <c r="J64" i="6" s="1"/>
  <c r="H62" i="6"/>
  <c r="H64" i="6" s="1"/>
  <c r="N50" i="6"/>
  <c r="N52" i="6"/>
  <c r="N49" i="6"/>
  <c r="L53" i="6"/>
  <c r="J53" i="6"/>
  <c r="H53" i="6"/>
  <c r="H57" i="6" s="1"/>
  <c r="I29" i="8" l="1"/>
  <c r="L70" i="6"/>
  <c r="W23" i="7"/>
  <c r="K29" i="8"/>
  <c r="S29" i="8"/>
  <c r="U23" i="8"/>
  <c r="Q29" i="8"/>
  <c r="E29" i="8"/>
  <c r="M29" i="8"/>
  <c r="G29" i="8"/>
  <c r="O29" i="8"/>
  <c r="J70" i="6"/>
  <c r="G29" i="7"/>
  <c r="O29" i="7"/>
  <c r="W13" i="7"/>
  <c r="W29" i="7" s="1"/>
  <c r="N53" i="6"/>
  <c r="N57" i="6" s="1"/>
  <c r="E17" i="7"/>
  <c r="U17" i="7"/>
  <c r="C17" i="8"/>
  <c r="M17" i="7"/>
  <c r="J57" i="6"/>
  <c r="H70" i="6"/>
  <c r="S29" i="7"/>
  <c r="L57" i="6"/>
  <c r="N62" i="6"/>
  <c r="N64" i="6" s="1"/>
  <c r="G17" i="7"/>
  <c r="O17" i="7"/>
  <c r="U13" i="8"/>
  <c r="C29" i="7"/>
  <c r="I17" i="7"/>
  <c r="Q17" i="7"/>
  <c r="K29" i="7"/>
  <c r="N31" i="6"/>
  <c r="N32" i="6"/>
  <c r="N30" i="6"/>
  <c r="L33" i="6"/>
  <c r="J33" i="6"/>
  <c r="H33" i="6"/>
  <c r="F33" i="6"/>
  <c r="D33" i="6"/>
  <c r="N23" i="6"/>
  <c r="N22" i="6"/>
  <c r="N21" i="6"/>
  <c r="N27" i="6"/>
  <c r="N26" i="6"/>
  <c r="L25" i="6"/>
  <c r="L28" i="6" s="1"/>
  <c r="J25" i="6"/>
  <c r="J28" i="6" s="1"/>
  <c r="H25" i="6"/>
  <c r="H28" i="6" s="1"/>
  <c r="F25" i="6"/>
  <c r="F28" i="6" s="1"/>
  <c r="D28" i="6"/>
  <c r="N18" i="6"/>
  <c r="N17" i="6"/>
  <c r="N16" i="6"/>
  <c r="N14" i="6"/>
  <c r="N11" i="6"/>
  <c r="N12" i="6"/>
  <c r="N13" i="6"/>
  <c r="N10" i="6"/>
  <c r="L15" i="6"/>
  <c r="L19" i="6" s="1"/>
  <c r="J15" i="6"/>
  <c r="H15" i="6"/>
  <c r="H19" i="6" s="1"/>
  <c r="F15" i="6"/>
  <c r="F19" i="6" s="1"/>
  <c r="D15" i="6"/>
  <c r="L88" i="5"/>
  <c r="J88" i="5"/>
  <c r="H88" i="5"/>
  <c r="F88" i="5"/>
  <c r="E88" i="5"/>
  <c r="D88" i="5"/>
  <c r="L49" i="5"/>
  <c r="J49" i="5"/>
  <c r="H49" i="5"/>
  <c r="F49" i="5"/>
  <c r="E49" i="5"/>
  <c r="D49" i="5"/>
  <c r="L39" i="5"/>
  <c r="L41" i="5" s="1"/>
  <c r="H39" i="5"/>
  <c r="H41" i="5" s="1"/>
  <c r="Y54" i="4"/>
  <c r="Y56" i="4" s="1"/>
  <c r="Y33" i="4"/>
  <c r="U33" i="4"/>
  <c r="Q33" i="4"/>
  <c r="N25" i="3"/>
  <c r="N27" i="3" s="1"/>
  <c r="J25" i="3"/>
  <c r="J27" i="3" s="1"/>
  <c r="J62" i="3" s="1"/>
  <c r="J35" i="6" l="1"/>
  <c r="J19" i="6"/>
  <c r="N33" i="6"/>
  <c r="D35" i="6"/>
  <c r="L35" i="6"/>
  <c r="D19" i="6"/>
  <c r="D36" i="6" s="1"/>
  <c r="N25" i="6"/>
  <c r="N28" i="6" s="1"/>
  <c r="N62" i="3"/>
  <c r="F35" i="6"/>
  <c r="H35" i="6"/>
  <c r="N70" i="6"/>
  <c r="U29" i="8"/>
  <c r="N15" i="6"/>
  <c r="N35" i="6" l="1"/>
  <c r="N19" i="6"/>
  <c r="M75" i="17" l="1"/>
  <c r="I150" i="14" l="1"/>
  <c r="G150" i="14"/>
  <c r="J107" i="5" l="1"/>
  <c r="J112" i="5"/>
  <c r="H107" i="5" l="1"/>
  <c r="H108" i="5" s="1"/>
  <c r="J39" i="5" l="1"/>
  <c r="G27" i="20"/>
  <c r="K47" i="20"/>
  <c r="I47" i="20"/>
  <c r="G47" i="20"/>
  <c r="F47" i="20"/>
  <c r="E47" i="20"/>
  <c r="K43" i="20"/>
  <c r="G43" i="20"/>
  <c r="E43" i="20"/>
  <c r="J41" i="5" l="1"/>
  <c r="I48" i="20"/>
  <c r="K48" i="20"/>
  <c r="E48" i="20"/>
  <c r="G48" i="20"/>
  <c r="J108" i="5" l="1"/>
  <c r="J113" i="5" s="1"/>
  <c r="G213" i="14"/>
  <c r="I213" i="14"/>
  <c r="K24" i="18"/>
  <c r="G60" i="17"/>
  <c r="E81" i="17" s="1"/>
  <c r="F81" i="17" s="1"/>
  <c r="G59" i="17"/>
  <c r="C80" i="17" s="1"/>
  <c r="F80" i="17" s="1"/>
  <c r="G58" i="17"/>
  <c r="C79" i="17" s="1"/>
  <c r="F79" i="17" s="1"/>
  <c r="G57" i="17"/>
  <c r="D78" i="17" s="1"/>
  <c r="F78" i="17" s="1"/>
  <c r="G55" i="17"/>
  <c r="C76" i="17" s="1"/>
  <c r="F76" i="17" s="1"/>
  <c r="G54" i="17"/>
  <c r="D75" i="17" s="1"/>
  <c r="F75" i="17" s="1"/>
  <c r="G53" i="17"/>
  <c r="G18" i="17"/>
  <c r="C39" i="17" s="1"/>
  <c r="F39" i="17" s="1"/>
  <c r="G17" i="17"/>
  <c r="C38" i="17" s="1"/>
  <c r="F38" i="17" s="1"/>
  <c r="G15" i="17"/>
  <c r="E36" i="17" s="1"/>
  <c r="F36" i="17" s="1"/>
  <c r="G14" i="17"/>
  <c r="D35" i="17" s="1"/>
  <c r="F35" i="17" s="1"/>
  <c r="G13" i="17"/>
  <c r="C34" i="17" s="1"/>
  <c r="F34" i="17" s="1"/>
  <c r="G12" i="17"/>
  <c r="D33" i="17" s="1"/>
  <c r="F33" i="17" s="1"/>
  <c r="G11" i="17"/>
  <c r="S39" i="11"/>
  <c r="S22" i="11"/>
  <c r="U20" i="11"/>
  <c r="U25" i="11" s="1"/>
  <c r="U31" i="11" s="1"/>
  <c r="S18" i="11"/>
  <c r="S20" i="11" s="1"/>
  <c r="I289" i="10"/>
  <c r="G289" i="10"/>
  <c r="E289" i="10"/>
  <c r="C289" i="10"/>
  <c r="G266" i="10"/>
  <c r="I266" i="10"/>
  <c r="I261" i="10"/>
  <c r="G261" i="10"/>
  <c r="E261" i="10"/>
  <c r="C261" i="10"/>
  <c r="I227" i="10"/>
  <c r="G227" i="10"/>
  <c r="C250" i="10"/>
  <c r="I215" i="10"/>
  <c r="G215" i="10"/>
  <c r="E215" i="10"/>
  <c r="C215" i="10"/>
  <c r="C218" i="10" s="1"/>
  <c r="I207" i="10"/>
  <c r="I186" i="10"/>
  <c r="G186" i="10"/>
  <c r="E186" i="10"/>
  <c r="C186" i="10"/>
  <c r="G132" i="10"/>
  <c r="G134" i="10" s="1"/>
  <c r="C132" i="10"/>
  <c r="C134" i="10" s="1"/>
  <c r="C142" i="10" s="1"/>
  <c r="K33" i="9"/>
  <c r="K9" i="9"/>
  <c r="K10" i="9"/>
  <c r="K11" i="9"/>
  <c r="M27" i="8"/>
  <c r="O27" i="8"/>
  <c r="Q27" i="8"/>
  <c r="U25" i="8"/>
  <c r="U24" i="8"/>
  <c r="Q17" i="8"/>
  <c r="S17" i="8"/>
  <c r="S30" i="8" s="1"/>
  <c r="U14" i="8"/>
  <c r="U17" i="8" s="1"/>
  <c r="U30" i="7"/>
  <c r="Q30" i="7"/>
  <c r="O30" i="7"/>
  <c r="I30" i="7"/>
  <c r="G30" i="7"/>
  <c r="C30" i="7"/>
  <c r="W26" i="7"/>
  <c r="W25" i="7"/>
  <c r="W24" i="7"/>
  <c r="S30" i="7"/>
  <c r="M30" i="7"/>
  <c r="K30" i="7"/>
  <c r="E30" i="7"/>
  <c r="W16" i="7"/>
  <c r="W15" i="7"/>
  <c r="N92" i="6"/>
  <c r="L92" i="6"/>
  <c r="H92" i="6"/>
  <c r="J92" i="6"/>
  <c r="N89" i="6"/>
  <c r="L89" i="6"/>
  <c r="J89" i="6"/>
  <c r="H89" i="6"/>
  <c r="J36" i="6"/>
  <c r="L112" i="5"/>
  <c r="H112" i="5"/>
  <c r="H113" i="5" s="1"/>
  <c r="F112" i="5"/>
  <c r="L105" i="5"/>
  <c r="L107" i="5" s="1"/>
  <c r="L108" i="5" s="1"/>
  <c r="L63" i="2"/>
  <c r="L65" i="2" s="1"/>
  <c r="J63" i="2"/>
  <c r="J65" i="2" s="1"/>
  <c r="H63" i="2"/>
  <c r="H65" i="2" s="1"/>
  <c r="F63" i="2"/>
  <c r="F65" i="2" s="1"/>
  <c r="L54" i="2"/>
  <c r="J54" i="2"/>
  <c r="H54" i="2"/>
  <c r="F54" i="2"/>
  <c r="L28" i="2"/>
  <c r="J28" i="2"/>
  <c r="H28" i="2"/>
  <c r="F28" i="2"/>
  <c r="L24" i="2"/>
  <c r="J24" i="2"/>
  <c r="H24" i="2"/>
  <c r="F24" i="2"/>
  <c r="K60" i="20"/>
  <c r="I60" i="20"/>
  <c r="G60" i="20"/>
  <c r="K12" i="9" l="1"/>
  <c r="K20" i="9" s="1"/>
  <c r="S25" i="11"/>
  <c r="S31" i="11" s="1"/>
  <c r="C74" i="17"/>
  <c r="F74" i="17" s="1"/>
  <c r="C32" i="17"/>
  <c r="F32" i="17" s="1"/>
  <c r="G142" i="10"/>
  <c r="G143" i="10" s="1"/>
  <c r="W27" i="7"/>
  <c r="W17" i="7"/>
  <c r="C143" i="10"/>
  <c r="L113" i="5"/>
  <c r="U27" i="8"/>
  <c r="U30" i="8" s="1"/>
  <c r="Q30" i="8"/>
  <c r="L29" i="2"/>
  <c r="F29" i="2"/>
  <c r="H29" i="2"/>
  <c r="J29" i="2"/>
  <c r="W30" i="7" l="1"/>
  <c r="H36" i="6"/>
  <c r="L36" i="6"/>
  <c r="F36" i="6" l="1"/>
  <c r="N36" i="6"/>
  <c r="N71" i="6"/>
  <c r="L71" i="6"/>
  <c r="J71" i="6"/>
  <c r="H71" i="6"/>
  <c r="O17" i="8"/>
  <c r="O30" i="8" s="1"/>
  <c r="M17" i="8"/>
  <c r="M30" i="8" s="1"/>
  <c r="K17" i="8"/>
  <c r="I17" i="8"/>
  <c r="G17" i="8"/>
  <c r="E17" i="8"/>
  <c r="K27" i="8"/>
  <c r="I27" i="8"/>
  <c r="G27" i="8"/>
  <c r="C27" i="8"/>
  <c r="E27" i="8"/>
  <c r="I30" i="8" l="1"/>
  <c r="K30" i="8"/>
  <c r="C30" i="8"/>
  <c r="E30" i="8"/>
  <c r="G30" i="8"/>
  <c r="G326" i="10"/>
  <c r="G212" i="10"/>
  <c r="G73" i="10"/>
  <c r="U54" i="4" l="1"/>
  <c r="U56" i="4" s="1"/>
  <c r="H25" i="3"/>
  <c r="H27" i="3" s="1"/>
  <c r="H62" i="3" s="1"/>
  <c r="M46" i="4" l="1"/>
  <c r="I46" i="4"/>
  <c r="G46" i="4"/>
  <c r="O46" i="4" l="1"/>
  <c r="K46" i="4"/>
  <c r="E60" i="20"/>
  <c r="Q46" i="4" l="1"/>
  <c r="W46" i="4"/>
  <c r="S46" i="4"/>
  <c r="G285" i="10"/>
  <c r="B49" i="5"/>
  <c r="U46" i="4" l="1"/>
  <c r="Y46" i="4"/>
  <c r="I39" i="9" l="1"/>
  <c r="G39" i="9"/>
  <c r="K31" i="9"/>
  <c r="N85" i="6"/>
  <c r="O33" i="4"/>
  <c r="L25" i="3"/>
  <c r="G12" i="9" l="1"/>
  <c r="G20" i="9" s="1"/>
  <c r="G34" i="9"/>
  <c r="I34" i="9"/>
  <c r="I41" i="9" s="1"/>
  <c r="I20" i="9"/>
  <c r="G41" i="9" l="1"/>
  <c r="K41" i="9" s="1"/>
  <c r="I374" i="10"/>
  <c r="G374" i="10"/>
  <c r="I87" i="10"/>
  <c r="G87" i="10"/>
  <c r="L85" i="6" l="1"/>
  <c r="C88" i="5" l="1"/>
  <c r="B88" i="5"/>
  <c r="C49" i="5"/>
  <c r="I16" i="11" l="1"/>
  <c r="M16" i="11" s="1"/>
  <c r="Q16" i="11" s="1"/>
  <c r="U16" i="11" s="1"/>
  <c r="G16" i="11"/>
  <c r="K16" i="11" s="1"/>
  <c r="O16" i="11" s="1"/>
  <c r="S16" i="11" s="1"/>
  <c r="C258" i="10"/>
  <c r="G258" i="10" s="1"/>
  <c r="I7" i="10"/>
  <c r="G7" i="10"/>
  <c r="K29" i="9"/>
  <c r="E29" i="9"/>
  <c r="M45" i="4"/>
  <c r="Q45" i="4" s="1"/>
  <c r="U45" i="4" s="1"/>
  <c r="Y45" i="4" s="1"/>
  <c r="K45" i="4"/>
  <c r="O45" i="4" s="1"/>
  <c r="S45" i="4" s="1"/>
  <c r="W45" i="4" s="1"/>
  <c r="I238" i="10" l="1"/>
  <c r="W56" i="4"/>
  <c r="I182" i="10"/>
  <c r="G41" i="10"/>
  <c r="G193" i="10"/>
  <c r="G307" i="10"/>
  <c r="G29" i="10"/>
  <c r="I41" i="10"/>
  <c r="G182" i="10"/>
  <c r="G244" i="10"/>
  <c r="I29" i="10"/>
  <c r="G238" i="10"/>
  <c r="S54" i="4" l="1"/>
  <c r="O54" i="4"/>
  <c r="K32" i="9"/>
  <c r="K34" i="9" s="1"/>
  <c r="G250" i="10"/>
  <c r="Q54" i="4"/>
  <c r="V54" i="4"/>
  <c r="S33" i="4" l="1"/>
  <c r="L27" i="3"/>
  <c r="L62" i="3" s="1"/>
  <c r="O56" i="4"/>
  <c r="W33" i="4"/>
  <c r="S56" i="4"/>
  <c r="G218" i="10"/>
  <c r="E218" i="10"/>
  <c r="F41" i="5"/>
  <c r="F108" i="5" s="1"/>
  <c r="I218" i="10"/>
  <c r="Q56" i="4"/>
  <c r="F113" i="5" l="1"/>
</calcChain>
</file>

<file path=xl/sharedStrings.xml><?xml version="1.0" encoding="utf-8"?>
<sst xmlns="http://schemas.openxmlformats.org/spreadsheetml/2006/main" count="2087" uniqueCount="1119">
  <si>
    <t>SAHA PATHANAPIBUL PUBLIC COMPANY LIMITED AND SUBSIDIARIES</t>
  </si>
  <si>
    <t>1.  GENERAL INFORMATION</t>
  </si>
  <si>
    <t xml:space="preserve">Office building </t>
  </si>
  <si>
    <t>for rent</t>
  </si>
  <si>
    <t xml:space="preserve">            in subsidiaries was eliminated with the subsidiaries shareholders' equity in preparing consolidated financial statements.</t>
  </si>
  <si>
    <t xml:space="preserve">     3.3  The results of operations of subsidiaries are included in the consolidated financial statements  from the control date to</t>
  </si>
  <si>
    <t xml:space="preserve">            the selling date.</t>
  </si>
  <si>
    <t xml:space="preserve">            accounts and accounting events of the Company and subsidiaries.</t>
  </si>
  <si>
    <t>4.  SIGNIFICANT ACCOUNTING POLICIES</t>
  </si>
  <si>
    <t>Consolidated financial statements</t>
  </si>
  <si>
    <t>Separate financial statements</t>
  </si>
  <si>
    <t>(Unit : Baht)</t>
  </si>
  <si>
    <t xml:space="preserve">          Cash on hand</t>
  </si>
  <si>
    <t xml:space="preserve">          Cash at bank - current accounts</t>
  </si>
  <si>
    <t xml:space="preserve">          Cash at bank - savings deposit</t>
  </si>
  <si>
    <t xml:space="preserve">                      Total</t>
  </si>
  <si>
    <t>Total</t>
  </si>
  <si>
    <t xml:space="preserve">          Undue trade accounts receivable</t>
  </si>
  <si>
    <t xml:space="preserve">          Overdue trade accounts receivable</t>
  </si>
  <si>
    <t>8.  TRADE NOTES RECEIVABLE</t>
  </si>
  <si>
    <t>9.  INVENTORIES</t>
  </si>
  <si>
    <t>Names</t>
  </si>
  <si>
    <t>Type of</t>
  </si>
  <si>
    <t>Relationship</t>
  </si>
  <si>
    <t>Percentage</t>
  </si>
  <si>
    <t>Cost method</t>
  </si>
  <si>
    <t>Dividend</t>
  </si>
  <si>
    <t>business</t>
  </si>
  <si>
    <t>(Thousand Baht)</t>
  </si>
  <si>
    <t>of investment</t>
  </si>
  <si>
    <t>(Baht)</t>
  </si>
  <si>
    <t xml:space="preserve">        Saha Pathana - </t>
  </si>
  <si>
    <t>Operator of</t>
  </si>
  <si>
    <t>Co-shareholders</t>
  </si>
  <si>
    <t xml:space="preserve">             Interholding Plc.</t>
  </si>
  <si>
    <t>Investment</t>
  </si>
  <si>
    <t>and administrator</t>
  </si>
  <si>
    <t xml:space="preserve">        I.C.C. International Plc.</t>
  </si>
  <si>
    <t>Consumer</t>
  </si>
  <si>
    <t>"</t>
  </si>
  <si>
    <t>Advertising</t>
  </si>
  <si>
    <t xml:space="preserve">        Boutique Newcity Plc.</t>
  </si>
  <si>
    <t>Garment</t>
  </si>
  <si>
    <t xml:space="preserve">        Pan Asia Footwear Plc.</t>
  </si>
  <si>
    <t>Shoes</t>
  </si>
  <si>
    <t xml:space="preserve">        People's Garment Plc.</t>
  </si>
  <si>
    <t xml:space="preserve">        New City (Bangkok) Plc.</t>
  </si>
  <si>
    <t xml:space="preserve">        Thai President Foods Plc.</t>
  </si>
  <si>
    <t>Food</t>
  </si>
  <si>
    <t xml:space="preserve">        Textile Prestige Plc.</t>
  </si>
  <si>
    <t>Textile</t>
  </si>
  <si>
    <t xml:space="preserve">        Thai Wacoal Plc.</t>
  </si>
  <si>
    <t>Cosmetic</t>
  </si>
  <si>
    <t>Fashion</t>
  </si>
  <si>
    <t xml:space="preserve">        Nation Multimedia Group Plc.  </t>
  </si>
  <si>
    <t xml:space="preserve">Media and </t>
  </si>
  <si>
    <t>printing</t>
  </si>
  <si>
    <t xml:space="preserve"> Energy</t>
  </si>
  <si>
    <t xml:space="preserve">        Total other investment available for sale</t>
  </si>
  <si>
    <t xml:space="preserve">        Total investment available for sale - net</t>
  </si>
  <si>
    <t xml:space="preserve">Type of </t>
  </si>
  <si>
    <t xml:space="preserve">Percentage of </t>
  </si>
  <si>
    <t xml:space="preserve">Equity method </t>
  </si>
  <si>
    <t xml:space="preserve">Cost method </t>
  </si>
  <si>
    <t>investment</t>
  </si>
  <si>
    <t xml:space="preserve">       Sun 108 Co., Ltd.</t>
  </si>
  <si>
    <t>Retail Distributor</t>
  </si>
  <si>
    <t xml:space="preserve">Co-shareholders </t>
  </si>
  <si>
    <t xml:space="preserve">       Saha Ubol Nakorn </t>
  </si>
  <si>
    <t xml:space="preserve">Property </t>
  </si>
  <si>
    <t xml:space="preserve">           Co., Ltd.</t>
  </si>
  <si>
    <t xml:space="preserve">       Sahapat Real Estate </t>
  </si>
  <si>
    <t xml:space="preserve">       Sriracha Transportation</t>
  </si>
  <si>
    <t>Transport</t>
  </si>
  <si>
    <t>Dairy</t>
  </si>
  <si>
    <t xml:space="preserve">       Thai - Myanmar Success</t>
  </si>
  <si>
    <t xml:space="preserve">           Venture Co., Ltd.</t>
  </si>
  <si>
    <t xml:space="preserve">       President Foods</t>
  </si>
  <si>
    <t xml:space="preserve">       Ruamissara Co., Ltd.</t>
  </si>
  <si>
    <t>Real estate</t>
  </si>
  <si>
    <t>Convenience store</t>
  </si>
  <si>
    <t xml:space="preserve">       Total</t>
  </si>
  <si>
    <t xml:space="preserve">       Total investments in associates - net</t>
  </si>
  <si>
    <t xml:space="preserve">       Chokchaipibul Co., Ltd. </t>
  </si>
  <si>
    <t xml:space="preserve">       Bangkok Tower (1999)</t>
  </si>
  <si>
    <t>Office for rent</t>
  </si>
  <si>
    <t>Mineral water</t>
  </si>
  <si>
    <t xml:space="preserve">       Less  Provision for impairment loss </t>
  </si>
  <si>
    <t xml:space="preserve">       Total investments in subsidiaries - net</t>
  </si>
  <si>
    <t>Long-term investments in related parties :-</t>
  </si>
  <si>
    <t xml:space="preserve">       Raja Uchino Co., Ltd.</t>
  </si>
  <si>
    <t xml:space="preserve">       Thai Hoover Industry Co., Ltd.</t>
  </si>
  <si>
    <t xml:space="preserve">       Sahachol Food Supplies Co., Ltd.</t>
  </si>
  <si>
    <t xml:space="preserve">       Lion Corporation (Thailand) Ltd.</t>
  </si>
  <si>
    <t xml:space="preserve">       Pan Land Co., Ltd.</t>
  </si>
  <si>
    <t xml:space="preserve">       Sahapat Properties Co., Ltd.</t>
  </si>
  <si>
    <t xml:space="preserve">       Thai Cubic Technology Co., Ltd.</t>
  </si>
  <si>
    <t xml:space="preserve">       Kewpie (Thailand) Co., Ltd.</t>
  </si>
  <si>
    <t xml:space="preserve">       Sriracha Aviation Co., Ltd.</t>
  </si>
  <si>
    <t xml:space="preserve">       Thai Sun Foods Co., Ltd.</t>
  </si>
  <si>
    <t xml:space="preserve">       Total other long-term investments in related parties </t>
  </si>
  <si>
    <t xml:space="preserve">       Net other long-term investments in related parties</t>
  </si>
  <si>
    <t xml:space="preserve">       Janome (Thailand) Co., Ltd.</t>
  </si>
  <si>
    <t xml:space="preserve">       Thanara Co., Ltd.</t>
  </si>
  <si>
    <t xml:space="preserve">       Molten (Thailand) Co., Ltd.</t>
  </si>
  <si>
    <t xml:space="preserve">       International Laboratories </t>
  </si>
  <si>
    <t xml:space="preserve">       Thai Gunze Dyeing Co., Ltd.</t>
  </si>
  <si>
    <t xml:space="preserve">       Advance Agrotech Co., Ltd.</t>
  </si>
  <si>
    <t xml:space="preserve">       Thai Arai Co., Ltd.</t>
  </si>
  <si>
    <t xml:space="preserve">       Thai Samsung Electronic Co., Ltd.</t>
  </si>
  <si>
    <t xml:space="preserve">       Noble Place Co., Ltd.</t>
  </si>
  <si>
    <t xml:space="preserve">       Nuboon Co., Ltd.</t>
  </si>
  <si>
    <t xml:space="preserve">       Chanthaburi Country Club Co., Ltd.</t>
  </si>
  <si>
    <t xml:space="preserve">       Molten Asia Polimer Product Co.,Ltd.</t>
  </si>
  <si>
    <t xml:space="preserve">       Saha Seiren Co., Ltd.</t>
  </si>
  <si>
    <t xml:space="preserve">       Thai Herbal Products Co., Ltd.</t>
  </si>
  <si>
    <t xml:space="preserve">       Imperial Technology</t>
  </si>
  <si>
    <t xml:space="preserve">           Management Plc.</t>
  </si>
  <si>
    <t xml:space="preserve">       Fairy Land Department Store Co., Ltd.</t>
  </si>
  <si>
    <t xml:space="preserve">       U.C.C Ueshima Coffee</t>
  </si>
  <si>
    <t xml:space="preserve">           (Thailand) Co., Ltd.</t>
  </si>
  <si>
    <t xml:space="preserve">       Kenmin Foods (Thailand) Co., Ltd.</t>
  </si>
  <si>
    <t xml:space="preserve">       Thai Osuka Pharmaceutical Co., Ltd.</t>
  </si>
  <si>
    <t xml:space="preserve">       Swan Co., Ltd.</t>
  </si>
  <si>
    <t xml:space="preserve">       Kiat Thai Knitting Factory Co., Ltd.</t>
  </si>
  <si>
    <t xml:space="preserve">       President Commercial Co., Ltd.</t>
  </si>
  <si>
    <t xml:space="preserve">       Thai Itokin Co., Ltd.</t>
  </si>
  <si>
    <t xml:space="preserve">       Daiso Sangyo (Thailand) Co., Ltd.</t>
  </si>
  <si>
    <t xml:space="preserve">       Erawan Textile Co., Ltd.</t>
  </si>
  <si>
    <t xml:space="preserve">       Bangkok Tokyo Sock Co., Ltd.</t>
  </si>
  <si>
    <t xml:space="preserve">       Kallol Thai President Foods (BD) Ltd. </t>
  </si>
  <si>
    <t xml:space="preserve">       Total other long-term investments - net</t>
  </si>
  <si>
    <t xml:space="preserve">       Total other long-term investments - separate financial statements</t>
  </si>
  <si>
    <t xml:space="preserve">       Saha Rattanakorn Co., Ltd.</t>
  </si>
  <si>
    <t>Land</t>
  </si>
  <si>
    <t>Building</t>
  </si>
  <si>
    <t xml:space="preserve">Building improvement </t>
  </si>
  <si>
    <t xml:space="preserve">     Cost </t>
  </si>
  <si>
    <t xml:space="preserve">          Acquisition</t>
  </si>
  <si>
    <t xml:space="preserve">          Depreciation </t>
  </si>
  <si>
    <t xml:space="preserve">     Net book value</t>
  </si>
  <si>
    <t>Buildings</t>
  </si>
  <si>
    <t xml:space="preserve">     Revenues</t>
  </si>
  <si>
    <t xml:space="preserve">     Total direct operating expenses</t>
  </si>
  <si>
    <t>(Unit: Baht)</t>
  </si>
  <si>
    <t>Office</t>
  </si>
  <si>
    <t>Machineries</t>
  </si>
  <si>
    <t xml:space="preserve">Cost of land </t>
  </si>
  <si>
    <t>Furniture</t>
  </si>
  <si>
    <t>Vehicles</t>
  </si>
  <si>
    <t>Assets under</t>
  </si>
  <si>
    <t>and fixtures</t>
  </si>
  <si>
    <t>construction</t>
  </si>
  <si>
    <t>Disposal</t>
  </si>
  <si>
    <t xml:space="preserve">     Accumulated depreciation</t>
  </si>
  <si>
    <t xml:space="preserve">Depreciation </t>
  </si>
  <si>
    <t>Increase</t>
  </si>
  <si>
    <t xml:space="preserve">          Trademark</t>
  </si>
  <si>
    <t xml:space="preserve">          Golf membership</t>
  </si>
  <si>
    <t xml:space="preserve">     Accumulated amortization </t>
  </si>
  <si>
    <t xml:space="preserve">          Deposits and retention</t>
  </si>
  <si>
    <t xml:space="preserve">          Unbilled cheque return over 1 year</t>
  </si>
  <si>
    <t xml:space="preserve">          Loans to employees</t>
  </si>
  <si>
    <t xml:space="preserve">          Others</t>
  </si>
  <si>
    <t xml:space="preserve">                          Total</t>
  </si>
  <si>
    <t xml:space="preserve">          Less Provision for impairment of</t>
  </si>
  <si>
    <t xml:space="preserve">          Other non-current assets - net</t>
  </si>
  <si>
    <t xml:space="preserve">          Trade accounts payable</t>
  </si>
  <si>
    <t xml:space="preserve">          Unearned revenue</t>
  </si>
  <si>
    <t xml:space="preserve">               Employee benefit expenses</t>
  </si>
  <si>
    <t xml:space="preserve">               Depreciation and amortization</t>
  </si>
  <si>
    <t xml:space="preserve">               Sale promotion and transportation</t>
  </si>
  <si>
    <t>(Unit : Million Baht)</t>
  </si>
  <si>
    <t>Sales of</t>
  </si>
  <si>
    <t>Others</t>
  </si>
  <si>
    <t>Elimination</t>
  </si>
  <si>
    <t>consumer products</t>
  </si>
  <si>
    <t>Revenues</t>
  </si>
  <si>
    <t>External income</t>
  </si>
  <si>
    <t>Inter-segment income</t>
  </si>
  <si>
    <t>Total revenues</t>
  </si>
  <si>
    <t>Cost of segment</t>
  </si>
  <si>
    <t xml:space="preserve">Selling and administrative </t>
  </si>
  <si>
    <t xml:space="preserve">        expenses</t>
  </si>
  <si>
    <t>Other income</t>
  </si>
  <si>
    <t>Unallocated expenses</t>
  </si>
  <si>
    <t>Interest expenses</t>
  </si>
  <si>
    <t>Income tax</t>
  </si>
  <si>
    <t xml:space="preserve">Net profit </t>
  </si>
  <si>
    <t>Other information</t>
  </si>
  <si>
    <t>Segment assets</t>
  </si>
  <si>
    <t>Unallocated assets</t>
  </si>
  <si>
    <t>Consolidated total assets</t>
  </si>
  <si>
    <t xml:space="preserve">Segment liabilities </t>
  </si>
  <si>
    <t>Unallocated liabilities</t>
  </si>
  <si>
    <t>- 30 -</t>
  </si>
  <si>
    <t xml:space="preserve">                                     Total</t>
  </si>
  <si>
    <t xml:space="preserve">                    For electricity usage</t>
  </si>
  <si>
    <t xml:space="preserve">                    For government agencies</t>
  </si>
  <si>
    <t xml:space="preserve">               The Company has no policy to hold financial instruments for speculation or trading. </t>
  </si>
  <si>
    <t>- 32 -</t>
  </si>
  <si>
    <t>- 33 -</t>
  </si>
  <si>
    <t>Fund</t>
  </si>
  <si>
    <t xml:space="preserve">     and  Commercial  Code  of  Thailand  on January 15, 1952,  which  is  located at  2156  New  Petchburi  Road,  Bangkapi,</t>
  </si>
  <si>
    <t xml:space="preserve">     business as stated  in notes 3 to financial statements.</t>
  </si>
  <si>
    <t>Paid-up share capital</t>
  </si>
  <si>
    <t xml:space="preserve">       Boon  Capital Holding Co., Ltd. </t>
  </si>
  <si>
    <t xml:space="preserve">       Less  Provisions for impairment loss</t>
  </si>
  <si>
    <t>Paid- up share capital</t>
  </si>
  <si>
    <t>Other long-term  investments : -</t>
  </si>
  <si>
    <t xml:space="preserve">       Total other long-term investments</t>
  </si>
  <si>
    <t xml:space="preserve">       Total other long-term investments - consolidated financial statements</t>
  </si>
  <si>
    <t xml:space="preserve">     Provision for impairment loss </t>
  </si>
  <si>
    <t>improvement</t>
  </si>
  <si>
    <t>equipment</t>
  </si>
  <si>
    <t>development</t>
  </si>
  <si>
    <t>Acquisition</t>
  </si>
  <si>
    <t xml:space="preserve">                   in statements of comprehensive </t>
  </si>
  <si>
    <t xml:space="preserve">                   income</t>
  </si>
  <si>
    <t xml:space="preserve">                    For private company</t>
  </si>
  <si>
    <t xml:space="preserve">       Saha Lawson Co., Ltd.</t>
  </si>
  <si>
    <t xml:space="preserve">  </t>
  </si>
  <si>
    <t xml:space="preserve">            The  Company  engaged  in business  of  consumer goods  distribution,  any subsidiary  companies  engaged  in  other </t>
  </si>
  <si>
    <t xml:space="preserve">     3.4  The consolidated  financial  statements  have been  prepared in  conformity with  the same  accounting policy  for the </t>
  </si>
  <si>
    <t>Consolidated total liabilities</t>
  </si>
  <si>
    <t xml:space="preserve">       BNC Maesot Co., Ltd.</t>
  </si>
  <si>
    <t xml:space="preserve">            Over 1 year not over 5 years</t>
  </si>
  <si>
    <t xml:space="preserve">            Vehicles</t>
  </si>
  <si>
    <t xml:space="preserve">            Less Accumulated depreciation</t>
  </si>
  <si>
    <t xml:space="preserve">            Net book value</t>
  </si>
  <si>
    <t xml:space="preserve">               Profit before income tax expenses</t>
  </si>
  <si>
    <t xml:space="preserve">            Less Current portion of liabilities</t>
  </si>
  <si>
    <t xml:space="preserve">        Hemaraj Industrial Property</t>
  </si>
  <si>
    <t xml:space="preserve">       Thai Bunka Fashions Co., Ltd.</t>
  </si>
  <si>
    <t>5.  CASH AND CASH EQUIVALENTS</t>
  </si>
  <si>
    <t>KHR 2,000,000</t>
  </si>
  <si>
    <t>Assets under construction</t>
  </si>
  <si>
    <t>The minimum amount to be paid</t>
  </si>
  <si>
    <t xml:space="preserve"> Present value of  minimum  amount to be paid</t>
  </si>
  <si>
    <t>6.  CURRENT INVESTMENT</t>
  </si>
  <si>
    <t xml:space="preserve">      Deferred tax assets (liabilities)</t>
  </si>
  <si>
    <t xml:space="preserve">            Net</t>
  </si>
  <si>
    <t xml:space="preserve">       Carbon Magic (Thailand) Co., Ltd.</t>
  </si>
  <si>
    <t xml:space="preserve">       Thai Samsung Life Insurance Co., Ltd.</t>
  </si>
  <si>
    <t xml:space="preserve">     Basic earnings per share (Baht)</t>
  </si>
  <si>
    <t>Distributor</t>
  </si>
  <si>
    <t xml:space="preserve">        Aberdeen Growth Fund</t>
  </si>
  <si>
    <t xml:space="preserve">        Aberdeen Small Cap Fund</t>
  </si>
  <si>
    <t xml:space="preserve">      Provisions for impairment loss -</t>
  </si>
  <si>
    <t xml:space="preserve">     Net profit of ordinary shareholders (Baht)</t>
  </si>
  <si>
    <t xml:space="preserve">       Trancosmos Thailand Co., Ltd.</t>
  </si>
  <si>
    <t xml:space="preserve">       Mobile Logisties  Co., Ltd.</t>
  </si>
  <si>
    <t>Electric</t>
  </si>
  <si>
    <t xml:space="preserve">               The significant expenses analyzed by nature are as follows :</t>
  </si>
  <si>
    <t xml:space="preserve">        President Bakery Plc.</t>
  </si>
  <si>
    <t xml:space="preserve">        Singer Thailand Plc.</t>
  </si>
  <si>
    <t xml:space="preserve">       Siam Arata Co.,Ltd .</t>
  </si>
  <si>
    <t xml:space="preserve">                      -  Tipwarin Watana Co., Ltd.</t>
  </si>
  <si>
    <t xml:space="preserve">       </t>
  </si>
  <si>
    <t>Level 1</t>
  </si>
  <si>
    <t>Level 2</t>
  </si>
  <si>
    <t>Level 3</t>
  </si>
  <si>
    <t xml:space="preserve">       Financial assets measured at fair value </t>
  </si>
  <si>
    <t xml:space="preserve">             Available-for-sale investments  :</t>
  </si>
  <si>
    <t xml:space="preserve">       Investments in related parties</t>
  </si>
  <si>
    <t>Raw materials</t>
  </si>
  <si>
    <t>Finished goods</t>
  </si>
  <si>
    <t>Work in process</t>
  </si>
  <si>
    <t>Supply</t>
  </si>
  <si>
    <t>Work under construction</t>
  </si>
  <si>
    <t>Cost of real estate development project</t>
  </si>
  <si>
    <t>Inventories - net</t>
  </si>
  <si>
    <t xml:space="preserve">       Seino Saha Logistics Co., Ltd.</t>
  </si>
  <si>
    <t>Expenses</t>
  </si>
  <si>
    <t xml:space="preserve">       Less Provision for impairment loss of securities</t>
  </si>
  <si>
    <t xml:space="preserve">       Nippon Tei Sato Co., Ltd.</t>
  </si>
  <si>
    <t>Public utilities system</t>
  </si>
  <si>
    <t xml:space="preserve">     Current investments</t>
  </si>
  <si>
    <t xml:space="preserve">      Allowance for obsolete stock</t>
  </si>
  <si>
    <t xml:space="preserve">      Provisions for impairment loss - land</t>
  </si>
  <si>
    <t xml:space="preserve">      Provisions for devaluation -</t>
  </si>
  <si>
    <t xml:space="preserve">      Employee benefit obligations</t>
  </si>
  <si>
    <t xml:space="preserve">      Allowance for doubtful accounts - </t>
  </si>
  <si>
    <t xml:space="preserve">                   differences and reversal of </t>
  </si>
  <si>
    <t xml:space="preserve">                   temporary differences</t>
  </si>
  <si>
    <t xml:space="preserve">            Less Future financial lease interest</t>
  </si>
  <si>
    <t xml:space="preserve">            Present value of </t>
  </si>
  <si>
    <t xml:space="preserve">               Purchase of goods</t>
  </si>
  <si>
    <t xml:space="preserve">     Averaged number of ordinary shares (Share)</t>
  </si>
  <si>
    <t xml:space="preserve">Profit from operation </t>
  </si>
  <si>
    <t xml:space="preserve">               Effective income tax rate (Percentage)</t>
  </si>
  <si>
    <t xml:space="preserve">            Saha Pathanapibul  Public Company Limited (the Company)  was incorporated as a  company  limited  under the Civil </t>
  </si>
  <si>
    <t>Present value of obligations</t>
  </si>
  <si>
    <t>Benefits paid</t>
  </si>
  <si>
    <t>Current service costs and interest</t>
  </si>
  <si>
    <t>Current service costs</t>
  </si>
  <si>
    <t>Interest on obligation</t>
  </si>
  <si>
    <t xml:space="preserve">       levels of inputs in Consolidated and Separate financial statements  as follows:</t>
  </si>
  <si>
    <t xml:space="preserve">       Discount rate </t>
  </si>
  <si>
    <t xml:space="preserve">       Future salary increases</t>
  </si>
  <si>
    <t xml:space="preserve">       Sensitivity analysis </t>
  </si>
  <si>
    <t xml:space="preserve">       would have affected the defined benefit obligation by the amounts shown below.</t>
  </si>
  <si>
    <t xml:space="preserve">      </t>
  </si>
  <si>
    <t xml:space="preserve">      and capital structure to be properly appropriated.</t>
  </si>
  <si>
    <t xml:space="preserve">               The objective of financial management of the Company and subsidiaries  is to preserve the ability to continue their operation </t>
  </si>
  <si>
    <t xml:space="preserve">               Management  benefit  expenses  represents  the benefit paid to the directors of the Company and subsidiaries  in accordance  </t>
  </si>
  <si>
    <t xml:space="preserve">      with  Section  90  of  the  Public  Company  Limited  Act,  exclusive of salaries and related benefits payable to executive directors.</t>
  </si>
  <si>
    <t xml:space="preserve">       The segment of the Company  and subsidiaries in the consolidated financial statements are detailed following :</t>
  </si>
  <si>
    <t xml:space="preserve">       directly or indirectly.</t>
  </si>
  <si>
    <t xml:space="preserve">Level 2 : inputs other than quoted prices included within Level 1 that are observable for assets or liabilities,  either </t>
  </si>
  <si>
    <t xml:space="preserve">        Amata VN Plc.</t>
  </si>
  <si>
    <t>Finance lease receivable</t>
  </si>
  <si>
    <t>Finance lease receivable - net</t>
  </si>
  <si>
    <t>Present value of minimum amounts</t>
  </si>
  <si>
    <t>to be paid</t>
  </si>
  <si>
    <t>Minimum amount to be paid</t>
  </si>
  <si>
    <t>Within 1 year</t>
  </si>
  <si>
    <t>Over 1 year but within 5 years</t>
  </si>
  <si>
    <t>Present value of assets under finance lease</t>
  </si>
  <si>
    <t xml:space="preserve">          Disposal/Write off</t>
  </si>
  <si>
    <t xml:space="preserve">          Transfer in/(out)</t>
  </si>
  <si>
    <t>Disposal/Write off</t>
  </si>
  <si>
    <t>Transfer in/(out)</t>
  </si>
  <si>
    <t xml:space="preserve">        MFC Patong Heritage</t>
  </si>
  <si>
    <t xml:space="preserve">           Development  Co., Ltd.</t>
  </si>
  <si>
    <t xml:space="preserve">       Ruamissara</t>
  </si>
  <si>
    <t xml:space="preserve">            Obligations in the statement of financial position are detailed as follows:</t>
  </si>
  <si>
    <t xml:space="preserve">                    - Saha Tokyu Corporation Co., Ltd.</t>
  </si>
  <si>
    <t xml:space="preserve">                      -  Tsuruha (Thailand) Co., Ltd.</t>
  </si>
  <si>
    <t xml:space="preserve">                      -  Mobile Logistics Co., Ltd.</t>
  </si>
  <si>
    <t xml:space="preserve">            Financial lease liabilities</t>
  </si>
  <si>
    <t xml:space="preserve">      Carry forward of utilized tax losses</t>
  </si>
  <si>
    <t xml:space="preserve">              Undue up to 3 months</t>
  </si>
  <si>
    <t xml:space="preserve">          Less  Allowance for doubtful accounts</t>
  </si>
  <si>
    <t xml:space="preserve">          Trade notes receivable - net</t>
  </si>
  <si>
    <t xml:space="preserve">          Sub total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</si>
  <si>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Allowance for obsolete stock</t>
    </r>
  </si>
  <si>
    <t xml:space="preserve">       Saha Vietnam Co., Ltd.</t>
  </si>
  <si>
    <t xml:space="preserve">       Canchana</t>
  </si>
  <si>
    <t xml:space="preserve">               Raw materials and consumables used</t>
  </si>
  <si>
    <t xml:space="preserve">              The Company has the policy to give credit carefully to many debtors which have a long-term dealing with the Company. </t>
  </si>
  <si>
    <t xml:space="preserve">      So, there is no expectation for damages in materiality from the follow up and call for payment of debts.</t>
  </si>
  <si>
    <t xml:space="preserve">               Most of the Company's financial assets are short-term, and the rates of loan interest are based on the market value. The </t>
  </si>
  <si>
    <t xml:space="preserve">      book value of financial assets and liabilities shown in statements of financial position are close to their fair value. Beside, the </t>
  </si>
  <si>
    <t xml:space="preserve">      management believes that there is no material risk of financial instruments. </t>
  </si>
  <si>
    <t xml:space="preserve">Employee benefit obligations </t>
  </si>
  <si>
    <t xml:space="preserve">               Income tax expenses presented in statements of  </t>
  </si>
  <si>
    <t xml:space="preserve">                    - Trans Cosmos (Thailand) Co., Ltd.</t>
  </si>
  <si>
    <t xml:space="preserve">       Thai Takeda Lace Co., Ltd.</t>
  </si>
  <si>
    <t xml:space="preserve">      will no longer exist, if the bank is able to collect such cheques. </t>
  </si>
  <si>
    <t xml:space="preserve">               Significant  accounting  policies,  the  method  of  recognition  and measurement have been disclosed in each items of  </t>
  </si>
  <si>
    <t xml:space="preserve">Level 1 : quoted prices (unadjusted) in active markets for identical assets or liabilities that the entity can access at </t>
  </si>
  <si>
    <t xml:space="preserve">       the measurement date.</t>
  </si>
  <si>
    <t xml:space="preserve">     Other investment available for sale : -</t>
  </si>
  <si>
    <t xml:space="preserve">     Investments available for sale - related parties  : -</t>
  </si>
  <si>
    <t xml:space="preserve">        Total investment available for sale - related parties </t>
  </si>
  <si>
    <t xml:space="preserve">        Total investment available for sale - related parties net </t>
  </si>
  <si>
    <t xml:space="preserve">     3.2  Transaction between  the Company and subsidiaries have been eliminated under  the  equity  method.  Investments </t>
  </si>
  <si>
    <t>Machinery part</t>
  </si>
  <si>
    <t xml:space="preserve">      operation and  cash  flows.    </t>
  </si>
  <si>
    <t xml:space="preserve">            amount of Baht 39.60 million.</t>
  </si>
  <si>
    <t xml:space="preserve">       Defined benefit obligation </t>
  </si>
  <si>
    <t xml:space="preserve">     </t>
  </si>
  <si>
    <t xml:space="preserve">     Cash and cash equivalents</t>
  </si>
  <si>
    <t xml:space="preserve">     Current portion of finance lease  receivable</t>
  </si>
  <si>
    <t xml:space="preserve">     Finance lease receivable</t>
  </si>
  <si>
    <t xml:space="preserve"> Other short-term loans </t>
  </si>
  <si>
    <t xml:space="preserve">     Employees' savings account</t>
  </si>
  <si>
    <t xml:space="preserve">     Other short-term loans </t>
  </si>
  <si>
    <t xml:space="preserve">Floating </t>
  </si>
  <si>
    <t>Fixed</t>
  </si>
  <si>
    <t>Non-interest</t>
  </si>
  <si>
    <t>rate</t>
  </si>
  <si>
    <t xml:space="preserve">        Financial assets</t>
  </si>
  <si>
    <t xml:space="preserve">        Financial liabilities</t>
  </si>
  <si>
    <t>At call</t>
  </si>
  <si>
    <t>Within</t>
  </si>
  <si>
    <t>Over</t>
  </si>
  <si>
    <t>Interest rate</t>
  </si>
  <si>
    <t>12 months</t>
  </si>
  <si>
    <t xml:space="preserve">     Financial lease liabilities</t>
  </si>
  <si>
    <t xml:space="preserve">     Current portion of  long-term debt</t>
  </si>
  <si>
    <t xml:space="preserve"> </t>
  </si>
  <si>
    <t xml:space="preserve">       Bangkok Rubber Plc.</t>
  </si>
  <si>
    <t xml:space="preserve">           Corporation Ltd.</t>
  </si>
  <si>
    <t xml:space="preserve">       Rajsrima Shopping Complex Co., Ltd.</t>
  </si>
  <si>
    <t xml:space="preserve">       The Mall Ratchasrima Co., Ltd.</t>
  </si>
  <si>
    <t xml:space="preserve">       Waseda Education (Thailand) Co., Ltd.</t>
  </si>
  <si>
    <t xml:space="preserve">       Elleair International (Thailand) Co., Ltd.</t>
  </si>
  <si>
    <t xml:space="preserve">       Tsuruha (Thailand) Co., Ltd.</t>
  </si>
  <si>
    <t xml:space="preserve">       Saha Tokyu Corporation Co., Ltd.</t>
  </si>
  <si>
    <t>Obligation paid within 1 year</t>
  </si>
  <si>
    <t xml:space="preserve">       Dairy Thai Co., Ltd.</t>
  </si>
  <si>
    <t xml:space="preserve">       Tipwarin Watana Co., Ltd.</t>
  </si>
  <si>
    <t xml:space="preserve">       the sensitivity of the assumptions shown.</t>
  </si>
  <si>
    <t xml:space="preserve">               The analysis does not take account of the full distribution of cash flows expected under the plan, it does provide an approximation of </t>
  </si>
  <si>
    <t>December</t>
  </si>
  <si>
    <t xml:space="preserve">       Otsukanutraceutical (Thailand) Co.,Ltd.</t>
  </si>
  <si>
    <t>17. INVESTMENT PROPERTIES (Continued)</t>
  </si>
  <si>
    <t xml:space="preserve">18. PROPERTY, PLANT AND EQUIPMENT </t>
  </si>
  <si>
    <t>18. PROPERTY, PLANT AND EQUIPMENT  (Continued)</t>
  </si>
  <si>
    <t xml:space="preserve">19.  INTANGIBLE ASSETS </t>
  </si>
  <si>
    <t>20. OTHER NON-CURRENT ASSETS</t>
  </si>
  <si>
    <t>21.  INCOME TAX</t>
  </si>
  <si>
    <t>21.  INCOME TAX (Continued)</t>
  </si>
  <si>
    <t>25.  FINANCIAL LEASE LIABILITIES</t>
  </si>
  <si>
    <t>25.  FINANCIAL LEASE LIABILITIES (Continued)</t>
  </si>
  <si>
    <t xml:space="preserve">26. EMPLOYEE BENEFIT OBLIGATIONS </t>
  </si>
  <si>
    <t>26. EMPLOYEE BENEFITS OBLIGATION (Continued)</t>
  </si>
  <si>
    <t>27. PROVIDENT  FUND</t>
  </si>
  <si>
    <t>28. LEGAL RESERVE</t>
  </si>
  <si>
    <t>29. DIVIDEND</t>
  </si>
  <si>
    <t>30. EXPENSES ANALYZED BY NATURE</t>
  </si>
  <si>
    <t>- 31 -</t>
  </si>
  <si>
    <t xml:space="preserve">      Allowance for doubtful accounts</t>
  </si>
  <si>
    <t xml:space="preserve">               Commitment from bank issuance of letter of guarantee</t>
  </si>
  <si>
    <t xml:space="preserve">               The Company  may have interest rate risk arises from the fluctuation of the market rate which affected  the results of</t>
  </si>
  <si>
    <t xml:space="preserve">        O.C.C Plc.</t>
  </si>
  <si>
    <t>17. INVESTMENT PROPERTIES  (Continued)</t>
  </si>
  <si>
    <t>(Percentage)</t>
  </si>
  <si>
    <t xml:space="preserve">          Electricity surcharge </t>
  </si>
  <si>
    <t xml:space="preserve">            registered  share  capital  amount  of  Baht 40 million  and  shareholding as  99.00 % of  total  registered  share  capital, </t>
  </si>
  <si>
    <t xml:space="preserve"> Employee benefit obligations expected to be paid by the Company in the following period</t>
  </si>
  <si>
    <t>6.025</t>
  </si>
  <si>
    <t>5.400 - 6.600</t>
  </si>
  <si>
    <t>1.500</t>
  </si>
  <si>
    <t>1.475 - 1.500</t>
  </si>
  <si>
    <t>1.780 - 10.840</t>
  </si>
  <si>
    <t xml:space="preserve">          Cash at bank - fixed deposit  3 months</t>
  </si>
  <si>
    <t xml:space="preserve">       American Food  Company</t>
  </si>
  <si>
    <t xml:space="preserve">          Balance as at December 31, 2017</t>
  </si>
  <si>
    <t>Selling expenses</t>
  </si>
  <si>
    <t>Administrative expenses</t>
  </si>
  <si>
    <t>Management benefit expenses</t>
  </si>
  <si>
    <t>0.300 - 1.250</t>
  </si>
  <si>
    <t>Pricing policies</t>
  </si>
  <si>
    <t xml:space="preserve">Market price / Agreed price </t>
  </si>
  <si>
    <t xml:space="preserve">Mutually agreed prices </t>
  </si>
  <si>
    <t xml:space="preserve">Market price /Mutually agreed prices </t>
  </si>
  <si>
    <t xml:space="preserve">Agreed price  / Mutually agreed prices </t>
  </si>
  <si>
    <t xml:space="preserve">               Sales of goods</t>
  </si>
  <si>
    <t xml:space="preserve">               Rental and service income</t>
  </si>
  <si>
    <t xml:space="preserve">               Other income</t>
  </si>
  <si>
    <t xml:space="preserve">               Dividend income</t>
  </si>
  <si>
    <t xml:space="preserve">               Purchase investment</t>
  </si>
  <si>
    <t xml:space="preserve">               Other expenses</t>
  </si>
  <si>
    <t xml:space="preserve">3.  PREPARATION OF CONSOLIDATED FINANCIAL STATEMENTS BASIS </t>
  </si>
  <si>
    <t>Percentage of shareholding or equity</t>
  </si>
  <si>
    <t>Company's name</t>
  </si>
  <si>
    <t>Type of Business</t>
  </si>
  <si>
    <t>Establishment in</t>
  </si>
  <si>
    <t>Chokchaipibul Co., Ltd.</t>
  </si>
  <si>
    <t xml:space="preserve">    Investment in </t>
  </si>
  <si>
    <t>real estate, instant noodle</t>
  </si>
  <si>
    <t>Thailand</t>
  </si>
  <si>
    <t>99.99</t>
  </si>
  <si>
    <t xml:space="preserve">Bangkok Tower (1999) </t>
  </si>
  <si>
    <t>Co., Ltd.</t>
  </si>
  <si>
    <t>Tipwarin -Watana Co., Ltd.</t>
  </si>
  <si>
    <t>Saha Vietnam Co., Ltd</t>
  </si>
  <si>
    <t>Vietnam</t>
  </si>
  <si>
    <t>Dairy Thai Co., Ltd.</t>
  </si>
  <si>
    <t>Tipwarin inter packaging Co., Ltd.</t>
  </si>
  <si>
    <t>Plastic packaging</t>
  </si>
  <si>
    <t xml:space="preserve">(Owned by Tipwarin -Watana Co., Ltd. 99.00%) </t>
  </si>
  <si>
    <t xml:space="preserve">          Project Subsidy</t>
  </si>
  <si>
    <t>19.  INTANGIBLE ASSETS  (Continued)</t>
  </si>
  <si>
    <t>- 34 -</t>
  </si>
  <si>
    <t>- 38 -</t>
  </si>
  <si>
    <t>Balance as at December 31, 2017</t>
  </si>
  <si>
    <t xml:space="preserve">     Provision for impairment of software</t>
  </si>
  <si>
    <t>23. TRADE AND OTHER CURRENT PAYABLES</t>
  </si>
  <si>
    <t xml:space="preserve">          Accrued expenses and other current payables</t>
  </si>
  <si>
    <t xml:space="preserve">                 Total trade and other current payables</t>
  </si>
  <si>
    <t xml:space="preserve">24. OTHER SHORT-TERM LOANS </t>
  </si>
  <si>
    <t>Obligation paid more than 1 year</t>
  </si>
  <si>
    <r>
      <rPr>
        <b/>
        <sz val="16"/>
        <rFont val="Angsana New"/>
        <family val="1"/>
      </rPr>
      <t xml:space="preserve">           </t>
    </r>
    <r>
      <rPr>
        <b/>
        <u/>
        <sz val="16"/>
        <rFont val="Angsana New"/>
        <family val="1"/>
      </rPr>
      <t>Pricing with related parties</t>
    </r>
  </si>
  <si>
    <t xml:space="preserve">      financial assets and liabilities.</t>
  </si>
  <si>
    <t xml:space="preserve">     Short-term loans to related party</t>
  </si>
  <si>
    <t>Level 3 : unobservable inputs for assets or liabilities.</t>
  </si>
  <si>
    <t xml:space="preserve">       Investments in other companies</t>
  </si>
  <si>
    <t>Direct subsidiaries</t>
  </si>
  <si>
    <t>7.  TRADE AND OTHER CURRENT RECEIVABLES</t>
  </si>
  <si>
    <t xml:space="preserve">          Software</t>
  </si>
  <si>
    <t xml:space="preserve">          Software </t>
  </si>
  <si>
    <t>TMO2017</t>
  </si>
  <si>
    <t xml:space="preserve">       Mortality </t>
  </si>
  <si>
    <t>As declared</t>
  </si>
  <si>
    <t xml:space="preserve">        Saha Cogen (Chonburi) Plc.*</t>
  </si>
  <si>
    <t xml:space="preserve">       I.D.F. Co., Ltd.</t>
  </si>
  <si>
    <t xml:space="preserve">     3.6  According to the resolution of the meeting No. 12 of the Company’s Board of Director held on April 19, 2018, </t>
  </si>
  <si>
    <t>2018</t>
  </si>
  <si>
    <t>10. NON-CURRENT ASSETS HELD FOR SALE</t>
  </si>
  <si>
    <t xml:space="preserve">Consolidated </t>
  </si>
  <si>
    <t>financial statements</t>
  </si>
  <si>
    <t xml:space="preserve">     Other current assets</t>
  </si>
  <si>
    <t>11. FINANCE LEASE RECEIVABLE</t>
  </si>
  <si>
    <t xml:space="preserve">        Far East Fame Line DDB Plc.</t>
  </si>
  <si>
    <t xml:space="preserve">        MFC Hi-Dividend Fund</t>
  </si>
  <si>
    <t xml:space="preserve">        Krungsri Medium Term</t>
  </si>
  <si>
    <t xml:space="preserve">        MFC Industrial Property</t>
  </si>
  <si>
    <t xml:space="preserve">          Balance as at December 31, 2018 </t>
  </si>
  <si>
    <t xml:space="preserve">     Cost</t>
  </si>
  <si>
    <t xml:space="preserve">Balance as at December 31, 2018 </t>
  </si>
  <si>
    <t xml:space="preserve">       First United Industry Co., Ltd.</t>
  </si>
  <si>
    <t xml:space="preserve">       Champ Ace Co., Ltd.</t>
  </si>
  <si>
    <t xml:space="preserve">       Treasure Hill Co., Ltd.</t>
  </si>
  <si>
    <t xml:space="preserve">       United Utility Co., Ltd.</t>
  </si>
  <si>
    <t xml:space="preserve">       S.S.D.C. Tigertext Co., Ltd.</t>
  </si>
  <si>
    <t xml:space="preserve">       BNC Real estate Co.,Ltd</t>
  </si>
  <si>
    <t xml:space="preserve">       Huathor (Thailand) Co., Ltd.</t>
  </si>
  <si>
    <t xml:space="preserve">       Choksamakee Co., Ltd.</t>
  </si>
  <si>
    <t xml:space="preserve">       Thai Lotte Co., Ltd.</t>
  </si>
  <si>
    <t xml:space="preserve">     Direct operating expenses incurred to </t>
  </si>
  <si>
    <t>Balance as at December 31, 2018</t>
  </si>
  <si>
    <t xml:space="preserve">                  Income tax rate (Percentage)</t>
  </si>
  <si>
    <t xml:space="preserve">                  Income tax amount</t>
  </si>
  <si>
    <t xml:space="preserve">               Taxable effects for:</t>
  </si>
  <si>
    <t xml:space="preserve">                  Other income for accounting base differ   </t>
  </si>
  <si>
    <t xml:space="preserve">                  Prohibited taxable expenses</t>
  </si>
  <si>
    <t xml:space="preserve">                  comprehensive income</t>
  </si>
  <si>
    <t>22. BANK OVERDRAFTS AND SHORT-TERM BORROWINGS FROM FINANCIAL INSTITUTIONS</t>
  </si>
  <si>
    <t>2.15 - 2.69</t>
  </si>
  <si>
    <t xml:space="preserve">        Muang thai Insurance Co.,Ltd.</t>
  </si>
  <si>
    <t xml:space="preserve">          Cash and cash equivalents                                                </t>
  </si>
  <si>
    <t>(In private funds)</t>
  </si>
  <si>
    <t xml:space="preserve">     Fixed deposit</t>
  </si>
  <si>
    <t xml:space="preserve">     Current investment (In private funds)         </t>
  </si>
  <si>
    <t>Insurance</t>
  </si>
  <si>
    <t>Decrease</t>
  </si>
  <si>
    <t xml:space="preserve">           Decrease</t>
  </si>
  <si>
    <t xml:space="preserve"> Assets and liabilities</t>
  </si>
  <si>
    <t>Cambodia</t>
  </si>
  <si>
    <t xml:space="preserve">          Trade notes receivable</t>
  </si>
  <si>
    <t xml:space="preserve">             According to the Board of Director meeting no.6/2018 held on October 18, 2018, the Company passed resolution to approve for additionally invest in Tipwarin Watana Co., Ltd.   by purchasing for former shareholder 15,482 shares at the price </t>
  </si>
  <si>
    <t>Name of entities</t>
  </si>
  <si>
    <t>Country of incorporation nationality</t>
  </si>
  <si>
    <t>Nature of relationships</t>
  </si>
  <si>
    <t>Subsidiary</t>
  </si>
  <si>
    <t>Associate, some common directors</t>
  </si>
  <si>
    <t>Some common directors</t>
  </si>
  <si>
    <t xml:space="preserve">     Sale income</t>
  </si>
  <si>
    <t xml:space="preserve">          Subsidiaries</t>
  </si>
  <si>
    <t xml:space="preserve">          Associates</t>
  </si>
  <si>
    <t xml:space="preserve">          Related parties</t>
  </si>
  <si>
    <t xml:space="preserve">     Purchase of goods</t>
  </si>
  <si>
    <t xml:space="preserve">          subsidiaries</t>
  </si>
  <si>
    <t xml:space="preserve">     Expenses</t>
  </si>
  <si>
    <t xml:space="preserve">     Interest Expenses</t>
  </si>
  <si>
    <t xml:space="preserve">          Subsidiary</t>
  </si>
  <si>
    <t xml:space="preserve">     Trade accounts  receivable</t>
  </si>
  <si>
    <t xml:space="preserve">     Other receivables</t>
  </si>
  <si>
    <t xml:space="preserve">     Other short-term loans</t>
  </si>
  <si>
    <t xml:space="preserve">          Related party</t>
  </si>
  <si>
    <t xml:space="preserve">     Accrued transport income</t>
  </si>
  <si>
    <t xml:space="preserve">     Deferred interest expenses</t>
  </si>
  <si>
    <t xml:space="preserve">      Trade accounts payable</t>
  </si>
  <si>
    <t xml:space="preserve">     Other income</t>
  </si>
  <si>
    <t xml:space="preserve">       deposits  amount of Baht  60,753,000.00 but the ownership  has not been transferred to the Company  caused  by  the Company  still  not      </t>
  </si>
  <si>
    <t xml:space="preserve">             Trade accounts receivables</t>
  </si>
  <si>
    <t xml:space="preserve">             Less  Allowance for doubtful accounts -</t>
  </si>
  <si>
    <t xml:space="preserve">                trade accounts receivable</t>
  </si>
  <si>
    <t xml:space="preserve">                Trade accounts receivables - net</t>
  </si>
  <si>
    <t xml:space="preserve">             Other receivables</t>
  </si>
  <si>
    <t xml:space="preserve">             Prepaid expenses</t>
  </si>
  <si>
    <t xml:space="preserve">             Accrued income</t>
  </si>
  <si>
    <t xml:space="preserve">                Total other current receivables</t>
  </si>
  <si>
    <t xml:space="preserve">                Total trade and other current receivables</t>
  </si>
  <si>
    <t xml:space="preserve">               According to the resolution of the meeting No. 12 of the Company’s Board of Director held on April 19, 2018, </t>
  </si>
  <si>
    <t xml:space="preserve">               Total</t>
  </si>
  <si>
    <t xml:space="preserve">                  Rental income</t>
  </si>
  <si>
    <t xml:space="preserve">                  Services income</t>
  </si>
  <si>
    <t xml:space="preserve">                  rental and service income</t>
  </si>
  <si>
    <t xml:space="preserve">                 Total</t>
  </si>
  <si>
    <t xml:space="preserve">                 The Company made agreement  to buy and to sell of  land in North - Park project and fully made payment, which was recorded as land </t>
  </si>
  <si>
    <t xml:space="preserve">          Deferred tax assets</t>
  </si>
  <si>
    <t xml:space="preserve">              trade account receivable</t>
  </si>
  <si>
    <t xml:space="preserve">              associates companies</t>
  </si>
  <si>
    <t xml:space="preserve">              subsidiaries companies</t>
  </si>
  <si>
    <t xml:space="preserve">              other long-term investments</t>
  </si>
  <si>
    <t xml:space="preserve">              available for sale investment</t>
  </si>
  <si>
    <t xml:space="preserve">              Investment properties</t>
  </si>
  <si>
    <t xml:space="preserve">              Intangible assets</t>
  </si>
  <si>
    <t xml:space="preserve">              other assets</t>
  </si>
  <si>
    <t xml:space="preserve">             Current tax :</t>
  </si>
  <si>
    <t xml:space="preserve">             Deferred tax :</t>
  </si>
  <si>
    <t xml:space="preserve">             Deferred tax resulted from temporary </t>
  </si>
  <si>
    <t xml:space="preserve">             Income tax expenses presented </t>
  </si>
  <si>
    <t xml:space="preserve">             Income tax (expenses) income related to </t>
  </si>
  <si>
    <t xml:space="preserve">                                         Total</t>
  </si>
  <si>
    <t xml:space="preserve">           Other short-term loans</t>
  </si>
  <si>
    <t xml:space="preserve">                 financial lease liabilities</t>
  </si>
  <si>
    <t xml:space="preserve">            Reasonably possible changes at the reporting date to one of the relevant actuarial assumptions, holding other assumptions constant, </t>
  </si>
  <si>
    <t xml:space="preserve">  Mortality  rate</t>
  </si>
  <si>
    <t xml:space="preserve">  Employee turnover rate </t>
  </si>
  <si>
    <t xml:space="preserve">  Employee turnover rate  </t>
  </si>
  <si>
    <t xml:space="preserve">               Basic earnings per share</t>
  </si>
  <si>
    <t xml:space="preserve">      Related parties</t>
  </si>
  <si>
    <t xml:space="preserve">     Huaykwang,  Bangkok.  The  Company's  share capital  have  been listed in the  Stock Exchange  of Thailand  on  June 30, </t>
  </si>
  <si>
    <t xml:space="preserve">     1978.</t>
  </si>
  <si>
    <t xml:space="preserve">     Baht 1,647.07 per share amount of Baht 25.50 million, increasing in  shareholding to 59.37 percent of such company.</t>
  </si>
  <si>
    <t xml:space="preserve">                  Total revenues</t>
  </si>
  <si>
    <t xml:space="preserve">          Deferred tax (liabilities)</t>
  </si>
  <si>
    <t>the meeting passed resolution to dissolve a subsidiary (Saha vietnam Co., Ltd.). The subsidiary operated till June 30, 2018.</t>
  </si>
  <si>
    <t xml:space="preserve">      Other payable</t>
  </si>
  <si>
    <t xml:space="preserve">               The Company and its employees have jointly established a provident fund in accordance with the provident Fund Act  B.E. 2530 on </t>
  </si>
  <si>
    <t xml:space="preserve">     June 27, 1990 with registration No. 309/2533  and assigned the  authorized manager  to manage  this fund  by deducting  the employee's  </t>
  </si>
  <si>
    <t xml:space="preserve">     salaries and  the Company's  contribution to  the fund.   The employees  will be  benefit on  their resignation in accordance with the fund </t>
  </si>
  <si>
    <t xml:space="preserve">     regulation.</t>
  </si>
  <si>
    <t xml:space="preserve">            Company Limited and subsidiaries of which was controlled by Saha Pathanapibul Public Company Limited as follows :</t>
  </si>
  <si>
    <t xml:space="preserve">     3.1  These  financial  statements  are  consolidated  by    including  the  financial   statements  of  Saha  Pathanapibul Public </t>
  </si>
  <si>
    <t xml:space="preserve">      Subsidiaries</t>
  </si>
  <si>
    <t xml:space="preserve">            Chokchaipibul Co., Ltd.</t>
  </si>
  <si>
    <t xml:space="preserve">            Bangkok Tower (1999)  Co., Ltd.</t>
  </si>
  <si>
    <t xml:space="preserve">            Tipwarin -Watana Co., Ltd.</t>
  </si>
  <si>
    <t xml:space="preserve">            Saha Vietnam Co., Ltd.</t>
  </si>
  <si>
    <t xml:space="preserve">            Dairy Thai Co., Ltd.</t>
  </si>
  <si>
    <t xml:space="preserve">            Sun 108 Co., Ltd.</t>
  </si>
  <si>
    <t xml:space="preserve">            Saha Ubol Nakorn Co., Ltd.</t>
  </si>
  <si>
    <t xml:space="preserve">            Sahapat Real Estate Co., Ltd.</t>
  </si>
  <si>
    <t xml:space="preserve">            Sriracha Transportation Co., Ltd.</t>
  </si>
  <si>
    <t xml:space="preserve">            Thai - Myanmar Success Venture Co., Ltd.</t>
  </si>
  <si>
    <t xml:space="preserve">            Ruamissara Co., Ltd.</t>
  </si>
  <si>
    <t xml:space="preserve">            Saha Lawson Co., Ltd.</t>
  </si>
  <si>
    <t xml:space="preserve">            Boon  Capital Holding Co., Ltd. </t>
  </si>
  <si>
    <t xml:space="preserve">            Canchana International Co., Ltd.</t>
  </si>
  <si>
    <t xml:space="preserve">            Ruamissara Development  Co., Ltd.</t>
  </si>
  <si>
    <t xml:space="preserve">            I.C.C. International Plc.</t>
  </si>
  <si>
    <t xml:space="preserve">            Far East Fame Line DDB Plc.</t>
  </si>
  <si>
    <t>                (Far East DDB Plc.)</t>
  </si>
  <si>
    <t xml:space="preserve">            Boutique Newcity Plc.</t>
  </si>
  <si>
    <t xml:space="preserve">            Pan Asia Footwear Plc.</t>
  </si>
  <si>
    <t xml:space="preserve">            People's Garment Plc.</t>
  </si>
  <si>
    <t xml:space="preserve">            New City (Bangkok) Plc.</t>
  </si>
  <si>
    <t xml:space="preserve">            Thai President Foods Plc.</t>
  </si>
  <si>
    <t xml:space="preserve">            Textile Prestige Plc.</t>
  </si>
  <si>
    <t xml:space="preserve">            Thai Wacoal Plc.</t>
  </si>
  <si>
    <t xml:space="preserve">            Saha Cogen (Chonburi) Plc.</t>
  </si>
  <si>
    <t xml:space="preserve">            O.C.C Plc.</t>
  </si>
  <si>
    <t xml:space="preserve">            S&amp;J International Enterprise Plc.</t>
  </si>
  <si>
    <t xml:space="preserve">            Raja Uchino Co., Ltd.</t>
  </si>
  <si>
    <t xml:space="preserve">            Thai Hoover Industry Co., Ltd.</t>
  </si>
  <si>
    <t xml:space="preserve">            Sahachol Food Supplies Co., Ltd.</t>
  </si>
  <si>
    <t xml:space="preserve">            Thai Takeda Lace Co., Ltd.</t>
  </si>
  <si>
    <t xml:space="preserve">            Pan Land Co., Ltd.</t>
  </si>
  <si>
    <t xml:space="preserve">            Sahapat Properties Co., Ltd.</t>
  </si>
  <si>
    <t xml:space="preserve">            Thai Cubic Technology Co., Ltd.</t>
  </si>
  <si>
    <t xml:space="preserve">            Seino Saha Logistics Co., Ltd.</t>
  </si>
  <si>
    <t xml:space="preserve">            I.D.F. Co., Ltd.</t>
  </si>
  <si>
    <t xml:space="preserve">            Sriracha Aviation Co., Ltd.</t>
  </si>
  <si>
    <t xml:space="preserve">            Thai Sun Foods Co., Ltd.</t>
  </si>
  <si>
    <t xml:space="preserve">            Bangkok Rubber Plc.</t>
  </si>
  <si>
    <t xml:space="preserve">            Rajsrima Shopping Complex Co., Ltd.</t>
  </si>
  <si>
    <t xml:space="preserve">            The Mall Ratchasrima Co., Ltd.</t>
  </si>
  <si>
    <t xml:space="preserve">            Waseda Education (Thailand) Co., Ltd.</t>
  </si>
  <si>
    <t xml:space="preserve">            Elleair International (Thailand) Co., Ltd.</t>
  </si>
  <si>
    <t xml:space="preserve">            Tsuruha (Thailand) Co., Ltd.</t>
  </si>
  <si>
    <t xml:space="preserve">            Saha Tokyu Corporation Co., Ltd.</t>
  </si>
  <si>
    <t xml:space="preserve">            First United Industry Co., Ltd.</t>
  </si>
  <si>
    <t xml:space="preserve">            Champ Ace Co., Ltd.</t>
  </si>
  <si>
    <t xml:space="preserve">            Treasure Hill Co., Ltd.</t>
  </si>
  <si>
    <t xml:space="preserve">            Trancosmos Thailand Co., Ltd.</t>
  </si>
  <si>
    <t xml:space="preserve">            United Utility Co., Ltd.</t>
  </si>
  <si>
    <t xml:space="preserve">               The Company  has significant  transactions with  the related  companies.  Those company are related through common shareholders </t>
  </si>
  <si>
    <t xml:space="preserve">      concerned and in normal course of business of the Company and related companies.</t>
  </si>
  <si>
    <t xml:space="preserve">      and/or directorship. Therefore, these financial statements are reflected the transactions on the basis determined by the group of companies </t>
  </si>
  <si>
    <t xml:space="preserve">      and related persons and parties are as follows.</t>
  </si>
  <si>
    <t xml:space="preserve">      Related parties (Continued)</t>
  </si>
  <si>
    <t xml:space="preserve">                 Allowance for doubtful of unbilled </t>
  </si>
  <si>
    <t xml:space="preserve">   (investment) risk.</t>
  </si>
  <si>
    <t xml:space="preserve">             The defined benefit plans expose the Group/Company to actuarial risks, such as longevity risk, currency risk, interest rate risk and market </t>
  </si>
  <si>
    <r>
      <t xml:space="preserve">       </t>
    </r>
    <r>
      <rPr>
        <u/>
        <sz val="16"/>
        <rFont val="AngsanaUPC"/>
        <family val="1"/>
      </rPr>
      <t>Fair value hierarchy</t>
    </r>
  </si>
  <si>
    <t xml:space="preserve">      observable inputs as much as possible. The different levels have been defined as follows:</t>
  </si>
  <si>
    <t xml:space="preserve">In applying the above-mentioned valuation techniques, the Company and its subsidiaries endeavour to use relevant </t>
  </si>
  <si>
    <t xml:space="preserve">     3.5  On February 3, 2016,  Tipwarin watana Co., Ltd. invested  in  Tipwarin  inter  packaging  Co., Ltd. which  has</t>
  </si>
  <si>
    <t xml:space="preserve">        Personal fund - kasset</t>
  </si>
  <si>
    <t xml:space="preserve">        Personal fund -bcap</t>
  </si>
  <si>
    <t xml:space="preserve">            President Foods  (Cambodia) Co., Ltd.</t>
  </si>
  <si>
    <t>(Unaudited/reviewed)</t>
  </si>
  <si>
    <t>2019</t>
  </si>
  <si>
    <t>December 31, 2018</t>
  </si>
  <si>
    <t>31, 2018</t>
  </si>
  <si>
    <t xml:space="preserve">          repectively which  appraised   by the independent appraiser.</t>
  </si>
  <si>
    <t xml:space="preserve">      and Baht 5,612,025,000.00, respectively.</t>
  </si>
  <si>
    <t xml:space="preserve">       2018  are as follows:</t>
  </si>
  <si>
    <t xml:space="preserve">             Income tax for the period</t>
  </si>
  <si>
    <t xml:space="preserve">         and 2018 are summarized as follows:</t>
  </si>
  <si>
    <t xml:space="preserve">        2019 and 2018, can be presented below: </t>
  </si>
  <si>
    <t xml:space="preserve">                  Taxable loss brought forward</t>
  </si>
  <si>
    <t xml:space="preserve">     interest rates of  1.50% without collaterals.</t>
  </si>
  <si>
    <t xml:space="preserve">                Related parties</t>
  </si>
  <si>
    <t xml:space="preserve">            These interim financial statements  have been prepared by using the accounting  policy  and estimates of the financial</t>
  </si>
  <si>
    <t xml:space="preserve">     statements for the year ended December 31, 2018.</t>
  </si>
  <si>
    <t>TFRS 7</t>
  </si>
  <si>
    <t>TFRS 9</t>
  </si>
  <si>
    <t>Financial Instruments</t>
  </si>
  <si>
    <t>Thai Accounting Standards</t>
  </si>
  <si>
    <t>TAS 32</t>
  </si>
  <si>
    <t>TFRIC 16</t>
  </si>
  <si>
    <t>Hedges of a Net Investments in a Foreign Operation</t>
  </si>
  <si>
    <t>TFRIC 19</t>
  </si>
  <si>
    <t>Extinguishing Financial Liabilities with Equity Instruments</t>
  </si>
  <si>
    <t xml:space="preserve">  - 2 -</t>
  </si>
  <si>
    <t xml:space="preserve">  - 3 -</t>
  </si>
  <si>
    <t xml:space="preserve">             As at December 31, 2018, the Company had investment in 7-12  months fixed deposit at the interest rate of 1.350 - 1.650 %  per annum.</t>
  </si>
  <si>
    <t>- 5 -</t>
  </si>
  <si>
    <t xml:space="preserve">     Total</t>
  </si>
  <si>
    <t xml:space="preserve">          - Due not over 3 months</t>
  </si>
  <si>
    <t xml:space="preserve">          - Over 3 months to 6 months</t>
  </si>
  <si>
    <t xml:space="preserve">          - Over 6 months to 12 months</t>
  </si>
  <si>
    <t xml:space="preserve">          - Over 12 months</t>
  </si>
  <si>
    <t>- 7 -</t>
  </si>
  <si>
    <t xml:space="preserve">       Ayeyarwaddy Success </t>
  </si>
  <si>
    <t xml:space="preserve">           Venture Foods Co.,Ltd</t>
  </si>
  <si>
    <t>- 10 -</t>
  </si>
  <si>
    <t xml:space="preserve"> - 12 -</t>
  </si>
  <si>
    <t xml:space="preserve"> - 13 -</t>
  </si>
  <si>
    <t xml:space="preserve"> - 14 -</t>
  </si>
  <si>
    <t xml:space="preserve"> - 15 -</t>
  </si>
  <si>
    <t xml:space="preserve"> - 16 -</t>
  </si>
  <si>
    <t>13.  INVESTMENTS AVAILABLE FOR  SALE  - CONSOLIDATED AND SEPARATE FINANCIAL STATEMENTS</t>
  </si>
  <si>
    <t xml:space="preserve">14. INVESTMENTS IN ASSOCIATES </t>
  </si>
  <si>
    <t xml:space="preserve">15. INVESTMENTS IN SUBSIDIARIES </t>
  </si>
  <si>
    <t>16.  OTHER LONG-TERM  INVESTMENTS - CONSOLIDATED AND SEPARATE FINANCIAL STATEMENTS</t>
  </si>
  <si>
    <t>16.  OTHER LONG-TERM  INVESTMENTS - CONSOLIDATED AND SEPARATE FINANCIAL STATEMENTS (Continued)</t>
  </si>
  <si>
    <t>17. INVESTMENT PROPERTIES</t>
  </si>
  <si>
    <t>- 18 -</t>
  </si>
  <si>
    <t>- 19 -</t>
  </si>
  <si>
    <t>- 20 -</t>
  </si>
  <si>
    <t>- 21 -</t>
  </si>
  <si>
    <t>- 22 -</t>
  </si>
  <si>
    <t xml:space="preserve">              Movement of deferred tax assets and liabilities during the period are as follows:</t>
  </si>
  <si>
    <t>- 23 -</t>
  </si>
  <si>
    <t>- 24 -</t>
  </si>
  <si>
    <t>- 25 -</t>
  </si>
  <si>
    <t>- 26 -</t>
  </si>
  <si>
    <t>- 27 -</t>
  </si>
  <si>
    <t>- 28 -</t>
  </si>
  <si>
    <t>- 29 -</t>
  </si>
  <si>
    <t xml:space="preserve">               According  to  the  Public  Company  Limited  Act  B.E. 2535,  the Company  has appropriated  its reserve  as a  legal reserve not less than  </t>
  </si>
  <si>
    <t xml:space="preserve">       than 10% of the authorized share capital. Such legal reserve is not available for dividend distribution.</t>
  </si>
  <si>
    <t xml:space="preserve">       5% of the annual net profit after deduction with deficit brought  forward  (if any) as a legal  reserve until the reserve reach an amount not less </t>
  </si>
  <si>
    <t>Myanmar</t>
  </si>
  <si>
    <t xml:space="preserve">            Ayeyarwaddy Success Venture Foods </t>
  </si>
  <si>
    <t xml:space="preserve">                  Co., Ltd.</t>
  </si>
  <si>
    <t xml:space="preserve">               The Company  has transaction with related parties as follows:</t>
  </si>
  <si>
    <t>TAS 11 (Revised 2017)</t>
  </si>
  <si>
    <t>Construction contracts</t>
  </si>
  <si>
    <t>TAS 18 (Revised 2017)</t>
  </si>
  <si>
    <t>Revenue</t>
  </si>
  <si>
    <t>Thai Standing Interpretations Committee</t>
  </si>
  <si>
    <t>TSIC 31 (Revised 2017)</t>
  </si>
  <si>
    <t>Revenue - Barter Transactions Involving Advertising Services</t>
  </si>
  <si>
    <t>Thai Financial Reporting Standards Interpretations</t>
  </si>
  <si>
    <t>TFRIC 13 (Revised 2017)</t>
  </si>
  <si>
    <t>Customer Loyalty Programmes</t>
  </si>
  <si>
    <t>TFRIC 15 (Revised 2017)</t>
  </si>
  <si>
    <t>Agreements for the Construction of Real Estate</t>
  </si>
  <si>
    <t>TFRIC 18 (Revised 2017)</t>
  </si>
  <si>
    <t>Transfers of Assets from Customers</t>
  </si>
  <si>
    <t xml:space="preserve">     2.2.  Financial reporting standards that became effective in the current period</t>
  </si>
  <si>
    <t xml:space="preserve">     2.2.  Financial reporting standards that became effective in the current period (Continued)</t>
  </si>
  <si>
    <t xml:space="preserve">            Entities are to apply this standard to all contracts with customers unless those contracts fall within the scope of other </t>
  </si>
  <si>
    <t xml:space="preserve">     standards. The standard establishes a five-step model to account for revenue arising from contracts with customers, with</t>
  </si>
  <si>
    <t xml:space="preserve">     principles, which are summarised below.</t>
  </si>
  <si>
    <t xml:space="preserve">     beginning  on or after January 1, 2020</t>
  </si>
  <si>
    <t xml:space="preserve">     and guidance which are currently effective will be cancelled.</t>
  </si>
  <si>
    <t>TAS 17 (Revised 2018)</t>
  </si>
  <si>
    <t>Leases</t>
  </si>
  <si>
    <t>TSIC 15 (Revised 2018)</t>
  </si>
  <si>
    <t>Operating Leases - Incentives</t>
  </si>
  <si>
    <t>TSIC 27 (Revised 2018)</t>
  </si>
  <si>
    <t>TFRIC 4 (Revised 2018)</t>
  </si>
  <si>
    <t>Determining Whether an Arrangement Contains a Lease</t>
  </si>
  <si>
    <t xml:space="preserve">            At present, the Management of the Company is being assessed the impacts of those financial reporting standards </t>
  </si>
  <si>
    <t xml:space="preserve">            TFRS 15 Revenue from Contracts with Customers</t>
  </si>
  <si>
    <t xml:space="preserve">     TFRS 15 supersedes the following accounting standards together with related interpretations.</t>
  </si>
  <si>
    <t xml:space="preserve">     revenue  being  recognized at  an  amount  that  reflects  the  consideration  to  which an entity expects  to  be entitled in </t>
  </si>
  <si>
    <t xml:space="preserve">     exchange  for  transferring goods or services to a customer. The standard requires entities to exercise judgement, taking </t>
  </si>
  <si>
    <t xml:space="preserve">            The Federation of Accounting Professions issued a  number  of  new financial reporting standards and interpretations,</t>
  </si>
  <si>
    <t xml:space="preserve">     which are effective for fiscal years beginning on or after January 1, 2020.  These  new  standards  involve  changes to key </t>
  </si>
  <si>
    <t xml:space="preserve">            Financial reporting standards related to financial instruments</t>
  </si>
  <si>
    <t xml:space="preserve">     A set of TFRSs related to financial instruments consists of five accounting standards and interpretations, as follows:</t>
  </si>
  <si>
    <t xml:space="preserve">            These  TFRSs  related to financial instruments  make  stipulations relating to the classification of financial instruments</t>
  </si>
  <si>
    <t xml:space="preserve">     and  their  measurement  at  fair  value  or  amortized  cost  taking  into account the  type  of  instrument, the characteristics </t>
  </si>
  <si>
    <t xml:space="preserve">            The  management  of  the Company is  currently  evaluating  the impact of these standards to the financial statements.</t>
  </si>
  <si>
    <t xml:space="preserve">     2.3.  Financial  reporting standards  that  will  be  effective  for  the  financial statements  that  have  accounting  periods </t>
  </si>
  <si>
    <t>Evaluating the Substance of Transactions Involving the Legal Form of a Lease</t>
  </si>
  <si>
    <t xml:space="preserve">     which will be effective in the future on the financial statements.</t>
  </si>
  <si>
    <t xml:space="preserve">     beginning  on or after January 1, 2020 (Continued)</t>
  </si>
  <si>
    <t xml:space="preserve">  - 4 -</t>
  </si>
  <si>
    <t xml:space="preserve">     instruments.  When the TFRSs related to financial  instruments are effective,  some  accounting  standards,   interpretations </t>
  </si>
  <si>
    <t>- 6 -</t>
  </si>
  <si>
    <t>- 8 -</t>
  </si>
  <si>
    <t>12.  LONG TERM  INVESTMENTS - FINANCAIL INSTITUTION</t>
  </si>
  <si>
    <t xml:space="preserve"> of 1.85 %  per annum.</t>
  </si>
  <si>
    <t xml:space="preserve"> - 9 -</t>
  </si>
  <si>
    <t>- 11 -</t>
  </si>
  <si>
    <t xml:space="preserve"> - 17 -</t>
  </si>
  <si>
    <t>31. DISCONTINUED OPERATIONS</t>
  </si>
  <si>
    <t xml:space="preserve">         operations are presented as follows:</t>
  </si>
  <si>
    <t>Sales</t>
  </si>
  <si>
    <t xml:space="preserve">Expenses </t>
  </si>
  <si>
    <t>Cost of sales</t>
  </si>
  <si>
    <t>Finance costs</t>
  </si>
  <si>
    <t xml:space="preserve"> Total expenses</t>
  </si>
  <si>
    <t>Net cash provided (used in) from discontinued operations</t>
  </si>
  <si>
    <t xml:space="preserve">Net profit (loss) for the period from discontinued operations </t>
  </si>
  <si>
    <t>32. CAPITAL MANAGEMENT</t>
  </si>
  <si>
    <t>33. DIRECTOR'S REMUNRATION</t>
  </si>
  <si>
    <t>34. EARNINGS PER SHARES</t>
  </si>
  <si>
    <t xml:space="preserve">35. TRANSACTION WITH RELATED PARTIES </t>
  </si>
  <si>
    <t>35. TRANSACTION WITH RELATED PARTIES (Continued)</t>
  </si>
  <si>
    <t xml:space="preserve">      Associates (Continued)</t>
  </si>
  <si>
    <t xml:space="preserve">                Subsidiary</t>
  </si>
  <si>
    <t>36. SEGMENT INFORMATION</t>
  </si>
  <si>
    <t>37. COMMITMENT AND CONTINGENT LIABILITIES</t>
  </si>
  <si>
    <t xml:space="preserve">      37.1  Commitment</t>
  </si>
  <si>
    <t xml:space="preserve">                37.1.1  The Company has commitment and contingent liabilities as a guarantor for related companies based on the proportion </t>
  </si>
  <si>
    <t xml:space="preserve">                37.1.2  The Company has jointly guaranteed with Saha Patthana Interholding Public Company Limited based on the </t>
  </si>
  <si>
    <t xml:space="preserve">               37.1.3  The Company has commitment from bank issuance of letter of guarantee to government agencies and private </t>
  </si>
  <si>
    <t>37. COMMITMENT AND CONTINGENT LIABILITIES  (Continued)</t>
  </si>
  <si>
    <t xml:space="preserve">      37.2  Contingent liabilities</t>
  </si>
  <si>
    <t>38. FINANCIAL INSTRUMENTS DISCLOSURE</t>
  </si>
  <si>
    <t xml:space="preserve">      38.1  Accounting policies </t>
  </si>
  <si>
    <t xml:space="preserve">      38.2  Management Risk </t>
  </si>
  <si>
    <t xml:space="preserve">      38.3  Interest Rate Risk</t>
  </si>
  <si>
    <t xml:space="preserve">      38.4  Credit Risk  </t>
  </si>
  <si>
    <t xml:space="preserve">      38.5  Fair value of financial instrument.</t>
  </si>
  <si>
    <t>38.5  FAIR VALUE OF FINANCIAL INSTRUMENTS (Continued)</t>
  </si>
  <si>
    <t>39. FAIR  VALUE  MEASUREMENT</t>
  </si>
  <si>
    <t xml:space="preserve">     financial reporting standards  and  interpretations which are effective for the financial statements for the period beginning</t>
  </si>
  <si>
    <t xml:space="preserve">     and providing  accounting  guidance for users of the standards. The adoption of these financial reporting standards does </t>
  </si>
  <si>
    <t xml:space="preserve">     not have any significant impact  on the Company  financial  statements.  However, the  new  standard  involves  changes </t>
  </si>
  <si>
    <t xml:space="preserve">     to key  principles, which  are summarized  below:</t>
  </si>
  <si>
    <t xml:space="preserve">     on or after January 1, 2019.  These  financial  reporting standards were aimed at alignment with  the  corresponding </t>
  </si>
  <si>
    <t xml:space="preserve">     International   Financial Reporting  Standards with most of the changes directed towards clarifying accounting treatment </t>
  </si>
  <si>
    <t xml:space="preserve">     2.1  Basis for the preparation of financial statements</t>
  </si>
  <si>
    <t xml:space="preserve">     "Interim Financial Reporting";  guidelines  promulgated  by  the  Federation  of  Accounting  Professions,  and applicable</t>
  </si>
  <si>
    <t xml:space="preserve">     related rules and regulations of the Securities and Exchange Commission.</t>
  </si>
  <si>
    <t xml:space="preserve">            The interim  financial  statements  have  been  prepared  under  the  historical  cost  convention,  except as transaction </t>
  </si>
  <si>
    <t xml:space="preserve">     disclosed in related  accounting policy. </t>
  </si>
  <si>
    <t xml:space="preserve">            The  interim  financial  statements  are  intended to provide information  additional to that included in the latest annual</t>
  </si>
  <si>
    <t xml:space="preserve">     financial  statements.  Accordingly,   they  focus  on  new   activities,   events  and  circumstances  so  as  not  to  duplicate</t>
  </si>
  <si>
    <t xml:space="preserve">     information previously reported. These interim financial statements should therefore be read in conjunction with the latest </t>
  </si>
  <si>
    <t xml:space="preserve">     annual financial statements. </t>
  </si>
  <si>
    <t xml:space="preserve">        Amata Submit Growth Free Hold</t>
  </si>
  <si>
    <t xml:space="preserve">       Asaki  Kasei Spunbond (Thailand) Co,.Ltd</t>
  </si>
  <si>
    <t xml:space="preserve">            The financial statements in Thai language are the official statutory financial statements of the Company. The financial </t>
  </si>
  <si>
    <t xml:space="preserve">     statements in English language have been translated from the Thai language financial statements.</t>
  </si>
  <si>
    <t xml:space="preserve">            The financial statements  have been prepared  in accordance  with  the Accounting Standards TAS 34 (Revised 2018)</t>
  </si>
  <si>
    <t xml:space="preserve">     into consideration  all  of  the  relevant  facts  and  circumstances  when  applying each step of the model. </t>
  </si>
  <si>
    <t xml:space="preserve">     method, and   hedge  accounting.  These include stipulations regarding  the  presentation  and  disclosure of   financial </t>
  </si>
  <si>
    <t xml:space="preserve">     of  the contractual cash flows  and the Company’s business model, calculation of impairment using the expected credit loss </t>
  </si>
  <si>
    <t>- 35 -</t>
  </si>
  <si>
    <t>- 36 -</t>
  </si>
  <si>
    <t>- 39 -</t>
  </si>
  <si>
    <t>30, 2019</t>
  </si>
  <si>
    <t xml:space="preserve">               Current tax :</t>
  </si>
  <si>
    <t xml:space="preserve">               Income tax for the period</t>
  </si>
  <si>
    <t xml:space="preserve">               Deferred tax :</t>
  </si>
  <si>
    <t xml:space="preserve">               Deferred tax resulted from temporary </t>
  </si>
  <si>
    <t xml:space="preserve">               Income tax expenses presented </t>
  </si>
  <si>
    <t xml:space="preserve">                           Total</t>
  </si>
  <si>
    <t xml:space="preserve">               Profit before income tax </t>
  </si>
  <si>
    <t xml:space="preserve">               Income tax expenses presented in statements </t>
  </si>
  <si>
    <t xml:space="preserve">       Principal actuarial assumptions at the reporting date (expressed as weighted averages):</t>
  </si>
  <si>
    <t xml:space="preserve">         of discontinued operations are presented as follows:</t>
  </si>
  <si>
    <t>- 37 -</t>
  </si>
  <si>
    <t>36. SEGMENT INFORMATION (Continued)</t>
  </si>
  <si>
    <t>USD 10,000</t>
  </si>
  <si>
    <t xml:space="preserve">      Associates </t>
  </si>
  <si>
    <t xml:space="preserve">       The  Company  engaged  in consumer  products  distribution  and  property development business.  A  subsidiary  engaged  in  business </t>
  </si>
  <si>
    <t xml:space="preserve">of  investment in real estate and services and another subsidiary engaged in business of office building for rent. The Company and subsidiaries' </t>
  </si>
  <si>
    <t xml:space="preserve">operation  involve  virtually  a  geographical  segment  in  Thailand  and  some  are  an  overseas  geographical  segment.  for the three-month </t>
  </si>
  <si>
    <t xml:space="preserve">                   gain (loss) on re-measuing of investments</t>
  </si>
  <si>
    <t xml:space="preserve">                    available for sale</t>
  </si>
  <si>
    <t xml:space="preserve">                  Continued operations</t>
  </si>
  <si>
    <t xml:space="preserve">                  Discontinued operations</t>
  </si>
  <si>
    <t xml:space="preserve">                     from tax base   </t>
  </si>
  <si>
    <t xml:space="preserve">                  of  comprehensive income</t>
  </si>
  <si>
    <t>Employee benefit obligations as at</t>
  </si>
  <si>
    <t xml:space="preserve">Past service costs </t>
  </si>
  <si>
    <t>-</t>
  </si>
  <si>
    <t>- 40 -</t>
  </si>
  <si>
    <t xml:space="preserve">            Kewpie (Thailand) Co., Ltd.</t>
  </si>
  <si>
    <t xml:space="preserve"> - 47 -</t>
  </si>
  <si>
    <t xml:space="preserve"> - 48 -</t>
  </si>
  <si>
    <t>30. EXPENSES ANALYZED BY NATURE (Continued)</t>
  </si>
  <si>
    <t>31. DISCONTINUED OPERATIONS (Continued)</t>
  </si>
  <si>
    <t>Loss before income tax expense from discontinued operations</t>
  </si>
  <si>
    <t>Loss before income tax from discontinued operations</t>
  </si>
  <si>
    <t>- 41 -</t>
  </si>
  <si>
    <t xml:space="preserve">- 43 - </t>
  </si>
  <si>
    <t>- 45 -</t>
  </si>
  <si>
    <t xml:space="preserve"> - 49 -</t>
  </si>
  <si>
    <t>Instant</t>
  </si>
  <si>
    <t>noodles</t>
  </si>
  <si>
    <t xml:space="preserve">  Discount rate </t>
  </si>
  <si>
    <t xml:space="preserve">  Discount rate</t>
  </si>
  <si>
    <t xml:space="preserve">  Future salary growth </t>
  </si>
  <si>
    <t xml:space="preserve">                         (Changed by increasing 0.5 %,10 %)</t>
  </si>
  <si>
    <t xml:space="preserve">                         (Changed by decreasing 0.5 %,10 %)</t>
  </si>
  <si>
    <t xml:space="preserve">                         (Changed by decreasing 0.5 %)</t>
  </si>
  <si>
    <t xml:space="preserve">                         (Changed by increasing 0.5 %)</t>
  </si>
  <si>
    <t>and Service</t>
  </si>
  <si>
    <t xml:space="preserve">        Sripanwa Hospitality</t>
  </si>
  <si>
    <t>2.50 - 8.00</t>
  </si>
  <si>
    <t>2.15 - 3.17</t>
  </si>
  <si>
    <t xml:space="preserve">2.50 - 5.00 </t>
  </si>
  <si>
    <t xml:space="preserve">               Management and Directors' benefit  </t>
  </si>
  <si>
    <t xml:space="preserve">            the meeting passed resolution to dissolve a subsidiary (Saha vietnam Co., Ltd.) which has dissolved the business on</t>
  </si>
  <si>
    <t>During the period, there were no transfers within the fair value hierarchy.</t>
  </si>
  <si>
    <t>Less Current portion of assets under finance lease</t>
  </si>
  <si>
    <t>Less Future interest to be paid of finance lease</t>
  </si>
  <si>
    <t xml:space="preserve">        Add   Unrealized gain on re-measuing of securities</t>
  </si>
  <si>
    <t xml:space="preserve">        Add  Unrealized gain on re-measuring of securities</t>
  </si>
  <si>
    <t xml:space="preserve">             The  Group  and  the  Company  had  an  employee  benefit  obligations  based  on  the requirement of Thai Labour Protection Act(No.7)   </t>
  </si>
  <si>
    <t xml:space="preserve">   B.E. 2019 to provide retirement benefits to employees based on pensionable remuneration and length of service and long - term service awards.</t>
  </si>
  <si>
    <t xml:space="preserve">The Company  and subsidiaries recognised the expense in the following line items in the statement of comprehensive income for the </t>
  </si>
  <si>
    <t xml:space="preserve">The Company  and subsidiaries recognised the expense in the following line items in the statement of comprehensive income for the   </t>
  </si>
  <si>
    <t xml:space="preserve">NOTES TO FINANCIAL STATEMENTS </t>
  </si>
  <si>
    <t xml:space="preserve">2.  PREPARATION OF FINANCIAL STATEMENTS BASIS </t>
  </si>
  <si>
    <t xml:space="preserve">Thai Financial Reporting Standards              </t>
  </si>
  <si>
    <t xml:space="preserve">       Navavej International Plc.</t>
  </si>
  <si>
    <t xml:space="preserve">           (KPN Heah Care Plc.)</t>
  </si>
  <si>
    <t xml:space="preserve">            Thai  Financial Reporting Standards No. 16: Leases</t>
  </si>
  <si>
    <t xml:space="preserve">            TFRS 16 Leases set out the principals of the recognition, measurement, presentation and disclosure of leases, and</t>
  </si>
  <si>
    <t xml:space="preserve">      requires a lessee to recognize assets and liabilities for all leases with a term of more than 12 months, unless the underlying  </t>
  </si>
  <si>
    <t xml:space="preserve">     asset is low value.  Accounting  by  lessors  is  substantially  unchanged  from TAS 17. Lessors will continue to classify  </t>
  </si>
  <si>
    <t xml:space="preserve">     leases as either  operating or finance leases using similar principles to those used under TAS 17. TFRS 16 supersedes the  </t>
  </si>
  <si>
    <t xml:space="preserve">     following accounting standards together with related interpretations.</t>
  </si>
  <si>
    <t xml:space="preserve">            July 1, 2018. Currently, it is under liquidation.</t>
  </si>
  <si>
    <t xml:space="preserve">                    Total cost </t>
  </si>
  <si>
    <t xml:space="preserve">                    Total accumulated amortization </t>
  </si>
  <si>
    <t xml:space="preserve">                    Total  Intangible assets </t>
  </si>
  <si>
    <t xml:space="preserve">                    Total Intangible assets</t>
  </si>
  <si>
    <t xml:space="preserve">          Net</t>
  </si>
  <si>
    <t xml:space="preserve">                     deposit and retention</t>
  </si>
  <si>
    <t xml:space="preserve">                     cheque return over 1 year</t>
  </si>
  <si>
    <t xml:space="preserve">      Subsidy for energy conservation project</t>
  </si>
  <si>
    <t xml:space="preserve">     January 1</t>
  </si>
  <si>
    <t xml:space="preserve">               According to the general shareholder meeting  No. 68 of the year 2019  hold on April 22,  2019 , Passed to approve dividend  payment  </t>
  </si>
  <si>
    <t xml:space="preserve">               According to the general shareholder meeting  No. 67 of the year 2018  hold on April 23, 2018 , Passed to approve dividend  payment  </t>
  </si>
  <si>
    <t xml:space="preserve">            Navavej International Plc.</t>
  </si>
  <si>
    <t>                (KPN Heah Care Plc.)</t>
  </si>
  <si>
    <t>0.375 - 1.000</t>
  </si>
  <si>
    <t>1.450 - 1.725</t>
  </si>
  <si>
    <t xml:space="preserve">            Within 1 year</t>
  </si>
  <si>
    <t>FOR THE NINE-MONTH PERIOD ENDED SEPTEMBER 30, 2019</t>
  </si>
  <si>
    <t xml:space="preserve">            Cash and cash equivalents as at  September 30, 2019 and December 31, 2018  are as follows:</t>
  </si>
  <si>
    <t>September 30, 2019</t>
  </si>
  <si>
    <t xml:space="preserve">            Current investment as at  September 30, 2019 and December 31, 2018  are as follows:</t>
  </si>
  <si>
    <t xml:space="preserve">             Trade and other current receivables as at September 30, 2019 and December 31, 2018  are as follows:</t>
  </si>
  <si>
    <t xml:space="preserve">               The outstanding trade notes receivable as at September 30, 2019 and December 31, 2018 are separated on aging as follows:</t>
  </si>
  <si>
    <t xml:space="preserve">               Inventories as at September 30, 2019 and December 31, 2018 are as follows:</t>
  </si>
  <si>
    <t xml:space="preserve">               Non-current assets held for sale as at  September 30, 2019, is as follows:</t>
  </si>
  <si>
    <t xml:space="preserve">               Finance lease receivable as at September 30, 2019 and December 31, 2018 are as follows:</t>
  </si>
  <si>
    <t xml:space="preserve">               As at September 30, 2019, Subsidiary (Bangkok Tower (1999)Co., Ltd.) had investment in 18  months fixed deposit at the interest rate</t>
  </si>
  <si>
    <t>September</t>
  </si>
  <si>
    <t xml:space="preserve">                    Investment properties as at September 30, 2019 and December 31, 2018 as follows:</t>
  </si>
  <si>
    <t xml:space="preserve">          Balance as at September 30, 2019</t>
  </si>
  <si>
    <t xml:space="preserve">          Balance as at September 30, 2019 </t>
  </si>
  <si>
    <t xml:space="preserve">                  The significant amount of investment properties recognized in statements of comprehensive income for the three-month period ended September 30, 2019 and  </t>
  </si>
  <si>
    <t xml:space="preserve">                  The significant amount of investment properties recognized in statements of comprehensive income for the nine-month period ended September 30, 2019 and  </t>
  </si>
  <si>
    <t>Balance as at September 30, 2019</t>
  </si>
  <si>
    <t xml:space="preserve">Balance as at September 30, 2019 </t>
  </si>
  <si>
    <t>Balance as at September 30,  2019</t>
  </si>
  <si>
    <t xml:space="preserve">                 Other non-current assets as at September 30, 2019 and December 31, 2018 consist of :</t>
  </si>
  <si>
    <t xml:space="preserve">              Income tax expense for the three-month period ended September 30, 2019 and 2018 are summarized as follows:</t>
  </si>
  <si>
    <t xml:space="preserve">             Amounts of income tax related to each parts  of  other comprehensive  income (expense) for the three-month period ended  September 30, 2019</t>
  </si>
  <si>
    <t xml:space="preserve">                      Income tax expense for the nine-month period ended September 30 , 2019  and 2018 are summarized as follows:</t>
  </si>
  <si>
    <t xml:space="preserve">                      Amounts of income tax related to each parts  of  other comprehensive  income (expense) for the nine-month period ended </t>
  </si>
  <si>
    <t xml:space="preserve">       September 30 , 2019   and 2018 are summarized as follows:</t>
  </si>
  <si>
    <t xml:space="preserve">              Reconciliation between income tax expenses and multiplication of accounting profit and tax rate used for the three-month period ended September 30,  </t>
  </si>
  <si>
    <t xml:space="preserve">                  Adjust income tax increase (decrease)</t>
  </si>
  <si>
    <t xml:space="preserve">              Reconciliation between income tax expenses and multiplication of accounting profit and tax rate used for the nine-month period</t>
  </si>
  <si>
    <t xml:space="preserve">      ended September 30, 2019 and 2018 can be presented below: </t>
  </si>
  <si>
    <t xml:space="preserve">               As at September 30, 2019 and December 31,   2018 ,  the Company and subsidiary (Tipwarin Watana Co., Ltd.)    obtained    overdraft    facilities  </t>
  </si>
  <si>
    <t xml:space="preserve">          Trade and other current payables as at September 30, 2019 and December 31, 2018 consist of</t>
  </si>
  <si>
    <t xml:space="preserve">           Other short-tearm  loans  as at September 30, 2019 and December 31, 2018 consist of :</t>
  </si>
  <si>
    <t xml:space="preserve">          As at September 30, 2019 and December 31, 2018, the Company had other short-term loans are documented by  issuing  promissory  notes at the  </t>
  </si>
  <si>
    <t xml:space="preserve">             Details of financial lease paypable as at September 30, 2019 and December 31, 2018 are as follows :</t>
  </si>
  <si>
    <t xml:space="preserve">            Details of financial lease assets as at September 30, 2019 and December 31, 2018 are as follows :</t>
  </si>
  <si>
    <t xml:space="preserve">            Movement in the present value of the employee benefit obligations as at  September 30, 2019 and December 31, 2018.</t>
  </si>
  <si>
    <t>Expense recognised in profit or loss for the three-month period ended  September 30, 2019  and 2018 are as follows :</t>
  </si>
  <si>
    <t>Expense recognised in profit or loss for the nine-month period ended  September 30, 2019  and 2018 are as follows :</t>
  </si>
  <si>
    <t xml:space="preserve">    three-month period ended September 30, 2019   and 2018 are as follows :</t>
  </si>
  <si>
    <t xml:space="preserve">     nine-month period ended September 30 , 2019   and 2018 are as follows :</t>
  </si>
  <si>
    <t>For the three-month period ended  September 30, 2019 and 2018</t>
  </si>
  <si>
    <t>For the nine-month period ended September 30, 2019 and 2018</t>
  </si>
  <si>
    <t xml:space="preserve">              The transactions included in statements of comprehensive income for the three-month period ended September 30, 2019 and 2018,  of discontinued </t>
  </si>
  <si>
    <t xml:space="preserve">              The transactions included in statements of comprehensive income for the nine-month period ended September 30, 2019 and 2018 </t>
  </si>
  <si>
    <t>Cash received (used in) from discontinued operations for the nine-month period ended September 30, 2018.</t>
  </si>
  <si>
    <t>For the three-month period ended September 30, 2019 and 2018</t>
  </si>
  <si>
    <t xml:space="preserve">               The significant related assets and liabilities transaction as at September 30, 2019 and December 31, 2018 are as follows:</t>
  </si>
  <si>
    <t xml:space="preserve">period ended  September 30, 2019 and 2018. The company and subsidiaries have revenue from sales in an overseas geographical segment amount </t>
  </si>
  <si>
    <t>Consolidated financial statements for the three-month period ended September 30, 2019 and 2018</t>
  </si>
  <si>
    <t>Consolidated financial statements for the nine-month period ended September 30, 2019 and 2018</t>
  </si>
  <si>
    <t xml:space="preserve">      of group  of major shareholders  with banks and financial institutions  as at September 30, 2019 and December 31, 2018 as follows:</t>
  </si>
  <si>
    <t xml:space="preserve">      proportion of investment for their related company as at September 30, 2019 and December 31, 2018 as follows:</t>
  </si>
  <si>
    <t xml:space="preserve">     company as at September 30, 2019 and December 31, 2018 as follows:</t>
  </si>
  <si>
    <t xml:space="preserve">                As at September 30, 2019 and December 31, 2018  the Company has commitment with bank from receiving advance deposit </t>
  </si>
  <si>
    <t xml:space="preserve">      As at September 30, 2019 and December 31, 2018,  the Company  has  financial  assets  and   liabilities  which  have  interest rate risk  as  follows:</t>
  </si>
  <si>
    <t xml:space="preserve">      Interest rate and maturity  of financial instruments  in the statements of financial position date  as at September 30, 2019 and December 31, 2018 are as follows:</t>
  </si>
  <si>
    <t xml:space="preserve">      Interest rate and maturity  of financial instruments  in the statements of financial position as at September 30, 2019 and December 31, 2018 are as follows:</t>
  </si>
  <si>
    <t xml:space="preserve">As at September  30, 2019, the Company had the following assets that were measured at fair value using different </t>
  </si>
  <si>
    <t xml:space="preserve">             These financial  statements were  approved and authorized  for issue by  the Company's Board  of  directors on November 12, 2019.</t>
  </si>
  <si>
    <t xml:space="preserve">(Owned by Chokchaipibul Co., Ltd. 90.00% and Bangkok Tower (1999) Co., Ltd. 10.00% ) </t>
  </si>
  <si>
    <t xml:space="preserve">Persons having authority and responsibility </t>
  </si>
  <si>
    <t xml:space="preserve">for planning, directing and controlling the </t>
  </si>
  <si>
    <t xml:space="preserve">activities of the entity, directly or indirectly </t>
  </si>
  <si>
    <t xml:space="preserve">including any director (whether executive or </t>
  </si>
  <si>
    <t>otherwise) of the Company</t>
  </si>
  <si>
    <t xml:space="preserve">     Executive remuneration</t>
  </si>
  <si>
    <t xml:space="preserve">          Short-term benefits</t>
  </si>
  <si>
    <t xml:space="preserve">          Long-term benefits</t>
  </si>
  <si>
    <t xml:space="preserve">          Total  Executive remuneration</t>
  </si>
  <si>
    <t xml:space="preserve">                  Fair value of investment properties as at  September 30, 2019 and December 31, 2018, appraised by an independent appraiser  was Baht  5,952,825,000.00</t>
  </si>
  <si>
    <t xml:space="preserve">                    Fair value of  investment property as at September 30, 2019 and December 31 , 2018, had the amount of   Baht  7,043,715,000.00  and  Baht  6,702,915,000.00,    </t>
  </si>
  <si>
    <t xml:space="preserve">     Accrued sales promotion income</t>
  </si>
  <si>
    <t xml:space="preserve">      Accrued expenses</t>
  </si>
  <si>
    <t xml:space="preserve">       Saha Capital Tower Co., Ltd.</t>
  </si>
  <si>
    <t xml:space="preserve">       InnoSpace (Thailand) Co., Ltd.</t>
  </si>
  <si>
    <t xml:space="preserve">             As at September 30, 2019, the Company had investment in 6-12  months fixed deposit at the interest rate of 1.250 - 1.900 %  per annum.</t>
  </si>
  <si>
    <t xml:space="preserve">        Toray Textile (Thailand) Plc.</t>
  </si>
  <si>
    <t xml:space="preserve">             (Far East  DDB Plc.)</t>
  </si>
  <si>
    <t xml:space="preserve">             (Thaitoray Textile Mills Plc.)</t>
  </si>
  <si>
    <t>Development</t>
  </si>
  <si>
    <t xml:space="preserve">             Fixed Income Fund</t>
  </si>
  <si>
    <t xml:space="preserve">             Leasehold fund</t>
  </si>
  <si>
    <t xml:space="preserve">              Property Fund</t>
  </si>
  <si>
    <t xml:space="preserve">             And Leasehold Real Estate</t>
  </si>
  <si>
    <t xml:space="preserve">             And Leasehold Fund</t>
  </si>
  <si>
    <t xml:space="preserve">             Investment Trust</t>
  </si>
  <si>
    <t xml:space="preserve">             Real Estate Investment Trust</t>
  </si>
  <si>
    <t xml:space="preserve">           (Combodia) Co., Ltd.</t>
  </si>
  <si>
    <t xml:space="preserve">           International Co., Ltd.</t>
  </si>
  <si>
    <t xml:space="preserve">      of  collection cheques in the amount of Baht 103.18 million and Baht 44.81 million respectively.  Such commitment </t>
  </si>
  <si>
    <t>1.250 - 1.900</t>
  </si>
  <si>
    <t>1.350 - 1.900</t>
  </si>
  <si>
    <t xml:space="preserve">     those   associates to have  the  financial  statements  which  had unaudited/unreviewed  net investments amount of Baht 820.07  million and Baht 537.29 million respectively equal to 3.18% and 2.01% of total assets, for the nine-month period ended September 30,</t>
  </si>
  <si>
    <t xml:space="preserve">of Baht 236.88 million and Baht 220.68 million and for the nine-month period ended  September 30, 2019 and 2018. The company and subsidiaries </t>
  </si>
  <si>
    <t>have revenue from sales in an overseas geographical segment amount of Baht 637.06 million and Baht  561.04 million as follows.</t>
  </si>
  <si>
    <t xml:space="preserve">      from 10 and 11 commercial  banks  total  credits  line  of  Baht  200  million and Baht 210 million without any collaterals and obtained </t>
  </si>
  <si>
    <t xml:space="preserve">      short-term loans from 7 and 8 commercial banks total credit lines of Baht 1,855 million and Baht 1,915 million, repectively.</t>
  </si>
  <si>
    <t>2.25 - 2.80</t>
  </si>
  <si>
    <t xml:space="preserve">             As at September 30, 2019 and December 31, 2018, the Company recorded investments  in 13 and 12 associates respectively  under  equity  method from their unaudited/unreviewed financial statements,  due  to  the  Company has no power  in  commanding </t>
  </si>
  <si>
    <t>2.25 - 3.18</t>
  </si>
  <si>
    <t xml:space="preserve">        S&amp;J International Enterprise Plc.</t>
  </si>
  <si>
    <t>- 42 -</t>
  </si>
  <si>
    <t xml:space="preserve">- 44 - </t>
  </si>
  <si>
    <t>- 46 -</t>
  </si>
  <si>
    <t xml:space="preserve"> - 50 -</t>
  </si>
  <si>
    <t>- 51 -</t>
  </si>
  <si>
    <t xml:space="preserve">On April 5, 2019, new  Labour  Protection Act (No. 7) B.E. 2019  was published  in  the Royal Gazette  is  effective from 5 May 2019 </t>
  </si>
  <si>
    <t xml:space="preserve">    worked for 20 consecutive  years  or  more  and  shall  be  entitled  to  receive payment  not  less than the last rate of wages  for 400 days. </t>
  </si>
  <si>
    <t xml:space="preserve">    Therefore, such change have an effects in additionally providing non-current provisions for employee benefits amount of Million Baht 10.17</t>
  </si>
  <si>
    <t xml:space="preserve">    which  determined the  additional  rate  of   severance  pay  in  the  case  of  termination  of  employment  for  a  terminated employee who has </t>
  </si>
  <si>
    <t xml:space="preserve">     2019 and 2018, had equity gain  from investments in 13 associates and 12 associates respectively amount  of Baht  24.42 million  and Baht 26.62 million  equal to 1.91% and 2.12% respectively of net profit  and equity loss of  Baht 32.23  million and Baht  </t>
  </si>
  <si>
    <t xml:space="preserve">     24.71  million equal to 2.51% and  1.96% respectively of net profit.</t>
  </si>
  <si>
    <t>Ownership interest (%)</t>
  </si>
  <si>
    <t xml:space="preserve">              Relationship with subsidiaries and associated company are disclosed in note 3, 13 ,14 and 16 for relationship with Top Management  </t>
  </si>
  <si>
    <t xml:space="preserve">            Siam Arata Co., Ltd.</t>
  </si>
  <si>
    <t xml:space="preserve">            Saha Pathana - Interholding Plc.</t>
  </si>
  <si>
    <t xml:space="preserve">            Lion Corporation (Thailand) Co., Ltd.</t>
  </si>
  <si>
    <t xml:space="preserve">            International Laboratories Corporation Co Ltd.</t>
  </si>
  <si>
    <t xml:space="preserve">            Chokwatana  Co., Ltd.</t>
  </si>
  <si>
    <t xml:space="preserve">            Pinnacle  Travel  Co., Ltd.</t>
  </si>
  <si>
    <t xml:space="preserve">            Can  Co., Ltd.</t>
  </si>
  <si>
    <t xml:space="preserve">            Suncolor O.A. Co., Ltd.</t>
  </si>
  <si>
    <t xml:space="preserve">            Sun and Sand  Co., Ltd.</t>
  </si>
  <si>
    <t xml:space="preserve">            President Korakuen Co., Ltd.</t>
  </si>
  <si>
    <t xml:space="preserve">            Springboard Plus Co., Ltd.</t>
  </si>
  <si>
    <t xml:space="preserve">            Integrated Communication  Co., Ltd.</t>
  </si>
  <si>
    <t xml:space="preserve">            Key executive </t>
  </si>
  <si>
    <t xml:space="preserve">          Associate</t>
  </si>
  <si>
    <t xml:space="preserve">             The outstanding trade accounts receivable as at September 30, 2019 and December 31, 2018 classified by aging as follows:</t>
  </si>
  <si>
    <t>SPC Ventures Co., Ltd.</t>
  </si>
  <si>
    <t xml:space="preserve">     3.7  On September 20, 2019,  Chokchaipibul Co., Ltd. invested  in SPC Ventures Co., Ltd. which  has registered  share   </t>
  </si>
  <si>
    <t xml:space="preserve">            capital amount  of  Baht 20 million  and  shareholding as  90.00 % of  total  registered  share  capital, amount of </t>
  </si>
  <si>
    <t xml:space="preserve">            share capital  amount  of  Baht 20 million  and  shareholding as  10.00 % of  total  registered  share  capital, amount of </t>
  </si>
  <si>
    <t>40. EVENTS ATER THE REPORTING PERIOD</t>
  </si>
  <si>
    <t>41. FINANCIAL STATEMENTS APPROVAL</t>
  </si>
  <si>
    <t xml:space="preserve">       by relevant financial reporting standards, except that the cost approach or income approach  is  used  when there is no active market  </t>
  </si>
  <si>
    <t xml:space="preserve">The  Company  use the market approach to measure their assets and  liabilities that are required to be measured at  fair value  </t>
  </si>
  <si>
    <t xml:space="preserve">       fair value measurement of assets and liabilities instead.</t>
  </si>
  <si>
    <t xml:space="preserve">      or when a quoted market price is not available. For trading in liquidity market, the Company shall use cost method or revenue from </t>
  </si>
  <si>
    <t xml:space="preserve">      from the 2018 results of operation  to  the  shareholders  for 330,000,000 shares at Baht 1.50 each , totally Baht 495,000,000.00.The company</t>
  </si>
  <si>
    <t xml:space="preserve">      has  already paid interim dividend at Baht 0.50 per share on December 12, 2018 and The last dividend  payment had already paid at Baht 1.00  </t>
  </si>
  <si>
    <t xml:space="preserve">      per share , amounting to Baht 330,000,000.00 on May 21, 2019.</t>
  </si>
  <si>
    <t xml:space="preserve">      from the 2017 results of operation to the shareholders  for 330,000,000 shares at Baht 1.50 each , totally Baht 495,000,000.00.The  Company    </t>
  </si>
  <si>
    <t xml:space="preserve">      has  already paid interim dividend at Baht 0.50 per share on December 8, 2017 and The last dividend payment had already paid at Baht 1.00  </t>
  </si>
  <si>
    <t xml:space="preserve">      per share , amounting to Baht 330,000,000.00 on May 22, 2018.</t>
  </si>
  <si>
    <t xml:space="preserve">      the  Company,recorded provision   for impairment by such amount.</t>
  </si>
  <si>
    <t xml:space="preserve">      proceed  the  building  construction  to  be  indicated  in agreement  which  may  incur  a  loss  amount  of  Baht 18,225,900.00  and  then</t>
  </si>
  <si>
    <t xml:space="preserve">            During  the  period,  the  Company and subsidiaries  have  adopted  a  number  of  revised  (revised 2018)  and  new </t>
  </si>
  <si>
    <t xml:space="preserve">     The Company adopted TFRS15 that have no significantly impacts on the financial statements of the Company and subsidiaries.</t>
  </si>
  <si>
    <t>Financial Instruments : Disclosures</t>
  </si>
  <si>
    <t>Financial Instruments : Presentation</t>
  </si>
  <si>
    <t>Indirect subsidiaries</t>
  </si>
  <si>
    <t xml:space="preserve">            Baht 18 million.</t>
  </si>
  <si>
    <t xml:space="preserve">            Baht 2 million.</t>
  </si>
  <si>
    <t xml:space="preserve">        Charn Issara Deuelopment Co., Ltd.</t>
  </si>
  <si>
    <t xml:space="preserve">        Personal fund - ksam</t>
  </si>
  <si>
    <t xml:space="preserve">       Thai  President Food (Hungary) Kft.</t>
  </si>
  <si>
    <t>Net cash gernarated (used in) from  operations</t>
  </si>
  <si>
    <t xml:space="preserve">     3.8  On September 20,2019,  Bangkok Tower (1999) Co., Ltd. invested  in SPC Ventures Co., Ltd. which  has registered    </t>
  </si>
  <si>
    <t>Investment in Startup</t>
  </si>
  <si>
    <t xml:space="preserve">               According  to  the  Board  of   Director meeting no.7 for the year 2019  held on November 12, 2019, the meeting has passed</t>
  </si>
  <si>
    <t xml:space="preserve">                    expenses</t>
  </si>
  <si>
    <t xml:space="preserve">    (Separatebamount of Million Baht  5.13).   The Company, therefore, will reflect the effect of the change by recognising the past service cost expenses </t>
  </si>
  <si>
    <t xml:space="preserve">     in the statement of comprehensive income.</t>
  </si>
  <si>
    <t xml:space="preserve">                      -  Sahapat Real Estate Co., Ltd.</t>
  </si>
  <si>
    <t xml:space="preserve">     2019 to shareholders at Baht 0.60 per shares  for 330,000,000 shares  total amount of  Baht 198,000,000.00.00   from retained </t>
  </si>
  <si>
    <t xml:space="preserve">     earnings. The Company will  pay dividend  on December 11, 2019.</t>
  </si>
  <si>
    <t xml:space="preserve">     resolution to approve interim dividend payment for performance of the first six-month period from January 1, 2019 to  June 30,  </t>
  </si>
  <si>
    <t xml:space="preserve">                    development in process</t>
  </si>
  <si>
    <t xml:space="preserve">               Changes in finished goods and costs of property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</si>
</sst>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_-* #,##0.00_-;\-* #,##0.00_-;_-* \-??_-;_-@_-"/>
    <numFmt numFmtId="167" formatCode="#,##0;\(#,##0\)"/>
    <numFmt numFmtId="168" formatCode="\$#,##0.00;&quot;($&quot;#,##0.00\)"/>
    <numFmt numFmtId="169" formatCode="\$#,##0;&quot;($&quot;#,##0\)"/>
    <numFmt numFmtId="170" formatCode="#,###.00_);[Red]\(#,###.00\)"/>
    <numFmt numFmtId="171" formatCode="#,##0.00_);[Blue]\(#,##0.00\)"/>
    <numFmt numFmtId="172" formatCode="#,##0.00_);[Black]\(#,##0.00\)"/>
    <numFmt numFmtId="173" formatCode="&quot;B1&quot;mmm\-yy"/>
    <numFmt numFmtId="174" formatCode="#,##0\ ;[Red]\(#,##0\)"/>
    <numFmt numFmtId="175" formatCode="#,##0.00\ ;\(#,##0.00&quot;) &quot;"/>
    <numFmt numFmtId="176" formatCode="#,##0.00\ ;[Red]\(#,##0.00\)"/>
    <numFmt numFmtId="177" formatCode="##,##0.00\ ;\(#,##0.00\)"/>
    <numFmt numFmtId="178" formatCode="#,##0.0_);[Blue]\(#,##0.0\)"/>
    <numFmt numFmtId="179" formatCode="0.0"/>
    <numFmt numFmtId="180" formatCode="_(* #,##0.0_);_(* \(#,##0.0\);_(* \-??_);_(@_)"/>
    <numFmt numFmtId="181" formatCode="#,##0.00\ ;\(#,##0.00\)"/>
    <numFmt numFmtId="182" formatCode="\$#,##0.00;\(\$#,##0.00\)"/>
    <numFmt numFmtId="183" formatCode="\$#,##0;\(\$#,##0\)"/>
    <numFmt numFmtId="184" formatCode="[$-1070000]d/m/yy;@"/>
    <numFmt numFmtId="185" formatCode="General_)"/>
    <numFmt numFmtId="186" formatCode="##\-#"/>
    <numFmt numFmtId="187" formatCode="#,##0.0000;\(#,##0.0000\)"/>
    <numFmt numFmtId="188" formatCode="0.0000000000"/>
    <numFmt numFmtId="189" formatCode="#,##0.00\ ;[Black]\(#,##0.00\)"/>
    <numFmt numFmtId="190" formatCode="#,##0.0_);\(#,##0.0\)"/>
    <numFmt numFmtId="191" formatCode="#,##0.00;\(#,##0.00\)"/>
    <numFmt numFmtId="192" formatCode="##,##0.00_);\(#,##0.00\)"/>
    <numFmt numFmtId="193" formatCode="0.000%"/>
    <numFmt numFmtId="194" formatCode="_ * #,##0_ ;_ * \-#,##0_ ;_ * \-??_ ;_ @_ "/>
    <numFmt numFmtId="195" formatCode="#,##0.00;[Black]\(#,##0.00\)"/>
    <numFmt numFmtId="196" formatCode="#,##0.000_);\(#,##0.000\)"/>
    <numFmt numFmtId="197" formatCode="#,##0.000;\-#,##0.000"/>
    <numFmt numFmtId="198" formatCode="#,##0.00_);[Black]\(##,#00.00\)"/>
    <numFmt numFmtId="199" formatCode="#,##0.00_ ;\-#,##0.00\ "/>
    <numFmt numFmtId="200" formatCode="#,##0_);[Black]\(##,#00\)"/>
    <numFmt numFmtId="201" formatCode="_(* #,##0.0_);_(* \(#,##0.0\);_(* &quot;-&quot;??_);_(@_)"/>
    <numFmt numFmtId="202" formatCode="_-* #,##0.0_-;\-* #,##0.0_-;_-* &quot;-&quot;??_-;_-@_-"/>
    <numFmt numFmtId="203" formatCode="#,##0.0_);[Black]\(#,##0.0\)"/>
  </numFmts>
  <fonts count="119" x14ac:knownFonts="1">
    <font>
      <sz val="10"/>
      <name val="Arial"/>
      <family val="2"/>
    </font>
    <font>
      <sz val="11"/>
      <color theme="1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Cordia New"/>
      <family val="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6"/>
      <name val="AngsanaUPC"/>
      <family val="1"/>
    </font>
    <font>
      <b/>
      <sz val="15"/>
      <name val="AngsanaUPC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1"/>
      <color indexed="63"/>
      <name val="Tahoma"/>
      <family val="2"/>
    </font>
    <font>
      <sz val="11"/>
      <color indexed="10"/>
      <name val="Tahoma"/>
      <family val="2"/>
    </font>
    <font>
      <b/>
      <sz val="11"/>
      <color indexed="8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sz val="10"/>
      <name val="Tahoma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b/>
      <sz val="18"/>
      <name val="AngsanaUPC"/>
      <family val="1"/>
    </font>
    <font>
      <sz val="18"/>
      <name val="Angsana New"/>
      <family val="1"/>
    </font>
    <font>
      <sz val="18"/>
      <name val="AngsanaUPC"/>
      <family val="1"/>
    </font>
    <font>
      <u/>
      <sz val="15"/>
      <name val="Angsana New"/>
      <family val="1"/>
    </font>
    <font>
      <b/>
      <sz val="16"/>
      <name val="AngsanaUPC"/>
      <family val="1"/>
    </font>
    <font>
      <sz val="16"/>
      <name val="Angsana New"/>
      <family val="1"/>
    </font>
    <font>
      <b/>
      <sz val="14"/>
      <name val="AngsanaUPC"/>
      <family val="1"/>
      <charset val="222"/>
    </font>
    <font>
      <b/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6"/>
      <color theme="1"/>
      <name val="TH SarabunPSK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.5"/>
      <name val="Angsana New"/>
      <family val="1"/>
    </font>
    <font>
      <sz val="15"/>
      <color indexed="8"/>
      <name val="Angsana New"/>
      <family val="1"/>
    </font>
    <font>
      <sz val="14"/>
      <color indexed="8"/>
      <name val="Angsana New"/>
      <family val="1"/>
    </font>
    <font>
      <sz val="17"/>
      <name val="AngsanaUPC"/>
      <family val="1"/>
    </font>
    <font>
      <b/>
      <sz val="14.5"/>
      <name val="Angsana New"/>
      <family val="1"/>
    </font>
    <font>
      <sz val="16"/>
      <color theme="1"/>
      <name val="Browallia New"/>
      <family val="2"/>
    </font>
    <font>
      <sz val="15"/>
      <color rgb="FFFF0000"/>
      <name val="Angsana New"/>
      <family val="1"/>
    </font>
    <font>
      <b/>
      <sz val="13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rial"/>
      <family val="2"/>
    </font>
    <font>
      <sz val="16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3"/>
      <color rgb="FFFF0000"/>
      <name val="Angsana New"/>
      <family val="1"/>
    </font>
    <font>
      <sz val="16"/>
      <color rgb="FF000000"/>
      <name val="Angsana New"/>
      <family val="1"/>
    </font>
    <font>
      <sz val="11"/>
      <name val="Times New Roman"/>
      <family val="1"/>
    </font>
    <font>
      <sz val="16"/>
      <name val="Cordia New"/>
      <family val="2"/>
    </font>
    <font>
      <u/>
      <sz val="16"/>
      <name val="AngsanaUPC"/>
      <family val="1"/>
    </font>
    <font>
      <u/>
      <sz val="15"/>
      <color theme="1"/>
      <name val="Angsana New"/>
      <family val="1"/>
    </font>
    <font>
      <b/>
      <sz val="15"/>
      <color rgb="FF000000"/>
      <name val="Angsana New"/>
      <family val="1"/>
    </font>
    <font>
      <sz val="14.5"/>
      <color theme="1"/>
      <name val="Angsana New"/>
      <family val="1"/>
    </font>
    <font>
      <b/>
      <sz val="14.5"/>
      <color theme="1"/>
      <name val="Angsana New"/>
      <family val="1"/>
    </font>
    <font>
      <sz val="15"/>
      <name val="Angsana New"/>
      <family val="1"/>
      <charset val="222"/>
    </font>
    <font>
      <sz val="15"/>
      <color theme="1"/>
      <name val="Cordia New"/>
      <family val="2"/>
    </font>
    <font>
      <sz val="14"/>
      <color theme="1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sz val="13"/>
      <color rgb="FFFFFF00"/>
      <name val="Angsana New"/>
      <family val="1"/>
    </font>
    <font>
      <sz val="15"/>
      <color rgb="FFFFFF00"/>
      <name val="Angsana New"/>
      <family val="1"/>
    </font>
    <font>
      <sz val="15"/>
      <name val="AngsanaUPC"/>
      <family val="1"/>
      <charset val="222"/>
    </font>
    <font>
      <sz val="12"/>
      <color theme="1"/>
      <name val="Angsana New"/>
      <family val="1"/>
    </font>
    <font>
      <sz val="12"/>
      <color indexed="8"/>
      <name val="Angsana New"/>
      <family val="1"/>
    </font>
  </fonts>
  <fills count="6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25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3001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3" fillId="2" borderId="0" applyNumberFormat="0" applyBorder="0" applyAlignment="0" applyProtection="0"/>
    <xf numFmtId="0" fontId="65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4" borderId="0" applyNumberFormat="0" applyBorder="0" applyAlignment="0" applyProtection="0"/>
    <xf numFmtId="0" fontId="65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3" fillId="6" borderId="0" applyNumberFormat="0" applyBorder="0" applyAlignment="0" applyProtection="0"/>
    <xf numFmtId="0" fontId="65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" fillId="8" borderId="0" applyNumberFormat="0" applyBorder="0" applyAlignment="0" applyProtection="0"/>
    <xf numFmtId="0" fontId="65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" fillId="10" borderId="0" applyNumberFormat="0" applyBorder="0" applyAlignment="0" applyProtection="0"/>
    <xf numFmtId="0" fontId="65" fillId="4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" fillId="12" borderId="0" applyNumberFormat="0" applyBorder="0" applyAlignment="0" applyProtection="0"/>
    <xf numFmtId="0" fontId="65" fillId="50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" fillId="16" borderId="0" applyNumberFormat="0" applyBorder="0" applyAlignment="0" applyProtection="0"/>
    <xf numFmtId="0" fontId="65" fillId="18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19" borderId="0" applyNumberFormat="0" applyBorder="0" applyAlignment="0" applyProtection="0"/>
    <xf numFmtId="0" fontId="65" fillId="5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" fillId="21" borderId="0" applyNumberFormat="0" applyBorder="0" applyAlignment="0" applyProtection="0"/>
    <xf numFmtId="0" fontId="6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" fillId="8" borderId="0" applyNumberFormat="0" applyBorder="0" applyAlignment="0" applyProtection="0"/>
    <xf numFmtId="0" fontId="65" fillId="1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" fillId="16" borderId="0" applyNumberFormat="0" applyBorder="0" applyAlignment="0" applyProtection="0"/>
    <xf numFmtId="0" fontId="65" fillId="52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" fillId="23" borderId="0" applyNumberFormat="0" applyBorder="0" applyAlignment="0" applyProtection="0"/>
    <xf numFmtId="0" fontId="65" fillId="13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5" fillId="26" borderId="0" applyNumberFormat="0" applyBorder="0" applyAlignment="0" applyProtection="0"/>
    <xf numFmtId="0" fontId="66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19" borderId="0" applyNumberFormat="0" applyBorder="0" applyAlignment="0" applyProtection="0"/>
    <xf numFmtId="0" fontId="66" fillId="53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5" fillId="21" borderId="0" applyNumberFormat="0" applyBorder="0" applyAlignment="0" applyProtection="0"/>
    <xf numFmtId="0" fontId="66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5" fillId="29" borderId="0" applyNumberFormat="0" applyBorder="0" applyAlignment="0" applyProtection="0"/>
    <xf numFmtId="0" fontId="66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31" borderId="0" applyNumberFormat="0" applyBorder="0" applyAlignment="0" applyProtection="0"/>
    <xf numFmtId="0" fontId="66" fillId="54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5" fillId="32" borderId="0" applyNumberFormat="0" applyBorder="0" applyAlignment="0" applyProtection="0"/>
    <xf numFmtId="0" fontId="66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5" fillId="34" borderId="0" applyNumberFormat="0" applyBorder="0" applyAlignment="0" applyProtection="0"/>
    <xf numFmtId="0" fontId="66" fillId="2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5" fillId="36" borderId="0" applyNumberFormat="0" applyBorder="0" applyAlignment="0" applyProtection="0"/>
    <xf numFmtId="0" fontId="66" fillId="55" borderId="0" applyNumberFormat="0" applyBorder="0" applyAlignment="0" applyProtection="0"/>
    <xf numFmtId="0" fontId="4" fillId="38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5" fillId="39" borderId="0" applyNumberFormat="0" applyBorder="0" applyAlignment="0" applyProtection="0"/>
    <xf numFmtId="0" fontId="66" fillId="56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5" fillId="29" borderId="0" applyNumberFormat="0" applyBorder="0" applyAlignment="0" applyProtection="0"/>
    <xf numFmtId="0" fontId="66" fillId="41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31" borderId="0" applyNumberFormat="0" applyBorder="0" applyAlignment="0" applyProtection="0"/>
    <xf numFmtId="0" fontId="66" fillId="5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5" fillId="42" borderId="0" applyNumberFormat="0" applyBorder="0" applyAlignment="0" applyProtection="0"/>
    <xf numFmtId="0" fontId="66" fillId="58" borderId="0" applyNumberFormat="0" applyBorder="0" applyAlignment="0" applyProtection="0"/>
    <xf numFmtId="0" fontId="4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4" borderId="0" applyNumberFormat="0" applyBorder="0" applyAlignment="0" applyProtection="0"/>
    <xf numFmtId="0" fontId="67" fillId="59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18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9" fillId="44" borderId="1" applyNumberFormat="0" applyAlignment="0" applyProtection="0"/>
    <xf numFmtId="0" fontId="68" fillId="14" borderId="25" applyNumberFormat="0" applyAlignment="0" applyProtection="0"/>
    <xf numFmtId="0" fontId="8" fillId="18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6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1" fillId="45" borderId="2" applyNumberFormat="0" applyAlignment="0" applyProtection="0"/>
    <xf numFmtId="0" fontId="69" fillId="60" borderId="26" applyNumberFormat="0" applyAlignment="0" applyProtection="0"/>
    <xf numFmtId="0" fontId="10" fillId="46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166" fontId="12" fillId="0" borderId="0" applyFill="0" applyBorder="0" applyAlignment="0" applyProtection="0"/>
    <xf numFmtId="165" fontId="12" fillId="0" borderId="0" applyFill="0" applyBorder="0" applyAlignment="0" applyProtection="0"/>
    <xf numFmtId="164" fontId="47" fillId="0" borderId="0" applyFont="0" applyFill="0" applyBorder="0" applyAlignment="0" applyProtection="0"/>
    <xf numFmtId="165" fontId="12" fillId="0" borderId="0" applyFill="0" applyBorder="0" applyAlignment="0" applyProtection="0"/>
    <xf numFmtId="164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ont="0" applyFill="0" applyBorder="0" applyAlignment="0" applyProtection="0"/>
    <xf numFmtId="165" fontId="13" fillId="0" borderId="0" applyFill="0" applyBorder="0" applyAlignment="0" applyProtection="0"/>
    <xf numFmtId="165" fontId="14" fillId="0" borderId="0" applyFill="0" applyBorder="0" applyAlignment="0" applyProtection="0"/>
    <xf numFmtId="165" fontId="13" fillId="0" borderId="0" applyFill="0" applyBorder="0" applyAlignment="0" applyProtection="0"/>
    <xf numFmtId="166" fontId="15" fillId="0" borderId="0" applyFill="0" applyBorder="0" applyAlignment="0" applyProtection="0"/>
    <xf numFmtId="166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5" fillId="0" borderId="0" applyFill="0" applyBorder="0" applyAlignment="0" applyProtection="0"/>
    <xf numFmtId="166" fontId="12" fillId="0" borderId="0" applyFill="0" applyBorder="0" applyAlignment="0" applyProtection="0"/>
    <xf numFmtId="166" fontId="15" fillId="0" borderId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ill="0" applyBorder="0" applyAlignment="0" applyProtection="0"/>
    <xf numFmtId="166" fontId="15" fillId="0" borderId="0" applyFill="0" applyBorder="0" applyAlignment="0" applyProtection="0"/>
    <xf numFmtId="43" fontId="3" fillId="0" borderId="0" applyFont="0" applyFill="0" applyBorder="0" applyAlignment="0" applyProtection="0"/>
    <xf numFmtId="166" fontId="12" fillId="0" borderId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ill="0" applyBorder="0" applyAlignment="0" applyProtection="0"/>
    <xf numFmtId="43" fontId="2" fillId="0" borderId="0" applyFont="0" applyFill="0" applyBorder="0" applyAlignment="0" applyProtection="0"/>
    <xf numFmtId="166" fontId="12" fillId="0" borderId="0" applyFill="0" applyBorder="0" applyAlignment="0" applyProtection="0"/>
    <xf numFmtId="43" fontId="15" fillId="0" borderId="0" applyFont="0" applyFill="0" applyBorder="0" applyAlignment="0" applyProtection="0"/>
    <xf numFmtId="165" fontId="12" fillId="0" borderId="0" applyFill="0" applyBorder="0" applyAlignment="0" applyProtection="0"/>
    <xf numFmtId="164" fontId="3" fillId="0" borderId="0" applyFont="0" applyFill="0" applyBorder="0" applyAlignment="0" applyProtection="0"/>
    <xf numFmtId="167" fontId="16" fillId="0" borderId="0"/>
    <xf numFmtId="0" fontId="14" fillId="0" borderId="0"/>
    <xf numFmtId="0" fontId="13" fillId="0" borderId="0"/>
    <xf numFmtId="0" fontId="14" fillId="0" borderId="0"/>
    <xf numFmtId="168" fontId="16" fillId="0" borderId="0"/>
    <xf numFmtId="0" fontId="14" fillId="0" borderId="0"/>
    <xf numFmtId="0" fontId="13" fillId="0" borderId="0"/>
    <xf numFmtId="0" fontId="17" fillId="0" borderId="0"/>
    <xf numFmtId="184" fontId="12" fillId="0" borderId="0"/>
    <xf numFmtId="182" fontId="16" fillId="0" borderId="0"/>
    <xf numFmtId="0" fontId="14" fillId="0" borderId="0"/>
    <xf numFmtId="169" fontId="16" fillId="0" borderId="0"/>
    <xf numFmtId="0" fontId="14" fillId="0" borderId="0"/>
    <xf numFmtId="0" fontId="13" fillId="0" borderId="0"/>
    <xf numFmtId="183" fontId="16" fillId="0" borderId="0"/>
    <xf numFmtId="0" fontId="14" fillId="0" borderId="0"/>
    <xf numFmtId="0" fontId="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1" fillId="6" borderId="0" applyNumberFormat="0" applyBorder="0" applyAlignment="0" applyProtection="0"/>
    <xf numFmtId="0" fontId="71" fillId="61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3" applyNumberFormat="0" applyFill="0" applyAlignment="0" applyProtection="0"/>
    <xf numFmtId="0" fontId="72" fillId="0" borderId="4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6" fillId="0" borderId="5" applyNumberFormat="0" applyFill="0" applyAlignment="0" applyProtection="0"/>
    <xf numFmtId="0" fontId="73" fillId="0" borderId="27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8" fillId="0" borderId="6" applyNumberFormat="0" applyFill="0" applyAlignment="0" applyProtection="0"/>
    <xf numFmtId="0" fontId="74" fillId="0" borderId="7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12" borderId="1" applyNumberFormat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3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30" fillId="12" borderId="1" applyNumberFormat="0" applyAlignment="0" applyProtection="0"/>
    <xf numFmtId="0" fontId="75" fillId="62" borderId="25" applyNumberFormat="0" applyAlignment="0" applyProtection="0"/>
    <xf numFmtId="0" fontId="30" fillId="12" borderId="1" applyNumberFormat="0" applyAlignment="0" applyProtection="0"/>
    <xf numFmtId="0" fontId="75" fillId="62" borderId="25" applyNumberFormat="0" applyAlignment="0" applyProtection="0"/>
    <xf numFmtId="0" fontId="30" fillId="12" borderId="1" applyNumberFormat="0" applyAlignment="0" applyProtection="0"/>
    <xf numFmtId="0" fontId="75" fillId="62" borderId="25" applyNumberFormat="0" applyAlignment="0" applyProtection="0"/>
    <xf numFmtId="0" fontId="30" fillId="12" borderId="1" applyNumberFormat="0" applyAlignment="0" applyProtection="0"/>
    <xf numFmtId="0" fontId="75" fillId="62" borderId="25" applyNumberFormat="0" applyAlignment="0" applyProtection="0"/>
    <xf numFmtId="0" fontId="30" fillId="12" borderId="1" applyNumberFormat="0" applyAlignment="0" applyProtection="0"/>
    <xf numFmtId="0" fontId="75" fillId="62" borderId="25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8" applyNumberFormat="0" applyFill="0" applyAlignment="0" applyProtection="0"/>
    <xf numFmtId="0" fontId="76" fillId="0" borderId="2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25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48" borderId="0" applyNumberFormat="0" applyBorder="0" applyAlignment="0" applyProtection="0"/>
    <xf numFmtId="0" fontId="77" fillId="63" borderId="0" applyNumberFormat="0" applyBorder="0" applyAlignment="0" applyProtection="0"/>
    <xf numFmtId="0" fontId="33" fillId="25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37" fontId="35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4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47" fillId="0" borderId="0"/>
    <xf numFmtId="0" fontId="65" fillId="0" borderId="0"/>
    <xf numFmtId="0" fontId="3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0" fontId="2" fillId="0" borderId="0"/>
    <xf numFmtId="0" fontId="65" fillId="0" borderId="0"/>
    <xf numFmtId="0" fontId="47" fillId="0" borderId="0"/>
    <xf numFmtId="0" fontId="47" fillId="0" borderId="0"/>
    <xf numFmtId="0" fontId="3" fillId="0" borderId="0"/>
    <xf numFmtId="0" fontId="65" fillId="0" borderId="0"/>
    <xf numFmtId="0" fontId="47" fillId="0" borderId="0"/>
    <xf numFmtId="0" fontId="65" fillId="0" borderId="0"/>
    <xf numFmtId="0" fontId="47" fillId="0" borderId="0"/>
    <xf numFmtId="0" fontId="65" fillId="0" borderId="0"/>
    <xf numFmtId="0" fontId="47" fillId="0" borderId="0"/>
    <xf numFmtId="0" fontId="65" fillId="0" borderId="0"/>
    <xf numFmtId="0" fontId="47" fillId="0" borderId="0"/>
    <xf numFmtId="0" fontId="13" fillId="0" borderId="0"/>
    <xf numFmtId="0" fontId="47" fillId="0" borderId="0"/>
    <xf numFmtId="0" fontId="52" fillId="0" borderId="0"/>
    <xf numFmtId="0" fontId="47" fillId="0" borderId="0"/>
    <xf numFmtId="0" fontId="47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78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0" fontId="13" fillId="0" borderId="0"/>
    <xf numFmtId="0" fontId="2" fillId="0" borderId="0"/>
    <xf numFmtId="0" fontId="47" fillId="0" borderId="0"/>
    <xf numFmtId="0" fontId="47" fillId="0" borderId="0"/>
    <xf numFmtId="184" fontId="12" fillId="0" borderId="0"/>
    <xf numFmtId="0" fontId="2" fillId="0" borderId="0"/>
    <xf numFmtId="0" fontId="47" fillId="0" borderId="0"/>
    <xf numFmtId="0" fontId="2" fillId="0" borderId="0"/>
    <xf numFmtId="0" fontId="56" fillId="0" borderId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2" fillId="15" borderId="9" applyNumberFormat="0" applyFon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3" fillId="64" borderId="2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18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79" fillId="14" borderId="30" applyNumberFormat="0" applyAlignment="0" applyProtection="0"/>
    <xf numFmtId="0" fontId="49" fillId="18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9" fontId="47" fillId="0" borderId="0" applyFont="0" applyFill="0" applyBorder="0" applyAlignment="0" applyProtection="0"/>
    <xf numFmtId="0" fontId="47" fillId="0" borderId="0"/>
    <xf numFmtId="0" fontId="47" fillId="0" borderId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7" fillId="0" borderId="0"/>
    <xf numFmtId="0" fontId="47" fillId="0" borderId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0" fontId="47" fillId="0" borderId="0"/>
    <xf numFmtId="9" fontId="12" fillId="0" borderId="0" applyFont="0" applyFill="0" applyBorder="0" applyAlignment="0" applyProtection="0"/>
    <xf numFmtId="0" fontId="47" fillId="0" borderId="0"/>
    <xf numFmtId="9" fontId="15" fillId="0" borderId="0" applyFill="0" applyBorder="0" applyAlignment="0" applyProtection="0"/>
    <xf numFmtId="0" fontId="47" fillId="0" borderId="0"/>
    <xf numFmtId="9" fontId="15" fillId="0" borderId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0"/>
    <xf numFmtId="0" fontId="47" fillId="0" borderId="0"/>
    <xf numFmtId="185" fontId="55" fillId="0" borderId="0"/>
    <xf numFmtId="0" fontId="47" fillId="0" borderId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1" fillId="0" borderId="12" applyNumberFormat="0" applyFill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1" fillId="0" borderId="13" applyNumberFormat="0" applyFill="0" applyAlignment="0" applyProtection="0"/>
    <xf numFmtId="0" fontId="51" fillId="0" borderId="12" applyNumberFormat="0" applyFill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0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" fillId="18" borderId="1" applyNumberFormat="0" applyAlignment="0" applyProtection="0"/>
    <xf numFmtId="0" fontId="47" fillId="0" borderId="0"/>
    <xf numFmtId="0" fontId="50" fillId="0" borderId="0" applyNumberFormat="0" applyFill="0" applyBorder="0" applyAlignment="0" applyProtection="0"/>
    <xf numFmtId="0" fontId="47" fillId="0" borderId="0"/>
    <xf numFmtId="0" fontId="18" fillId="0" borderId="0" applyNumberFormat="0" applyFill="0" applyBorder="0" applyAlignment="0" applyProtection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186" fontId="15" fillId="0" borderId="0" applyFont="0" applyFill="0" applyBorder="0" applyAlignment="0" applyProtection="0"/>
    <xf numFmtId="166" fontId="3" fillId="0" borderId="0"/>
    <xf numFmtId="0" fontId="47" fillId="0" borderId="0"/>
    <xf numFmtId="0" fontId="47" fillId="0" borderId="0"/>
    <xf numFmtId="0" fontId="47" fillId="0" borderId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187" fontId="15" fillId="0" borderId="0" applyFont="0" applyFill="0" applyBorder="0" applyAlignment="0" applyProtection="0"/>
    <xf numFmtId="0" fontId="47" fillId="0" borderId="0"/>
    <xf numFmtId="186" fontId="15" fillId="0" borderId="0" applyFont="0" applyFill="0" applyBorder="0" applyAlignment="0" applyProtection="0"/>
    <xf numFmtId="0" fontId="47" fillId="0" borderId="0"/>
    <xf numFmtId="186" fontId="15" fillId="0" borderId="0" applyFont="0" applyFill="0" applyBorder="0" applyAlignment="0" applyProtection="0"/>
    <xf numFmtId="0" fontId="47" fillId="0" borderId="0"/>
    <xf numFmtId="186" fontId="15" fillId="0" borderId="0" applyFont="0" applyFill="0" applyBorder="0" applyAlignment="0" applyProtection="0"/>
    <xf numFmtId="0" fontId="47" fillId="0" borderId="0"/>
    <xf numFmtId="186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188" fontId="47" fillId="0" borderId="0" applyFont="0" applyFill="0" applyBorder="0" applyAlignment="0" applyProtection="0"/>
    <xf numFmtId="0" fontId="47" fillId="0" borderId="0"/>
    <xf numFmtId="188" fontId="47" fillId="0" borderId="0" applyFon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10" fillId="46" borderId="2" applyNumberFormat="0" applyAlignment="0" applyProtection="0"/>
    <xf numFmtId="0" fontId="47" fillId="0" borderId="0"/>
    <xf numFmtId="0" fontId="31" fillId="0" borderId="8" applyNumberFormat="0" applyFill="0" applyAlignment="0" applyProtection="0"/>
    <xf numFmtId="0" fontId="47" fillId="0" borderId="0"/>
    <xf numFmtId="0" fontId="20" fillId="7" borderId="0" applyNumberFormat="0" applyBorder="0" applyAlignment="0" applyProtection="0"/>
    <xf numFmtId="0" fontId="47" fillId="0" borderId="0"/>
    <xf numFmtId="0" fontId="47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47" fillId="0" borderId="0"/>
    <xf numFmtId="187" fontId="47" fillId="0" borderId="0"/>
    <xf numFmtId="0" fontId="13" fillId="0" borderId="0"/>
    <xf numFmtId="0" fontId="47" fillId="0" borderId="0"/>
    <xf numFmtId="39" fontId="48" fillId="0" borderId="0"/>
    <xf numFmtId="0" fontId="47" fillId="0" borderId="0"/>
    <xf numFmtId="0" fontId="29" fillId="13" borderId="1" applyNumberFormat="0" applyAlignment="0" applyProtection="0"/>
    <xf numFmtId="0" fontId="47" fillId="0" borderId="0"/>
    <xf numFmtId="0" fontId="33" fillId="25" borderId="0" applyNumberFormat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0" fontId="51" fillId="0" borderId="12" applyNumberFormat="0" applyFill="0" applyAlignment="0" applyProtection="0"/>
    <xf numFmtId="0" fontId="47" fillId="0" borderId="0"/>
    <xf numFmtId="0" fontId="6" fillId="5" borderId="0" applyNumberFormat="0" applyBorder="0" applyAlignment="0" applyProtection="0"/>
    <xf numFmtId="0" fontId="47" fillId="0" borderId="0"/>
    <xf numFmtId="0" fontId="4" fillId="35" borderId="0" applyNumberFormat="0" applyBorder="0" applyAlignment="0" applyProtection="0"/>
    <xf numFmtId="0" fontId="47" fillId="0" borderId="0"/>
    <xf numFmtId="0" fontId="4" fillId="38" borderId="0" applyNumberFormat="0" applyBorder="0" applyAlignment="0" applyProtection="0"/>
    <xf numFmtId="0" fontId="47" fillId="0" borderId="0"/>
    <xf numFmtId="0" fontId="4" fillId="40" borderId="0" applyNumberFormat="0" applyBorder="0" applyAlignment="0" applyProtection="0"/>
    <xf numFmtId="0" fontId="47" fillId="0" borderId="0"/>
    <xf numFmtId="0" fontId="4" fillId="30" borderId="0" applyNumberFormat="0" applyBorder="0" applyAlignment="0" applyProtection="0"/>
    <xf numFmtId="0" fontId="47" fillId="0" borderId="0"/>
    <xf numFmtId="0" fontId="4" fillId="28" borderId="0" applyNumberFormat="0" applyBorder="0" applyAlignment="0" applyProtection="0"/>
    <xf numFmtId="0" fontId="47" fillId="0" borderId="0"/>
    <xf numFmtId="0" fontId="4" fillId="43" borderId="0" applyNumberFormat="0" applyBorder="0" applyAlignment="0" applyProtection="0"/>
    <xf numFmtId="0" fontId="47" fillId="0" borderId="0"/>
    <xf numFmtId="0" fontId="49" fillId="18" borderId="10" applyNumberFormat="0" applyAlignment="0" applyProtection="0"/>
    <xf numFmtId="0" fontId="47" fillId="0" borderId="0"/>
    <xf numFmtId="0" fontId="12" fillId="15" borderId="9" applyNumberFormat="0" applyFont="0" applyAlignment="0" applyProtection="0"/>
    <xf numFmtId="0" fontId="47" fillId="0" borderId="0"/>
    <xf numFmtId="0" fontId="23" fillId="0" borderId="3" applyNumberFormat="0" applyFill="0" applyAlignment="0" applyProtection="0"/>
    <xf numFmtId="0" fontId="47" fillId="0" borderId="0"/>
    <xf numFmtId="0" fontId="25" fillId="0" borderId="5" applyNumberFormat="0" applyFill="0" applyAlignment="0" applyProtection="0"/>
    <xf numFmtId="0" fontId="47" fillId="0" borderId="0"/>
    <xf numFmtId="0" fontId="27" fillId="0" borderId="6" applyNumberFormat="0" applyFill="0" applyAlignment="0" applyProtection="0"/>
    <xf numFmtId="0" fontId="47" fillId="0" borderId="0"/>
    <xf numFmtId="0" fontId="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3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0" borderId="0"/>
    <xf numFmtId="0" fontId="62" fillId="0" borderId="0"/>
    <xf numFmtId="166" fontId="47" fillId="0" borderId="0" applyFill="0" applyBorder="0" applyAlignment="0" applyProtection="0"/>
    <xf numFmtId="166" fontId="47" fillId="0" borderId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12" fillId="0" borderId="0"/>
    <xf numFmtId="0" fontId="12" fillId="0" borderId="0"/>
    <xf numFmtId="0" fontId="11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3" fillId="0" borderId="0"/>
    <xf numFmtId="0" fontId="113" fillId="0" borderId="0"/>
    <xf numFmtId="0" fontId="47" fillId="0" borderId="0"/>
  </cellStyleXfs>
  <cellXfs count="1158">
    <xf numFmtId="0" fontId="0" fillId="0" borderId="0" xfId="0"/>
    <xf numFmtId="39" fontId="38" fillId="0" borderId="0" xfId="1734" applyNumberFormat="1" applyFont="1" applyFill="1" applyAlignment="1" applyProtection="1"/>
    <xf numFmtId="39" fontId="39" fillId="0" borderId="0" xfId="1734" applyNumberFormat="1" applyFont="1" applyFill="1" applyAlignment="1" applyProtection="1"/>
    <xf numFmtId="39" fontId="42" fillId="0" borderId="0" xfId="1734" applyNumberFormat="1" applyFont="1" applyFill="1" applyAlignment="1" applyProtection="1"/>
    <xf numFmtId="39" fontId="43" fillId="0" borderId="0" xfId="1734" applyNumberFormat="1" applyFont="1" applyFill="1" applyAlignment="1" applyProtection="1"/>
    <xf numFmtId="175" fontId="15" fillId="0" borderId="0" xfId="1243" applyNumberFormat="1" applyFont="1" applyFill="1" applyBorder="1" applyAlignment="1" applyProtection="1"/>
    <xf numFmtId="39" fontId="43" fillId="0" borderId="15" xfId="1734" applyNumberFormat="1" applyFont="1" applyFill="1" applyBorder="1" applyAlignment="1">
      <alignment horizontal="left"/>
    </xf>
    <xf numFmtId="39" fontId="43" fillId="0" borderId="0" xfId="1734" applyNumberFormat="1" applyFont="1" applyFill="1" applyAlignment="1"/>
    <xf numFmtId="39" fontId="15" fillId="0" borderId="0" xfId="1734" applyNumberFormat="1" applyFont="1" applyFill="1" applyAlignment="1"/>
    <xf numFmtId="40" fontId="38" fillId="0" borderId="0" xfId="1734" applyNumberFormat="1" applyFont="1" applyFill="1" applyAlignment="1"/>
    <xf numFmtId="39" fontId="15" fillId="0" borderId="0" xfId="1243" applyNumberFormat="1" applyFont="1" applyFill="1" applyBorder="1" applyAlignment="1" applyProtection="1"/>
    <xf numFmtId="175" fontId="39" fillId="0" borderId="0" xfId="1734" applyNumberFormat="1" applyFont="1" applyFill="1" applyAlignment="1"/>
    <xf numFmtId="39" fontId="42" fillId="0" borderId="0" xfId="1698" applyNumberFormat="1" applyFont="1" applyFill="1" applyAlignment="1"/>
    <xf numFmtId="171" fontId="38" fillId="0" borderId="0" xfId="1734" applyNumberFormat="1" applyFont="1" applyFill="1" applyAlignment="1"/>
    <xf numFmtId="171" fontId="38" fillId="0" borderId="0" xfId="1235" applyNumberFormat="1" applyFont="1" applyFill="1" applyBorder="1" applyAlignment="1" applyProtection="1"/>
    <xf numFmtId="171" fontId="39" fillId="0" borderId="0" xfId="1734" applyNumberFormat="1" applyFont="1" applyFill="1" applyAlignment="1" applyProtection="1"/>
    <xf numFmtId="171" fontId="38" fillId="0" borderId="0" xfId="1254" applyNumberFormat="1" applyFont="1" applyFill="1" applyBorder="1" applyAlignment="1" applyProtection="1"/>
    <xf numFmtId="171" fontId="38" fillId="0" borderId="0" xfId="1734" applyNumberFormat="1" applyFont="1" applyFill="1" applyAlignment="1" applyProtection="1"/>
    <xf numFmtId="171" fontId="39" fillId="0" borderId="0" xfId="1734" applyNumberFormat="1" applyFont="1" applyFill="1" applyAlignment="1">
      <alignment horizontal="right"/>
    </xf>
    <xf numFmtId="171" fontId="39" fillId="0" borderId="0" xfId="1734" applyNumberFormat="1" applyFont="1" applyFill="1" applyAlignment="1"/>
    <xf numFmtId="171" fontId="39" fillId="0" borderId="0" xfId="1734" applyNumberFormat="1" applyFont="1" applyFill="1" applyAlignment="1">
      <alignment horizontal="center"/>
    </xf>
    <xf numFmtId="171" fontId="38" fillId="0" borderId="0" xfId="1734" applyNumberFormat="1" applyFont="1" applyFill="1"/>
    <xf numFmtId="39" fontId="39" fillId="0" borderId="0" xfId="1734" applyNumberFormat="1" applyFont="1" applyFill="1"/>
    <xf numFmtId="0" fontId="15" fillId="0" borderId="0" xfId="1734" applyFont="1" applyFill="1"/>
    <xf numFmtId="180" fontId="15" fillId="0" borderId="0" xfId="1243" applyNumberFormat="1" applyFont="1" applyFill="1" applyBorder="1" applyAlignment="1" applyProtection="1"/>
    <xf numFmtId="177" fontId="40" fillId="0" borderId="0" xfId="1256" applyNumberFormat="1" applyFont="1" applyFill="1" applyBorder="1" applyAlignment="1" applyProtection="1">
      <alignment horizontal="right"/>
    </xf>
    <xf numFmtId="171" fontId="38" fillId="0" borderId="0" xfId="1734" applyNumberFormat="1" applyFont="1" applyFill="1" applyBorder="1" applyAlignment="1"/>
    <xf numFmtId="171" fontId="38" fillId="0" borderId="0" xfId="1243" applyNumberFormat="1" applyFont="1" applyFill="1" applyBorder="1" applyAlignment="1" applyProtection="1"/>
    <xf numFmtId="171" fontId="39" fillId="0" borderId="0" xfId="1243" applyNumberFormat="1" applyFont="1" applyFill="1" applyBorder="1" applyAlignment="1" applyProtection="1"/>
    <xf numFmtId="171" fontId="39" fillId="0" borderId="0" xfId="1734" applyNumberFormat="1" applyFont="1" applyFill="1"/>
    <xf numFmtId="171" fontId="38" fillId="0" borderId="0" xfId="1734" applyNumberFormat="1" applyFont="1" applyFill="1" applyAlignment="1">
      <alignment horizontal="center"/>
    </xf>
    <xf numFmtId="171" fontId="38" fillId="0" borderId="0" xfId="1734" applyNumberFormat="1" applyFont="1" applyFill="1" applyBorder="1"/>
    <xf numFmtId="171" fontId="38" fillId="0" borderId="0" xfId="2381" applyNumberFormat="1" applyFont="1" applyFill="1" applyAlignment="1" applyProtection="1"/>
    <xf numFmtId="40" fontId="15" fillId="0" borderId="0" xfId="1734" applyNumberFormat="1" applyFont="1" applyFill="1" applyAlignment="1" applyProtection="1"/>
    <xf numFmtId="172" fontId="38" fillId="0" borderId="0" xfId="0" applyNumberFormat="1" applyFont="1" applyFill="1"/>
    <xf numFmtId="172" fontId="38" fillId="0" borderId="0" xfId="0" applyNumberFormat="1" applyFont="1" applyFill="1" applyBorder="1"/>
    <xf numFmtId="171" fontId="40" fillId="0" borderId="0" xfId="1734" applyNumberFormat="1" applyFont="1" applyFill="1" applyAlignment="1"/>
    <xf numFmtId="0" fontId="38" fillId="0" borderId="0" xfId="0" applyFont="1" applyFill="1"/>
    <xf numFmtId="171" fontId="40" fillId="0" borderId="0" xfId="1734" applyNumberFormat="1" applyFont="1" applyFill="1" applyAlignment="1" applyProtection="1"/>
    <xf numFmtId="171" fontId="39" fillId="0" borderId="0" xfId="1734" applyNumberFormat="1" applyFont="1" applyFill="1" applyBorder="1" applyAlignment="1">
      <alignment horizontal="right"/>
    </xf>
    <xf numFmtId="172" fontId="38" fillId="0" borderId="0" xfId="0" applyNumberFormat="1" applyFont="1" applyFill="1" applyAlignment="1">
      <alignment horizontal="left" vertical="center" indent="2"/>
    </xf>
    <xf numFmtId="172" fontId="38" fillId="0" borderId="0" xfId="2381" applyNumberFormat="1" applyFont="1" applyFill="1"/>
    <xf numFmtId="172" fontId="38" fillId="0" borderId="0" xfId="2381" applyNumberFormat="1" applyFont="1" applyFill="1" applyBorder="1"/>
    <xf numFmtId="172" fontId="38" fillId="0" borderId="0" xfId="2381" applyNumberFormat="1" applyFont="1" applyFill="1" applyAlignment="1" applyProtection="1">
      <alignment horizontal="left"/>
    </xf>
    <xf numFmtId="172" fontId="38" fillId="0" borderId="0" xfId="0" applyNumberFormat="1" applyFont="1" applyFill="1" applyAlignment="1">
      <alignment horizontal="left" vertical="center"/>
    </xf>
    <xf numFmtId="172" fontId="38" fillId="0" borderId="0" xfId="0" applyNumberFormat="1" applyFont="1" applyFill="1" applyAlignment="1">
      <alignment horizontal="justify" vertical="center" wrapText="1"/>
    </xf>
    <xf numFmtId="172" fontId="38" fillId="0" borderId="18" xfId="0" applyNumberFormat="1" applyFont="1" applyFill="1" applyBorder="1"/>
    <xf numFmtId="39" fontId="38" fillId="0" borderId="0" xfId="2381" applyNumberFormat="1" applyFont="1" applyFill="1" applyAlignment="1" applyProtection="1"/>
    <xf numFmtId="171" fontId="39" fillId="0" borderId="0" xfId="1251" applyNumberFormat="1" applyFont="1" applyFill="1" applyBorder="1" applyAlignment="1"/>
    <xf numFmtId="171" fontId="38" fillId="0" borderId="0" xfId="1701" applyNumberFormat="1" applyFont="1" applyFill="1" applyAlignment="1"/>
    <xf numFmtId="181" fontId="38" fillId="0" borderId="0" xfId="1701" applyNumberFormat="1" applyFont="1" applyFill="1" applyAlignment="1"/>
    <xf numFmtId="0" fontId="38" fillId="0" borderId="0" xfId="1701" applyFont="1" applyFill="1" applyAlignment="1"/>
    <xf numFmtId="39" fontId="40" fillId="0" borderId="0" xfId="1701" applyNumberFormat="1" applyFont="1" applyFill="1" applyAlignment="1"/>
    <xf numFmtId="39" fontId="42" fillId="0" borderId="0" xfId="1701" applyNumberFormat="1" applyFont="1" applyFill="1" applyAlignment="1"/>
    <xf numFmtId="171" fontId="38" fillId="0" borderId="0" xfId="2381" quotePrefix="1" applyNumberFormat="1" applyFont="1" applyFill="1" applyAlignment="1" applyProtection="1">
      <alignment horizontal="center"/>
    </xf>
    <xf numFmtId="172" fontId="39" fillId="0" borderId="0" xfId="2381" applyNumberFormat="1" applyFont="1" applyFill="1" applyAlignment="1">
      <alignment horizontal="center"/>
    </xf>
    <xf numFmtId="39" fontId="40" fillId="0" borderId="0" xfId="1698" applyNumberFormat="1" applyFont="1" applyFill="1" applyAlignment="1"/>
    <xf numFmtId="39" fontId="15" fillId="0" borderId="0" xfId="1734" applyNumberFormat="1" applyFont="1" applyFill="1" applyAlignment="1" applyProtection="1"/>
    <xf numFmtId="39" fontId="40" fillId="0" borderId="0" xfId="2381" applyNumberFormat="1" applyFont="1" applyFill="1" applyAlignment="1" applyProtection="1"/>
    <xf numFmtId="39" fontId="15" fillId="0" borderId="0" xfId="2381" applyNumberFormat="1" applyFont="1" applyFill="1" applyAlignment="1">
      <alignment horizontal="center"/>
    </xf>
    <xf numFmtId="174" fontId="46" fillId="0" borderId="0" xfId="1734" applyNumberFormat="1" applyFont="1" applyFill="1" applyAlignment="1">
      <alignment horizontal="center"/>
    </xf>
    <xf numFmtId="37" fontId="15" fillId="0" borderId="0" xfId="1734" applyNumberFormat="1" applyFont="1" applyFill="1" applyAlignment="1"/>
    <xf numFmtId="39" fontId="15" fillId="0" borderId="0" xfId="1734" applyNumberFormat="1" applyFont="1" applyFill="1" applyAlignment="1">
      <alignment horizontal="center"/>
    </xf>
    <xf numFmtId="175" fontId="15" fillId="0" borderId="0" xfId="1734" applyNumberFormat="1" applyFont="1" applyFill="1" applyBorder="1" applyAlignment="1"/>
    <xf numFmtId="175" fontId="15" fillId="0" borderId="0" xfId="1734" applyNumberFormat="1" applyFont="1" applyFill="1" applyBorder="1" applyAlignment="1" applyProtection="1"/>
    <xf numFmtId="175" fontId="15" fillId="0" borderId="0" xfId="1734" applyNumberFormat="1" applyFont="1" applyFill="1" applyAlignment="1"/>
    <xf numFmtId="39" fontId="43" fillId="0" borderId="15" xfId="1734" applyNumberFormat="1" applyFont="1" applyFill="1" applyBorder="1" applyAlignment="1"/>
    <xf numFmtId="39" fontId="43" fillId="0" borderId="15" xfId="1734" applyNumberFormat="1" applyFont="1" applyFill="1" applyBorder="1" applyAlignment="1" applyProtection="1">
      <alignment horizontal="right"/>
    </xf>
    <xf numFmtId="40" fontId="43" fillId="0" borderId="0" xfId="1734" applyNumberFormat="1" applyFont="1" applyFill="1" applyBorder="1" applyAlignment="1" applyProtection="1">
      <alignment horizontal="center"/>
    </xf>
    <xf numFmtId="174" fontId="43" fillId="0" borderId="0" xfId="1734" applyNumberFormat="1" applyFont="1" applyFill="1" applyBorder="1" applyAlignment="1">
      <alignment horizontal="center"/>
    </xf>
    <xf numFmtId="39" fontId="43" fillId="0" borderId="0" xfId="1734" applyNumberFormat="1" applyFont="1" applyFill="1" applyBorder="1" applyAlignment="1">
      <alignment horizontal="center"/>
    </xf>
    <xf numFmtId="39" fontId="43" fillId="0" borderId="0" xfId="1734" applyNumberFormat="1" applyFont="1" applyFill="1" applyBorder="1" applyAlignment="1"/>
    <xf numFmtId="174" fontId="43" fillId="0" borderId="14" xfId="1734" applyNumberFormat="1" applyFont="1" applyFill="1" applyBorder="1" applyAlignment="1">
      <alignment horizontal="center"/>
    </xf>
    <xf numFmtId="39" fontId="43" fillId="0" borderId="14" xfId="1734" applyNumberFormat="1" applyFont="1" applyFill="1" applyBorder="1" applyAlignment="1">
      <alignment horizontal="center"/>
    </xf>
    <xf numFmtId="39" fontId="43" fillId="0" borderId="14" xfId="1734" applyNumberFormat="1" applyFont="1" applyFill="1" applyBorder="1" applyAlignment="1"/>
    <xf numFmtId="174" fontId="15" fillId="0" borderId="0" xfId="1734" applyNumberFormat="1" applyFont="1" applyFill="1" applyAlignment="1">
      <alignment horizontal="center"/>
    </xf>
    <xf numFmtId="40" fontId="15" fillId="0" borderId="0" xfId="1734" applyNumberFormat="1" applyFont="1" applyFill="1" applyAlignment="1"/>
    <xf numFmtId="174" fontId="15" fillId="0" borderId="0" xfId="1734" applyNumberFormat="1" applyFont="1" applyFill="1" applyAlignment="1"/>
    <xf numFmtId="40" fontId="15" fillId="0" borderId="0" xfId="1734" applyNumberFormat="1" applyFont="1" applyFill="1" applyAlignment="1">
      <alignment horizontal="center"/>
    </xf>
    <xf numFmtId="174" fontId="38" fillId="0" borderId="0" xfId="1734" applyNumberFormat="1" applyFont="1" applyFill="1" applyAlignment="1"/>
    <xf numFmtId="176" fontId="38" fillId="0" borderId="0" xfId="1734" applyNumberFormat="1" applyFont="1" applyFill="1" applyAlignment="1"/>
    <xf numFmtId="39" fontId="43" fillId="0" borderId="0" xfId="1734" applyNumberFormat="1" applyFont="1" applyFill="1" applyAlignment="1">
      <alignment horizontal="center"/>
    </xf>
    <xf numFmtId="40" fontId="43" fillId="0" borderId="0" xfId="1734" applyNumberFormat="1" applyFont="1" applyFill="1" applyAlignment="1" applyProtection="1"/>
    <xf numFmtId="177" fontId="40" fillId="0" borderId="0" xfId="1701" applyNumberFormat="1" applyFont="1" applyFill="1" applyAlignment="1"/>
    <xf numFmtId="39" fontId="42" fillId="0" borderId="0" xfId="1734" applyNumberFormat="1" applyFont="1" applyFill="1" applyAlignment="1"/>
    <xf numFmtId="171" fontId="39" fillId="0" borderId="0" xfId="1701" applyNumberFormat="1" applyFont="1" applyFill="1" applyAlignment="1"/>
    <xf numFmtId="171" fontId="39" fillId="0" borderId="0" xfId="2381" applyNumberFormat="1" applyFont="1" applyFill="1" applyAlignment="1" applyProtection="1"/>
    <xf numFmtId="172" fontId="39" fillId="0" borderId="0" xfId="2381" applyNumberFormat="1" applyFont="1" applyFill="1" applyAlignment="1" applyProtection="1">
      <alignment horizontal="left"/>
    </xf>
    <xf numFmtId="172" fontId="39" fillId="0" borderId="0" xfId="0" applyNumberFormat="1" applyFont="1" applyFill="1"/>
    <xf numFmtId="177" fontId="42" fillId="0" borderId="0" xfId="1256" applyNumberFormat="1" applyFont="1" applyFill="1" applyBorder="1" applyAlignment="1" applyProtection="1"/>
    <xf numFmtId="171" fontId="38" fillId="0" borderId="0" xfId="1715" applyNumberFormat="1" applyFont="1" applyFill="1"/>
    <xf numFmtId="0" fontId="15" fillId="0" borderId="0" xfId="1734" applyFont="1" applyFill="1" applyBorder="1"/>
    <xf numFmtId="40" fontId="43" fillId="0" borderId="0" xfId="1734" applyNumberFormat="1" applyFont="1" applyFill="1" applyBorder="1" applyAlignment="1" applyProtection="1">
      <alignment horizontal="center" vertical="center"/>
    </xf>
    <xf numFmtId="174" fontId="43" fillId="0" borderId="0" xfId="1734" applyNumberFormat="1" applyFont="1" applyFill="1" applyBorder="1" applyAlignment="1">
      <alignment horizontal="center" vertical="center"/>
    </xf>
    <xf numFmtId="39" fontId="43" fillId="0" borderId="0" xfId="1734" applyNumberFormat="1" applyFont="1" applyFill="1" applyBorder="1" applyAlignment="1">
      <alignment horizontal="center" vertical="center"/>
    </xf>
    <xf numFmtId="39" fontId="43" fillId="0" borderId="0" xfId="1734" applyNumberFormat="1" applyFont="1" applyFill="1" applyBorder="1" applyAlignment="1">
      <alignment vertical="center"/>
    </xf>
    <xf numFmtId="39" fontId="43" fillId="0" borderId="0" xfId="1734" applyNumberFormat="1" applyFont="1" applyFill="1" applyAlignment="1">
      <alignment vertical="center"/>
    </xf>
    <xf numFmtId="39" fontId="39" fillId="0" borderId="0" xfId="1734" applyNumberFormat="1" applyFont="1" applyFill="1" applyAlignment="1">
      <alignment vertical="center"/>
    </xf>
    <xf numFmtId="39" fontId="40" fillId="0" borderId="0" xfId="1734" applyNumberFormat="1" applyFont="1" applyFill="1" applyBorder="1" applyAlignment="1">
      <alignment horizontal="center"/>
    </xf>
    <xf numFmtId="171" fontId="42" fillId="0" borderId="0" xfId="1734" applyNumberFormat="1" applyFont="1" applyFill="1" applyAlignment="1"/>
    <xf numFmtId="39" fontId="40" fillId="0" borderId="0" xfId="1734" applyNumberFormat="1" applyFont="1" applyFill="1" applyAlignment="1"/>
    <xf numFmtId="39" fontId="42" fillId="0" borderId="0" xfId="1734" applyNumberFormat="1" applyFont="1" applyFill="1" applyAlignment="1">
      <alignment horizontal="right"/>
    </xf>
    <xf numFmtId="171" fontId="42" fillId="0" borderId="0" xfId="1734" applyNumberFormat="1" applyFont="1" applyFill="1" applyAlignment="1">
      <alignment horizontal="right"/>
    </xf>
    <xf numFmtId="172" fontId="42" fillId="0" borderId="0" xfId="1734" applyNumberFormat="1" applyFont="1" applyFill="1" applyBorder="1" applyAlignment="1"/>
    <xf numFmtId="39" fontId="42" fillId="0" borderId="0" xfId="1255" applyNumberFormat="1" applyFont="1" applyFill="1" applyBorder="1" applyAlignment="1" applyProtection="1">
      <alignment horizontal="center"/>
    </xf>
    <xf numFmtId="39" fontId="42" fillId="0" borderId="0" xfId="1255" applyNumberFormat="1" applyFont="1" applyFill="1" applyBorder="1" applyAlignment="1" applyProtection="1"/>
    <xf numFmtId="177" fontId="40" fillId="0" borderId="0" xfId="1700" applyNumberFormat="1" applyFont="1" applyFill="1" applyAlignment="1"/>
    <xf numFmtId="171" fontId="42" fillId="0" borderId="0" xfId="1734" applyNumberFormat="1" applyFont="1" applyFill="1" applyAlignment="1" applyProtection="1"/>
    <xf numFmtId="39" fontId="40" fillId="0" borderId="0" xfId="1734" applyNumberFormat="1" applyFont="1" applyFill="1" applyBorder="1" applyAlignment="1"/>
    <xf numFmtId="39" fontId="40" fillId="0" borderId="0" xfId="1698" applyNumberFormat="1" applyFont="1" applyFill="1"/>
    <xf numFmtId="171" fontId="40" fillId="0" borderId="0" xfId="1734" applyNumberFormat="1" applyFont="1" applyFill="1" applyAlignment="1">
      <alignment horizontal="left"/>
    </xf>
    <xf numFmtId="171" fontId="40" fillId="0" borderId="0" xfId="1734" applyNumberFormat="1" applyFont="1" applyFill="1" applyAlignment="1" applyProtection="1">
      <alignment horizontal="left"/>
    </xf>
    <xf numFmtId="171" fontId="42" fillId="0" borderId="0" xfId="1734" applyNumberFormat="1" applyFont="1" applyFill="1"/>
    <xf numFmtId="171" fontId="40" fillId="0" borderId="0" xfId="1734" applyNumberFormat="1" applyFont="1" applyFill="1"/>
    <xf numFmtId="0" fontId="41" fillId="0" borderId="0" xfId="0" applyFont="1" applyFill="1"/>
    <xf numFmtId="177" fontId="42" fillId="0" borderId="0" xfId="1700" applyNumberFormat="1" applyFont="1" applyFill="1" applyBorder="1" applyAlignment="1"/>
    <xf numFmtId="0" fontId="38" fillId="0" borderId="0" xfId="0" applyNumberFormat="1" applyFont="1" applyFill="1"/>
    <xf numFmtId="39" fontId="38" fillId="0" borderId="0" xfId="2382" applyNumberFormat="1" applyFont="1" applyFill="1" applyAlignment="1" applyProtection="1">
      <alignment horizontal="left"/>
    </xf>
    <xf numFmtId="0" fontId="39" fillId="0" borderId="0" xfId="1734" quotePrefix="1" applyNumberFormat="1" applyFont="1" applyFill="1" applyBorder="1" applyAlignment="1">
      <alignment horizontal="center"/>
    </xf>
    <xf numFmtId="0" fontId="39" fillId="0" borderId="0" xfId="1734" applyNumberFormat="1" applyFont="1" applyFill="1" applyBorder="1" applyAlignment="1"/>
    <xf numFmtId="0" fontId="15" fillId="0" borderId="0" xfId="1734" applyNumberFormat="1" applyFont="1" applyFill="1" applyAlignment="1"/>
    <xf numFmtId="0" fontId="43" fillId="0" borderId="0" xfId="1734" applyNumberFormat="1" applyFont="1" applyFill="1" applyAlignment="1"/>
    <xf numFmtId="0" fontId="15" fillId="0" borderId="0" xfId="1734" applyNumberFormat="1" applyFont="1" applyFill="1" applyAlignment="1">
      <alignment horizontal="center"/>
    </xf>
    <xf numFmtId="0" fontId="39" fillId="0" borderId="0" xfId="1243" applyNumberFormat="1" applyFont="1" applyFill="1" applyBorder="1" applyAlignment="1" applyProtection="1">
      <alignment horizontal="right"/>
    </xf>
    <xf numFmtId="0" fontId="39" fillId="0" borderId="17" xfId="1734" quotePrefix="1" applyNumberFormat="1" applyFont="1" applyFill="1" applyBorder="1" applyAlignment="1">
      <alignment horizontal="center"/>
    </xf>
    <xf numFmtId="0" fontId="39" fillId="0" borderId="15" xfId="1734" quotePrefix="1" applyNumberFormat="1" applyFont="1" applyFill="1" applyBorder="1" applyAlignment="1">
      <alignment horizontal="center"/>
    </xf>
    <xf numFmtId="40" fontId="38" fillId="0" borderId="0" xfId="1734" applyNumberFormat="1" applyFont="1" applyFill="1" applyAlignment="1" applyProtection="1"/>
    <xf numFmtId="171" fontId="38" fillId="0" borderId="0" xfId="1734" quotePrefix="1" applyNumberFormat="1" applyFont="1" applyFill="1" applyAlignment="1" applyProtection="1"/>
    <xf numFmtId="0" fontId="39" fillId="0" borderId="0" xfId="1701" applyFont="1" applyFill="1" applyAlignment="1"/>
    <xf numFmtId="172" fontId="39" fillId="0" borderId="18" xfId="2381" applyNumberFormat="1" applyFont="1" applyFill="1" applyBorder="1" applyAlignment="1">
      <alignment horizontal="center" vertical="center"/>
    </xf>
    <xf numFmtId="172" fontId="39" fillId="0" borderId="18" xfId="2381" applyNumberFormat="1" applyFont="1" applyFill="1" applyBorder="1" applyAlignment="1">
      <alignment horizontal="left" vertical="center"/>
    </xf>
    <xf numFmtId="40" fontId="45" fillId="0" borderId="0" xfId="1734" applyNumberFormat="1" applyFont="1" applyFill="1" applyBorder="1"/>
    <xf numFmtId="40" fontId="45" fillId="0" borderId="0" xfId="1734" applyNumberFormat="1" applyFont="1" applyFill="1"/>
    <xf numFmtId="39" fontId="45" fillId="0" borderId="0" xfId="1235" applyNumberFormat="1" applyFont="1" applyFill="1" applyBorder="1" applyAlignment="1" applyProtection="1">
      <alignment horizontal="center"/>
    </xf>
    <xf numFmtId="40" fontId="44" fillId="0" borderId="0" xfId="1734" applyNumberFormat="1" applyFont="1" applyFill="1" applyBorder="1" applyAlignment="1">
      <alignment horizontal="left"/>
    </xf>
    <xf numFmtId="40" fontId="44" fillId="0" borderId="14" xfId="1734" applyNumberFormat="1" applyFont="1" applyFill="1" applyBorder="1" applyAlignment="1">
      <alignment horizontal="left"/>
    </xf>
    <xf numFmtId="40" fontId="44" fillId="0" borderId="14" xfId="1734" applyNumberFormat="1" applyFont="1" applyFill="1" applyBorder="1"/>
    <xf numFmtId="39" fontId="44" fillId="0" borderId="0" xfId="1235" applyNumberFormat="1" applyFont="1" applyFill="1" applyBorder="1" applyAlignment="1" applyProtection="1">
      <alignment horizontal="right"/>
    </xf>
    <xf numFmtId="40" fontId="44" fillId="0" borderId="0" xfId="1734" applyNumberFormat="1" applyFont="1" applyFill="1" applyBorder="1"/>
    <xf numFmtId="40" fontId="44" fillId="0" borderId="0" xfId="1734" applyNumberFormat="1" applyFont="1" applyFill="1"/>
    <xf numFmtId="0" fontId="44" fillId="0" borderId="0" xfId="1734" applyFont="1" applyFill="1" applyBorder="1" applyAlignment="1">
      <alignment horizontal="center"/>
    </xf>
    <xf numFmtId="0" fontId="44" fillId="0" borderId="14" xfId="1734" applyFont="1" applyFill="1" applyBorder="1" applyAlignment="1">
      <alignment horizontal="center"/>
    </xf>
    <xf numFmtId="0" fontId="44" fillId="0" borderId="0" xfId="1734" applyFont="1" applyFill="1" applyBorder="1" applyAlignment="1">
      <alignment horizontal="left"/>
    </xf>
    <xf numFmtId="0" fontId="45" fillId="0" borderId="0" xfId="1734" applyFont="1" applyFill="1" applyBorder="1"/>
    <xf numFmtId="0" fontId="45" fillId="0" borderId="0" xfId="1734" applyFont="1" applyFill="1" applyBorder="1" applyAlignment="1">
      <alignment horizontal="center"/>
    </xf>
    <xf numFmtId="174" fontId="45" fillId="0" borderId="0" xfId="1734" applyNumberFormat="1" applyFont="1" applyFill="1" applyAlignment="1">
      <alignment horizontal="center"/>
    </xf>
    <xf numFmtId="0" fontId="45" fillId="0" borderId="0" xfId="1734" applyFont="1" applyFill="1"/>
    <xf numFmtId="171" fontId="45" fillId="0" borderId="0" xfId="1734" applyNumberFormat="1" applyFont="1" applyFill="1" applyBorder="1" applyAlignment="1">
      <alignment horizontal="left"/>
    </xf>
    <xf numFmtId="0" fontId="45" fillId="0" borderId="0" xfId="1734" applyFont="1" applyFill="1" applyAlignment="1">
      <alignment horizontal="center"/>
    </xf>
    <xf numFmtId="0" fontId="44" fillId="0" borderId="0" xfId="1734" applyFont="1" applyFill="1" applyBorder="1"/>
    <xf numFmtId="40" fontId="45" fillId="0" borderId="0" xfId="1734" applyNumberFormat="1" applyFont="1" applyFill="1" applyBorder="1" applyAlignment="1">
      <alignment horizontal="left"/>
    </xf>
    <xf numFmtId="0" fontId="38" fillId="0" borderId="0" xfId="0" applyFont="1" applyFill="1" applyAlignment="1"/>
    <xf numFmtId="172" fontId="57" fillId="0" borderId="0" xfId="1698" applyNumberFormat="1" applyFont="1" applyFill="1" applyAlignment="1">
      <alignment horizontal="center"/>
    </xf>
    <xf numFmtId="172" fontId="59" fillId="0" borderId="0" xfId="1698" applyNumberFormat="1" applyFont="1" applyFill="1" applyAlignment="1">
      <alignment horizontal="center"/>
    </xf>
    <xf numFmtId="172" fontId="57" fillId="0" borderId="15" xfId="1698" applyNumberFormat="1" applyFont="1" applyFill="1" applyBorder="1" applyAlignment="1">
      <alignment horizontal="center"/>
    </xf>
    <xf numFmtId="172" fontId="57" fillId="0" borderId="15" xfId="1734" applyNumberFormat="1" applyFont="1" applyFill="1" applyBorder="1" applyAlignment="1">
      <alignment horizontal="center"/>
    </xf>
    <xf numFmtId="172" fontId="57" fillId="0" borderId="14" xfId="1734" applyNumberFormat="1" applyFont="1" applyFill="1" applyBorder="1" applyAlignment="1">
      <alignment horizontal="center"/>
    </xf>
    <xf numFmtId="172" fontId="58" fillId="0" borderId="0" xfId="1734" applyNumberFormat="1" applyFont="1" applyFill="1" applyAlignment="1">
      <alignment horizontal="center"/>
    </xf>
    <xf numFmtId="172" fontId="57" fillId="0" borderId="0" xfId="1698" applyNumberFormat="1" applyFont="1" applyFill="1" applyAlignment="1"/>
    <xf numFmtId="172" fontId="58" fillId="0" borderId="0" xfId="1734" applyNumberFormat="1" applyFont="1" applyFill="1" applyAlignment="1">
      <alignment horizontal="right"/>
    </xf>
    <xf numFmtId="171" fontId="38" fillId="0" borderId="0" xfId="1734" applyNumberFormat="1" applyFont="1" applyFill="1" applyAlignment="1" applyProtection="1">
      <alignment horizontal="left" indent="2"/>
    </xf>
    <xf numFmtId="40" fontId="43" fillId="0" borderId="14" xfId="1734" applyNumberFormat="1" applyFont="1" applyFill="1" applyBorder="1" applyAlignment="1" applyProtection="1"/>
    <xf numFmtId="0" fontId="39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171" fontId="38" fillId="0" borderId="0" xfId="1734" quotePrefix="1" applyNumberFormat="1" applyFont="1" applyFill="1"/>
    <xf numFmtId="0" fontId="38" fillId="0" borderId="0" xfId="0" applyFont="1" applyFill="1" applyAlignment="1">
      <alignment horizontal="left" vertical="center"/>
    </xf>
    <xf numFmtId="172" fontId="39" fillId="0" borderId="0" xfId="1701" applyNumberFormat="1" applyFont="1" applyFill="1" applyAlignment="1"/>
    <xf numFmtId="172" fontId="38" fillId="0" borderId="0" xfId="2381" applyNumberFormat="1" applyFont="1" applyFill="1" applyAlignment="1"/>
    <xf numFmtId="172" fontId="38" fillId="0" borderId="0" xfId="1701" applyNumberFormat="1" applyFont="1" applyFill="1" applyAlignment="1"/>
    <xf numFmtId="172" fontId="38" fillId="0" borderId="0" xfId="2381" applyNumberFormat="1" applyFont="1" applyFill="1" applyBorder="1" applyAlignment="1" applyProtection="1">
      <alignment horizontal="right"/>
    </xf>
    <xf numFmtId="0" fontId="43" fillId="0" borderId="0" xfId="1734" quotePrefix="1" applyNumberFormat="1" applyFont="1" applyFill="1" applyAlignment="1">
      <alignment horizontal="center" vertical="center" wrapText="1"/>
    </xf>
    <xf numFmtId="0" fontId="43" fillId="0" borderId="0" xfId="1734" applyNumberFormat="1" applyFont="1" applyFill="1" applyAlignment="1">
      <alignment horizontal="center" vertical="center" wrapText="1"/>
    </xf>
    <xf numFmtId="39" fontId="38" fillId="0" borderId="0" xfId="1698" applyNumberFormat="1" applyFont="1" applyFill="1" applyAlignment="1">
      <alignment horizontal="center"/>
    </xf>
    <xf numFmtId="40" fontId="43" fillId="0" borderId="0" xfId="1734" applyNumberFormat="1" applyFont="1" applyFill="1" applyBorder="1" applyAlignment="1" applyProtection="1"/>
    <xf numFmtId="39" fontId="43" fillId="0" borderId="0" xfId="1734" applyNumberFormat="1" applyFont="1" applyFill="1" applyBorder="1" applyAlignment="1" applyProtection="1"/>
    <xf numFmtId="39" fontId="15" fillId="0" borderId="0" xfId="1734" applyNumberFormat="1" applyFont="1" applyFill="1" applyBorder="1" applyAlignment="1"/>
    <xf numFmtId="0" fontId="40" fillId="0" borderId="0" xfId="0" applyFont="1" applyFill="1"/>
    <xf numFmtId="171" fontId="40" fillId="0" borderId="0" xfId="0" applyNumberFormat="1" applyFont="1" applyFill="1" applyAlignment="1"/>
    <xf numFmtId="0" fontId="40" fillId="0" borderId="0" xfId="0" quotePrefix="1" applyFont="1" applyFill="1" applyAlignment="1"/>
    <xf numFmtId="190" fontId="15" fillId="0" borderId="0" xfId="1251" applyNumberFormat="1" applyFont="1" applyFill="1" applyBorder="1"/>
    <xf numFmtId="190" fontId="15" fillId="0" borderId="18" xfId="1251" applyNumberFormat="1" applyFont="1" applyFill="1" applyBorder="1"/>
    <xf numFmtId="191" fontId="38" fillId="0" borderId="0" xfId="1260" applyNumberFormat="1" applyFont="1" applyFill="1" applyBorder="1" applyAlignment="1"/>
    <xf numFmtId="39" fontId="15" fillId="0" borderId="0" xfId="1734" applyNumberFormat="1" applyFont="1" applyFill="1"/>
    <xf numFmtId="0" fontId="64" fillId="0" borderId="0" xfId="1734" applyNumberFormat="1" applyFont="1" applyFill="1" applyAlignment="1">
      <alignment horizontal="left"/>
    </xf>
    <xf numFmtId="39" fontId="13" fillId="0" borderId="0" xfId="1734" applyNumberFormat="1" applyFont="1" applyFill="1" applyAlignment="1">
      <alignment horizontal="center"/>
    </xf>
    <xf numFmtId="39" fontId="13" fillId="0" borderId="0" xfId="1734" applyNumberFormat="1" applyFont="1" applyFill="1" applyBorder="1" applyAlignment="1">
      <alignment horizontal="center"/>
    </xf>
    <xf numFmtId="39" fontId="13" fillId="0" borderId="0" xfId="1734" applyNumberFormat="1" applyFont="1" applyFill="1" applyAlignment="1"/>
    <xf numFmtId="179" fontId="13" fillId="0" borderId="0" xfId="1734" applyNumberFormat="1" applyFont="1" applyFill="1"/>
    <xf numFmtId="179" fontId="13" fillId="0" borderId="0" xfId="1734" applyNumberFormat="1" applyFont="1" applyFill="1" applyBorder="1"/>
    <xf numFmtId="171" fontId="13" fillId="0" borderId="0" xfId="1734" applyNumberFormat="1" applyFont="1" applyFill="1" applyAlignment="1"/>
    <xf numFmtId="0" fontId="13" fillId="0" borderId="0" xfId="1734" applyFont="1" applyFill="1"/>
    <xf numFmtId="179" fontId="15" fillId="0" borderId="0" xfId="1734" applyNumberFormat="1" applyFont="1" applyFill="1" applyBorder="1" applyAlignment="1">
      <alignment horizontal="center"/>
    </xf>
    <xf numFmtId="171" fontId="43" fillId="0" borderId="0" xfId="1734" applyNumberFormat="1" applyFont="1" applyFill="1" applyBorder="1" applyAlignment="1">
      <alignment horizontal="right"/>
    </xf>
    <xf numFmtId="0" fontId="43" fillId="0" borderId="0" xfId="1734" applyFont="1" applyFill="1"/>
    <xf numFmtId="166" fontId="15" fillId="0" borderId="0" xfId="1734" applyNumberFormat="1" applyFont="1" applyFill="1" applyBorder="1"/>
    <xf numFmtId="166" fontId="15" fillId="0" borderId="0" xfId="1734" applyNumberFormat="1" applyFont="1" applyFill="1"/>
    <xf numFmtId="0" fontId="15" fillId="0" borderId="0" xfId="1700" applyFont="1" applyFill="1"/>
    <xf numFmtId="0" fontId="43" fillId="0" borderId="0" xfId="1243" applyNumberFormat="1" applyFont="1" applyFill="1" applyBorder="1" applyAlignment="1" applyProtection="1">
      <alignment horizontal="right"/>
    </xf>
    <xf numFmtId="39" fontId="38" fillId="0" borderId="0" xfId="1734" applyNumberFormat="1" applyFont="1" applyFill="1" applyAlignment="1" applyProtection="1">
      <alignment horizontal="left" indent="3"/>
    </xf>
    <xf numFmtId="0" fontId="0" fillId="0" borderId="0" xfId="0" applyFill="1"/>
    <xf numFmtId="0" fontId="61" fillId="0" borderId="0" xfId="0" applyFont="1" applyFill="1"/>
    <xf numFmtId="172" fontId="39" fillId="0" borderId="0" xfId="0" applyNumberFormat="1" applyFont="1" applyFill="1" applyAlignment="1">
      <alignment vertical="center"/>
    </xf>
    <xf numFmtId="171" fontId="44" fillId="0" borderId="0" xfId="1734" applyNumberFormat="1" applyFont="1" applyFill="1" applyBorder="1" applyAlignment="1">
      <alignment horizontal="left"/>
    </xf>
    <xf numFmtId="0" fontId="44" fillId="0" borderId="0" xfId="1734" applyFont="1" applyFill="1"/>
    <xf numFmtId="171" fontId="44" fillId="0" borderId="0" xfId="1734" applyNumberFormat="1" applyFont="1" applyFill="1" applyBorder="1"/>
    <xf numFmtId="39" fontId="43" fillId="0" borderId="0" xfId="1734" applyNumberFormat="1" applyFont="1" applyFill="1"/>
    <xf numFmtId="40" fontId="43" fillId="0" borderId="0" xfId="1734" applyNumberFormat="1" applyFont="1" applyFill="1" applyAlignment="1"/>
    <xf numFmtId="172" fontId="39" fillId="0" borderId="0" xfId="1734" quotePrefix="1" applyNumberFormat="1" applyFont="1" applyFill="1" applyBorder="1" applyAlignment="1">
      <alignment horizontal="center"/>
    </xf>
    <xf numFmtId="0" fontId="39" fillId="0" borderId="17" xfId="1734" applyNumberFormat="1" applyFont="1" applyFill="1" applyBorder="1" applyAlignment="1"/>
    <xf numFmtId="39" fontId="38" fillId="0" borderId="0" xfId="1257" quotePrefix="1" applyNumberFormat="1" applyFont="1" applyFill="1" applyBorder="1" applyAlignment="1">
      <alignment horizontal="right"/>
    </xf>
    <xf numFmtId="39" fontId="38" fillId="0" borderId="0" xfId="1260" applyNumberFormat="1" applyFont="1" applyFill="1" applyAlignment="1">
      <alignment horizontal="right"/>
    </xf>
    <xf numFmtId="39" fontId="38" fillId="0" borderId="0" xfId="1257" applyNumberFormat="1" applyFont="1" applyFill="1" applyAlignment="1">
      <alignment horizontal="right"/>
    </xf>
    <xf numFmtId="39" fontId="38" fillId="0" borderId="19" xfId="1701" applyNumberFormat="1" applyFont="1" applyFill="1" applyBorder="1" applyAlignment="1"/>
    <xf numFmtId="39" fontId="38" fillId="0" borderId="0" xfId="1257" applyNumberFormat="1" applyFont="1" applyFill="1" applyAlignment="1"/>
    <xf numFmtId="39" fontId="38" fillId="0" borderId="19" xfId="1257" applyNumberFormat="1" applyFont="1" applyFill="1" applyBorder="1" applyAlignment="1"/>
    <xf numFmtId="39" fontId="40" fillId="0" borderId="0" xfId="1699" applyNumberFormat="1" applyFont="1" applyFill="1" applyAlignment="1"/>
    <xf numFmtId="39" fontId="40" fillId="0" borderId="0" xfId="1699" applyNumberFormat="1" applyFont="1" applyFill="1"/>
    <xf numFmtId="1" fontId="38" fillId="0" borderId="0" xfId="2054" applyNumberFormat="1" applyFont="1" applyFill="1" applyBorder="1" applyAlignment="1">
      <alignment horizontal="center"/>
    </xf>
    <xf numFmtId="1" fontId="38" fillId="0" borderId="0" xfId="2381" applyNumberFormat="1" applyFont="1" applyFill="1" applyBorder="1" applyAlignment="1">
      <alignment horizontal="center"/>
    </xf>
    <xf numFmtId="190" fontId="88" fillId="0" borderId="0" xfId="1251" applyNumberFormat="1" applyFont="1" applyFill="1" applyBorder="1"/>
    <xf numFmtId="190" fontId="15" fillId="0" borderId="0" xfId="1734" applyNumberFormat="1" applyFont="1" applyFill="1"/>
    <xf numFmtId="190" fontId="15" fillId="0" borderId="0" xfId="1734" applyNumberFormat="1" applyFont="1" applyFill="1" applyBorder="1"/>
    <xf numFmtId="190" fontId="15" fillId="0" borderId="0" xfId="1250" applyNumberFormat="1" applyFont="1" applyFill="1" applyBorder="1" applyAlignment="1" applyProtection="1"/>
    <xf numFmtId="190" fontId="15" fillId="0" borderId="0" xfId="1250" applyNumberFormat="1" applyFont="1" applyFill="1" applyBorder="1"/>
    <xf numFmtId="0" fontId="39" fillId="0" borderId="0" xfId="1734" quotePrefix="1" applyNumberFormat="1" applyFont="1" applyFill="1" applyBorder="1" applyAlignment="1"/>
    <xf numFmtId="39" fontId="62" fillId="0" borderId="0" xfId="1734" applyNumberFormat="1" applyFont="1" applyFill="1" applyAlignment="1" applyProtection="1">
      <alignment horizontal="left" indent="3"/>
    </xf>
    <xf numFmtId="39" fontId="89" fillId="0" borderId="0" xfId="0" applyNumberFormat="1" applyFont="1" applyFill="1"/>
    <xf numFmtId="39" fontId="89" fillId="0" borderId="0" xfId="0" applyNumberFormat="1" applyFont="1" applyFill="1" applyAlignment="1">
      <alignment horizontal="center"/>
    </xf>
    <xf numFmtId="39" fontId="89" fillId="0" borderId="0" xfId="1699" applyNumberFormat="1" applyFont="1" applyFill="1" applyAlignment="1"/>
    <xf numFmtId="39" fontId="89" fillId="0" borderId="0" xfId="1699" applyNumberFormat="1" applyFont="1" applyFill="1"/>
    <xf numFmtId="39" fontId="40" fillId="0" borderId="0" xfId="1698" applyNumberFormat="1" applyFont="1" applyFill="1" applyBorder="1" applyAlignment="1"/>
    <xf numFmtId="39" fontId="42" fillId="0" borderId="0" xfId="1698" applyNumberFormat="1" applyFont="1" applyFill="1" applyBorder="1" applyAlignment="1"/>
    <xf numFmtId="39" fontId="38" fillId="0" borderId="0" xfId="1257" applyNumberFormat="1" applyFont="1" applyFill="1" applyBorder="1" applyAlignment="1">
      <alignment horizontal="right"/>
    </xf>
    <xf numFmtId="39" fontId="38" fillId="0" borderId="0" xfId="1257" applyNumberFormat="1" applyFont="1" applyFill="1" applyBorder="1" applyAlignment="1"/>
    <xf numFmtId="39" fontId="40" fillId="0" borderId="0" xfId="1699" applyNumberFormat="1" applyFont="1" applyFill="1" applyBorder="1" applyAlignment="1"/>
    <xf numFmtId="0" fontId="41" fillId="0" borderId="0" xfId="0" applyFont="1" applyFill="1" applyBorder="1"/>
    <xf numFmtId="0" fontId="40" fillId="0" borderId="0" xfId="0" applyFont="1" applyFill="1" applyBorder="1"/>
    <xf numFmtId="39" fontId="40" fillId="0" borderId="0" xfId="0" applyNumberFormat="1" applyFont="1" applyFill="1" applyBorder="1"/>
    <xf numFmtId="39" fontId="40" fillId="0" borderId="0" xfId="1698" applyNumberFormat="1" applyFont="1" applyFill="1" applyBorder="1"/>
    <xf numFmtId="1" fontId="64" fillId="0" borderId="15" xfId="1734" applyNumberFormat="1" applyFont="1" applyFill="1" applyBorder="1" applyAlignment="1">
      <alignment horizontal="center" wrapText="1"/>
    </xf>
    <xf numFmtId="1" fontId="64" fillId="0" borderId="0" xfId="1734" applyNumberFormat="1" applyFont="1" applyFill="1" applyBorder="1" applyAlignment="1">
      <alignment horizontal="center" wrapText="1"/>
    </xf>
    <xf numFmtId="39" fontId="38" fillId="0" borderId="0" xfId="1701" applyNumberFormat="1" applyFont="1" applyFill="1" applyAlignment="1">
      <alignment horizontal="left" indent="3"/>
    </xf>
    <xf numFmtId="39" fontId="38" fillId="0" borderId="0" xfId="1260" quotePrefix="1" applyNumberFormat="1" applyFont="1" applyFill="1" applyBorder="1" applyAlignment="1">
      <alignment horizontal="center"/>
    </xf>
    <xf numFmtId="39" fontId="38" fillId="0" borderId="0" xfId="1701" quotePrefix="1" applyNumberFormat="1" applyFont="1" applyFill="1" applyAlignment="1">
      <alignment horizontal="center"/>
    </xf>
    <xf numFmtId="166" fontId="43" fillId="0" borderId="0" xfId="1243" applyFont="1" applyFill="1" applyBorder="1" applyAlignment="1" applyProtection="1">
      <alignment horizontal="center"/>
    </xf>
    <xf numFmtId="173" fontId="63" fillId="0" borderId="0" xfId="1734" quotePrefix="1" applyNumberFormat="1" applyFont="1" applyFill="1" applyAlignment="1">
      <alignment horizontal="center" vertical="center" wrapText="1"/>
    </xf>
    <xf numFmtId="0" fontId="43" fillId="0" borderId="0" xfId="1734" quotePrefix="1" applyNumberFormat="1" applyFont="1" applyFill="1" applyAlignment="1">
      <alignment horizontal="center" vertical="top" wrapText="1"/>
    </xf>
    <xf numFmtId="0" fontId="44" fillId="0" borderId="0" xfId="1734" quotePrefix="1" applyNumberFormat="1" applyFont="1" applyFill="1" applyAlignment="1">
      <alignment horizontal="center"/>
    </xf>
    <xf numFmtId="0" fontId="44" fillId="0" borderId="0" xfId="1734" applyNumberFormat="1" applyFont="1" applyFill="1" applyAlignment="1">
      <alignment horizontal="center"/>
    </xf>
    <xf numFmtId="40" fontId="39" fillId="0" borderId="0" xfId="1734" applyNumberFormat="1" applyFont="1" applyFill="1" applyAlignment="1">
      <alignment horizontal="center"/>
    </xf>
    <xf numFmtId="38" fontId="58" fillId="0" borderId="0" xfId="2381" applyNumberFormat="1" applyFont="1" applyFill="1" applyAlignment="1" applyProtection="1">
      <alignment horizontal="left"/>
    </xf>
    <xf numFmtId="190" fontId="15" fillId="0" borderId="19" xfId="1250" applyNumberFormat="1" applyFont="1" applyFill="1" applyBorder="1" applyAlignment="1" applyProtection="1"/>
    <xf numFmtId="39" fontId="86" fillId="0" borderId="0" xfId="1701" applyNumberFormat="1" applyFont="1" applyFill="1" applyAlignment="1">
      <alignment horizontal="center"/>
    </xf>
    <xf numFmtId="172" fontId="38" fillId="0" borderId="0" xfId="0" applyNumberFormat="1" applyFont="1" applyFill="1" applyAlignment="1">
      <alignment horizontal="left" vertical="top" indent="2"/>
    </xf>
    <xf numFmtId="0" fontId="83" fillId="0" borderId="0" xfId="1701" applyFont="1" applyFill="1"/>
    <xf numFmtId="39" fontId="40" fillId="0" borderId="0" xfId="1734" applyNumberFormat="1" applyFont="1" applyFill="1" applyBorder="1" applyAlignment="1" applyProtection="1">
      <alignment horizontal="center"/>
    </xf>
    <xf numFmtId="172" fontId="38" fillId="0" borderId="0" xfId="0" applyNumberFormat="1" applyFont="1" applyFill="1" applyAlignment="1">
      <alignment vertical="center"/>
    </xf>
    <xf numFmtId="172" fontId="38" fillId="0" borderId="0" xfId="1734" applyNumberFormat="1" applyFont="1" applyFill="1"/>
    <xf numFmtId="39" fontId="62" fillId="0" borderId="0" xfId="2381" applyNumberFormat="1" applyFont="1" applyFill="1" applyAlignment="1"/>
    <xf numFmtId="171" fontId="39" fillId="0" borderId="0" xfId="2381" applyNumberFormat="1" applyFont="1" applyFill="1" applyAlignment="1" applyProtection="1">
      <alignment horizontal="center" vertical="center" wrapText="1"/>
    </xf>
    <xf numFmtId="171" fontId="39" fillId="0" borderId="0" xfId="2382" applyNumberFormat="1" applyFont="1" applyFill="1" applyAlignment="1" applyProtection="1">
      <alignment wrapText="1"/>
    </xf>
    <xf numFmtId="171" fontId="39" fillId="0" borderId="0" xfId="2382" applyNumberFormat="1" applyFont="1" applyFill="1" applyAlignment="1" applyProtection="1">
      <alignment horizontal="center"/>
    </xf>
    <xf numFmtId="39" fontId="86" fillId="0" borderId="0" xfId="2381" applyNumberFormat="1" applyFont="1" applyFill="1" applyAlignment="1"/>
    <xf numFmtId="39" fontId="86" fillId="0" borderId="0" xfId="1260" applyNumberFormat="1" applyFont="1" applyFill="1" applyAlignment="1"/>
    <xf numFmtId="39" fontId="86" fillId="0" borderId="0" xfId="1701" applyNumberFormat="1" applyFont="1" applyFill="1" applyAlignment="1"/>
    <xf numFmtId="39" fontId="86" fillId="0" borderId="0" xfId="2381" applyNumberFormat="1" applyFont="1" applyFill="1" applyAlignment="1" applyProtection="1"/>
    <xf numFmtId="39" fontId="86" fillId="0" borderId="0" xfId="1715" applyNumberFormat="1" applyFont="1" applyFill="1"/>
    <xf numFmtId="39" fontId="90" fillId="0" borderId="0" xfId="1715" applyNumberFormat="1" applyFont="1" applyFill="1"/>
    <xf numFmtId="0" fontId="91" fillId="0" borderId="0" xfId="0" applyFont="1" applyFill="1"/>
    <xf numFmtId="171" fontId="39" fillId="0" borderId="0" xfId="1734" applyNumberFormat="1" applyFont="1" applyFill="1" applyAlignment="1" applyProtection="1">
      <alignment horizontal="center"/>
    </xf>
    <xf numFmtId="39" fontId="39" fillId="0" borderId="0" xfId="1734" applyNumberFormat="1" applyFont="1" applyFill="1" applyAlignment="1" applyProtection="1">
      <alignment horizontal="center"/>
    </xf>
    <xf numFmtId="49" fontId="39" fillId="0" borderId="0" xfId="1734" applyNumberFormat="1" applyFont="1" applyFill="1" applyAlignment="1">
      <alignment horizontal="center"/>
    </xf>
    <xf numFmtId="39" fontId="60" fillId="0" borderId="0" xfId="1701" applyNumberFormat="1" applyFont="1" applyFill="1"/>
    <xf numFmtId="171" fontId="39" fillId="0" borderId="0" xfId="1734" quotePrefix="1" applyNumberFormat="1" applyFont="1" applyFill="1" applyBorder="1" applyAlignment="1">
      <alignment horizontal="center"/>
    </xf>
    <xf numFmtId="171" fontId="38" fillId="0" borderId="0" xfId="1734" applyNumberFormat="1" applyFont="1" applyFill="1" applyBorder="1" applyAlignment="1">
      <alignment horizontal="right"/>
    </xf>
    <xf numFmtId="171" fontId="38" fillId="0" borderId="0" xfId="1734" applyNumberFormat="1" applyFont="1" applyFill="1" applyAlignment="1">
      <alignment horizontal="left" indent="3"/>
    </xf>
    <xf numFmtId="40" fontId="45" fillId="0" borderId="0" xfId="1734" applyNumberFormat="1" applyFont="1" applyFill="1" applyBorder="1" applyAlignment="1">
      <alignment horizontal="center"/>
    </xf>
    <xf numFmtId="39" fontId="38" fillId="0" borderId="0" xfId="1241" applyNumberFormat="1" applyFont="1" applyFill="1" applyBorder="1" applyAlignment="1"/>
    <xf numFmtId="39" fontId="38" fillId="0" borderId="0" xfId="1241" applyNumberFormat="1" applyFont="1" applyFill="1" applyAlignment="1"/>
    <xf numFmtId="39" fontId="38" fillId="0" borderId="0" xfId="1241" applyNumberFormat="1" applyFont="1" applyFill="1" applyBorder="1" applyAlignment="1">
      <alignment horizontal="right"/>
    </xf>
    <xf numFmtId="39" fontId="38" fillId="0" borderId="20" xfId="1235" applyNumberFormat="1" applyFont="1" applyFill="1" applyBorder="1" applyAlignment="1" applyProtection="1"/>
    <xf numFmtId="39" fontId="38" fillId="0" borderId="0" xfId="1235" applyNumberFormat="1" applyFont="1" applyFill="1" applyBorder="1" applyAlignment="1" applyProtection="1"/>
    <xf numFmtId="39" fontId="38" fillId="0" borderId="0" xfId="2381" quotePrefix="1" applyNumberFormat="1" applyFont="1" applyFill="1" applyAlignment="1" applyProtection="1">
      <alignment horizontal="center"/>
    </xf>
    <xf numFmtId="39" fontId="38" fillId="0" borderId="0" xfId="1734" applyNumberFormat="1" applyFont="1" applyFill="1" applyAlignment="1"/>
    <xf numFmtId="39" fontId="38" fillId="0" borderId="18" xfId="1241" applyNumberFormat="1" applyFont="1" applyFill="1" applyBorder="1" applyAlignment="1"/>
    <xf numFmtId="39" fontId="38" fillId="0" borderId="0" xfId="1701" applyNumberFormat="1" applyFont="1" applyFill="1" applyBorder="1" applyAlignment="1"/>
    <xf numFmtId="39" fontId="38" fillId="0" borderId="0" xfId="0" applyNumberFormat="1" applyFont="1" applyFill="1" applyBorder="1"/>
    <xf numFmtId="39" fontId="38" fillId="0" borderId="0" xfId="0" applyNumberFormat="1" applyFont="1" applyFill="1" applyAlignment="1"/>
    <xf numFmtId="39" fontId="40" fillId="0" borderId="0" xfId="2381" applyNumberFormat="1" applyFont="1" applyFill="1" applyAlignment="1"/>
    <xf numFmtId="39" fontId="40" fillId="0" borderId="0" xfId="0" applyNumberFormat="1" applyFont="1" applyFill="1" applyAlignment="1"/>
    <xf numFmtId="39" fontId="40" fillId="0" borderId="18" xfId="0" applyNumberFormat="1" applyFont="1" applyFill="1" applyBorder="1" applyAlignment="1"/>
    <xf numFmtId="39" fontId="38" fillId="0" borderId="20" xfId="1734" applyNumberFormat="1" applyFont="1" applyFill="1" applyBorder="1" applyAlignment="1"/>
    <xf numFmtId="39" fontId="40" fillId="0" borderId="0" xfId="1241" applyNumberFormat="1" applyFont="1" applyFill="1" applyAlignment="1">
      <alignment horizontal="right"/>
    </xf>
    <xf numFmtId="39" fontId="40" fillId="0" borderId="0" xfId="0" applyNumberFormat="1" applyFont="1" applyFill="1" applyBorder="1" applyAlignment="1"/>
    <xf numFmtId="39" fontId="40" fillId="0" borderId="0" xfId="1241" applyNumberFormat="1" applyFont="1" applyFill="1" applyAlignment="1"/>
    <xf numFmtId="39" fontId="40" fillId="0" borderId="0" xfId="1241" applyNumberFormat="1" applyFont="1" applyFill="1" applyBorder="1" applyAlignment="1"/>
    <xf numFmtId="39" fontId="40" fillId="0" borderId="18" xfId="1241" applyNumberFormat="1" applyFont="1" applyFill="1" applyBorder="1" applyAlignment="1"/>
    <xf numFmtId="39" fontId="40" fillId="0" borderId="19" xfId="1241" applyNumberFormat="1" applyFont="1" applyFill="1" applyBorder="1" applyAlignment="1" applyProtection="1"/>
    <xf numFmtId="39" fontId="38" fillId="0" borderId="0" xfId="1734" applyNumberFormat="1" applyFont="1" applyFill="1" applyBorder="1" applyAlignment="1"/>
    <xf numFmtId="39" fontId="38" fillId="0" borderId="0" xfId="1251" applyNumberFormat="1" applyFont="1" applyFill="1" applyBorder="1"/>
    <xf numFmtId="39" fontId="38" fillId="0" borderId="0" xfId="1701" applyNumberFormat="1" applyFont="1" applyFill="1" applyBorder="1"/>
    <xf numFmtId="39" fontId="38" fillId="0" borderId="0" xfId="1701" applyNumberFormat="1" applyFont="1" applyFill="1"/>
    <xf numFmtId="39" fontId="38" fillId="0" borderId="19" xfId="1251" applyNumberFormat="1" applyFont="1" applyFill="1" applyBorder="1"/>
    <xf numFmtId="39" fontId="38" fillId="0" borderId="17" xfId="1251" applyNumberFormat="1" applyFont="1" applyFill="1" applyBorder="1"/>
    <xf numFmtId="39" fontId="38" fillId="0" borderId="18" xfId="1701" applyNumberFormat="1" applyFont="1" applyFill="1" applyBorder="1"/>
    <xf numFmtId="39" fontId="38" fillId="0" borderId="23" xfId="1251" applyNumberFormat="1" applyFont="1" applyFill="1" applyBorder="1"/>
    <xf numFmtId="39" fontId="38" fillId="0" borderId="0" xfId="1734" applyNumberFormat="1" applyFont="1" applyFill="1" applyAlignment="1" applyProtection="1">
      <alignment horizontal="center"/>
    </xf>
    <xf numFmtId="39" fontId="45" fillId="0" borderId="0" xfId="1235" applyNumberFormat="1" applyFont="1" applyFill="1" applyBorder="1" applyAlignment="1" applyProtection="1"/>
    <xf numFmtId="39" fontId="45" fillId="0" borderId="0" xfId="1241" applyNumberFormat="1" applyFont="1" applyFill="1" applyBorder="1"/>
    <xf numFmtId="39" fontId="44" fillId="0" borderId="17" xfId="1241" applyNumberFormat="1" applyFont="1" applyFill="1" applyBorder="1"/>
    <xf numFmtId="39" fontId="44" fillId="0" borderId="0" xfId="1241" applyNumberFormat="1" applyFont="1" applyFill="1" applyBorder="1"/>
    <xf numFmtId="39" fontId="44" fillId="0" borderId="21" xfId="1241" applyNumberFormat="1" applyFont="1" applyFill="1" applyBorder="1"/>
    <xf numFmtId="39" fontId="44" fillId="0" borderId="0" xfId="1235" applyNumberFormat="1" applyFont="1" applyFill="1" applyBorder="1" applyAlignment="1" applyProtection="1"/>
    <xf numFmtId="39" fontId="45" fillId="0" borderId="18" xfId="1241" applyNumberFormat="1" applyFont="1" applyFill="1" applyBorder="1"/>
    <xf numFmtId="39" fontId="44" fillId="0" borderId="19" xfId="1241" applyNumberFormat="1" applyFont="1" applyFill="1" applyBorder="1"/>
    <xf numFmtId="37" fontId="45" fillId="0" borderId="0" xfId="1235" applyNumberFormat="1" applyFont="1" applyFill="1" applyBorder="1" applyAlignment="1" applyProtection="1"/>
    <xf numFmtId="37" fontId="45" fillId="0" borderId="0" xfId="1235" applyNumberFormat="1" applyFont="1" applyFill="1" applyBorder="1" applyAlignment="1" applyProtection="1">
      <alignment horizontal="center"/>
    </xf>
    <xf numFmtId="37" fontId="45" fillId="0" borderId="0" xfId="1241" applyNumberFormat="1" applyFont="1" applyFill="1" applyBorder="1"/>
    <xf numFmtId="37" fontId="45" fillId="0" borderId="0" xfId="1257" applyNumberFormat="1" applyFont="1" applyFill="1" applyBorder="1"/>
    <xf numFmtId="37" fontId="44" fillId="0" borderId="0" xfId="1241" applyNumberFormat="1" applyFont="1" applyFill="1" applyBorder="1"/>
    <xf numFmtId="37" fontId="44" fillId="0" borderId="0" xfId="1235" applyNumberFormat="1" applyFont="1" applyFill="1" applyBorder="1" applyAlignment="1" applyProtection="1">
      <alignment shrinkToFit="1"/>
    </xf>
    <xf numFmtId="37" fontId="44" fillId="0" borderId="0" xfId="1235" applyNumberFormat="1" applyFont="1" applyFill="1" applyBorder="1" applyAlignment="1" applyProtection="1"/>
    <xf numFmtId="39" fontId="38" fillId="0" borderId="0" xfId="0" applyNumberFormat="1" applyFont="1" applyFill="1" applyAlignment="1">
      <alignment horizontal="center"/>
    </xf>
    <xf numFmtId="39" fontId="38" fillId="0" borderId="0" xfId="0" applyNumberFormat="1" applyFont="1" applyFill="1" applyBorder="1" applyAlignment="1"/>
    <xf numFmtId="39" fontId="38" fillId="0" borderId="0" xfId="2381" applyNumberFormat="1" applyFont="1" applyFill="1" applyBorder="1" applyAlignment="1"/>
    <xf numFmtId="39" fontId="38" fillId="0" borderId="0" xfId="2381" applyNumberFormat="1" applyFont="1" applyFill="1" applyBorder="1" applyAlignment="1" applyProtection="1"/>
    <xf numFmtId="39" fontId="38" fillId="0" borderId="0" xfId="1241" applyNumberFormat="1" applyFont="1" applyFill="1" applyBorder="1"/>
    <xf numFmtId="39" fontId="38" fillId="0" borderId="18" xfId="0" applyNumberFormat="1" applyFont="1" applyFill="1" applyBorder="1" applyAlignment="1"/>
    <xf numFmtId="39" fontId="39" fillId="0" borderId="0" xfId="1734" applyNumberFormat="1" applyFont="1" applyFill="1" applyAlignment="1"/>
    <xf numFmtId="39" fontId="39" fillId="0" borderId="0" xfId="1734" applyNumberFormat="1" applyFont="1" applyFill="1" applyAlignment="1">
      <alignment horizontal="center"/>
    </xf>
    <xf numFmtId="39" fontId="39" fillId="0" borderId="0" xfId="1235" applyNumberFormat="1" applyFont="1" applyFill="1" applyBorder="1" applyAlignment="1" applyProtection="1"/>
    <xf numFmtId="39" fontId="39" fillId="0" borderId="0" xfId="1734" applyNumberFormat="1" applyFont="1" applyFill="1" applyBorder="1" applyAlignment="1"/>
    <xf numFmtId="39" fontId="39" fillId="0" borderId="20" xfId="1734" applyNumberFormat="1" applyFont="1" applyFill="1" applyBorder="1" applyAlignment="1"/>
    <xf numFmtId="39" fontId="38" fillId="0" borderId="0" xfId="1734" applyNumberFormat="1" applyFont="1" applyFill="1" applyBorder="1" applyAlignment="1" applyProtection="1"/>
    <xf numFmtId="39" fontId="39" fillId="0" borderId="17" xfId="0" applyNumberFormat="1" applyFont="1" applyFill="1" applyBorder="1" applyAlignment="1"/>
    <xf numFmtId="39" fontId="38" fillId="0" borderId="0" xfId="2381" applyNumberFormat="1" applyFont="1" applyFill="1" applyAlignment="1"/>
    <xf numFmtId="39" fontId="38" fillId="0" borderId="18" xfId="1241" applyNumberFormat="1" applyFont="1" applyFill="1" applyBorder="1"/>
    <xf numFmtId="39" fontId="39" fillId="0" borderId="19" xfId="0" applyNumberFormat="1" applyFont="1" applyFill="1" applyBorder="1" applyAlignment="1"/>
    <xf numFmtId="37" fontId="38" fillId="0" borderId="0" xfId="1734" applyNumberFormat="1" applyFont="1" applyFill="1" applyAlignment="1"/>
    <xf numFmtId="37" fontId="38" fillId="0" borderId="0" xfId="1241" applyNumberFormat="1" applyFont="1" applyFill="1" applyAlignment="1"/>
    <xf numFmtId="37" fontId="38" fillId="0" borderId="0" xfId="2381" applyNumberFormat="1" applyFont="1" applyFill="1" applyAlignment="1"/>
    <xf numFmtId="37" fontId="38" fillId="0" borderId="0" xfId="0" applyNumberFormat="1" applyFont="1" applyFill="1" applyAlignment="1"/>
    <xf numFmtId="37" fontId="38" fillId="0" borderId="0" xfId="1241" applyNumberFormat="1" applyFont="1" applyFill="1" applyAlignment="1">
      <alignment horizontal="right"/>
    </xf>
    <xf numFmtId="37" fontId="39" fillId="0" borderId="0" xfId="1734" applyNumberFormat="1" applyFont="1" applyFill="1" applyAlignment="1"/>
    <xf numFmtId="37" fontId="38" fillId="0" borderId="0" xfId="1241" quotePrefix="1" applyNumberFormat="1" applyFont="1" applyFill="1" applyAlignment="1"/>
    <xf numFmtId="37" fontId="38" fillId="0" borderId="0" xfId="2381" quotePrefix="1" applyNumberFormat="1" applyFont="1" applyFill="1" applyAlignment="1"/>
    <xf numFmtId="40" fontId="46" fillId="0" borderId="0" xfId="1734" applyNumberFormat="1" applyFont="1" applyFill="1" applyBorder="1"/>
    <xf numFmtId="40" fontId="46" fillId="0" borderId="0" xfId="1734" applyNumberFormat="1" applyFont="1" applyFill="1"/>
    <xf numFmtId="37" fontId="46" fillId="0" borderId="0" xfId="1235" applyNumberFormat="1" applyFont="1" applyFill="1" applyBorder="1" applyAlignment="1" applyProtection="1">
      <alignment horizontal="center"/>
    </xf>
    <xf numFmtId="0" fontId="93" fillId="0" borderId="0" xfId="1698" applyFont="1" applyFill="1" applyBorder="1" applyAlignment="1">
      <alignment horizontal="left"/>
    </xf>
    <xf numFmtId="175" fontId="46" fillId="0" borderId="0" xfId="1235" applyNumberFormat="1" applyFont="1" applyFill="1" applyBorder="1" applyAlignment="1" applyProtection="1"/>
    <xf numFmtId="40" fontId="93" fillId="0" borderId="14" xfId="1734" applyNumberFormat="1" applyFont="1" applyFill="1" applyBorder="1" applyAlignment="1">
      <alignment horizontal="left"/>
    </xf>
    <xf numFmtId="0" fontId="93" fillId="0" borderId="0" xfId="1698" applyFont="1" applyFill="1" applyBorder="1" applyAlignment="1">
      <alignment horizontal="center"/>
    </xf>
    <xf numFmtId="0" fontId="93" fillId="0" borderId="14" xfId="1698" applyFont="1" applyFill="1" applyBorder="1" applyAlignment="1">
      <alignment horizontal="center"/>
    </xf>
    <xf numFmtId="40" fontId="93" fillId="0" borderId="0" xfId="1734" applyNumberFormat="1" applyFont="1" applyFill="1" applyBorder="1"/>
    <xf numFmtId="0" fontId="93" fillId="0" borderId="0" xfId="1734" quotePrefix="1" applyNumberFormat="1" applyFont="1" applyFill="1" applyAlignment="1">
      <alignment horizontal="center" vertical="center" wrapText="1"/>
    </xf>
    <xf numFmtId="0" fontId="93" fillId="0" borderId="0" xfId="1734" applyNumberFormat="1" applyFont="1" applyFill="1" applyAlignment="1">
      <alignment horizontal="center" vertical="center" wrapText="1"/>
    </xf>
    <xf numFmtId="0" fontId="46" fillId="0" borderId="0" xfId="1243" applyNumberFormat="1" applyFont="1" applyFill="1" applyBorder="1" applyAlignment="1" applyProtection="1"/>
    <xf numFmtId="40" fontId="93" fillId="0" borderId="0" xfId="1734" applyNumberFormat="1" applyFont="1" applyFill="1" applyBorder="1" applyAlignment="1">
      <alignment wrapText="1"/>
    </xf>
    <xf numFmtId="1" fontId="93" fillId="0" borderId="0" xfId="1243" applyNumberFormat="1" applyFont="1" applyFill="1" applyBorder="1" applyAlignment="1" applyProtection="1">
      <alignment horizontal="center"/>
    </xf>
    <xf numFmtId="0" fontId="93" fillId="0" borderId="0" xfId="1734" quotePrefix="1" applyNumberFormat="1" applyFont="1" applyFill="1" applyAlignment="1">
      <alignment horizontal="center" wrapText="1"/>
    </xf>
    <xf numFmtId="39" fontId="93" fillId="0" borderId="0" xfId="1243" applyNumberFormat="1" applyFont="1" applyFill="1" applyBorder="1" applyAlignment="1" applyProtection="1">
      <alignment horizontal="center"/>
    </xf>
    <xf numFmtId="40" fontId="46" fillId="0" borderId="0" xfId="1734" applyNumberFormat="1" applyFont="1" applyFill="1" applyAlignment="1"/>
    <xf numFmtId="37" fontId="46" fillId="0" borderId="0" xfId="1235" applyNumberFormat="1" applyFont="1" applyFill="1" applyBorder="1" applyAlignment="1" applyProtection="1"/>
    <xf numFmtId="171" fontId="46" fillId="0" borderId="0" xfId="1698" applyNumberFormat="1" applyFont="1" applyFill="1" applyBorder="1" applyAlignment="1">
      <alignment horizontal="left"/>
    </xf>
    <xf numFmtId="37" fontId="46" fillId="0" borderId="0" xfId="1241" applyNumberFormat="1" applyFont="1" applyFill="1" applyBorder="1"/>
    <xf numFmtId="39" fontId="46" fillId="0" borderId="0" xfId="1241" applyNumberFormat="1" applyFont="1" applyFill="1" applyBorder="1" applyAlignment="1">
      <alignment horizontal="center"/>
    </xf>
    <xf numFmtId="39" fontId="46" fillId="0" borderId="0" xfId="1241" applyNumberFormat="1" applyFont="1" applyFill="1" applyBorder="1"/>
    <xf numFmtId="0" fontId="46" fillId="0" borderId="0" xfId="1698" applyFont="1" applyFill="1" applyBorder="1" applyAlignment="1">
      <alignment horizontal="left"/>
    </xf>
    <xf numFmtId="0" fontId="46" fillId="0" borderId="0" xfId="1698" applyFont="1" applyFill="1" applyBorder="1"/>
    <xf numFmtId="40" fontId="46" fillId="0" borderId="0" xfId="0" applyNumberFormat="1" applyFont="1" applyFill="1" applyBorder="1" applyAlignment="1">
      <alignment horizontal="left"/>
    </xf>
    <xf numFmtId="37" fontId="46" fillId="0" borderId="0" xfId="1257" applyNumberFormat="1" applyFont="1" applyFill="1" applyBorder="1"/>
    <xf numFmtId="39" fontId="46" fillId="0" borderId="0" xfId="1257" applyNumberFormat="1" applyFont="1" applyFill="1" applyBorder="1" applyAlignment="1">
      <alignment horizontal="center"/>
    </xf>
    <xf numFmtId="39" fontId="46" fillId="0" borderId="0" xfId="1257" applyNumberFormat="1" applyFont="1" applyFill="1" applyBorder="1"/>
    <xf numFmtId="40" fontId="46" fillId="0" borderId="0" xfId="0" applyNumberFormat="1" applyFont="1" applyFill="1"/>
    <xf numFmtId="37" fontId="46" fillId="0" borderId="0" xfId="0" applyNumberFormat="1" applyFont="1" applyFill="1"/>
    <xf numFmtId="39" fontId="46" fillId="0" borderId="0" xfId="0" applyNumberFormat="1" applyFont="1" applyFill="1" applyAlignment="1">
      <alignment horizontal="center"/>
    </xf>
    <xf numFmtId="39" fontId="46" fillId="0" borderId="0" xfId="0" applyNumberFormat="1" applyFont="1" applyFill="1"/>
    <xf numFmtId="39" fontId="46" fillId="0" borderId="0" xfId="0" applyNumberFormat="1" applyFont="1" applyFill="1" applyBorder="1"/>
    <xf numFmtId="0" fontId="46" fillId="0" borderId="0" xfId="1734" applyFont="1" applyFill="1" applyBorder="1" applyAlignment="1">
      <alignment horizontal="left"/>
    </xf>
    <xf numFmtId="175" fontId="46" fillId="0" borderId="0" xfId="1734" applyNumberFormat="1" applyFont="1" applyFill="1" applyBorder="1"/>
    <xf numFmtId="40" fontId="93" fillId="0" borderId="0" xfId="1734" applyNumberFormat="1" applyFont="1" applyFill="1"/>
    <xf numFmtId="0" fontId="46" fillId="0" borderId="0" xfId="1734" applyFont="1" applyFill="1" applyBorder="1"/>
    <xf numFmtId="40" fontId="46" fillId="0" borderId="0" xfId="0" applyNumberFormat="1" applyFont="1" applyFill="1" applyBorder="1"/>
    <xf numFmtId="37" fontId="93" fillId="0" borderId="0" xfId="1235" applyNumberFormat="1" applyFont="1" applyFill="1" applyBorder="1" applyAlignment="1" applyProtection="1"/>
    <xf numFmtId="39" fontId="93" fillId="0" borderId="0" xfId="1235" applyNumberFormat="1" applyFont="1" applyFill="1" applyBorder="1" applyAlignment="1" applyProtection="1">
      <alignment horizontal="center"/>
    </xf>
    <xf numFmtId="39" fontId="93" fillId="0" borderId="17" xfId="1241" applyNumberFormat="1" applyFont="1" applyFill="1" applyBorder="1"/>
    <xf numFmtId="39" fontId="93" fillId="0" borderId="0" xfId="1235" applyNumberFormat="1" applyFont="1" applyFill="1" applyBorder="1" applyAlignment="1" applyProtection="1"/>
    <xf numFmtId="39" fontId="93" fillId="0" borderId="21" xfId="1241" applyNumberFormat="1" applyFont="1" applyFill="1" applyBorder="1"/>
    <xf numFmtId="39" fontId="93" fillId="0" borderId="0" xfId="1734" applyNumberFormat="1" applyFont="1" applyFill="1"/>
    <xf numFmtId="40" fontId="93" fillId="0" borderId="0" xfId="1734" applyNumberFormat="1" applyFont="1" applyFill="1" applyBorder="1" applyAlignment="1">
      <alignment horizontal="left"/>
    </xf>
    <xf numFmtId="40" fontId="46" fillId="0" borderId="0" xfId="1734" applyNumberFormat="1" applyFont="1" applyFill="1" applyAlignment="1">
      <alignment horizontal="center"/>
    </xf>
    <xf numFmtId="40" fontId="46" fillId="0" borderId="18" xfId="1734" applyNumberFormat="1" applyFont="1" applyFill="1" applyBorder="1"/>
    <xf numFmtId="40" fontId="93" fillId="0" borderId="0" xfId="1734" applyNumberFormat="1" applyFont="1" applyFill="1" applyAlignment="1">
      <alignment vertical="top" wrapText="1"/>
    </xf>
    <xf numFmtId="0" fontId="93" fillId="0" borderId="0" xfId="1734" applyFont="1" applyFill="1" applyBorder="1"/>
    <xf numFmtId="0" fontId="46" fillId="0" borderId="0" xfId="1734" applyFont="1" applyFill="1"/>
    <xf numFmtId="39" fontId="46" fillId="0" borderId="0" xfId="1235" applyNumberFormat="1" applyFont="1" applyFill="1" applyBorder="1" applyAlignment="1" applyProtection="1"/>
    <xf numFmtId="39" fontId="46" fillId="0" borderId="0" xfId="1254" applyNumberFormat="1" applyFont="1" applyFill="1" applyBorder="1" applyAlignment="1" applyProtection="1"/>
    <xf numFmtId="37" fontId="46" fillId="0" borderId="0" xfId="1235" applyNumberFormat="1" applyFont="1" applyFill="1" applyBorder="1"/>
    <xf numFmtId="39" fontId="46" fillId="0" borderId="0" xfId="1235" applyNumberFormat="1" applyFont="1" applyFill="1" applyBorder="1" applyAlignment="1">
      <alignment horizontal="center"/>
    </xf>
    <xf numFmtId="40" fontId="93" fillId="0" borderId="0" xfId="1734" applyNumberFormat="1" applyFont="1" applyFill="1" applyBorder="1" applyAlignment="1">
      <alignment vertical="top" wrapText="1"/>
    </xf>
    <xf numFmtId="0" fontId="93" fillId="0" borderId="0" xfId="1243" applyNumberFormat="1" applyFont="1" applyFill="1" applyBorder="1" applyAlignment="1" applyProtection="1">
      <alignment horizontal="center"/>
    </xf>
    <xf numFmtId="40" fontId="46" fillId="0" borderId="0" xfId="1734" applyNumberFormat="1" applyFont="1" applyFill="1" applyBorder="1" applyAlignment="1">
      <alignment horizontal="left"/>
    </xf>
    <xf numFmtId="37" fontId="93" fillId="0" borderId="0" xfId="1734" applyNumberFormat="1" applyFont="1" applyFill="1"/>
    <xf numFmtId="40" fontId="93" fillId="0" borderId="0" xfId="0" applyNumberFormat="1" applyFont="1" applyFill="1"/>
    <xf numFmtId="39" fontId="46" fillId="0" borderId="0" xfId="1235" applyNumberFormat="1" applyFont="1" applyFill="1" applyBorder="1" applyAlignment="1" applyProtection="1">
      <alignment horizontal="center"/>
    </xf>
    <xf numFmtId="192" fontId="46" fillId="0" borderId="0" xfId="2421" applyNumberFormat="1" applyFont="1" applyFill="1"/>
    <xf numFmtId="39" fontId="62" fillId="0" borderId="0" xfId="1698" applyNumberFormat="1" applyFont="1" applyFill="1"/>
    <xf numFmtId="39" fontId="94" fillId="0" borderId="0" xfId="1734" applyNumberFormat="1" applyFont="1" applyFill="1" applyAlignment="1" applyProtection="1"/>
    <xf numFmtId="39" fontId="62" fillId="0" borderId="0" xfId="1734" applyNumberFormat="1" applyFont="1" applyFill="1" applyAlignment="1"/>
    <xf numFmtId="39" fontId="62" fillId="0" borderId="0" xfId="1243" applyNumberFormat="1" applyFont="1" applyFill="1" applyBorder="1" applyAlignment="1" applyProtection="1"/>
    <xf numFmtId="39" fontId="62" fillId="0" borderId="0" xfId="1698" applyNumberFormat="1" applyFont="1" applyFill="1" applyAlignment="1"/>
    <xf numFmtId="39" fontId="62" fillId="0" borderId="0" xfId="1734" applyNumberFormat="1" applyFont="1" applyFill="1" applyAlignment="1" applyProtection="1"/>
    <xf numFmtId="39" fontId="94" fillId="0" borderId="0" xfId="1734" applyNumberFormat="1" applyFont="1" applyFill="1" applyAlignment="1">
      <alignment horizontal="right"/>
    </xf>
    <xf numFmtId="39" fontId="62" fillId="0" borderId="0" xfId="1734" applyNumberFormat="1" applyFont="1" applyFill="1"/>
    <xf numFmtId="39" fontId="94" fillId="0" borderId="0" xfId="1734" applyNumberFormat="1" applyFont="1" applyFill="1"/>
    <xf numFmtId="39" fontId="94" fillId="0" borderId="0" xfId="1734" applyNumberFormat="1" applyFont="1" applyFill="1" applyAlignment="1"/>
    <xf numFmtId="39" fontId="94" fillId="0" borderId="15" xfId="1734" applyNumberFormat="1" applyFont="1" applyFill="1" applyBorder="1" applyAlignment="1">
      <alignment horizontal="center" vertical="center" wrapText="1"/>
    </xf>
    <xf numFmtId="39" fontId="94" fillId="0" borderId="15" xfId="1734" applyNumberFormat="1" applyFont="1" applyFill="1" applyBorder="1"/>
    <xf numFmtId="39" fontId="94" fillId="0" borderId="0" xfId="1698" applyNumberFormat="1" applyFont="1" applyFill="1" applyAlignment="1"/>
    <xf numFmtId="39" fontId="94" fillId="0" borderId="18" xfId="1734" applyNumberFormat="1" applyFont="1" applyFill="1" applyBorder="1" applyAlignment="1">
      <alignment horizontal="center" vertical="center" wrapText="1"/>
    </xf>
    <xf numFmtId="39" fontId="94" fillId="0" borderId="18" xfId="1734" applyNumberFormat="1" applyFont="1" applyFill="1" applyBorder="1"/>
    <xf numFmtId="171" fontId="94" fillId="0" borderId="18" xfId="1701" applyNumberFormat="1" applyFont="1" applyFill="1" applyBorder="1" applyAlignment="1">
      <alignment horizontal="center"/>
    </xf>
    <xf numFmtId="177" fontId="62" fillId="0" borderId="0" xfId="1701" applyNumberFormat="1" applyFont="1" applyFill="1" applyBorder="1"/>
    <xf numFmtId="177" fontId="62" fillId="0" borderId="0" xfId="1243" applyNumberFormat="1" applyFont="1" applyFill="1" applyBorder="1" applyAlignment="1" applyProtection="1"/>
    <xf numFmtId="39" fontId="62" fillId="0" borderId="0" xfId="1701" applyNumberFormat="1" applyFont="1" applyFill="1"/>
    <xf numFmtId="39" fontId="62" fillId="0" borderId="0" xfId="1731" applyNumberFormat="1" applyFont="1" applyFill="1" applyBorder="1"/>
    <xf numFmtId="39" fontId="62" fillId="0" borderId="18" xfId="1701" applyNumberFormat="1" applyFont="1" applyFill="1" applyBorder="1" applyAlignment="1"/>
    <xf numFmtId="189" fontId="62" fillId="0" borderId="0" xfId="1698" applyNumberFormat="1" applyFont="1" applyFill="1" applyBorder="1"/>
    <xf numFmtId="177" fontId="62" fillId="0" borderId="0" xfId="1698" applyNumberFormat="1" applyFont="1" applyFill="1" applyBorder="1"/>
    <xf numFmtId="39" fontId="94" fillId="0" borderId="0" xfId="1243" applyNumberFormat="1" applyFont="1" applyFill="1" applyBorder="1" applyAlignment="1" applyProtection="1"/>
    <xf numFmtId="39" fontId="94" fillId="0" borderId="0" xfId="1698" applyNumberFormat="1" applyFont="1" applyFill="1" applyBorder="1"/>
    <xf numFmtId="39" fontId="94" fillId="0" borderId="0" xfId="1698" applyNumberFormat="1" applyFont="1" applyFill="1"/>
    <xf numFmtId="39" fontId="94" fillId="0" borderId="15" xfId="1243" applyNumberFormat="1" applyFont="1" applyFill="1" applyBorder="1" applyAlignment="1" applyProtection="1">
      <alignment horizontal="center"/>
    </xf>
    <xf numFmtId="39" fontId="62" fillId="0" borderId="18" xfId="1243" applyNumberFormat="1" applyFont="1" applyFill="1" applyBorder="1" applyAlignment="1" applyProtection="1">
      <alignment horizontal="center"/>
    </xf>
    <xf numFmtId="39" fontId="94" fillId="0" borderId="0" xfId="1243" applyNumberFormat="1" applyFont="1" applyFill="1" applyBorder="1" applyAlignment="1" applyProtection="1">
      <alignment horizontal="center" vertical="center" wrapText="1"/>
    </xf>
    <xf numFmtId="39" fontId="94" fillId="0" borderId="0" xfId="1734" applyNumberFormat="1" applyFont="1" applyFill="1" applyBorder="1" applyAlignment="1">
      <alignment horizontal="center" wrapText="1"/>
    </xf>
    <xf numFmtId="171" fontId="62" fillId="0" borderId="0" xfId="1251" applyNumberFormat="1" applyFont="1" applyFill="1" applyBorder="1"/>
    <xf numFmtId="171" fontId="62" fillId="0" borderId="0" xfId="1701" applyNumberFormat="1" applyFont="1" applyFill="1" applyAlignment="1"/>
    <xf numFmtId="177" fontId="62" fillId="0" borderId="0" xfId="1734" applyNumberFormat="1" applyFont="1" applyFill="1" applyBorder="1"/>
    <xf numFmtId="177" fontId="62" fillId="0" borderId="0" xfId="1734" applyNumberFormat="1" applyFont="1" applyFill="1"/>
    <xf numFmtId="0" fontId="94" fillId="0" borderId="17" xfId="1734" quotePrefix="1" applyNumberFormat="1" applyFont="1" applyFill="1" applyBorder="1" applyAlignment="1">
      <alignment horizontal="center"/>
    </xf>
    <xf numFmtId="0" fontId="94" fillId="0" borderId="17" xfId="1734" applyNumberFormat="1" applyFont="1" applyFill="1" applyBorder="1" applyAlignment="1"/>
    <xf numFmtId="0" fontId="94" fillId="0" borderId="0" xfId="1243" applyNumberFormat="1" applyFont="1" applyFill="1" applyBorder="1" applyAlignment="1" applyProtection="1">
      <alignment horizontal="right"/>
    </xf>
    <xf numFmtId="177" fontId="62" fillId="0" borderId="0" xfId="1698" applyNumberFormat="1" applyFont="1" applyFill="1"/>
    <xf numFmtId="39" fontId="62" fillId="0" borderId="19" xfId="1251" applyNumberFormat="1" applyFont="1" applyFill="1" applyBorder="1"/>
    <xf numFmtId="177" fontId="94" fillId="0" borderId="0" xfId="1243" applyNumberFormat="1" applyFont="1" applyFill="1" applyBorder="1" applyAlignment="1" applyProtection="1"/>
    <xf numFmtId="39" fontId="62" fillId="0" borderId="0" xfId="1698" applyNumberFormat="1" applyFont="1" applyFill="1" applyBorder="1"/>
    <xf numFmtId="171" fontId="94" fillId="0" borderId="0" xfId="1734" applyNumberFormat="1" applyFont="1" applyFill="1" applyAlignment="1" applyProtection="1"/>
    <xf numFmtId="171" fontId="62" fillId="0" borderId="0" xfId="1734" applyNumberFormat="1" applyFont="1" applyFill="1" applyAlignment="1"/>
    <xf numFmtId="171" fontId="62" fillId="0" borderId="0" xfId="1235" applyNumberFormat="1" applyFont="1" applyFill="1" applyBorder="1" applyAlignment="1" applyProtection="1"/>
    <xf numFmtId="171" fontId="62" fillId="0" borderId="0" xfId="1254" applyNumberFormat="1" applyFont="1" applyFill="1" applyBorder="1" applyAlignment="1" applyProtection="1"/>
    <xf numFmtId="171" fontId="62" fillId="0" borderId="0" xfId="1734" applyNumberFormat="1" applyFont="1" applyFill="1" applyAlignment="1" applyProtection="1"/>
    <xf numFmtId="171" fontId="62" fillId="0" borderId="0" xfId="1255" applyNumberFormat="1" applyFont="1" applyFill="1" applyBorder="1" applyAlignment="1" applyProtection="1"/>
    <xf numFmtId="171" fontId="94" fillId="0" borderId="0" xfId="1734" applyNumberFormat="1" applyFont="1" applyFill="1" applyAlignment="1">
      <alignment horizontal="right"/>
    </xf>
    <xf numFmtId="171" fontId="94" fillId="0" borderId="0" xfId="1235" applyNumberFormat="1" applyFont="1" applyFill="1" applyBorder="1" applyAlignment="1" applyProtection="1"/>
    <xf numFmtId="0" fontId="94" fillId="0" borderId="15" xfId="1734" quotePrefix="1" applyNumberFormat="1" applyFont="1" applyFill="1" applyBorder="1" applyAlignment="1">
      <alignment horizontal="center"/>
    </xf>
    <xf numFmtId="171" fontId="94" fillId="0" borderId="0" xfId="1734" applyNumberFormat="1" applyFont="1" applyFill="1" applyAlignment="1"/>
    <xf numFmtId="171" fontId="94" fillId="0" borderId="15" xfId="1235" applyNumberFormat="1" applyFont="1" applyFill="1" applyBorder="1" applyAlignment="1" applyProtection="1">
      <alignment horizontal="center"/>
    </xf>
    <xf numFmtId="171" fontId="94" fillId="0" borderId="15" xfId="1734" applyNumberFormat="1" applyFont="1" applyFill="1" applyBorder="1" applyAlignment="1">
      <alignment horizontal="center"/>
    </xf>
    <xf numFmtId="171" fontId="94" fillId="0" borderId="0" xfId="1734" applyNumberFormat="1" applyFont="1" applyFill="1" applyAlignment="1">
      <alignment horizontal="center"/>
    </xf>
    <xf numFmtId="39" fontId="62" fillId="0" borderId="0" xfId="1260" applyNumberFormat="1" applyFont="1" applyFill="1" applyBorder="1" applyAlignment="1"/>
    <xf numFmtId="189" fontId="62" fillId="0" borderId="0" xfId="1259" applyNumberFormat="1" applyFont="1" applyFill="1" applyBorder="1" applyAlignment="1"/>
    <xf numFmtId="189" fontId="62" fillId="0" borderId="0" xfId="1700" applyNumberFormat="1" applyFont="1" applyFill="1" applyAlignment="1"/>
    <xf numFmtId="189" fontId="62" fillId="0" borderId="0" xfId="1259" applyNumberFormat="1" applyFont="1" applyFill="1" applyBorder="1" applyAlignment="1" applyProtection="1"/>
    <xf numFmtId="39" fontId="62" fillId="0" borderId="21" xfId="1260" applyNumberFormat="1" applyFont="1" applyFill="1" applyBorder="1" applyAlignment="1"/>
    <xf numFmtId="39" fontId="62" fillId="0" borderId="17" xfId="1260" applyNumberFormat="1" applyFont="1" applyFill="1" applyBorder="1" applyAlignment="1"/>
    <xf numFmtId="39" fontId="62" fillId="0" borderId="19" xfId="1260" applyNumberFormat="1" applyFont="1" applyFill="1" applyBorder="1" applyAlignment="1"/>
    <xf numFmtId="189" fontId="62" fillId="0" borderId="19" xfId="1259" applyNumberFormat="1" applyFont="1" applyFill="1" applyBorder="1" applyAlignment="1" applyProtection="1"/>
    <xf numFmtId="171" fontId="62" fillId="0" borderId="0" xfId="2381" applyNumberFormat="1" applyFont="1" applyFill="1" applyAlignment="1"/>
    <xf numFmtId="164" fontId="62" fillId="0" borderId="17" xfId="1260" applyNumberFormat="1" applyFont="1" applyFill="1" applyBorder="1" applyAlignment="1"/>
    <xf numFmtId="171" fontId="62" fillId="0" borderId="0" xfId="1243" applyNumberFormat="1" applyFont="1" applyFill="1" applyBorder="1" applyAlignment="1" applyProtection="1"/>
    <xf numFmtId="0" fontId="95" fillId="0" borderId="0" xfId="0" applyFont="1" applyFill="1"/>
    <xf numFmtId="0" fontId="96" fillId="0" borderId="0" xfId="0" applyFont="1" applyFill="1"/>
    <xf numFmtId="171" fontId="94" fillId="0" borderId="0" xfId="1734" applyNumberFormat="1" applyFont="1" applyFill="1"/>
    <xf numFmtId="0" fontId="94" fillId="0" borderId="0" xfId="1734" applyFont="1" applyFill="1"/>
    <xf numFmtId="171" fontId="94" fillId="0" borderId="0" xfId="1235" applyNumberFormat="1" applyFont="1" applyFill="1" applyBorder="1" applyAlignment="1" applyProtection="1">
      <alignment horizontal="center"/>
    </xf>
    <xf numFmtId="171" fontId="62" fillId="0" borderId="0" xfId="1734" applyNumberFormat="1" applyFont="1" applyFill="1" applyBorder="1" applyAlignment="1" applyProtection="1"/>
    <xf numFmtId="39" fontId="62" fillId="0" borderId="0" xfId="1235" applyNumberFormat="1" applyFont="1" applyFill="1" applyBorder="1" applyAlignment="1" applyProtection="1"/>
    <xf numFmtId="39" fontId="62" fillId="0" borderId="0" xfId="1734" applyNumberFormat="1" applyFont="1" applyFill="1" applyBorder="1"/>
    <xf numFmtId="39" fontId="62" fillId="0" borderId="0" xfId="1701" applyNumberFormat="1" applyFont="1" applyFill="1" applyAlignment="1"/>
    <xf numFmtId="39" fontId="62" fillId="0" borderId="0" xfId="1251" applyNumberFormat="1" applyFont="1" applyFill="1" applyBorder="1"/>
    <xf numFmtId="39" fontId="62" fillId="0" borderId="0" xfId="1251" applyNumberFormat="1" applyFont="1" applyFill="1"/>
    <xf numFmtId="39" fontId="62" fillId="0" borderId="0" xfId="1701" applyNumberFormat="1" applyFont="1" applyFill="1" applyBorder="1" applyAlignment="1"/>
    <xf numFmtId="39" fontId="38" fillId="0" borderId="0" xfId="1257" quotePrefix="1" applyNumberFormat="1" applyFont="1" applyFill="1" applyAlignment="1">
      <alignment horizontal="right"/>
    </xf>
    <xf numFmtId="39" fontId="38" fillId="0" borderId="0" xfId="1251" applyNumberFormat="1" applyFont="1" applyFill="1" applyBorder="1" applyAlignment="1">
      <alignment horizontal="right"/>
    </xf>
    <xf numFmtId="39" fontId="38" fillId="0" borderId="0" xfId="1701" applyNumberFormat="1" applyFont="1" applyFill="1" applyBorder="1" applyAlignment="1">
      <alignment horizontal="right" shrinkToFit="1"/>
    </xf>
    <xf numFmtId="39" fontId="38" fillId="0" borderId="0" xfId="1251" applyNumberFormat="1" applyFont="1" applyFill="1" applyBorder="1" applyAlignment="1">
      <alignment horizontal="right" shrinkToFit="1"/>
    </xf>
    <xf numFmtId="39" fontId="38" fillId="0" borderId="0" xfId="1701" applyNumberFormat="1" applyFont="1" applyFill="1" applyBorder="1" applyAlignment="1">
      <alignment horizontal="right"/>
    </xf>
    <xf numFmtId="39" fontId="87" fillId="0" borderId="0" xfId="1251" applyNumberFormat="1" applyFont="1" applyFill="1" applyBorder="1" applyAlignment="1">
      <alignment horizontal="right"/>
    </xf>
    <xf numFmtId="39" fontId="38" fillId="0" borderId="0" xfId="1235" applyNumberFormat="1" applyFont="1" applyFill="1" applyBorder="1" applyAlignment="1" applyProtection="1">
      <alignment horizontal="center"/>
    </xf>
    <xf numFmtId="39" fontId="38" fillId="0" borderId="0" xfId="1734" applyNumberFormat="1" applyFont="1" applyFill="1"/>
    <xf numFmtId="39" fontId="38" fillId="0" borderId="0" xfId="1734" applyNumberFormat="1" applyFont="1" applyFill="1" applyBorder="1"/>
    <xf numFmtId="39" fontId="38" fillId="0" borderId="0" xfId="1260" quotePrefix="1" applyNumberFormat="1" applyFont="1" applyFill="1" applyBorder="1" applyAlignment="1"/>
    <xf numFmtId="39" fontId="38" fillId="0" borderId="0" xfId="1701" quotePrefix="1" applyNumberFormat="1" applyFont="1" applyFill="1" applyBorder="1" applyAlignment="1"/>
    <xf numFmtId="39" fontId="38" fillId="0" borderId="0" xfId="1260" applyNumberFormat="1" applyFont="1" applyFill="1" applyAlignment="1"/>
    <xf numFmtId="39" fontId="86" fillId="0" borderId="0" xfId="1260" quotePrefix="1" applyNumberFormat="1" applyFont="1" applyFill="1" applyBorder="1" applyAlignment="1"/>
    <xf numFmtId="39" fontId="38" fillId="0" borderId="0" xfId="1701" quotePrefix="1" applyNumberFormat="1" applyFont="1" applyFill="1" applyAlignment="1"/>
    <xf numFmtId="39" fontId="39" fillId="0" borderId="0" xfId="1243" applyNumberFormat="1" applyFont="1" applyFill="1" applyBorder="1" applyAlignment="1" applyProtection="1">
      <alignment horizontal="right"/>
    </xf>
    <xf numFmtId="39" fontId="90" fillId="0" borderId="0" xfId="1701" quotePrefix="1" applyNumberFormat="1" applyFont="1" applyFill="1" applyAlignment="1">
      <alignment horizontal="center"/>
    </xf>
    <xf numFmtId="39" fontId="86" fillId="0" borderId="19" xfId="1260" quotePrefix="1" applyNumberFormat="1" applyFont="1" applyFill="1" applyBorder="1" applyAlignment="1"/>
    <xf numFmtId="39" fontId="86" fillId="0" borderId="0" xfId="1701" quotePrefix="1" applyNumberFormat="1" applyFont="1" applyFill="1" applyBorder="1" applyAlignment="1">
      <alignment horizontal="center"/>
    </xf>
    <xf numFmtId="39" fontId="86" fillId="0" borderId="0" xfId="1260" applyNumberFormat="1" applyFont="1" applyFill="1" applyAlignment="1">
      <alignment horizontal="right"/>
    </xf>
    <xf numFmtId="39" fontId="86" fillId="0" borderId="0" xfId="1701" quotePrefix="1" applyNumberFormat="1" applyFont="1" applyFill="1" applyAlignment="1"/>
    <xf numFmtId="39" fontId="90" fillId="0" borderId="0" xfId="1260" quotePrefix="1" applyNumberFormat="1" applyFont="1" applyFill="1" applyBorder="1" applyAlignment="1"/>
    <xf numFmtId="39" fontId="90" fillId="0" borderId="0" xfId="1701" quotePrefix="1" applyNumberFormat="1" applyFont="1" applyFill="1" applyBorder="1" applyAlignment="1">
      <alignment horizontal="center"/>
    </xf>
    <xf numFmtId="39" fontId="90" fillId="0" borderId="0" xfId="1260" applyNumberFormat="1" applyFont="1" applyFill="1" applyAlignment="1">
      <alignment horizontal="right"/>
    </xf>
    <xf numFmtId="39" fontId="90" fillId="0" borderId="0" xfId="1701" quotePrefix="1" applyNumberFormat="1" applyFont="1" applyFill="1" applyAlignment="1"/>
    <xf numFmtId="39" fontId="39" fillId="0" borderId="0" xfId="1734" applyNumberFormat="1" applyFont="1" applyFill="1" applyAlignment="1">
      <alignment horizontal="right"/>
    </xf>
    <xf numFmtId="39" fontId="38" fillId="0" borderId="19" xfId="1260" applyNumberFormat="1" applyFont="1" applyFill="1" applyBorder="1" applyAlignment="1"/>
    <xf numFmtId="39" fontId="38" fillId="0" borderId="0" xfId="1260" applyNumberFormat="1" applyFont="1" applyFill="1" applyBorder="1" applyAlignment="1"/>
    <xf numFmtId="39" fontId="90" fillId="0" borderId="0" xfId="1260" quotePrefix="1" applyNumberFormat="1" applyFont="1" applyFill="1" applyBorder="1" applyAlignment="1">
      <alignment horizontal="center"/>
    </xf>
    <xf numFmtId="39" fontId="39" fillId="0" borderId="0" xfId="1260" quotePrefix="1" applyNumberFormat="1" applyFont="1" applyFill="1" applyBorder="1" applyAlignment="1">
      <alignment horizontal="center"/>
    </xf>
    <xf numFmtId="39" fontId="39" fillId="0" borderId="0" xfId="1701" quotePrefix="1" applyNumberFormat="1" applyFont="1" applyFill="1" applyAlignment="1">
      <alignment horizontal="center"/>
    </xf>
    <xf numFmtId="39" fontId="39" fillId="0" borderId="0" xfId="1260" applyNumberFormat="1" applyFont="1" applyFill="1" applyAlignment="1">
      <alignment horizontal="right"/>
    </xf>
    <xf numFmtId="39" fontId="38" fillId="0" borderId="0" xfId="0" applyNumberFormat="1" applyFont="1" applyFill="1"/>
    <xf numFmtId="39" fontId="38" fillId="0" borderId="0" xfId="1701" applyNumberFormat="1" applyFont="1" applyFill="1" applyAlignment="1"/>
    <xf numFmtId="39" fontId="38" fillId="0" borderId="19" xfId="1701" applyNumberFormat="1" applyFont="1" applyFill="1" applyBorder="1" applyAlignment="1">
      <alignment horizontal="right"/>
    </xf>
    <xf numFmtId="39" fontId="38" fillId="0" borderId="18" xfId="1701" applyNumberFormat="1" applyFont="1" applyFill="1" applyBorder="1" applyAlignment="1"/>
    <xf numFmtId="39" fontId="38" fillId="0" borderId="17" xfId="2381" applyNumberFormat="1" applyFont="1" applyFill="1" applyBorder="1" applyAlignment="1"/>
    <xf numFmtId="39" fontId="38" fillId="0" borderId="23" xfId="2381" applyNumberFormat="1" applyFont="1" applyFill="1" applyBorder="1"/>
    <xf numFmtId="39" fontId="38" fillId="0" borderId="0" xfId="2381" applyNumberFormat="1" applyFont="1" applyFill="1" applyBorder="1"/>
    <xf numFmtId="39" fontId="39" fillId="0" borderId="0" xfId="2381" applyNumberFormat="1" applyFont="1" applyFill="1"/>
    <xf numFmtId="39" fontId="38" fillId="0" borderId="0" xfId="2381" applyNumberFormat="1" applyFont="1" applyFill="1"/>
    <xf numFmtId="39" fontId="38" fillId="0" borderId="19" xfId="2381" applyNumberFormat="1" applyFont="1" applyFill="1" applyBorder="1" applyAlignment="1"/>
    <xf numFmtId="39" fontId="38" fillId="0" borderId="0" xfId="1701" quotePrefix="1" applyNumberFormat="1" applyFont="1" applyFill="1" applyAlignment="1">
      <alignment horizontal="right"/>
    </xf>
    <xf numFmtId="39" fontId="38" fillId="0" borderId="0" xfId="2381" applyNumberFormat="1" applyFont="1" applyFill="1" applyAlignment="1">
      <alignment horizontal="right"/>
    </xf>
    <xf numFmtId="39" fontId="38" fillId="0" borderId="19" xfId="1241" applyNumberFormat="1" applyFont="1" applyFill="1" applyBorder="1" applyAlignment="1"/>
    <xf numFmtId="39" fontId="39" fillId="0" borderId="0" xfId="1734" applyNumberFormat="1" applyFont="1" applyFill="1" applyBorder="1" applyAlignment="1" applyProtection="1"/>
    <xf numFmtId="39" fontId="38" fillId="0" borderId="0" xfId="1701" quotePrefix="1" applyNumberFormat="1" applyFont="1" applyFill="1" applyBorder="1" applyAlignment="1">
      <alignment horizontal="right"/>
    </xf>
    <xf numFmtId="39" fontId="38" fillId="0" borderId="0" xfId="1241" applyNumberFormat="1" applyFont="1" applyFill="1" applyAlignment="1">
      <alignment horizontal="right"/>
    </xf>
    <xf numFmtId="39" fontId="38" fillId="0" borderId="18" xfId="1701" quotePrefix="1" applyNumberFormat="1" applyFont="1" applyFill="1" applyBorder="1" applyAlignment="1">
      <alignment horizontal="right"/>
    </xf>
    <xf numFmtId="39" fontId="38" fillId="0" borderId="19" xfId="1701" quotePrefix="1" applyNumberFormat="1" applyFont="1" applyFill="1" applyBorder="1" applyAlignment="1">
      <alignment horizontal="right"/>
    </xf>
    <xf numFmtId="39" fontId="38" fillId="0" borderId="0" xfId="1700" applyNumberFormat="1" applyFont="1" applyFill="1" applyBorder="1" applyAlignment="1">
      <alignment horizontal="center"/>
    </xf>
    <xf numFmtId="39" fontId="38" fillId="0" borderId="0" xfId="1235" applyNumberFormat="1" applyFont="1" applyFill="1" applyBorder="1" applyAlignment="1"/>
    <xf numFmtId="39" fontId="38" fillId="0" borderId="15" xfId="1734" applyNumberFormat="1" applyFont="1" applyFill="1" applyBorder="1" applyAlignment="1"/>
    <xf numFmtId="39" fontId="38" fillId="0" borderId="16" xfId="1734" applyNumberFormat="1" applyFont="1" applyFill="1" applyBorder="1" applyAlignment="1"/>
    <xf numFmtId="39" fontId="39" fillId="0" borderId="0" xfId="1734" quotePrefix="1" applyNumberFormat="1" applyFont="1" applyFill="1" applyBorder="1" applyAlignment="1">
      <alignment horizontal="center"/>
    </xf>
    <xf numFmtId="39" fontId="38" fillId="0" borderId="0" xfId="2381" quotePrefix="1" applyNumberFormat="1" applyFont="1" applyFill="1" applyAlignment="1">
      <alignment horizontal="center"/>
    </xf>
    <xf numFmtId="39" fontId="39" fillId="0" borderId="0" xfId="1701" applyNumberFormat="1" applyFont="1" applyFill="1" applyBorder="1" applyAlignment="1"/>
    <xf numFmtId="39" fontId="39" fillId="0" borderId="0" xfId="1701" applyNumberFormat="1" applyFont="1" applyFill="1" applyAlignment="1"/>
    <xf numFmtId="39" fontId="38" fillId="0" borderId="0" xfId="2381" applyNumberFormat="1" applyFont="1" applyFill="1" applyBorder="1" applyAlignment="1" applyProtection="1">
      <alignment horizontal="right"/>
    </xf>
    <xf numFmtId="39" fontId="39" fillId="0" borderId="0" xfId="1251" applyNumberFormat="1" applyFont="1" applyFill="1" applyBorder="1" applyAlignment="1"/>
    <xf numFmtId="37" fontId="38" fillId="0" borderId="0" xfId="1241" quotePrefix="1" applyNumberFormat="1" applyFont="1" applyFill="1" applyAlignment="1">
      <alignment horizontal="right"/>
    </xf>
    <xf numFmtId="190" fontId="15" fillId="0" borderId="0" xfId="1243" applyNumberFormat="1" applyFont="1" applyFill="1" applyBorder="1" applyAlignment="1" applyProtection="1"/>
    <xf numFmtId="190" fontId="15" fillId="0" borderId="0" xfId="1257" applyNumberFormat="1" applyFont="1" applyFill="1" applyBorder="1"/>
    <xf numFmtId="0" fontId="97" fillId="0" borderId="0" xfId="1701" applyFont="1" applyFill="1" applyAlignment="1">
      <alignment horizontal="centerContinuous"/>
    </xf>
    <xf numFmtId="0" fontId="97" fillId="0" borderId="0" xfId="1701" applyFont="1" applyFill="1"/>
    <xf numFmtId="0" fontId="97" fillId="0" borderId="0" xfId="1701" applyFont="1" applyFill="1" applyAlignment="1">
      <alignment horizontal="left"/>
    </xf>
    <xf numFmtId="43" fontId="97" fillId="0" borderId="0" xfId="2428" applyFont="1" applyFill="1"/>
    <xf numFmtId="39" fontId="97" fillId="0" borderId="0" xfId="2066" applyNumberFormat="1" applyFont="1" applyFill="1" applyBorder="1" applyAlignment="1">
      <alignment horizontal="center"/>
    </xf>
    <xf numFmtId="193" fontId="97" fillId="0" borderId="0" xfId="2066" applyNumberFormat="1" applyFont="1" applyFill="1" applyBorder="1" applyAlignment="1">
      <alignment horizontal="center"/>
    </xf>
    <xf numFmtId="0" fontId="97" fillId="0" borderId="0" xfId="1701" applyFont="1" applyFill="1" applyAlignment="1">
      <alignment horizontal="left" indent="1"/>
    </xf>
    <xf numFmtId="193" fontId="97" fillId="0" borderId="0" xfId="2054" quotePrefix="1" applyNumberFormat="1" applyFont="1" applyFill="1" applyBorder="1" applyAlignment="1">
      <alignment horizontal="center"/>
    </xf>
    <xf numFmtId="39" fontId="97" fillId="0" borderId="0" xfId="1701" applyNumberFormat="1" applyFont="1" applyFill="1" applyAlignment="1">
      <alignment vertical="top"/>
    </xf>
    <xf numFmtId="39" fontId="62" fillId="0" borderId="0" xfId="1702" applyNumberFormat="1" applyFont="1" applyFill="1"/>
    <xf numFmtId="39" fontId="62" fillId="0" borderId="0" xfId="1702" applyNumberFormat="1" applyFont="1" applyFill="1" applyAlignment="1">
      <alignment horizontal="left"/>
    </xf>
    <xf numFmtId="0" fontId="97" fillId="0" borderId="0" xfId="2066" applyNumberFormat="1" applyFont="1" applyFill="1" applyBorder="1" applyAlignment="1">
      <alignment horizontal="center"/>
    </xf>
    <xf numFmtId="0" fontId="97" fillId="0" borderId="0" xfId="2066" quotePrefix="1" applyNumberFormat="1" applyFont="1" applyFill="1" applyBorder="1" applyAlignment="1">
      <alignment horizontal="center"/>
    </xf>
    <xf numFmtId="39" fontId="97" fillId="0" borderId="0" xfId="2066" quotePrefix="1" applyNumberFormat="1" applyFont="1" applyFill="1" applyBorder="1" applyAlignment="1">
      <alignment horizontal="centerContinuous" vertical="top"/>
    </xf>
    <xf numFmtId="39" fontId="97" fillId="0" borderId="0" xfId="1701" applyNumberFormat="1" applyFont="1" applyFill="1"/>
    <xf numFmtId="39" fontId="97" fillId="0" borderId="0" xfId="2428" applyNumberFormat="1" applyFont="1" applyFill="1" applyBorder="1" applyAlignment="1"/>
    <xf numFmtId="39" fontId="97" fillId="0" borderId="0" xfId="1701" applyNumberFormat="1" applyFont="1" applyFill="1" applyAlignment="1"/>
    <xf numFmtId="39" fontId="97" fillId="0" borderId="0" xfId="2428" applyNumberFormat="1" applyFont="1" applyFill="1"/>
    <xf numFmtId="39" fontId="97" fillId="0" borderId="0" xfId="2428" applyNumberFormat="1" applyFont="1" applyFill="1" applyAlignment="1">
      <alignment horizontal="center"/>
    </xf>
    <xf numFmtId="39" fontId="62" fillId="0" borderId="0" xfId="1701" applyNumberFormat="1" applyFont="1" applyFill="1" applyAlignment="1">
      <alignment horizontal="left"/>
    </xf>
    <xf numFmtId="39" fontId="62" fillId="0" borderId="0" xfId="1701" applyNumberFormat="1" applyFont="1" applyFill="1" applyAlignment="1">
      <alignment horizontal="centerContinuous"/>
    </xf>
    <xf numFmtId="39" fontId="83" fillId="0" borderId="0" xfId="1701" applyNumberFormat="1" applyFont="1" applyFill="1"/>
    <xf numFmtId="39" fontId="97" fillId="0" borderId="0" xfId="2428" applyNumberFormat="1" applyFont="1" applyFill="1" applyBorder="1" applyAlignment="1">
      <alignment horizontal="center"/>
    </xf>
    <xf numFmtId="39" fontId="97" fillId="0" borderId="0" xfId="2428" applyNumberFormat="1" applyFont="1" applyFill="1" applyBorder="1" applyAlignment="1">
      <alignment horizontal="right"/>
    </xf>
    <xf numFmtId="39" fontId="97" fillId="0" borderId="0" xfId="2428" applyNumberFormat="1" applyFont="1" applyFill="1" applyBorder="1" applyAlignment="1">
      <alignment vertical="top"/>
    </xf>
    <xf numFmtId="39" fontId="40" fillId="0" borderId="0" xfId="0" applyNumberFormat="1" applyFont="1" applyFill="1"/>
    <xf numFmtId="39" fontId="40" fillId="0" borderId="0" xfId="0" applyNumberFormat="1" applyFont="1" applyFill="1" applyAlignment="1">
      <alignment horizontal="center"/>
    </xf>
    <xf numFmtId="172" fontId="58" fillId="0" borderId="0" xfId="1734" applyNumberFormat="1" applyFont="1" applyFill="1" applyAlignment="1"/>
    <xf numFmtId="172" fontId="59" fillId="0" borderId="0" xfId="1698" applyNumberFormat="1" applyFont="1" applyFill="1" applyAlignment="1"/>
    <xf numFmtId="172" fontId="58" fillId="0" borderId="0" xfId="1734" applyNumberFormat="1" applyFont="1" applyFill="1" applyAlignment="1">
      <alignment horizontal="center" wrapText="1"/>
    </xf>
    <xf numFmtId="192" fontId="93" fillId="0" borderId="0" xfId="1243" applyNumberFormat="1" applyFont="1" applyFill="1" applyBorder="1" applyAlignment="1" applyProtection="1">
      <alignment horizontal="center"/>
    </xf>
    <xf numFmtId="192" fontId="46" fillId="0" borderId="0" xfId="1241" applyNumberFormat="1" applyFont="1" applyFill="1" applyBorder="1"/>
    <xf numFmtId="192" fontId="46" fillId="0" borderId="0" xfId="1257" applyNumberFormat="1" applyFont="1" applyFill="1" applyBorder="1"/>
    <xf numFmtId="192" fontId="93" fillId="0" borderId="19" xfId="1257" applyNumberFormat="1" applyFont="1" applyFill="1" applyBorder="1"/>
    <xf numFmtId="192" fontId="93" fillId="0" borderId="0" xfId="1235" applyNumberFormat="1" applyFont="1" applyFill="1" applyBorder="1" applyAlignment="1" applyProtection="1"/>
    <xf numFmtId="192" fontId="93" fillId="0" borderId="0" xfId="1734" applyNumberFormat="1" applyFont="1" applyFill="1" applyBorder="1"/>
    <xf numFmtId="192" fontId="46" fillId="0" borderId="0" xfId="1235" applyNumberFormat="1" applyFont="1" applyFill="1" applyBorder="1" applyAlignment="1" applyProtection="1"/>
    <xf numFmtId="192" fontId="46" fillId="0" borderId="0" xfId="0" applyNumberFormat="1" applyFont="1" applyFill="1" applyBorder="1"/>
    <xf numFmtId="192" fontId="46" fillId="0" borderId="0" xfId="1734" applyNumberFormat="1" applyFont="1" applyFill="1" applyBorder="1"/>
    <xf numFmtId="192" fontId="46" fillId="0" borderId="0" xfId="0" applyNumberFormat="1" applyFont="1" applyFill="1"/>
    <xf numFmtId="192" fontId="46" fillId="0" borderId="0" xfId="1235" applyNumberFormat="1" applyFont="1" applyFill="1" applyBorder="1"/>
    <xf numFmtId="39" fontId="39" fillId="0" borderId="0" xfId="1734" quotePrefix="1" applyNumberFormat="1" applyFont="1" applyFill="1" applyAlignment="1">
      <alignment horizontal="center"/>
    </xf>
    <xf numFmtId="192" fontId="93" fillId="0" borderId="0" xfId="1235" applyNumberFormat="1" applyFont="1" applyFill="1" applyBorder="1" applyAlignment="1" applyProtection="1">
      <alignment horizontal="right"/>
    </xf>
    <xf numFmtId="192" fontId="46" fillId="0" borderId="18" xfId="1241" applyNumberFormat="1" applyFont="1" applyFill="1" applyBorder="1" applyAlignment="1"/>
    <xf numFmtId="192" fontId="46" fillId="0" borderId="0" xfId="1241" applyNumberFormat="1" applyFont="1" applyFill="1" applyBorder="1" applyAlignment="1">
      <alignment horizontal="right"/>
    </xf>
    <xf numFmtId="192" fontId="93" fillId="0" borderId="21" xfId="1257" applyNumberFormat="1" applyFont="1" applyFill="1" applyBorder="1"/>
    <xf numFmtId="39" fontId="39" fillId="0" borderId="22" xfId="1734" applyNumberFormat="1" applyFont="1" applyFill="1" applyBorder="1" applyAlignment="1" applyProtection="1"/>
    <xf numFmtId="39" fontId="39" fillId="0" borderId="16" xfId="1235" applyNumberFormat="1" applyFont="1" applyFill="1" applyBorder="1" applyAlignment="1" applyProtection="1"/>
    <xf numFmtId="37" fontId="39" fillId="0" borderId="17" xfId="1734" quotePrefix="1" applyNumberFormat="1" applyFont="1" applyFill="1" applyBorder="1" applyAlignment="1">
      <alignment horizontal="center"/>
    </xf>
    <xf numFmtId="37" fontId="39" fillId="0" borderId="17" xfId="1734" applyNumberFormat="1" applyFont="1" applyFill="1" applyBorder="1" applyAlignment="1"/>
    <xf numFmtId="0" fontId="95" fillId="0" borderId="0" xfId="0" applyFont="1" applyFill="1" applyAlignment="1">
      <alignment horizontal="center"/>
    </xf>
    <xf numFmtId="189" fontId="38" fillId="0" borderId="0" xfId="1241" applyNumberFormat="1" applyFont="1" applyFill="1" applyBorder="1" applyAlignment="1"/>
    <xf numFmtId="189" fontId="38" fillId="0" borderId="18" xfId="1241" applyNumberFormat="1" applyFont="1" applyFill="1" applyBorder="1" applyAlignment="1"/>
    <xf numFmtId="189" fontId="38" fillId="0" borderId="0" xfId="0" applyNumberFormat="1" applyFont="1" applyFill="1" applyAlignment="1"/>
    <xf numFmtId="39" fontId="62" fillId="0" borderId="23" xfId="1701" applyNumberFormat="1" applyFont="1" applyFill="1" applyBorder="1" applyAlignment="1"/>
    <xf numFmtId="189" fontId="38" fillId="0" borderId="0" xfId="1241" applyNumberFormat="1" applyFont="1" applyFill="1" applyAlignment="1"/>
    <xf numFmtId="189" fontId="39" fillId="0" borderId="0" xfId="1235" applyNumberFormat="1" applyFont="1" applyFill="1" applyBorder="1" applyAlignment="1" applyProtection="1"/>
    <xf numFmtId="189" fontId="38" fillId="0" borderId="0" xfId="1701" applyNumberFormat="1" applyFont="1" applyFill="1" applyAlignment="1"/>
    <xf numFmtId="189" fontId="38" fillId="0" borderId="19" xfId="1701" applyNumberFormat="1" applyFont="1" applyFill="1" applyBorder="1" applyAlignment="1"/>
    <xf numFmtId="189" fontId="38" fillId="0" borderId="0" xfId="2381" applyNumberFormat="1" applyFont="1" applyFill="1" applyAlignment="1"/>
    <xf numFmtId="189" fontId="38" fillId="0" borderId="18" xfId="2381" applyNumberFormat="1" applyFont="1" applyFill="1" applyBorder="1" applyAlignment="1"/>
    <xf numFmtId="189" fontId="38" fillId="0" borderId="0" xfId="1701" applyNumberFormat="1" applyFont="1" applyFill="1" applyAlignment="1">
      <alignment horizontal="right"/>
    </xf>
    <xf numFmtId="189" fontId="38" fillId="0" borderId="0" xfId="1260" applyNumberFormat="1" applyFont="1" applyFill="1" applyBorder="1" applyAlignment="1"/>
    <xf numFmtId="189" fontId="38" fillId="0" borderId="0" xfId="1260" quotePrefix="1" applyNumberFormat="1" applyFont="1" applyFill="1" applyBorder="1" applyAlignment="1"/>
    <xf numFmtId="189" fontId="38" fillId="0" borderId="0" xfId="1701" quotePrefix="1" applyNumberFormat="1" applyFont="1" applyFill="1" applyBorder="1" applyAlignment="1"/>
    <xf numFmtId="189" fontId="38" fillId="0" borderId="0" xfId="1260" applyNumberFormat="1" applyFont="1" applyFill="1" applyAlignment="1"/>
    <xf numFmtId="189" fontId="38" fillId="0" borderId="0" xfId="1734" applyNumberFormat="1" applyFont="1" applyFill="1"/>
    <xf numFmtId="189" fontId="86" fillId="0" borderId="0" xfId="1260" quotePrefix="1" applyNumberFormat="1" applyFont="1" applyFill="1" applyBorder="1" applyAlignment="1"/>
    <xf numFmtId="189" fontId="38" fillId="0" borderId="0" xfId="1734" applyNumberFormat="1" applyFont="1" applyFill="1" applyBorder="1"/>
    <xf numFmtId="189" fontId="38" fillId="0" borderId="0" xfId="1251" applyNumberFormat="1" applyFont="1" applyFill="1" applyBorder="1" applyAlignment="1">
      <alignment horizontal="right"/>
    </xf>
    <xf numFmtId="177" fontId="62" fillId="0" borderId="0" xfId="1699" applyNumberFormat="1" applyFont="1" applyFill="1"/>
    <xf numFmtId="39" fontId="97" fillId="0" borderId="0" xfId="2066" applyNumberFormat="1" applyFont="1" applyFill="1" applyBorder="1" applyAlignment="1">
      <alignment horizontal="centerContinuous"/>
    </xf>
    <xf numFmtId="39" fontId="38" fillId="0" borderId="0" xfId="2380" applyNumberFormat="1" applyFont="1" applyFill="1" applyAlignment="1"/>
    <xf numFmtId="39" fontId="62" fillId="0" borderId="0" xfId="1251" applyNumberFormat="1" applyFont="1" applyFill="1" applyAlignment="1"/>
    <xf numFmtId="39" fontId="45" fillId="0" borderId="0" xfId="1241" applyNumberFormat="1" applyFont="1" applyFill="1" applyBorder="1" applyAlignment="1">
      <alignment horizontal="right"/>
    </xf>
    <xf numFmtId="0" fontId="45" fillId="0" borderId="0" xfId="1734" applyFont="1" applyFill="1" applyBorder="1" applyAlignment="1">
      <alignment horizontal="left"/>
    </xf>
    <xf numFmtId="40" fontId="45" fillId="0" borderId="0" xfId="1734" applyNumberFormat="1" applyFont="1" applyFill="1" applyAlignment="1">
      <alignment horizontal="center"/>
    </xf>
    <xf numFmtId="39" fontId="45" fillId="0" borderId="0" xfId="0" applyNumberFormat="1" applyFont="1" applyFill="1" applyBorder="1" applyAlignment="1">
      <alignment horizontal="left"/>
    </xf>
    <xf numFmtId="37" fontId="45" fillId="0" borderId="0" xfId="1734" applyNumberFormat="1" applyFont="1" applyFill="1"/>
    <xf numFmtId="0" fontId="45" fillId="0" borderId="0" xfId="1734" applyFont="1" applyFill="1" applyAlignment="1">
      <alignment horizontal="left"/>
    </xf>
    <xf numFmtId="166" fontId="12" fillId="0" borderId="0" xfId="1235" applyFill="1" applyAlignment="1"/>
    <xf numFmtId="166" fontId="12" fillId="0" borderId="0" xfId="1235" applyFill="1"/>
    <xf numFmtId="39" fontId="93" fillId="0" borderId="0" xfId="1734" applyNumberFormat="1" applyFont="1" applyFill="1" applyAlignment="1" applyProtection="1"/>
    <xf numFmtId="39" fontId="46" fillId="0" borderId="0" xfId="1701" applyNumberFormat="1" applyFont="1" applyFill="1" applyAlignment="1"/>
    <xf numFmtId="39" fontId="46" fillId="0" borderId="0" xfId="1243" applyNumberFormat="1" applyFont="1" applyFill="1" applyBorder="1" applyAlignment="1" applyProtection="1"/>
    <xf numFmtId="39" fontId="46" fillId="0" borderId="0" xfId="1701" applyNumberFormat="1" applyFont="1" applyFill="1" applyBorder="1"/>
    <xf numFmtId="181" fontId="46" fillId="0" borderId="0" xfId="1251" applyNumberFormat="1" applyFont="1" applyFill="1" applyBorder="1"/>
    <xf numFmtId="39" fontId="46" fillId="0" borderId="0" xfId="1701" applyNumberFormat="1" applyFont="1" applyFill="1" applyBorder="1" applyAlignment="1"/>
    <xf numFmtId="39" fontId="46" fillId="0" borderId="0" xfId="1701" applyNumberFormat="1" applyFont="1" applyFill="1"/>
    <xf numFmtId="39" fontId="46" fillId="0" borderId="0" xfId="1734" applyNumberFormat="1" applyFont="1" applyFill="1" applyAlignment="1"/>
    <xf numFmtId="165" fontId="46" fillId="0" borderId="0" xfId="1251" applyNumberFormat="1" applyFont="1" applyFill="1" applyBorder="1"/>
    <xf numFmtId="39" fontId="46" fillId="0" borderId="0" xfId="1734" applyNumberFormat="1" applyFont="1" applyFill="1"/>
    <xf numFmtId="165" fontId="46" fillId="0" borderId="0" xfId="1701" applyNumberFormat="1" applyFont="1" applyFill="1" applyBorder="1"/>
    <xf numFmtId="165" fontId="46" fillId="0" borderId="0" xfId="1241" applyNumberFormat="1" applyFont="1" applyFill="1" applyBorder="1" applyAlignment="1">
      <alignment horizontal="right"/>
    </xf>
    <xf numFmtId="165" fontId="46" fillId="0" borderId="0" xfId="1243" applyNumberFormat="1" applyFont="1" applyFill="1" applyBorder="1" applyAlignment="1" applyProtection="1"/>
    <xf numFmtId="165" fontId="46" fillId="0" borderId="31" xfId="1251" applyNumberFormat="1" applyFont="1" applyFill="1" applyBorder="1"/>
    <xf numFmtId="39" fontId="46" fillId="0" borderId="0" xfId="1251" applyNumberFormat="1" applyFont="1" applyFill="1" applyBorder="1"/>
    <xf numFmtId="165" fontId="100" fillId="0" borderId="0" xfId="1701" applyNumberFormat="1" applyFont="1" applyFill="1" applyBorder="1"/>
    <xf numFmtId="165" fontId="46" fillId="0" borderId="32" xfId="1731" applyNumberFormat="1" applyFont="1" applyFill="1" applyBorder="1"/>
    <xf numFmtId="165" fontId="46" fillId="0" borderId="0" xfId="1731" applyNumberFormat="1" applyFont="1" applyFill="1" applyBorder="1"/>
    <xf numFmtId="181" fontId="46" fillId="0" borderId="32" xfId="1251" applyNumberFormat="1" applyFont="1" applyFill="1" applyBorder="1"/>
    <xf numFmtId="39" fontId="46" fillId="0" borderId="0" xfId="1731" applyNumberFormat="1" applyFont="1" applyFill="1" applyBorder="1"/>
    <xf numFmtId="39" fontId="93" fillId="0" borderId="0" xfId="1701" applyNumberFormat="1" applyFont="1" applyFill="1" applyBorder="1" applyAlignment="1"/>
    <xf numFmtId="199" fontId="46" fillId="0" borderId="0" xfId="1701" applyNumberFormat="1" applyFont="1" applyFill="1" applyBorder="1" applyAlignment="1"/>
    <xf numFmtId="39" fontId="46" fillId="0" borderId="0" xfId="1734" applyNumberFormat="1" applyFont="1" applyFill="1" applyBorder="1" applyAlignment="1"/>
    <xf numFmtId="199" fontId="46" fillId="0" borderId="18" xfId="1701" applyNumberFormat="1" applyFont="1" applyFill="1" applyBorder="1" applyAlignment="1"/>
    <xf numFmtId="165" fontId="46" fillId="0" borderId="32" xfId="1701" applyNumberFormat="1" applyFont="1" applyFill="1" applyBorder="1"/>
    <xf numFmtId="165" fontId="46" fillId="0" borderId="31" xfId="1701" applyNumberFormat="1" applyFont="1" applyFill="1" applyBorder="1"/>
    <xf numFmtId="165" fontId="100" fillId="0" borderId="15" xfId="1699" applyNumberFormat="1" applyFont="1" applyFill="1" applyBorder="1"/>
    <xf numFmtId="165" fontId="100" fillId="0" borderId="0" xfId="1699" applyNumberFormat="1" applyFont="1" applyFill="1" applyBorder="1"/>
    <xf numFmtId="39" fontId="46" fillId="0" borderId="0" xfId="1699" applyNumberFormat="1" applyFont="1" applyFill="1" applyBorder="1" applyAlignment="1"/>
    <xf numFmtId="39" fontId="46" fillId="0" borderId="0" xfId="1699" applyNumberFormat="1" applyFont="1" applyFill="1" applyAlignment="1"/>
    <xf numFmtId="181" fontId="46" fillId="0" borderId="23" xfId="1251" applyNumberFormat="1" applyFont="1" applyFill="1" applyBorder="1"/>
    <xf numFmtId="165" fontId="46" fillId="0" borderId="0" xfId="1699" applyNumberFormat="1" applyFont="1" applyFill="1" applyBorder="1"/>
    <xf numFmtId="39" fontId="62" fillId="0" borderId="0" xfId="1251" applyNumberFormat="1" applyFont="1" applyFill="1" applyBorder="1" applyAlignment="1">
      <alignment horizontal="center"/>
    </xf>
    <xf numFmtId="39" fontId="62" fillId="0" borderId="32" xfId="1701" applyNumberFormat="1" applyFont="1" applyFill="1" applyBorder="1" applyAlignment="1"/>
    <xf numFmtId="39" fontId="62" fillId="0" borderId="31" xfId="1701" applyNumberFormat="1" applyFont="1" applyFill="1" applyBorder="1" applyAlignment="1"/>
    <xf numFmtId="198" fontId="62" fillId="0" borderId="18" xfId="1251" applyNumberFormat="1" applyFont="1" applyFill="1" applyBorder="1"/>
    <xf numFmtId="198" fontId="62" fillId="0" borderId="0" xfId="1701" applyNumberFormat="1" applyFont="1" applyFill="1" applyBorder="1"/>
    <xf numFmtId="198" fontId="62" fillId="0" borderId="0" xfId="1701" applyNumberFormat="1" applyFont="1" applyFill="1" applyBorder="1" applyAlignment="1"/>
    <xf numFmtId="39" fontId="38" fillId="0" borderId="0" xfId="1729" applyNumberFormat="1" applyFont="1" applyFill="1" applyBorder="1" applyAlignment="1"/>
    <xf numFmtId="39" fontId="38" fillId="0" borderId="0" xfId="1729" applyNumberFormat="1" applyFont="1" applyFill="1" applyAlignment="1"/>
    <xf numFmtId="39" fontId="38" fillId="0" borderId="0" xfId="1728" applyNumberFormat="1" applyFont="1" applyFill="1" applyBorder="1" applyAlignment="1"/>
    <xf numFmtId="39" fontId="38" fillId="0" borderId="0" xfId="1728" applyNumberFormat="1" applyFont="1" applyFill="1" applyAlignment="1"/>
    <xf numFmtId="39" fontId="99" fillId="0" borderId="0" xfId="1251" applyNumberFormat="1" applyFont="1" applyFill="1" applyAlignment="1">
      <alignment horizontal="right"/>
    </xf>
    <xf numFmtId="195" fontId="38" fillId="0" borderId="0" xfId="1728" applyNumberFormat="1" applyFont="1" applyFill="1" applyAlignment="1"/>
    <xf numFmtId="39" fontId="38" fillId="0" borderId="31" xfId="1728" applyNumberFormat="1" applyFont="1" applyFill="1" applyBorder="1" applyAlignment="1"/>
    <xf numFmtId="39" fontId="38" fillId="0" borderId="0" xfId="1728" applyNumberFormat="1" applyFont="1" applyFill="1" applyAlignment="1">
      <alignment horizontal="right"/>
    </xf>
    <xf numFmtId="39" fontId="38" fillId="0" borderId="0" xfId="1732" applyNumberFormat="1" applyFont="1" applyFill="1" applyBorder="1" applyAlignment="1"/>
    <xf numFmtId="39" fontId="38" fillId="0" borderId="0" xfId="1732" applyNumberFormat="1" applyFont="1" applyFill="1" applyAlignment="1"/>
    <xf numFmtId="39" fontId="38" fillId="0" borderId="0" xfId="1734" applyNumberFormat="1" applyFont="1" applyFill="1" applyAlignment="1">
      <alignment horizontal="center" wrapText="1"/>
    </xf>
    <xf numFmtId="39" fontId="38" fillId="0" borderId="0" xfId="1729" applyNumberFormat="1" applyFont="1" applyFill="1" applyBorder="1" applyAlignment="1">
      <alignment horizontal="right"/>
    </xf>
    <xf numFmtId="39" fontId="38" fillId="0" borderId="0" xfId="1732" applyNumberFormat="1" applyFont="1" applyFill="1" applyAlignment="1">
      <alignment horizontal="center" wrapText="1"/>
    </xf>
    <xf numFmtId="39" fontId="38" fillId="0" borderId="0" xfId="1732" applyNumberFormat="1" applyFont="1" applyFill="1" applyAlignment="1">
      <alignment horizontal="left"/>
    </xf>
    <xf numFmtId="39" fontId="38" fillId="0" borderId="0" xfId="1728" applyNumberFormat="1" applyFont="1" applyFill="1" applyBorder="1" applyAlignment="1">
      <alignment horizontal="right"/>
    </xf>
    <xf numFmtId="195" fontId="38" fillId="0" borderId="0" xfId="1728" applyNumberFormat="1" applyFont="1" applyFill="1" applyBorder="1" applyAlignment="1">
      <alignment horizontal="right"/>
    </xf>
    <xf numFmtId="39" fontId="38" fillId="0" borderId="31" xfId="1251" applyNumberFormat="1" applyFont="1" applyFill="1" applyBorder="1" applyAlignment="1">
      <alignment horizontal="right"/>
    </xf>
    <xf numFmtId="39" fontId="38" fillId="0" borderId="31" xfId="1728" applyNumberFormat="1" applyFont="1" applyFill="1" applyBorder="1" applyAlignment="1">
      <alignment horizontal="right"/>
    </xf>
    <xf numFmtId="39" fontId="38" fillId="0" borderId="23" xfId="1728" applyNumberFormat="1" applyFont="1" applyFill="1" applyBorder="1" applyAlignment="1">
      <alignment horizontal="right"/>
    </xf>
    <xf numFmtId="164" fontId="62" fillId="0" borderId="31" xfId="1260" applyNumberFormat="1" applyFont="1" applyFill="1" applyBorder="1" applyAlignment="1"/>
    <xf numFmtId="198" fontId="38" fillId="0" borderId="0" xfId="1251" applyNumberFormat="1" applyFont="1" applyFill="1" applyBorder="1"/>
    <xf numFmtId="39" fontId="99" fillId="0" borderId="0" xfId="2381" applyNumberFormat="1" applyFont="1" applyFill="1" applyAlignment="1" applyProtection="1"/>
    <xf numFmtId="39" fontId="98" fillId="0" borderId="0" xfId="2381" applyNumberFormat="1" applyFont="1" applyFill="1" applyAlignment="1" applyProtection="1"/>
    <xf numFmtId="39" fontId="99" fillId="0" borderId="0" xfId="2381" applyNumberFormat="1" applyFont="1" applyFill="1" applyAlignment="1"/>
    <xf numFmtId="39" fontId="99" fillId="0" borderId="0" xfId="1241" applyNumberFormat="1" applyFont="1" applyFill="1" applyBorder="1" applyAlignment="1" applyProtection="1"/>
    <xf numFmtId="39" fontId="99" fillId="0" borderId="0" xfId="0" applyNumberFormat="1" applyFont="1" applyFill="1" applyAlignment="1"/>
    <xf numFmtId="172" fontId="99" fillId="0" borderId="0" xfId="1241" applyNumberFormat="1" applyFont="1" applyFill="1" applyBorder="1" applyAlignment="1" applyProtection="1"/>
    <xf numFmtId="39" fontId="99" fillId="0" borderId="0" xfId="0" applyNumberFormat="1" applyFont="1" applyFill="1"/>
    <xf numFmtId="172" fontId="99" fillId="0" borderId="0" xfId="0" applyNumberFormat="1" applyFont="1" applyFill="1" applyAlignment="1"/>
    <xf numFmtId="172" fontId="99" fillId="0" borderId="0" xfId="0" applyNumberFormat="1" applyFont="1" applyFill="1" applyBorder="1" applyAlignment="1"/>
    <xf numFmtId="39" fontId="39" fillId="0" borderId="0" xfId="1243" applyNumberFormat="1" applyFont="1" applyFill="1" applyBorder="1" applyAlignment="1" applyProtection="1"/>
    <xf numFmtId="172" fontId="99" fillId="0" borderId="19" xfId="1241" applyNumberFormat="1" applyFont="1" applyFill="1" applyBorder="1" applyAlignment="1" applyProtection="1"/>
    <xf numFmtId="39" fontId="38" fillId="0" borderId="0" xfId="1243" applyNumberFormat="1" applyFont="1" applyFill="1" applyBorder="1" applyAlignment="1" applyProtection="1"/>
    <xf numFmtId="1" fontId="93" fillId="0" borderId="0" xfId="1243" quotePrefix="1" applyNumberFormat="1" applyFont="1" applyFill="1" applyBorder="1" applyAlignment="1" applyProtection="1">
      <alignment horizontal="center"/>
    </xf>
    <xf numFmtId="192" fontId="46" fillId="0" borderId="18" xfId="1241" applyNumberFormat="1" applyFont="1" applyFill="1" applyBorder="1" applyAlignment="1">
      <alignment horizontal="right"/>
    </xf>
    <xf numFmtId="198" fontId="62" fillId="0" borderId="0" xfId="1251" applyNumberFormat="1" applyFont="1" applyFill="1" applyBorder="1"/>
    <xf numFmtId="198" fontId="62" fillId="0" borderId="32" xfId="1251" applyNumberFormat="1" applyFont="1" applyFill="1" applyBorder="1"/>
    <xf numFmtId="198" fontId="62" fillId="0" borderId="0" xfId="1701" applyNumberFormat="1" applyFont="1" applyFill="1"/>
    <xf numFmtId="198" fontId="38" fillId="0" borderId="0" xfId="1701" applyNumberFormat="1" applyFont="1" applyFill="1" applyBorder="1" applyAlignment="1"/>
    <xf numFmtId="39" fontId="62" fillId="0" borderId="0" xfId="1699" applyNumberFormat="1" applyFont="1" applyFill="1"/>
    <xf numFmtId="39" fontId="39" fillId="0" borderId="0" xfId="1699" applyNumberFormat="1" applyFont="1" applyFill="1" applyAlignment="1"/>
    <xf numFmtId="39" fontId="38" fillId="0" borderId="0" xfId="1699" applyNumberFormat="1" applyFont="1" applyFill="1" applyAlignment="1"/>
    <xf numFmtId="39" fontId="39" fillId="0" borderId="0" xfId="1699" applyNumberFormat="1" applyFont="1" applyFill="1" applyAlignment="1">
      <alignment horizontal="center"/>
    </xf>
    <xf numFmtId="39" fontId="39" fillId="0" borderId="15" xfId="1699" applyNumberFormat="1" applyFont="1" applyFill="1" applyBorder="1" applyAlignment="1">
      <alignment horizontal="center"/>
    </xf>
    <xf numFmtId="39" fontId="39" fillId="0" borderId="15" xfId="1734" applyNumberFormat="1" applyFont="1" applyFill="1" applyBorder="1" applyAlignment="1">
      <alignment horizontal="center"/>
    </xf>
    <xf numFmtId="39" fontId="39" fillId="0" borderId="14" xfId="1734" applyNumberFormat="1" applyFont="1" applyFill="1" applyBorder="1" applyAlignment="1">
      <alignment horizontal="center"/>
    </xf>
    <xf numFmtId="39" fontId="38" fillId="0" borderId="32" xfId="1728" applyNumberFormat="1" applyFont="1" applyFill="1" applyBorder="1" applyAlignment="1"/>
    <xf numFmtId="39" fontId="38" fillId="0" borderId="33" xfId="1728" applyNumberFormat="1" applyFont="1" applyFill="1" applyBorder="1" applyAlignment="1"/>
    <xf numFmtId="39" fontId="38" fillId="0" borderId="32" xfId="1728" applyNumberFormat="1" applyFont="1" applyFill="1" applyBorder="1" applyAlignment="1">
      <alignment horizontal="right"/>
    </xf>
    <xf numFmtId="39" fontId="92" fillId="0" borderId="0" xfId="1728" applyNumberFormat="1" applyFont="1" applyFill="1" applyBorder="1" applyAlignment="1">
      <alignment horizontal="right"/>
    </xf>
    <xf numFmtId="39" fontId="92" fillId="0" borderId="0" xfId="1728" applyNumberFormat="1" applyFont="1" applyFill="1" applyAlignment="1">
      <alignment horizontal="right"/>
    </xf>
    <xf numFmtId="39" fontId="92" fillId="0" borderId="0" xfId="1728" applyNumberFormat="1" applyFont="1" applyFill="1" applyAlignment="1"/>
    <xf numFmtId="39" fontId="92" fillId="0" borderId="0" xfId="1729" applyNumberFormat="1" applyFont="1" applyFill="1" applyBorder="1" applyAlignment="1">
      <alignment horizontal="right"/>
    </xf>
    <xf numFmtId="39" fontId="38" fillId="0" borderId="33" xfId="1728" applyNumberFormat="1" applyFont="1" applyFill="1" applyBorder="1" applyAlignment="1">
      <alignment horizontal="right"/>
    </xf>
    <xf numFmtId="39" fontId="39" fillId="0" borderId="21" xfId="1235" applyNumberFormat="1" applyFont="1" applyFill="1" applyBorder="1" applyAlignment="1"/>
    <xf numFmtId="1" fontId="38" fillId="0" borderId="0" xfId="1734" applyNumberFormat="1" applyFont="1" applyFill="1" applyAlignment="1">
      <alignment horizontal="center"/>
    </xf>
    <xf numFmtId="190" fontId="15" fillId="0" borderId="0" xfId="1241" applyNumberFormat="1" applyFont="1" applyFill="1" applyBorder="1"/>
    <xf numFmtId="190" fontId="15" fillId="0" borderId="19" xfId="1251" applyNumberFormat="1" applyFont="1" applyFill="1" applyBorder="1"/>
    <xf numFmtId="172" fontId="38" fillId="0" borderId="0" xfId="2381" quotePrefix="1" applyNumberFormat="1" applyFont="1" applyFill="1" applyAlignment="1" applyProtection="1">
      <alignment horizontal="center"/>
    </xf>
    <xf numFmtId="171" fontId="38" fillId="0" borderId="0" xfId="2381" quotePrefix="1" applyNumberFormat="1" applyFont="1" applyFill="1" applyAlignment="1" applyProtection="1">
      <alignment horizontal="left"/>
    </xf>
    <xf numFmtId="39" fontId="38" fillId="0" borderId="0" xfId="1242" quotePrefix="1" applyNumberFormat="1" applyFont="1" applyFill="1" applyAlignment="1">
      <alignment horizontal="left"/>
    </xf>
    <xf numFmtId="39" fontId="38" fillId="0" borderId="0" xfId="1242" quotePrefix="1" applyNumberFormat="1" applyFont="1" applyFill="1" applyAlignment="1">
      <alignment horizontal="centerContinuous"/>
    </xf>
    <xf numFmtId="39" fontId="38" fillId="0" borderId="0" xfId="1242" quotePrefix="1" applyNumberFormat="1" applyFont="1" applyFill="1" applyAlignment="1"/>
    <xf numFmtId="0" fontId="39" fillId="0" borderId="31" xfId="1734" quotePrefix="1" applyNumberFormat="1" applyFont="1" applyFill="1" applyBorder="1" applyAlignment="1">
      <alignment horizontal="center"/>
    </xf>
    <xf numFmtId="198" fontId="99" fillId="0" borderId="0" xfId="1265" applyNumberFormat="1" applyFont="1" applyFill="1" applyBorder="1"/>
    <xf numFmtId="198" fontId="99" fillId="0" borderId="0" xfId="1241" applyNumberFormat="1" applyFont="1" applyFill="1" applyBorder="1" applyAlignment="1"/>
    <xf numFmtId="195" fontId="38" fillId="0" borderId="0" xfId="1265" applyNumberFormat="1" applyFont="1" applyFill="1" applyBorder="1"/>
    <xf numFmtId="198" fontId="99" fillId="0" borderId="34" xfId="1265" applyNumberFormat="1" applyFont="1" applyFill="1" applyBorder="1"/>
    <xf numFmtId="37" fontId="38" fillId="0" borderId="0" xfId="2059" applyNumberFormat="1" applyFont="1" applyFill="1" applyBorder="1" applyAlignment="1">
      <alignment horizontal="center"/>
    </xf>
    <xf numFmtId="39" fontId="38" fillId="0" borderId="0" xfId="2059" applyNumberFormat="1" applyFont="1" applyFill="1" applyAlignment="1">
      <alignment horizontal="center"/>
    </xf>
    <xf numFmtId="39" fontId="38" fillId="0" borderId="0" xfId="2059" applyNumberFormat="1" applyFont="1" applyFill="1" applyBorder="1" applyAlignment="1">
      <alignment horizontal="center"/>
    </xf>
    <xf numFmtId="198" fontId="99" fillId="0" borderId="0" xfId="1701" applyNumberFormat="1" applyFont="1" applyFill="1" applyAlignment="1"/>
    <xf numFmtId="172" fontId="39" fillId="0" borderId="0" xfId="1734" applyNumberFormat="1" applyFont="1" applyFill="1"/>
    <xf numFmtId="39" fontId="46" fillId="0" borderId="0" xfId="1734" applyNumberFormat="1" applyFont="1" applyFill="1" applyAlignment="1">
      <alignment horizontal="center"/>
    </xf>
    <xf numFmtId="189" fontId="39" fillId="0" borderId="19" xfId="1701" applyNumberFormat="1" applyFont="1" applyFill="1" applyBorder="1" applyAlignment="1"/>
    <xf numFmtId="189" fontId="39" fillId="0" borderId="0" xfId="1701" applyNumberFormat="1" applyFont="1" applyFill="1" applyAlignment="1"/>
    <xf numFmtId="198" fontId="38" fillId="0" borderId="19" xfId="1701" applyNumberFormat="1" applyFont="1" applyFill="1" applyBorder="1" applyAlignment="1"/>
    <xf numFmtId="198" fontId="38" fillId="0" borderId="0" xfId="1701" applyNumberFormat="1" applyFont="1" applyFill="1" applyAlignment="1"/>
    <xf numFmtId="0" fontId="101" fillId="0" borderId="0" xfId="0" applyFont="1" applyFill="1"/>
    <xf numFmtId="172" fontId="38" fillId="0" borderId="0" xfId="2381" quotePrefix="1" applyNumberFormat="1" applyFont="1" applyFill="1" applyAlignment="1" applyProtection="1">
      <alignment horizontal="right"/>
    </xf>
    <xf numFmtId="195" fontId="38" fillId="0" borderId="18" xfId="1241" applyNumberFormat="1" applyFont="1" applyFill="1" applyBorder="1" applyAlignment="1"/>
    <xf numFmtId="39" fontId="38" fillId="0" borderId="32" xfId="1235" applyNumberFormat="1" applyFont="1" applyFill="1" applyBorder="1" applyAlignment="1" applyProtection="1"/>
    <xf numFmtId="39" fontId="38" fillId="0" borderId="32" xfId="1241" applyNumberFormat="1" applyFont="1" applyFill="1" applyBorder="1" applyAlignment="1"/>
    <xf numFmtId="166" fontId="39" fillId="0" borderId="0" xfId="1235" applyFont="1" applyFill="1" applyBorder="1" applyAlignment="1" applyProtection="1"/>
    <xf numFmtId="39" fontId="38" fillId="0" borderId="16" xfId="1235" applyNumberFormat="1" applyFont="1" applyFill="1" applyBorder="1" applyAlignment="1" applyProtection="1"/>
    <xf numFmtId="172" fontId="38" fillId="0" borderId="0" xfId="0" applyNumberFormat="1" applyFont="1" applyFill="1" applyBorder="1" applyAlignment="1">
      <alignment horizontal="center"/>
    </xf>
    <xf numFmtId="171" fontId="38" fillId="0" borderId="0" xfId="1251" applyNumberFormat="1" applyFont="1" applyFill="1" applyAlignment="1"/>
    <xf numFmtId="171" fontId="38" fillId="0" borderId="0" xfId="1701" applyNumberFormat="1" applyFont="1" applyFill="1" applyAlignment="1">
      <alignment horizontal="left"/>
    </xf>
    <xf numFmtId="171" fontId="39" fillId="0" borderId="0" xfId="1701" applyNumberFormat="1" applyFont="1" applyFill="1" applyAlignment="1">
      <alignment horizontal="center" vertical="center"/>
    </xf>
    <xf numFmtId="171" fontId="38" fillId="0" borderId="0" xfId="1701" applyNumberFormat="1" applyFont="1" applyFill="1" applyAlignment="1">
      <alignment horizontal="centerContinuous"/>
    </xf>
    <xf numFmtId="171" fontId="38" fillId="0" borderId="0" xfId="1701" applyNumberFormat="1" applyFont="1" applyFill="1" applyAlignment="1">
      <alignment horizontal="center"/>
    </xf>
    <xf numFmtId="171" fontId="38" fillId="0" borderId="0" xfId="1701" applyNumberFormat="1" applyFont="1" applyFill="1"/>
    <xf numFmtId="198" fontId="38" fillId="0" borderId="0" xfId="1251" applyNumberFormat="1" applyFont="1" applyFill="1" applyAlignment="1"/>
    <xf numFmtId="198" fontId="38" fillId="0" borderId="0" xfId="1251" applyNumberFormat="1" applyFont="1" applyFill="1" applyBorder="1" applyAlignment="1"/>
    <xf numFmtId="198" fontId="38" fillId="0" borderId="0" xfId="1251" applyNumberFormat="1" applyFont="1" applyFill="1"/>
    <xf numFmtId="39" fontId="45" fillId="0" borderId="0" xfId="1699" applyNumberFormat="1" applyFont="1" applyFill="1" applyBorder="1" applyAlignment="1">
      <alignment horizontal="left"/>
    </xf>
    <xf numFmtId="172" fontId="38" fillId="0" borderId="19" xfId="2381" quotePrefix="1" applyNumberFormat="1" applyFont="1" applyFill="1" applyBorder="1" applyAlignment="1" applyProtection="1">
      <alignment horizontal="right"/>
    </xf>
    <xf numFmtId="37" fontId="38" fillId="0" borderId="0" xfId="0" applyNumberFormat="1" applyFont="1" applyFill="1" applyAlignment="1">
      <alignment horizontal="right"/>
    </xf>
    <xf numFmtId="39" fontId="93" fillId="0" borderId="0" xfId="1241" applyNumberFormat="1" applyFont="1" applyFill="1" applyBorder="1"/>
    <xf numFmtId="189" fontId="46" fillId="0" borderId="18" xfId="1241" applyNumberFormat="1" applyFont="1" applyFill="1" applyBorder="1" applyAlignment="1"/>
    <xf numFmtId="171" fontId="39" fillId="0" borderId="0" xfId="1251" applyNumberFormat="1" applyFont="1" applyFill="1" applyAlignment="1">
      <alignment horizontal="center" vertical="center" wrapText="1"/>
    </xf>
    <xf numFmtId="171" fontId="39" fillId="0" borderId="0" xfId="1701" applyNumberFormat="1" applyFont="1" applyFill="1" applyAlignment="1">
      <alignment horizontal="center" vertical="top" wrapText="1"/>
    </xf>
    <xf numFmtId="171" fontId="42" fillId="0" borderId="0" xfId="0" applyNumberFormat="1" applyFont="1" applyFill="1" applyAlignment="1">
      <alignment horizontal="right"/>
    </xf>
    <xf numFmtId="0" fontId="61" fillId="0" borderId="0" xfId="1701" applyFont="1" applyFill="1" applyAlignment="1">
      <alignment horizontal="right"/>
    </xf>
    <xf numFmtId="0" fontId="39" fillId="0" borderId="31" xfId="1734" applyNumberFormat="1" applyFont="1" applyFill="1" applyBorder="1" applyAlignment="1"/>
    <xf numFmtId="49" fontId="39" fillId="0" borderId="24" xfId="1734" quotePrefix="1" applyNumberFormat="1" applyFont="1" applyFill="1" applyBorder="1" applyAlignment="1">
      <alignment horizontal="center"/>
    </xf>
    <xf numFmtId="39" fontId="38" fillId="0" borderId="0" xfId="1734" quotePrefix="1" applyNumberFormat="1" applyFont="1" applyFill="1" applyAlignment="1" applyProtection="1"/>
    <xf numFmtId="0" fontId="41" fillId="0" borderId="0" xfId="1701" applyFont="1" applyFill="1"/>
    <xf numFmtId="39" fontId="41" fillId="0" borderId="0" xfId="0" applyNumberFormat="1" applyFont="1" applyFill="1"/>
    <xf numFmtId="166" fontId="103" fillId="0" borderId="0" xfId="1235" applyFont="1" applyFill="1"/>
    <xf numFmtId="171" fontId="41" fillId="0" borderId="0" xfId="0" applyNumberFormat="1" applyFont="1" applyFill="1" applyAlignment="1"/>
    <xf numFmtId="39" fontId="41" fillId="0" borderId="0" xfId="0" applyNumberFormat="1" applyFont="1" applyFill="1" applyAlignment="1">
      <alignment horizontal="center"/>
    </xf>
    <xf numFmtId="0" fontId="41" fillId="0" borderId="0" xfId="0" applyFont="1" applyFill="1" applyAlignment="1">
      <alignment horizontal="centerContinuous"/>
    </xf>
    <xf numFmtId="0" fontId="41" fillId="0" borderId="0" xfId="0" quotePrefix="1" applyFont="1" applyFill="1" applyAlignment="1"/>
    <xf numFmtId="39" fontId="38" fillId="0" borderId="0" xfId="1734" applyNumberFormat="1" applyFont="1" applyFill="1" applyAlignment="1">
      <alignment vertical="center"/>
    </xf>
    <xf numFmtId="0" fontId="102" fillId="0" borderId="0" xfId="0" applyFont="1" applyFill="1" applyAlignment="1">
      <alignment vertical="center"/>
    </xf>
    <xf numFmtId="189" fontId="38" fillId="0" borderId="0" xfId="1701" applyNumberFormat="1" applyFont="1" applyFill="1" applyBorder="1" applyAlignment="1"/>
    <xf numFmtId="171" fontId="39" fillId="0" borderId="0" xfId="2382" applyNumberFormat="1" applyFont="1" applyFill="1" applyAlignment="1" applyProtection="1">
      <alignment horizontal="right"/>
    </xf>
    <xf numFmtId="181" fontId="46" fillId="0" borderId="34" xfId="1251" applyNumberFormat="1" applyFont="1" applyFill="1" applyBorder="1"/>
    <xf numFmtId="199" fontId="46" fillId="0" borderId="34" xfId="1701" applyNumberFormat="1" applyFont="1" applyFill="1" applyBorder="1" applyAlignment="1"/>
    <xf numFmtId="165" fontId="46" fillId="0" borderId="34" xfId="1251" applyNumberFormat="1" applyFont="1" applyFill="1" applyBorder="1"/>
    <xf numFmtId="39" fontId="62" fillId="0" borderId="34" xfId="1701" applyNumberFormat="1" applyFont="1" applyFill="1" applyBorder="1" applyAlignment="1"/>
    <xf numFmtId="39" fontId="40" fillId="0" borderId="0" xfId="1241" applyNumberFormat="1" applyFont="1" applyFill="1" applyBorder="1" applyAlignment="1">
      <alignment horizontal="right"/>
    </xf>
    <xf numFmtId="39" fontId="98" fillId="0" borderId="0" xfId="0" applyNumberFormat="1" applyFont="1" applyFill="1"/>
    <xf numFmtId="39" fontId="92" fillId="0" borderId="0" xfId="1241" applyNumberFormat="1" applyFont="1" applyFill="1" applyAlignment="1"/>
    <xf numFmtId="39" fontId="92" fillId="0" borderId="0" xfId="1701" applyNumberFormat="1" applyFont="1" applyFill="1" applyAlignment="1"/>
    <xf numFmtId="171" fontId="38" fillId="0" borderId="0" xfId="1251" applyNumberFormat="1" applyFont="1" applyFill="1" applyAlignment="1">
      <alignment horizontal="left"/>
    </xf>
    <xf numFmtId="171" fontId="62" fillId="0" borderId="0" xfId="1734" applyNumberFormat="1" applyFont="1" applyFill="1" applyBorder="1" applyAlignment="1"/>
    <xf numFmtId="0" fontId="94" fillId="0" borderId="0" xfId="1734" applyNumberFormat="1" applyFont="1" applyFill="1" applyBorder="1" applyAlignment="1"/>
    <xf numFmtId="39" fontId="94" fillId="0" borderId="0" xfId="1243" applyNumberFormat="1" applyFont="1" applyFill="1" applyBorder="1" applyAlignment="1" applyProtection="1">
      <alignment horizontal="right"/>
    </xf>
    <xf numFmtId="171" fontId="39" fillId="0" borderId="0" xfId="2381" applyNumberFormat="1" applyFont="1" applyFill="1" applyAlignment="1"/>
    <xf numFmtId="0" fontId="39" fillId="0" borderId="0" xfId="1241" quotePrefix="1" applyNumberFormat="1" applyFont="1" applyFill="1" applyBorder="1" applyAlignment="1">
      <alignment horizontal="center"/>
    </xf>
    <xf numFmtId="171" fontId="39" fillId="0" borderId="0" xfId="1701" quotePrefix="1" applyNumberFormat="1" applyFont="1" applyFill="1" applyAlignment="1">
      <alignment horizontal="center"/>
    </xf>
    <xf numFmtId="171" fontId="39" fillId="0" borderId="0" xfId="1257" quotePrefix="1" applyNumberFormat="1" applyFont="1" applyFill="1" applyBorder="1" applyAlignment="1">
      <alignment horizontal="center"/>
    </xf>
    <xf numFmtId="171" fontId="39" fillId="0" borderId="0" xfId="1251" applyNumberFormat="1" applyFont="1" applyFill="1" applyAlignment="1">
      <alignment horizontal="right"/>
    </xf>
    <xf numFmtId="171" fontId="38" fillId="0" borderId="0" xfId="1701" applyNumberFormat="1" applyFont="1" applyFill="1" applyBorder="1" applyAlignment="1"/>
    <xf numFmtId="198" fontId="38" fillId="0" borderId="0" xfId="1701" applyNumberFormat="1" applyFont="1" applyFill="1"/>
    <xf numFmtId="171" fontId="38" fillId="0" borderId="0" xfId="1251" applyNumberFormat="1" applyFont="1" applyFill="1" applyBorder="1"/>
    <xf numFmtId="171" fontId="38" fillId="0" borderId="0" xfId="1251" applyNumberFormat="1" applyFont="1" applyFill="1" applyBorder="1" applyAlignment="1"/>
    <xf numFmtId="39" fontId="97" fillId="0" borderId="0" xfId="2428" applyNumberFormat="1" applyFont="1" applyFill="1" applyBorder="1" applyAlignment="1">
      <alignment horizontal="centerContinuous"/>
    </xf>
    <xf numFmtId="0" fontId="97" fillId="0" borderId="0" xfId="2066" applyNumberFormat="1" applyFont="1" applyFill="1" applyBorder="1" applyAlignment="1">
      <alignment horizontal="centerContinuous"/>
    </xf>
    <xf numFmtId="39" fontId="39" fillId="0" borderId="0" xfId="1734" applyNumberFormat="1" applyFont="1" applyFill="1" applyBorder="1" applyAlignment="1" applyProtection="1">
      <alignment horizontal="center"/>
    </xf>
    <xf numFmtId="171" fontId="39" fillId="0" borderId="0" xfId="1734" applyNumberFormat="1" applyFont="1" applyFill="1" applyBorder="1" applyAlignment="1"/>
    <xf numFmtId="49" fontId="39" fillId="0" borderId="0" xfId="1734" quotePrefix="1" applyNumberFormat="1" applyFont="1" applyFill="1" applyBorder="1" applyAlignment="1">
      <alignment horizontal="center"/>
    </xf>
    <xf numFmtId="49" fontId="39" fillId="0" borderId="0" xfId="1734" applyNumberFormat="1" applyFont="1" applyFill="1" applyBorder="1" applyAlignment="1">
      <alignment horizontal="center"/>
    </xf>
    <xf numFmtId="0" fontId="38" fillId="0" borderId="0" xfId="0" applyFont="1" applyFill="1" applyAlignment="1">
      <alignment horizontal="center"/>
    </xf>
    <xf numFmtId="0" fontId="99" fillId="0" borderId="0" xfId="1688" applyFont="1" applyFill="1" applyAlignment="1">
      <alignment horizontal="left"/>
    </xf>
    <xf numFmtId="39" fontId="99" fillId="0" borderId="0" xfId="1726" applyNumberFormat="1" applyFont="1" applyFill="1"/>
    <xf numFmtId="171" fontId="99" fillId="0" borderId="0" xfId="2989" applyNumberFormat="1" applyFont="1" applyFill="1"/>
    <xf numFmtId="0" fontId="99" fillId="0" borderId="0" xfId="1775" applyFont="1" applyFill="1" applyAlignment="1">
      <alignment horizontal="center"/>
    </xf>
    <xf numFmtId="194" fontId="99" fillId="0" borderId="0" xfId="1775" applyNumberFormat="1" applyFont="1" applyFill="1"/>
    <xf numFmtId="0" fontId="99" fillId="0" borderId="0" xfId="1775" applyNumberFormat="1" applyFont="1" applyFill="1" applyAlignment="1">
      <alignment horizontal="center"/>
    </xf>
    <xf numFmtId="0" fontId="38" fillId="0" borderId="0" xfId="1699" applyFont="1" applyFill="1"/>
    <xf numFmtId="0" fontId="38" fillId="0" borderId="0" xfId="1699" applyFont="1" applyFill="1" applyAlignment="1">
      <alignment horizontal="center"/>
    </xf>
    <xf numFmtId="0" fontId="106" fillId="0" borderId="0" xfId="0" applyFont="1" applyFill="1"/>
    <xf numFmtId="0" fontId="99" fillId="0" borderId="0" xfId="0" applyFont="1" applyFill="1"/>
    <xf numFmtId="0" fontId="39" fillId="0" borderId="0" xfId="1699" applyFont="1" applyFill="1"/>
    <xf numFmtId="0" fontId="99" fillId="0" borderId="0" xfId="1688" applyFont="1" applyFill="1" applyAlignment="1"/>
    <xf numFmtId="0" fontId="99" fillId="0" borderId="0" xfId="1688" applyFont="1" applyFill="1"/>
    <xf numFmtId="0" fontId="98" fillId="0" borderId="0" xfId="1688" applyFont="1" applyFill="1"/>
    <xf numFmtId="0" fontId="99" fillId="0" borderId="0" xfId="1699" applyFont="1" applyFill="1"/>
    <xf numFmtId="0" fontId="98" fillId="0" borderId="0" xfId="1688" applyFont="1" applyFill="1" applyAlignment="1"/>
    <xf numFmtId="0" fontId="105" fillId="0" borderId="0" xfId="1688" applyFont="1" applyFill="1" applyAlignment="1"/>
    <xf numFmtId="39" fontId="99" fillId="0" borderId="0" xfId="1246" applyNumberFormat="1" applyFont="1" applyFill="1" applyBorder="1" applyAlignment="1" applyProtection="1"/>
    <xf numFmtId="0" fontId="38" fillId="0" borderId="0" xfId="0" applyFont="1" applyFill="1" applyAlignment="1">
      <alignment horizontal="left"/>
    </xf>
    <xf numFmtId="39" fontId="99" fillId="0" borderId="0" xfId="1699" applyNumberFormat="1" applyFont="1" applyFill="1" applyAlignment="1"/>
    <xf numFmtId="0" fontId="99" fillId="0" borderId="0" xfId="1699" applyFont="1" applyFill="1" applyAlignment="1"/>
    <xf numFmtId="0" fontId="99" fillId="0" borderId="0" xfId="0" applyFont="1" applyFill="1" applyAlignment="1"/>
    <xf numFmtId="0" fontId="98" fillId="0" borderId="0" xfId="1699" applyFont="1" applyFill="1"/>
    <xf numFmtId="172" fontId="99" fillId="0" borderId="0" xfId="0" applyNumberFormat="1" applyFont="1" applyFill="1" applyBorder="1"/>
    <xf numFmtId="172" fontId="99" fillId="0" borderId="0" xfId="0" applyNumberFormat="1" applyFont="1" applyFill="1"/>
    <xf numFmtId="172" fontId="99" fillId="0" borderId="0" xfId="0" applyNumberFormat="1" applyFont="1" applyFill="1" applyBorder="1" applyAlignment="1">
      <alignment horizontal="left"/>
    </xf>
    <xf numFmtId="171" fontId="38" fillId="0" borderId="0" xfId="1734" applyNumberFormat="1" applyFont="1" applyFill="1" applyBorder="1" applyAlignment="1" applyProtection="1"/>
    <xf numFmtId="171" fontId="44" fillId="0" borderId="0" xfId="1734" applyNumberFormat="1" applyFont="1" applyFill="1" applyBorder="1" applyAlignment="1"/>
    <xf numFmtId="39" fontId="39" fillId="0" borderId="0" xfId="1734" applyNumberFormat="1" applyFont="1" applyFill="1" applyBorder="1"/>
    <xf numFmtId="39" fontId="98" fillId="0" borderId="0" xfId="1701" applyNumberFormat="1" applyFont="1" applyFill="1" applyAlignment="1"/>
    <xf numFmtId="39" fontId="99" fillId="0" borderId="0" xfId="1701" applyNumberFormat="1" applyFont="1" applyFill="1"/>
    <xf numFmtId="39" fontId="99" fillId="0" borderId="0" xfId="1701" applyNumberFormat="1" applyFont="1" applyFill="1" applyAlignment="1">
      <alignment horizontal="center"/>
    </xf>
    <xf numFmtId="171" fontId="86" fillId="0" borderId="0" xfId="2984" applyNumberFormat="1" applyFont="1" applyFill="1"/>
    <xf numFmtId="39" fontId="107" fillId="0" borderId="0" xfId="1701" applyNumberFormat="1" applyFont="1" applyFill="1"/>
    <xf numFmtId="171" fontId="108" fillId="0" borderId="0" xfId="1701" applyNumberFormat="1" applyFont="1" applyFill="1"/>
    <xf numFmtId="171" fontId="108" fillId="0" borderId="0" xfId="1251" applyNumberFormat="1" applyFont="1" applyFill="1" applyAlignment="1"/>
    <xf numFmtId="171" fontId="108" fillId="0" borderId="0" xfId="1701" applyNumberFormat="1" applyFont="1" applyFill="1" applyAlignment="1"/>
    <xf numFmtId="171" fontId="108" fillId="0" borderId="0" xfId="1701" applyNumberFormat="1" applyFont="1" applyFill="1" applyBorder="1" applyAlignment="1">
      <alignment horizontal="right"/>
    </xf>
    <xf numFmtId="171" fontId="109" fillId="0" borderId="0" xfId="2984" applyNumberFormat="1" applyFont="1" applyFill="1"/>
    <xf numFmtId="171" fontId="98" fillId="0" borderId="0" xfId="1701" applyNumberFormat="1" applyFont="1" applyFill="1"/>
    <xf numFmtId="171" fontId="98" fillId="0" borderId="0" xfId="1251" applyNumberFormat="1" applyFont="1" applyFill="1" applyAlignment="1"/>
    <xf numFmtId="171" fontId="98" fillId="0" borderId="0" xfId="1701" applyNumberFormat="1" applyFont="1" applyFill="1" applyAlignment="1"/>
    <xf numFmtId="171" fontId="98" fillId="0" borderId="0" xfId="1701" applyNumberFormat="1" applyFont="1" applyFill="1" applyBorder="1" applyAlignment="1">
      <alignment horizontal="right"/>
    </xf>
    <xf numFmtId="171" fontId="98" fillId="0" borderId="0" xfId="1701" applyNumberFormat="1" applyFont="1" applyFill="1" applyBorder="1" applyAlignment="1">
      <alignment horizontal="centerContinuous"/>
    </xf>
    <xf numFmtId="0" fontId="98" fillId="0" borderId="0" xfId="1241" quotePrefix="1" applyNumberFormat="1" applyFont="1" applyFill="1" applyBorder="1" applyAlignment="1">
      <alignment horizontal="center"/>
    </xf>
    <xf numFmtId="171" fontId="98" fillId="0" borderId="0" xfId="1701" quotePrefix="1" applyNumberFormat="1" applyFont="1" applyFill="1" applyBorder="1" applyAlignment="1">
      <alignment horizontal="center"/>
    </xf>
    <xf numFmtId="171" fontId="98" fillId="0" borderId="0" xfId="1257" quotePrefix="1" applyNumberFormat="1" applyFont="1" applyFill="1" applyBorder="1" applyAlignment="1">
      <alignment horizontal="center"/>
    </xf>
    <xf numFmtId="171" fontId="98" fillId="0" borderId="0" xfId="1251" applyNumberFormat="1" applyFont="1" applyFill="1" applyAlignment="1">
      <alignment horizontal="right"/>
    </xf>
    <xf numFmtId="0" fontId="98" fillId="0" borderId="31" xfId="1241" quotePrefix="1" applyNumberFormat="1" applyFont="1" applyFill="1" applyBorder="1" applyAlignment="1">
      <alignment horizontal="center"/>
    </xf>
    <xf numFmtId="171" fontId="98" fillId="0" borderId="0" xfId="1701" quotePrefix="1" applyNumberFormat="1" applyFont="1" applyFill="1" applyAlignment="1">
      <alignment horizontal="center"/>
    </xf>
    <xf numFmtId="39" fontId="99" fillId="0" borderId="0" xfId="1701" applyNumberFormat="1" applyFont="1" applyFill="1" applyAlignment="1">
      <alignment horizontal="left" indent="4"/>
    </xf>
    <xf numFmtId="171" fontId="38" fillId="0" borderId="0" xfId="1701" applyNumberFormat="1" applyFont="1" applyFill="1" applyAlignment="1">
      <alignment horizontal="left" indent="5"/>
    </xf>
    <xf numFmtId="39" fontId="99" fillId="0" borderId="0" xfId="1701" applyNumberFormat="1" applyFont="1" applyFill="1" applyBorder="1"/>
    <xf numFmtId="39" fontId="99" fillId="0" borderId="0" xfId="1701" applyNumberFormat="1" applyFont="1" applyFill="1" applyBorder="1" applyAlignment="1">
      <alignment horizontal="center"/>
    </xf>
    <xf numFmtId="39" fontId="38" fillId="0" borderId="0" xfId="1701" applyNumberFormat="1" applyFont="1" applyFill="1" applyAlignment="1">
      <alignment horizontal="left" indent="4"/>
    </xf>
    <xf numFmtId="39" fontId="99" fillId="0" borderId="32" xfId="1701" applyNumberFormat="1" applyFont="1" applyFill="1" applyBorder="1"/>
    <xf numFmtId="39" fontId="98" fillId="0" borderId="0" xfId="1701" applyNumberFormat="1" applyFont="1" applyFill="1"/>
    <xf numFmtId="39" fontId="98" fillId="0" borderId="0" xfId="1701" applyNumberFormat="1" applyFont="1" applyFill="1" applyBorder="1"/>
    <xf numFmtId="39" fontId="98" fillId="0" borderId="0" xfId="1701" applyNumberFormat="1" applyFont="1" applyFill="1" applyBorder="1" applyAlignment="1">
      <alignment horizontal="center"/>
    </xf>
    <xf numFmtId="171" fontId="99" fillId="0" borderId="0" xfId="1701" applyNumberFormat="1" applyFont="1" applyFill="1" applyAlignment="1">
      <alignment horizontal="left" indent="5"/>
    </xf>
    <xf numFmtId="39" fontId="98" fillId="0" borderId="0" xfId="1701" applyNumberFormat="1" applyFont="1" applyFill="1" applyAlignment="1">
      <alignment horizontal="left" indent="1"/>
    </xf>
    <xf numFmtId="39" fontId="99" fillId="0" borderId="0" xfId="1701" applyNumberFormat="1" applyFont="1" applyFill="1" applyAlignment="1"/>
    <xf numFmtId="39" fontId="99" fillId="0" borderId="0" xfId="1241" applyNumberFormat="1" applyFont="1" applyFill="1" applyAlignment="1"/>
    <xf numFmtId="171" fontId="99" fillId="0" borderId="0" xfId="1701" applyNumberFormat="1" applyFont="1" applyFill="1" applyAlignment="1">
      <alignment horizontal="left" indent="3"/>
    </xf>
    <xf numFmtId="164" fontId="99" fillId="0" borderId="0" xfId="1701" applyNumberFormat="1" applyFont="1" applyFill="1" applyBorder="1"/>
    <xf numFmtId="164" fontId="99" fillId="0" borderId="0" xfId="1701" applyNumberFormat="1" applyFont="1" applyFill="1"/>
    <xf numFmtId="164" fontId="99" fillId="0" borderId="19" xfId="1701" applyNumberFormat="1" applyFont="1" applyFill="1" applyBorder="1"/>
    <xf numFmtId="181" fontId="46" fillId="0" borderId="18" xfId="1251" applyNumberFormat="1" applyFont="1" applyFill="1" applyBorder="1"/>
    <xf numFmtId="171" fontId="38" fillId="0" borderId="0" xfId="1701" applyNumberFormat="1" applyFont="1" applyFill="1" applyBorder="1"/>
    <xf numFmtId="39" fontId="40" fillId="0" borderId="0" xfId="1241" applyNumberFormat="1" applyFont="1" applyFill="1" applyBorder="1" applyAlignment="1" applyProtection="1"/>
    <xf numFmtId="39" fontId="38" fillId="0" borderId="0" xfId="2381" applyNumberFormat="1" applyFont="1" applyFill="1" applyAlignment="1">
      <alignment horizontal="centerContinuous"/>
    </xf>
    <xf numFmtId="39" fontId="38" fillId="0" borderId="0" xfId="1241" applyNumberFormat="1" applyFont="1" applyFill="1" applyBorder="1" applyAlignment="1">
      <alignment horizontal="centerContinuous"/>
    </xf>
    <xf numFmtId="39" fontId="38" fillId="0" borderId="0" xfId="1241" applyNumberFormat="1" applyFont="1" applyFill="1" applyAlignment="1">
      <alignment horizontal="centerContinuous"/>
    </xf>
    <xf numFmtId="39" fontId="38" fillId="0" borderId="0" xfId="1251" applyNumberFormat="1" applyFont="1" applyFill="1"/>
    <xf numFmtId="172" fontId="40" fillId="0" borderId="0" xfId="0" applyNumberFormat="1" applyFont="1" applyFill="1" applyAlignment="1"/>
    <xf numFmtId="39" fontId="62" fillId="0" borderId="35" xfId="1243" applyNumberFormat="1" applyFont="1" applyFill="1" applyBorder="1" applyAlignment="1" applyProtection="1"/>
    <xf numFmtId="39" fontId="62" fillId="0" borderId="35" xfId="1698" applyNumberFormat="1" applyFont="1" applyFill="1" applyBorder="1"/>
    <xf numFmtId="39" fontId="62" fillId="0" borderId="37" xfId="1243" applyNumberFormat="1" applyFont="1" applyFill="1" applyBorder="1" applyAlignment="1" applyProtection="1"/>
    <xf numFmtId="39" fontId="62" fillId="0" borderId="37" xfId="1698" applyNumberFormat="1" applyFont="1" applyFill="1" applyBorder="1"/>
    <xf numFmtId="49" fontId="94" fillId="0" borderId="0" xfId="1243" applyNumberFormat="1" applyFont="1" applyFill="1" applyBorder="1" applyAlignment="1" applyProtection="1">
      <alignment horizontal="center"/>
    </xf>
    <xf numFmtId="172" fontId="38" fillId="0" borderId="37" xfId="1241" applyNumberFormat="1" applyFont="1" applyFill="1" applyBorder="1" applyAlignment="1"/>
    <xf numFmtId="39" fontId="38" fillId="0" borderId="38" xfId="1734" applyNumberFormat="1" applyFont="1" applyFill="1" applyBorder="1" applyAlignment="1"/>
    <xf numFmtId="39" fontId="38" fillId="0" borderId="0" xfId="1701" applyNumberFormat="1" applyFont="1" applyFill="1" applyBorder="1" applyAlignment="1">
      <alignment horizontal="center"/>
    </xf>
    <xf numFmtId="189" fontId="38" fillId="0" borderId="0" xfId="1257" quotePrefix="1" applyNumberFormat="1" applyFont="1" applyFill="1" applyBorder="1" applyAlignment="1">
      <alignment horizontal="right"/>
    </xf>
    <xf numFmtId="189" fontId="39" fillId="0" borderId="0" xfId="1251" applyNumberFormat="1" applyFont="1" applyFill="1" applyBorder="1" applyAlignment="1">
      <alignment horizontal="right"/>
    </xf>
    <xf numFmtId="189" fontId="38" fillId="0" borderId="39" xfId="1701" applyNumberFormat="1" applyFont="1" applyFill="1" applyBorder="1" applyAlignment="1"/>
    <xf numFmtId="39" fontId="98" fillId="0" borderId="0" xfId="1701" quotePrefix="1" applyNumberFormat="1" applyFont="1" applyFill="1" applyBorder="1" applyAlignment="1">
      <alignment horizontal="center"/>
    </xf>
    <xf numFmtId="198" fontId="99" fillId="0" borderId="0" xfId="2381" applyNumberFormat="1" applyFont="1" applyFill="1" applyAlignment="1"/>
    <xf numFmtId="198" fontId="99" fillId="0" borderId="34" xfId="2381" applyNumberFormat="1" applyFont="1" applyFill="1" applyBorder="1" applyAlignment="1"/>
    <xf numFmtId="200" fontId="99" fillId="0" borderId="0" xfId="2059" applyNumberFormat="1" applyFont="1" applyFill="1" applyBorder="1" applyAlignment="1">
      <alignment horizontal="center"/>
    </xf>
    <xf numFmtId="200" fontId="99" fillId="0" borderId="0" xfId="2059" applyNumberFormat="1" applyFont="1" applyFill="1" applyAlignment="1">
      <alignment horizontal="center"/>
    </xf>
    <xf numFmtId="172" fontId="38" fillId="0" borderId="0" xfId="1734" applyNumberFormat="1" applyFont="1" applyFill="1" applyAlignment="1">
      <alignment horizontal="left" indent="3"/>
    </xf>
    <xf numFmtId="198" fontId="99" fillId="0" borderId="0" xfId="2381" applyNumberFormat="1" applyFont="1" applyFill="1" applyBorder="1" applyAlignment="1"/>
    <xf numFmtId="198" fontId="99" fillId="0" borderId="37" xfId="1265" applyNumberFormat="1" applyFont="1" applyFill="1" applyBorder="1"/>
    <xf numFmtId="39" fontId="39" fillId="0" borderId="0" xfId="1734" applyNumberFormat="1" applyFont="1" applyFill="1" applyAlignment="1">
      <alignment horizontal="center" vertical="center"/>
    </xf>
    <xf numFmtId="39" fontId="39" fillId="0" borderId="31" xfId="1734" applyNumberFormat="1" applyFont="1" applyFill="1" applyBorder="1" applyAlignment="1"/>
    <xf numFmtId="39" fontId="86" fillId="0" borderId="39" xfId="1260" quotePrefix="1" applyNumberFormat="1" applyFont="1" applyFill="1" applyBorder="1" applyAlignment="1"/>
    <xf numFmtId="0" fontId="38" fillId="0" borderId="0" xfId="1734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38" fillId="0" borderId="0" xfId="2377" applyFont="1" applyFill="1"/>
    <xf numFmtId="0" fontId="110" fillId="0" borderId="0" xfId="1699" applyFont="1" applyFill="1"/>
    <xf numFmtId="39" fontId="39" fillId="0" borderId="17" xfId="1734" quotePrefix="1" applyNumberFormat="1" applyFont="1" applyFill="1" applyBorder="1" applyAlignment="1">
      <alignment horizontal="center"/>
    </xf>
    <xf numFmtId="39" fontId="39" fillId="0" borderId="17" xfId="1734" applyNumberFormat="1" applyFont="1" applyFill="1" applyBorder="1" applyAlignment="1"/>
    <xf numFmtId="39" fontId="99" fillId="0" borderId="21" xfId="1701" applyNumberFormat="1" applyFont="1" applyFill="1" applyBorder="1"/>
    <xf numFmtId="171" fontId="98" fillId="0" borderId="0" xfId="1701" applyNumberFormat="1" applyFont="1" applyFill="1" applyAlignment="1">
      <alignment horizontal="left" indent="5"/>
    </xf>
    <xf numFmtId="171" fontId="98" fillId="0" borderId="0" xfId="1701" applyNumberFormat="1" applyFont="1" applyFill="1" applyAlignment="1">
      <alignment horizontal="left" indent="6"/>
    </xf>
    <xf numFmtId="172" fontId="98" fillId="0" borderId="35" xfId="1701" applyNumberFormat="1" applyFont="1" applyFill="1" applyBorder="1"/>
    <xf numFmtId="39" fontId="38" fillId="0" borderId="0" xfId="1729" applyNumberFormat="1" applyFont="1" applyFill="1"/>
    <xf numFmtId="177" fontId="99" fillId="0" borderId="0" xfId="1257" quotePrefix="1" applyNumberFormat="1" applyFont="1" applyFill="1" applyAlignment="1">
      <alignment horizontal="right"/>
    </xf>
    <xf numFmtId="39" fontId="99" fillId="0" borderId="0" xfId="1257" quotePrefix="1" applyNumberFormat="1" applyFont="1" applyFill="1" applyAlignment="1">
      <alignment horizontal="right"/>
    </xf>
    <xf numFmtId="190" fontId="15" fillId="0" borderId="37" xfId="1251" applyNumberFormat="1" applyFont="1" applyFill="1" applyBorder="1"/>
    <xf numFmtId="190" fontId="111" fillId="0" borderId="0" xfId="1251" applyNumberFormat="1" applyFont="1" applyFill="1" applyBorder="1"/>
    <xf numFmtId="178" fontId="111" fillId="0" borderId="0" xfId="1251" applyNumberFormat="1" applyFont="1" applyFill="1" applyBorder="1"/>
    <xf numFmtId="178" fontId="111" fillId="0" borderId="39" xfId="1251" applyNumberFormat="1" applyFont="1" applyFill="1" applyBorder="1"/>
    <xf numFmtId="190" fontId="38" fillId="0" borderId="37" xfId="1734" applyNumberFormat="1" applyFont="1" applyFill="1" applyBorder="1"/>
    <xf numFmtId="190" fontId="15" fillId="0" borderId="37" xfId="1734" applyNumberFormat="1" applyFont="1" applyFill="1" applyBorder="1"/>
    <xf numFmtId="190" fontId="38" fillId="0" borderId="0" xfId="1251" applyNumberFormat="1" applyFont="1" applyFill="1" applyBorder="1"/>
    <xf numFmtId="198" fontId="62" fillId="0" borderId="37" xfId="1251" applyNumberFormat="1" applyFont="1" applyFill="1" applyBorder="1"/>
    <xf numFmtId="172" fontId="98" fillId="0" borderId="0" xfId="1701" applyNumberFormat="1" applyFont="1" applyFill="1" applyBorder="1"/>
    <xf numFmtId="0" fontId="38" fillId="0" borderId="0" xfId="1734" applyFont="1" applyFill="1"/>
    <xf numFmtId="190" fontId="38" fillId="0" borderId="0" xfId="1734" applyNumberFormat="1" applyFont="1" applyFill="1"/>
    <xf numFmtId="190" fontId="38" fillId="0" borderId="0" xfId="1734" applyNumberFormat="1" applyFont="1" applyFill="1" applyBorder="1"/>
    <xf numFmtId="179" fontId="38" fillId="0" borderId="0" xfId="1734" applyNumberFormat="1" applyFont="1" applyFill="1"/>
    <xf numFmtId="39" fontId="38" fillId="0" borderId="0" xfId="1257" quotePrefix="1" applyNumberFormat="1" applyFont="1" applyFill="1" applyAlignment="1">
      <alignment horizontal="center"/>
    </xf>
    <xf numFmtId="0" fontId="97" fillId="0" borderId="0" xfId="1701" applyFont="1" applyFill="1" applyBorder="1" applyAlignment="1">
      <alignment horizontal="center"/>
    </xf>
    <xf numFmtId="49" fontId="94" fillId="0" borderId="31" xfId="1243" applyNumberFormat="1" applyFont="1" applyFill="1" applyBorder="1" applyAlignment="1" applyProtection="1">
      <alignment horizontal="center"/>
    </xf>
    <xf numFmtId="49" fontId="94" fillId="0" borderId="31" xfId="1698" applyNumberFormat="1" applyFont="1" applyFill="1" applyBorder="1" applyAlignment="1">
      <alignment horizontal="center"/>
    </xf>
    <xf numFmtId="39" fontId="94" fillId="0" borderId="0" xfId="1698" applyNumberFormat="1" applyFont="1" applyFill="1" applyAlignment="1">
      <alignment horizontal="right"/>
    </xf>
    <xf numFmtId="39" fontId="112" fillId="0" borderId="35" xfId="1701" applyNumberFormat="1" applyFont="1" applyFill="1" applyBorder="1"/>
    <xf numFmtId="164" fontId="98" fillId="0" borderId="35" xfId="1701" applyNumberFormat="1" applyFont="1" applyFill="1" applyBorder="1"/>
    <xf numFmtId="201" fontId="88" fillId="0" borderId="0" xfId="1251" applyNumberFormat="1" applyFont="1" applyFill="1" applyBorder="1"/>
    <xf numFmtId="201" fontId="15" fillId="0" borderId="0" xfId="1251" applyNumberFormat="1" applyFont="1" applyFill="1" applyBorder="1"/>
    <xf numFmtId="202" fontId="88" fillId="0" borderId="0" xfId="1241" applyNumberFormat="1" applyFont="1" applyFill="1"/>
    <xf numFmtId="39" fontId="42" fillId="0" borderId="18" xfId="0" applyNumberFormat="1" applyFont="1" applyFill="1" applyBorder="1" applyAlignment="1">
      <alignment horizontal="center"/>
    </xf>
    <xf numFmtId="39" fontId="42" fillId="0" borderId="0" xfId="0" applyNumberFormat="1" applyFont="1" applyFill="1" applyAlignment="1">
      <alignment horizontal="center"/>
    </xf>
    <xf numFmtId="39" fontId="86" fillId="0" borderId="0" xfId="1241" applyNumberFormat="1" applyFont="1" applyFill="1" applyAlignment="1">
      <alignment horizontal="center"/>
    </xf>
    <xf numFmtId="39" fontId="90" fillId="0" borderId="0" xfId="1260" applyNumberFormat="1" applyFont="1" applyFill="1" applyAlignment="1">
      <alignment horizontal="center"/>
    </xf>
    <xf numFmtId="0" fontId="61" fillId="0" borderId="0" xfId="1701" applyFont="1" applyFill="1"/>
    <xf numFmtId="0" fontId="61" fillId="0" borderId="17" xfId="1701" applyFont="1" applyFill="1" applyBorder="1" applyAlignment="1">
      <alignment horizontal="center"/>
    </xf>
    <xf numFmtId="0" fontId="61" fillId="0" borderId="18" xfId="1701" applyFont="1" applyFill="1" applyBorder="1"/>
    <xf numFmtId="0" fontId="61" fillId="0" borderId="0" xfId="1701" applyFont="1" applyFill="1" applyBorder="1"/>
    <xf numFmtId="0" fontId="61" fillId="0" borderId="17" xfId="1701" applyFont="1" applyFill="1" applyBorder="1" applyAlignment="1">
      <alignment horizontal="centerContinuous"/>
    </xf>
    <xf numFmtId="0" fontId="61" fillId="0" borderId="18" xfId="1701" applyFont="1" applyFill="1" applyBorder="1" applyAlignment="1">
      <alignment horizontal="centerContinuous"/>
    </xf>
    <xf numFmtId="192" fontId="46" fillId="0" borderId="17" xfId="1257" applyNumberFormat="1" applyFont="1" applyFill="1" applyBorder="1"/>
    <xf numFmtId="192" fontId="46" fillId="0" borderId="0" xfId="1235" applyNumberFormat="1" applyFont="1" applyFill="1" applyBorder="1" applyAlignment="1" applyProtection="1">
      <alignment horizontal="right"/>
    </xf>
    <xf numFmtId="192" fontId="46" fillId="0" borderId="0" xfId="1254" applyNumberFormat="1" applyFont="1" applyFill="1" applyBorder="1" applyAlignment="1" applyProtection="1"/>
    <xf numFmtId="192" fontId="46" fillId="0" borderId="31" xfId="1257" applyNumberFormat="1" applyFont="1" applyFill="1" applyBorder="1"/>
    <xf numFmtId="189" fontId="39" fillId="0" borderId="32" xfId="1235" applyNumberFormat="1" applyFont="1" applyFill="1" applyBorder="1" applyAlignment="1" applyProtection="1"/>
    <xf numFmtId="0" fontId="106" fillId="0" borderId="0" xfId="0" applyFont="1" applyFill="1" applyAlignment="1">
      <alignment horizontal="center"/>
    </xf>
    <xf numFmtId="39" fontId="100" fillId="0" borderId="0" xfId="1734" applyNumberFormat="1" applyFont="1" applyFill="1"/>
    <xf numFmtId="39" fontId="100" fillId="0" borderId="0" xfId="1734" applyNumberFormat="1" applyFont="1" applyFill="1" applyAlignment="1"/>
    <xf numFmtId="39" fontId="100" fillId="0" borderId="0" xfId="1243" applyNumberFormat="1" applyFont="1" applyFill="1" applyBorder="1" applyAlignment="1" applyProtection="1"/>
    <xf numFmtId="181" fontId="100" fillId="0" borderId="0" xfId="1251" applyNumberFormat="1" applyFont="1" applyFill="1" applyBorder="1"/>
    <xf numFmtId="165" fontId="100" fillId="0" borderId="0" xfId="1243" applyNumberFormat="1" applyFont="1" applyFill="1" applyBorder="1" applyAlignment="1" applyProtection="1"/>
    <xf numFmtId="39" fontId="100" fillId="0" borderId="0" xfId="1701" applyNumberFormat="1" applyFont="1" applyFill="1" applyBorder="1" applyAlignment="1"/>
    <xf numFmtId="39" fontId="100" fillId="0" borderId="0" xfId="1701" applyNumberFormat="1" applyFont="1" applyFill="1" applyAlignment="1"/>
    <xf numFmtId="39" fontId="114" fillId="0" borderId="0" xfId="1734" applyNumberFormat="1" applyFont="1" applyFill="1"/>
    <xf numFmtId="39" fontId="114" fillId="0" borderId="0" xfId="1243" applyNumberFormat="1" applyFont="1" applyFill="1" applyBorder="1" applyAlignment="1" applyProtection="1"/>
    <xf numFmtId="39" fontId="114" fillId="0" borderId="0" xfId="1734" applyNumberFormat="1" applyFont="1" applyFill="1" applyBorder="1" applyAlignment="1"/>
    <xf numFmtId="181" fontId="114" fillId="0" borderId="0" xfId="1251" applyNumberFormat="1" applyFont="1" applyFill="1" applyBorder="1"/>
    <xf numFmtId="165" fontId="114" fillId="0" borderId="0" xfId="1701" applyNumberFormat="1" applyFont="1" applyFill="1" applyBorder="1"/>
    <xf numFmtId="165" fontId="114" fillId="0" borderId="0" xfId="1241" applyNumberFormat="1" applyFont="1" applyFill="1" applyBorder="1" applyAlignment="1">
      <alignment horizontal="right"/>
    </xf>
    <xf numFmtId="199" fontId="114" fillId="0" borderId="0" xfId="1701" applyNumberFormat="1" applyFont="1" applyFill="1" applyBorder="1" applyAlignment="1"/>
    <xf numFmtId="39" fontId="114" fillId="0" borderId="0" xfId="1701" applyNumberFormat="1" applyFont="1" applyFill="1" applyBorder="1" applyAlignment="1"/>
    <xf numFmtId="39" fontId="115" fillId="0" borderId="0" xfId="1734" applyNumberFormat="1" applyFont="1" applyFill="1" applyAlignment="1"/>
    <xf numFmtId="39" fontId="115" fillId="0" borderId="0" xfId="1701" applyNumberFormat="1" applyFont="1" applyFill="1" applyAlignment="1"/>
    <xf numFmtId="39" fontId="115" fillId="0" borderId="0" xfId="1728" applyNumberFormat="1" applyFont="1" applyFill="1" applyBorder="1" applyAlignment="1"/>
    <xf numFmtId="195" fontId="115" fillId="0" borderId="0" xfId="1728" applyNumberFormat="1" applyFont="1" applyFill="1" applyAlignment="1"/>
    <xf numFmtId="39" fontId="62" fillId="0" borderId="37" xfId="1260" applyNumberFormat="1" applyFont="1" applyFill="1" applyBorder="1" applyAlignment="1"/>
    <xf numFmtId="198" fontId="99" fillId="0" borderId="40" xfId="1265" applyNumberFormat="1" applyFont="1" applyFill="1" applyBorder="1"/>
    <xf numFmtId="39" fontId="39" fillId="0" borderId="31" xfId="1734" quotePrefix="1" applyNumberFormat="1" applyFont="1" applyFill="1" applyBorder="1" applyAlignment="1">
      <alignment horizontal="center"/>
    </xf>
    <xf numFmtId="195" fontId="38" fillId="0" borderId="37" xfId="1265" applyNumberFormat="1" applyFont="1" applyFill="1" applyBorder="1"/>
    <xf numFmtId="195" fontId="38" fillId="0" borderId="40" xfId="1265" applyNumberFormat="1" applyFont="1" applyFill="1" applyBorder="1"/>
    <xf numFmtId="39" fontId="38" fillId="0" borderId="40" xfId="1241" applyNumberFormat="1" applyFont="1" applyFill="1" applyBorder="1" applyAlignment="1"/>
    <xf numFmtId="39" fontId="38" fillId="0" borderId="37" xfId="1241" applyNumberFormat="1" applyFont="1" applyFill="1" applyBorder="1" applyAlignment="1"/>
    <xf numFmtId="172" fontId="38" fillId="0" borderId="0" xfId="1734" applyNumberFormat="1" applyFont="1" applyFill="1" applyAlignment="1">
      <alignment horizontal="left"/>
    </xf>
    <xf numFmtId="172" fontId="38" fillId="0" borderId="0" xfId="1734" quotePrefix="1" applyNumberFormat="1" applyFont="1" applyFill="1" applyAlignment="1">
      <alignment horizontal="left"/>
    </xf>
    <xf numFmtId="190" fontId="88" fillId="0" borderId="37" xfId="1251" applyNumberFormat="1" applyFont="1" applyFill="1" applyBorder="1"/>
    <xf numFmtId="198" fontId="38" fillId="0" borderId="0" xfId="1241" applyNumberFormat="1" applyFont="1" applyFill="1" applyAlignment="1"/>
    <xf numFmtId="198" fontId="118" fillId="0" borderId="0" xfId="1241" applyNumberFormat="1" applyFont="1" applyFill="1" applyBorder="1"/>
    <xf numFmtId="200" fontId="118" fillId="0" borderId="0" xfId="1241" applyNumberFormat="1" applyFont="1" applyFill="1" applyBorder="1"/>
    <xf numFmtId="198" fontId="118" fillId="0" borderId="0" xfId="1241" applyNumberFormat="1" applyFont="1" applyFill="1" applyBorder="1" applyAlignment="1">
      <alignment horizontal="center"/>
    </xf>
    <xf numFmtId="40" fontId="118" fillId="0" borderId="0" xfId="0" applyNumberFormat="1" applyFont="1" applyFill="1"/>
    <xf numFmtId="172" fontId="38" fillId="0" borderId="0" xfId="2381" quotePrefix="1" applyNumberFormat="1" applyFont="1" applyFill="1" applyBorder="1" applyAlignment="1" applyProtection="1">
      <alignment horizontal="right"/>
    </xf>
    <xf numFmtId="172" fontId="38" fillId="0" borderId="0" xfId="1251" applyNumberFormat="1" applyFont="1" applyFill="1" applyBorder="1"/>
    <xf numFmtId="172" fontId="38" fillId="0" borderId="0" xfId="1701" applyNumberFormat="1" applyFont="1" applyFill="1" applyBorder="1"/>
    <xf numFmtId="172" fontId="38" fillId="0" borderId="0" xfId="1701" applyNumberFormat="1" applyFont="1" applyFill="1"/>
    <xf numFmtId="39" fontId="45" fillId="0" borderId="0" xfId="1241" applyNumberFormat="1" applyFont="1" applyFill="1" applyBorder="1" applyAlignment="1">
      <alignment horizontal="center"/>
    </xf>
    <xf numFmtId="39" fontId="38" fillId="0" borderId="0" xfId="1251" applyNumberFormat="1" applyFont="1" applyFill="1" applyAlignment="1">
      <alignment horizontal="right"/>
    </xf>
    <xf numFmtId="198" fontId="99" fillId="0" borderId="0" xfId="1728" applyNumberFormat="1" applyFont="1" applyFill="1" applyAlignment="1">
      <alignment horizontal="right"/>
    </xf>
    <xf numFmtId="196" fontId="97" fillId="0" borderId="0" xfId="2066" applyNumberFormat="1" applyFont="1" applyFill="1" applyBorder="1" applyAlignment="1">
      <alignment horizontal="centerContinuous"/>
    </xf>
    <xf numFmtId="197" fontId="97" fillId="0" borderId="0" xfId="2066" quotePrefix="1" applyNumberFormat="1" applyFont="1" applyFill="1" applyBorder="1" applyAlignment="1">
      <alignment horizontal="center"/>
    </xf>
    <xf numFmtId="49" fontId="97" fillId="0" borderId="0" xfId="2054" quotePrefix="1" applyNumberFormat="1" applyFont="1" applyFill="1" applyBorder="1" applyAlignment="1">
      <alignment horizontal="center"/>
    </xf>
    <xf numFmtId="203" fontId="15" fillId="0" borderId="37" xfId="1251" applyNumberFormat="1" applyFont="1" applyFill="1" applyBorder="1"/>
    <xf numFmtId="190" fontId="88" fillId="0" borderId="18" xfId="1251" applyNumberFormat="1" applyFont="1" applyFill="1" applyBorder="1"/>
    <xf numFmtId="0" fontId="116" fillId="0" borderId="0" xfId="0" applyFont="1" applyFill="1"/>
    <xf numFmtId="39" fontId="38" fillId="0" borderId="0" xfId="1701" applyNumberFormat="1" applyFont="1" applyFill="1" applyAlignment="1">
      <alignment horizontal="center"/>
    </xf>
    <xf numFmtId="0" fontId="117" fillId="0" borderId="0" xfId="1734" applyFont="1" applyFill="1" applyBorder="1"/>
    <xf numFmtId="171" fontId="41" fillId="0" borderId="0" xfId="1734" applyNumberFormat="1" applyFont="1" applyFill="1"/>
    <xf numFmtId="39" fontId="62" fillId="0" borderId="0" xfId="1241" applyNumberFormat="1" applyFont="1" applyFill="1"/>
    <xf numFmtId="39" fontId="62" fillId="0" borderId="0" xfId="1241" applyNumberFormat="1" applyFont="1" applyFill="1" applyAlignment="1">
      <alignment horizontal="center"/>
    </xf>
    <xf numFmtId="39" fontId="41" fillId="0" borderId="0" xfId="1241" applyNumberFormat="1" applyFont="1" applyFill="1"/>
    <xf numFmtId="39" fontId="41" fillId="0" borderId="0" xfId="1699" applyNumberFormat="1" applyFont="1" applyFill="1" applyAlignment="1"/>
    <xf numFmtId="39" fontId="41" fillId="0" borderId="0" xfId="1699" applyNumberFormat="1" applyFont="1" applyFill="1"/>
    <xf numFmtId="166" fontId="103" fillId="0" borderId="0" xfId="1235" applyFont="1" applyFill="1" applyAlignment="1" applyProtection="1"/>
    <xf numFmtId="166" fontId="103" fillId="0" borderId="0" xfId="1235" applyFont="1" applyFill="1" applyAlignment="1"/>
    <xf numFmtId="39" fontId="62" fillId="0" borderId="0" xfId="1241" applyNumberFormat="1" applyFont="1" applyFill="1" applyAlignment="1"/>
    <xf numFmtId="39" fontId="38" fillId="0" borderId="15" xfId="1235" applyNumberFormat="1" applyFont="1" applyFill="1" applyBorder="1" applyAlignment="1" applyProtection="1"/>
    <xf numFmtId="172" fontId="38" fillId="0" borderId="0" xfId="1241" applyNumberFormat="1" applyFont="1" applyFill="1" applyBorder="1" applyAlignment="1"/>
    <xf numFmtId="172" fontId="38" fillId="0" borderId="0" xfId="1235" applyNumberFormat="1" applyFont="1" applyFill="1" applyBorder="1" applyAlignment="1"/>
    <xf numFmtId="172" fontId="38" fillId="0" borderId="0" xfId="1734" applyNumberFormat="1" applyFont="1" applyFill="1" applyAlignment="1"/>
    <xf numFmtId="0" fontId="39" fillId="0" borderId="31" xfId="1734" quotePrefix="1" applyNumberFormat="1" applyFont="1" applyFill="1" applyBorder="1" applyAlignment="1"/>
    <xf numFmtId="39" fontId="38" fillId="0" borderId="0" xfId="2381" applyNumberFormat="1" applyFont="1" applyFill="1" applyAlignment="1">
      <alignment horizontal="center"/>
    </xf>
    <xf numFmtId="39" fontId="38" fillId="0" borderId="0" xfId="1734" applyNumberFormat="1" applyFont="1" applyFill="1" applyBorder="1" applyAlignment="1">
      <alignment horizontal="center"/>
    </xf>
    <xf numFmtId="171" fontId="39" fillId="0" borderId="0" xfId="1734" applyNumberFormat="1" applyFont="1" applyFill="1" applyBorder="1" applyAlignment="1">
      <alignment horizontal="center"/>
    </xf>
    <xf numFmtId="39" fontId="39" fillId="0" borderId="0" xfId="1243" applyNumberFormat="1" applyFont="1" applyFill="1" applyBorder="1" applyAlignment="1" applyProtection="1">
      <alignment horizontal="center"/>
    </xf>
    <xf numFmtId="39" fontId="39" fillId="0" borderId="18" xfId="1243" applyNumberFormat="1" applyFont="1" applyFill="1" applyBorder="1" applyAlignment="1" applyProtection="1">
      <alignment horizontal="center"/>
    </xf>
    <xf numFmtId="39" fontId="38" fillId="0" borderId="0" xfId="1734" quotePrefix="1" applyNumberFormat="1" applyFont="1" applyFill="1" applyBorder="1" applyAlignment="1" applyProtection="1">
      <alignment horizontal="center"/>
    </xf>
    <xf numFmtId="39" fontId="38" fillId="0" borderId="0" xfId="1734" applyNumberFormat="1" applyFont="1" applyFill="1" applyBorder="1" applyAlignment="1" applyProtection="1">
      <alignment horizontal="center"/>
    </xf>
    <xf numFmtId="39" fontId="44" fillId="0" borderId="14" xfId="1243" applyNumberFormat="1" applyFont="1" applyFill="1" applyBorder="1" applyAlignment="1" applyProtection="1">
      <alignment horizontal="center"/>
    </xf>
    <xf numFmtId="40" fontId="45" fillId="0" borderId="0" xfId="1235" applyNumberFormat="1" applyFont="1" applyFill="1" applyBorder="1" applyAlignment="1" applyProtection="1">
      <alignment horizontal="center"/>
    </xf>
    <xf numFmtId="39" fontId="44" fillId="0" borderId="15" xfId="1243" applyNumberFormat="1" applyFont="1" applyFill="1" applyBorder="1" applyAlignment="1" applyProtection="1">
      <alignment horizontal="center"/>
    </xf>
    <xf numFmtId="39" fontId="38" fillId="0" borderId="0" xfId="1734" quotePrefix="1" applyNumberFormat="1" applyFont="1" applyFill="1" applyBorder="1" applyAlignment="1">
      <alignment horizontal="center"/>
    </xf>
    <xf numFmtId="39" fontId="43" fillId="0" borderId="15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/>
    </xf>
    <xf numFmtId="39" fontId="43" fillId="0" borderId="14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 vertical="center"/>
    </xf>
    <xf numFmtId="39" fontId="93" fillId="0" borderId="14" xfId="1243" applyNumberFormat="1" applyFont="1" applyFill="1" applyBorder="1" applyAlignment="1" applyProtection="1">
      <alignment horizontal="center"/>
    </xf>
    <xf numFmtId="40" fontId="46" fillId="0" borderId="0" xfId="1734" applyNumberFormat="1" applyFont="1" applyFill="1" applyBorder="1" applyAlignment="1">
      <alignment horizontal="center"/>
    </xf>
    <xf numFmtId="40" fontId="46" fillId="0" borderId="0" xfId="1235" applyNumberFormat="1" applyFont="1" applyFill="1" applyBorder="1" applyAlignment="1" applyProtection="1">
      <alignment horizontal="center"/>
    </xf>
    <xf numFmtId="39" fontId="93" fillId="0" borderId="15" xfId="1243" applyNumberFormat="1" applyFont="1" applyFill="1" applyBorder="1" applyAlignment="1" applyProtection="1">
      <alignment horizontal="center"/>
    </xf>
    <xf numFmtId="39" fontId="62" fillId="0" borderId="0" xfId="1243" applyNumberFormat="1" applyFont="1" applyFill="1" applyBorder="1" applyAlignment="1" applyProtection="1">
      <alignment horizontal="center"/>
    </xf>
    <xf numFmtId="171" fontId="94" fillId="0" borderId="15" xfId="1251" applyNumberFormat="1" applyFont="1" applyFill="1" applyBorder="1" applyAlignment="1">
      <alignment horizontal="center" vertical="center" wrapText="1"/>
    </xf>
    <xf numFmtId="39" fontId="39" fillId="0" borderId="14" xfId="1699" applyNumberFormat="1" applyFont="1" applyFill="1" applyBorder="1" applyAlignment="1">
      <alignment horizontal="center"/>
    </xf>
    <xf numFmtId="172" fontId="57" fillId="0" borderId="14" xfId="1698" applyNumberFormat="1" applyFont="1" applyFill="1" applyBorder="1" applyAlignment="1">
      <alignment horizontal="center"/>
    </xf>
    <xf numFmtId="171" fontId="38" fillId="0" borderId="0" xfId="1235" quotePrefix="1" applyNumberFormat="1" applyFont="1" applyFill="1" applyBorder="1" applyAlignment="1" applyProtection="1">
      <alignment horizontal="center"/>
    </xf>
    <xf numFmtId="171" fontId="38" fillId="0" borderId="0" xfId="1235" applyNumberFormat="1" applyFont="1" applyFill="1" applyBorder="1" applyAlignment="1" applyProtection="1">
      <alignment horizontal="center"/>
    </xf>
    <xf numFmtId="171" fontId="39" fillId="0" borderId="0" xfId="1235" applyNumberFormat="1" applyFont="1" applyFill="1" applyBorder="1" applyAlignment="1" applyProtection="1">
      <alignment horizontal="center"/>
    </xf>
    <xf numFmtId="171" fontId="39" fillId="0" borderId="0" xfId="1235" applyNumberFormat="1" applyFont="1" applyFill="1" applyBorder="1" applyAlignment="1" applyProtection="1">
      <alignment horizontal="center" vertical="center"/>
    </xf>
    <xf numFmtId="39" fontId="39" fillId="0" borderId="0" xfId="1734" applyNumberFormat="1" applyFont="1" applyFill="1" applyBorder="1" applyAlignment="1">
      <alignment horizontal="center"/>
    </xf>
    <xf numFmtId="39" fontId="39" fillId="0" borderId="0" xfId="1235" applyNumberFormat="1" applyFont="1" applyFill="1" applyBorder="1" applyAlignment="1" applyProtection="1">
      <alignment horizontal="center"/>
    </xf>
    <xf numFmtId="39" fontId="38" fillId="0" borderId="0" xfId="1734" quotePrefix="1" applyNumberFormat="1" applyFont="1" applyFill="1" applyAlignment="1">
      <alignment horizontal="center"/>
    </xf>
    <xf numFmtId="39" fontId="38" fillId="0" borderId="0" xfId="1734" applyNumberFormat="1" applyFont="1" applyFill="1" applyAlignment="1">
      <alignment horizontal="center"/>
    </xf>
    <xf numFmtId="171" fontId="62" fillId="0" borderId="0" xfId="1235" quotePrefix="1" applyNumberFormat="1" applyFont="1" applyFill="1" applyBorder="1" applyAlignment="1" applyProtection="1">
      <alignment horizontal="center"/>
    </xf>
    <xf numFmtId="171" fontId="62" fillId="0" borderId="0" xfId="1235" applyNumberFormat="1" applyFont="1" applyFill="1" applyBorder="1" applyAlignment="1" applyProtection="1">
      <alignment horizontal="center"/>
    </xf>
    <xf numFmtId="171" fontId="62" fillId="0" borderId="0" xfId="1250" quotePrefix="1" applyNumberFormat="1" applyFont="1" applyFill="1" applyAlignment="1">
      <alignment horizontal="center"/>
    </xf>
    <xf numFmtId="171" fontId="39" fillId="0" borderId="17" xfId="1235" applyNumberFormat="1" applyFont="1" applyFill="1" applyBorder="1" applyAlignment="1" applyProtection="1">
      <alignment horizontal="center"/>
    </xf>
    <xf numFmtId="39" fontId="15" fillId="0" borderId="0" xfId="1734" applyNumberFormat="1" applyFont="1" applyFill="1" applyBorder="1" applyAlignment="1">
      <alignment horizontal="center"/>
    </xf>
    <xf numFmtId="179" fontId="43" fillId="0" borderId="0" xfId="1734" applyNumberFormat="1" applyFont="1" applyFill="1" applyBorder="1" applyAlignment="1">
      <alignment horizontal="center"/>
    </xf>
    <xf numFmtId="39" fontId="40" fillId="0" borderId="0" xfId="1734" quotePrefix="1" applyNumberFormat="1" applyFont="1" applyFill="1" applyBorder="1" applyAlignment="1">
      <alignment horizontal="center"/>
    </xf>
    <xf numFmtId="0" fontId="61" fillId="0" borderId="18" xfId="1701" applyFont="1" applyFill="1" applyBorder="1" applyAlignment="1">
      <alignment horizontal="center"/>
    </xf>
    <xf numFmtId="0" fontId="61" fillId="0" borderId="0" xfId="1701" applyFont="1" applyFill="1" applyBorder="1" applyAlignment="1">
      <alignment horizontal="center"/>
    </xf>
    <xf numFmtId="166" fontId="12" fillId="0" borderId="0" xfId="1235" applyFont="1" applyFill="1"/>
    <xf numFmtId="0" fontId="47" fillId="0" borderId="0" xfId="0" applyFont="1" applyFill="1"/>
    <xf numFmtId="39" fontId="41" fillId="0" borderId="0" xfId="3000" applyNumberFormat="1" applyFont="1" applyFill="1"/>
    <xf numFmtId="170" fontId="39" fillId="0" borderId="0" xfId="1734" applyNumberFormat="1" applyFont="1" applyFill="1" applyBorder="1" applyAlignment="1">
      <alignment horizontal="center"/>
    </xf>
    <xf numFmtId="170" fontId="39" fillId="0" borderId="0" xfId="1235" applyNumberFormat="1" applyFont="1" applyFill="1" applyBorder="1" applyAlignment="1" applyProtection="1">
      <alignment horizontal="center"/>
    </xf>
    <xf numFmtId="171" fontId="39" fillId="0" borderId="0" xfId="2381" applyNumberFormat="1" applyFont="1" applyFill="1" applyBorder="1" applyAlignment="1" applyProtection="1">
      <alignment horizontal="center" wrapText="1"/>
    </xf>
    <xf numFmtId="191" fontId="38" fillId="0" borderId="0" xfId="2381" applyNumberFormat="1" applyFont="1" applyFill="1" applyBorder="1" applyAlignment="1">
      <alignment horizontal="center"/>
    </xf>
    <xf numFmtId="39" fontId="38" fillId="0" borderId="0" xfId="1701" applyNumberFormat="1" applyFont="1" applyFill="1" applyAlignment="1">
      <alignment horizontal="center"/>
    </xf>
    <xf numFmtId="39" fontId="38" fillId="0" borderId="0" xfId="2381" applyNumberFormat="1" applyFont="1" applyFill="1" applyAlignment="1">
      <alignment horizontal="center"/>
    </xf>
    <xf numFmtId="39" fontId="38" fillId="0" borderId="0" xfId="1734" applyNumberFormat="1" applyFont="1" applyFill="1" applyBorder="1" applyAlignment="1">
      <alignment horizontal="center"/>
    </xf>
    <xf numFmtId="171" fontId="44" fillId="0" borderId="36" xfId="1734" applyNumberFormat="1" applyFont="1" applyFill="1" applyBorder="1" applyAlignment="1">
      <alignment horizontal="center"/>
    </xf>
    <xf numFmtId="171" fontId="39" fillId="0" borderId="0" xfId="1734" applyNumberFormat="1" applyFont="1" applyFill="1" applyBorder="1" applyAlignment="1">
      <alignment horizontal="center"/>
    </xf>
    <xf numFmtId="171" fontId="38" fillId="0" borderId="0" xfId="1734" applyNumberFormat="1" applyFont="1" applyFill="1" applyBorder="1" applyAlignment="1">
      <alignment horizontal="center"/>
    </xf>
    <xf numFmtId="39" fontId="38" fillId="0" borderId="0" xfId="1775" quotePrefix="1" applyNumberFormat="1" applyFont="1" applyFill="1" applyAlignment="1">
      <alignment horizontal="center"/>
    </xf>
    <xf numFmtId="39" fontId="39" fillId="0" borderId="14" xfId="1243" applyNumberFormat="1" applyFont="1" applyFill="1" applyBorder="1" applyAlignment="1" applyProtection="1">
      <alignment horizontal="center"/>
    </xf>
    <xf numFmtId="39" fontId="39" fillId="0" borderId="0" xfId="1243" applyNumberFormat="1" applyFont="1" applyFill="1" applyBorder="1" applyAlignment="1" applyProtection="1">
      <alignment horizontal="center"/>
    </xf>
    <xf numFmtId="39" fontId="39" fillId="0" borderId="18" xfId="1243" applyNumberFormat="1" applyFont="1" applyFill="1" applyBorder="1" applyAlignment="1" applyProtection="1">
      <alignment horizontal="center"/>
    </xf>
    <xf numFmtId="39" fontId="39" fillId="0" borderId="34" xfId="1734" applyNumberFormat="1" applyFont="1" applyFill="1" applyBorder="1" applyAlignment="1">
      <alignment horizontal="center"/>
    </xf>
    <xf numFmtId="39" fontId="38" fillId="0" borderId="0" xfId="1734" quotePrefix="1" applyNumberFormat="1" applyFont="1" applyFill="1" applyBorder="1" applyAlignment="1" applyProtection="1">
      <alignment horizontal="center"/>
    </xf>
    <xf numFmtId="39" fontId="38" fillId="0" borderId="0" xfId="1734" applyNumberFormat="1" applyFont="1" applyFill="1" applyBorder="1" applyAlignment="1" applyProtection="1">
      <alignment horizontal="center"/>
    </xf>
    <xf numFmtId="166" fontId="44" fillId="0" borderId="14" xfId="1243" applyFont="1" applyFill="1" applyBorder="1" applyAlignment="1" applyProtection="1">
      <alignment horizontal="center"/>
    </xf>
    <xf numFmtId="39" fontId="44" fillId="0" borderId="14" xfId="1243" applyNumberFormat="1" applyFont="1" applyFill="1" applyBorder="1" applyAlignment="1" applyProtection="1">
      <alignment horizontal="center"/>
    </xf>
    <xf numFmtId="40" fontId="45" fillId="0" borderId="0" xfId="1235" applyNumberFormat="1" applyFont="1" applyFill="1" applyBorder="1" applyAlignment="1" applyProtection="1">
      <alignment horizontal="center"/>
    </xf>
    <xf numFmtId="166" fontId="44" fillId="0" borderId="15" xfId="1243" applyFont="1" applyFill="1" applyBorder="1" applyAlignment="1" applyProtection="1">
      <alignment horizontal="center"/>
    </xf>
    <xf numFmtId="39" fontId="44" fillId="0" borderId="15" xfId="1243" applyNumberFormat="1" applyFont="1" applyFill="1" applyBorder="1" applyAlignment="1" applyProtection="1">
      <alignment horizontal="center"/>
    </xf>
    <xf numFmtId="39" fontId="38" fillId="0" borderId="0" xfId="1734" quotePrefix="1" applyNumberFormat="1" applyFont="1" applyFill="1" applyBorder="1" applyAlignment="1">
      <alignment horizontal="center"/>
    </xf>
    <xf numFmtId="39" fontId="43" fillId="0" borderId="15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/>
    </xf>
    <xf numFmtId="39" fontId="43" fillId="0" borderId="0" xfId="1243" applyNumberFormat="1" applyFont="1" applyFill="1" applyBorder="1" applyAlignment="1" applyProtection="1">
      <alignment horizontal="center"/>
    </xf>
    <xf numFmtId="176" fontId="43" fillId="0" borderId="0" xfId="1734" applyNumberFormat="1" applyFont="1" applyFill="1" applyBorder="1" applyAlignment="1" applyProtection="1">
      <alignment horizontal="center"/>
    </xf>
    <xf numFmtId="39" fontId="43" fillId="0" borderId="14" xfId="1734" applyNumberFormat="1" applyFont="1" applyFill="1" applyBorder="1" applyAlignment="1" applyProtection="1">
      <alignment horizontal="center"/>
    </xf>
    <xf numFmtId="39" fontId="43" fillId="0" borderId="14" xfId="1243" applyNumberFormat="1" applyFont="1" applyFill="1" applyBorder="1" applyAlignment="1" applyProtection="1">
      <alignment horizontal="center"/>
    </xf>
    <xf numFmtId="39" fontId="43" fillId="0" borderId="24" xfId="1734" applyNumberFormat="1" applyFont="1" applyFill="1" applyBorder="1" applyAlignment="1" applyProtection="1">
      <alignment horizontal="center"/>
    </xf>
    <xf numFmtId="176" fontId="43" fillId="0" borderId="14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 vertical="center"/>
    </xf>
    <xf numFmtId="39" fontId="43" fillId="0" borderId="0" xfId="1243" applyNumberFormat="1" applyFont="1" applyFill="1" applyBorder="1" applyAlignment="1" applyProtection="1">
      <alignment horizontal="center" vertical="center"/>
    </xf>
    <xf numFmtId="176" fontId="43" fillId="0" borderId="0" xfId="1734" applyNumberFormat="1" applyFont="1" applyFill="1" applyBorder="1" applyAlignment="1" applyProtection="1">
      <alignment horizontal="center" vertical="center"/>
    </xf>
    <xf numFmtId="166" fontId="93" fillId="0" borderId="14" xfId="1243" applyFont="1" applyFill="1" applyBorder="1" applyAlignment="1" applyProtection="1">
      <alignment horizontal="center"/>
    </xf>
    <xf numFmtId="39" fontId="93" fillId="0" borderId="14" xfId="1243" applyNumberFormat="1" applyFont="1" applyFill="1" applyBorder="1" applyAlignment="1" applyProtection="1">
      <alignment horizontal="center"/>
    </xf>
    <xf numFmtId="40" fontId="46" fillId="0" borderId="0" xfId="1734" applyNumberFormat="1" applyFont="1" applyFill="1" applyBorder="1" applyAlignment="1">
      <alignment horizontal="center"/>
    </xf>
    <xf numFmtId="40" fontId="46" fillId="0" borderId="0" xfId="1235" applyNumberFormat="1" applyFont="1" applyFill="1" applyBorder="1" applyAlignment="1" applyProtection="1">
      <alignment horizontal="center"/>
    </xf>
    <xf numFmtId="166" fontId="93" fillId="0" borderId="15" xfId="1243" applyFont="1" applyFill="1" applyBorder="1" applyAlignment="1" applyProtection="1">
      <alignment horizontal="center"/>
    </xf>
    <xf numFmtId="39" fontId="93" fillId="0" borderId="15" xfId="1243" applyNumberFormat="1" applyFont="1" applyFill="1" applyBorder="1" applyAlignment="1" applyProtection="1">
      <alignment horizontal="center"/>
    </xf>
    <xf numFmtId="39" fontId="62" fillId="0" borderId="0" xfId="1243" applyNumberFormat="1" applyFont="1" applyFill="1" applyBorder="1" applyAlignment="1" applyProtection="1">
      <alignment horizontal="center"/>
    </xf>
    <xf numFmtId="39" fontId="94" fillId="0" borderId="0" xfId="1243" applyNumberFormat="1" applyFont="1" applyFill="1" applyBorder="1" applyAlignment="1" applyProtection="1">
      <alignment horizontal="center"/>
    </xf>
    <xf numFmtId="39" fontId="94" fillId="0" borderId="0" xfId="1698" applyNumberFormat="1" applyFont="1" applyFill="1" applyBorder="1" applyAlignment="1">
      <alignment horizontal="center"/>
    </xf>
    <xf numFmtId="177" fontId="94" fillId="0" borderId="14" xfId="1734" applyNumberFormat="1" applyFont="1" applyFill="1" applyBorder="1" applyAlignment="1">
      <alignment horizontal="center"/>
    </xf>
    <xf numFmtId="39" fontId="94" fillId="0" borderId="14" xfId="1243" applyNumberFormat="1" applyFont="1" applyFill="1" applyBorder="1" applyAlignment="1" applyProtection="1">
      <alignment horizontal="center" vertical="center"/>
    </xf>
    <xf numFmtId="171" fontId="94" fillId="0" borderId="15" xfId="1251" applyNumberFormat="1" applyFont="1" applyFill="1" applyBorder="1" applyAlignment="1">
      <alignment horizontal="center" vertical="center" wrapText="1"/>
    </xf>
    <xf numFmtId="171" fontId="94" fillId="0" borderId="18" xfId="1251" applyNumberFormat="1" applyFont="1" applyFill="1" applyBorder="1" applyAlignment="1">
      <alignment horizontal="center" vertical="center" wrapText="1"/>
    </xf>
    <xf numFmtId="39" fontId="94" fillId="0" borderId="14" xfId="1243" applyNumberFormat="1" applyFont="1" applyFill="1" applyBorder="1" applyAlignment="1" applyProtection="1">
      <alignment horizontal="center"/>
    </xf>
    <xf numFmtId="39" fontId="94" fillId="0" borderId="22" xfId="1734" applyNumberFormat="1" applyFont="1" applyFill="1" applyBorder="1" applyAlignment="1">
      <alignment horizontal="center" vertical="center" wrapText="1"/>
    </xf>
    <xf numFmtId="39" fontId="94" fillId="0" borderId="24" xfId="1734" applyNumberFormat="1" applyFont="1" applyFill="1" applyBorder="1" applyAlignment="1">
      <alignment horizontal="center" vertical="center" wrapText="1"/>
    </xf>
    <xf numFmtId="39" fontId="94" fillId="0" borderId="15" xfId="1243" applyNumberFormat="1" applyFont="1" applyFill="1" applyBorder="1" applyAlignment="1" applyProtection="1">
      <alignment horizontal="center" vertical="center"/>
    </xf>
    <xf numFmtId="39" fontId="94" fillId="0" borderId="18" xfId="1243" applyNumberFormat="1" applyFont="1" applyFill="1" applyBorder="1" applyAlignment="1" applyProtection="1">
      <alignment horizontal="center" vertical="center"/>
    </xf>
    <xf numFmtId="39" fontId="39" fillId="0" borderId="14" xfId="1699" applyNumberFormat="1" applyFont="1" applyFill="1" applyBorder="1" applyAlignment="1">
      <alignment horizontal="center"/>
    </xf>
    <xf numFmtId="172" fontId="58" fillId="0" borderId="0" xfId="1734" quotePrefix="1" applyNumberFormat="1" applyFont="1" applyFill="1" applyBorder="1" applyAlignment="1">
      <alignment horizontal="center"/>
    </xf>
    <xf numFmtId="172" fontId="58" fillId="0" borderId="0" xfId="1734" applyNumberFormat="1" applyFont="1" applyFill="1" applyBorder="1" applyAlignment="1">
      <alignment horizontal="center"/>
    </xf>
    <xf numFmtId="172" fontId="57" fillId="0" borderId="14" xfId="1698" applyNumberFormat="1" applyFont="1" applyFill="1" applyBorder="1" applyAlignment="1">
      <alignment horizontal="center"/>
    </xf>
    <xf numFmtId="171" fontId="38" fillId="0" borderId="0" xfId="1235" quotePrefix="1" applyNumberFormat="1" applyFont="1" applyFill="1" applyBorder="1" applyAlignment="1" applyProtection="1">
      <alignment horizontal="center"/>
    </xf>
    <xf numFmtId="171" fontId="38" fillId="0" borderId="0" xfId="1235" applyNumberFormat="1" applyFont="1" applyFill="1" applyBorder="1" applyAlignment="1" applyProtection="1">
      <alignment horizontal="center"/>
    </xf>
    <xf numFmtId="171" fontId="94" fillId="0" borderId="14" xfId="1235" applyNumberFormat="1" applyFont="1" applyFill="1" applyBorder="1" applyAlignment="1" applyProtection="1">
      <alignment horizontal="center"/>
    </xf>
    <xf numFmtId="171" fontId="39" fillId="0" borderId="0" xfId="1235" applyNumberFormat="1" applyFont="1" applyFill="1" applyBorder="1" applyAlignment="1" applyProtection="1">
      <alignment horizontal="center"/>
    </xf>
    <xf numFmtId="171" fontId="39" fillId="0" borderId="34" xfId="1235" applyNumberFormat="1" applyFont="1" applyFill="1" applyBorder="1" applyAlignment="1" applyProtection="1">
      <alignment horizontal="center"/>
    </xf>
    <xf numFmtId="0" fontId="39" fillId="0" borderId="18" xfId="0" applyFont="1" applyFill="1" applyBorder="1" applyAlignment="1">
      <alignment horizontal="center" vertical="center"/>
    </xf>
    <xf numFmtId="171" fontId="39" fillId="0" borderId="14" xfId="1235" applyNumberFormat="1" applyFont="1" applyFill="1" applyBorder="1" applyAlignment="1" applyProtection="1">
      <alignment horizontal="center"/>
    </xf>
    <xf numFmtId="172" fontId="39" fillId="0" borderId="18" xfId="0" applyNumberFormat="1" applyFont="1" applyFill="1" applyBorder="1" applyAlignment="1">
      <alignment horizontal="center" vertical="center"/>
    </xf>
    <xf numFmtId="171" fontId="39" fillId="0" borderId="18" xfId="1235" applyNumberFormat="1" applyFont="1" applyFill="1" applyBorder="1" applyAlignment="1" applyProtection="1">
      <alignment horizontal="center" vertical="center"/>
    </xf>
    <xf numFmtId="171" fontId="39" fillId="0" borderId="0" xfId="1235" applyNumberFormat="1" applyFont="1" applyFill="1" applyBorder="1" applyAlignment="1" applyProtection="1">
      <alignment horizontal="center" vertical="center"/>
    </xf>
    <xf numFmtId="171" fontId="39" fillId="0" borderId="14" xfId="1235" applyNumberFormat="1" applyFont="1" applyFill="1" applyBorder="1" applyAlignment="1" applyProtection="1">
      <alignment horizontal="center" vertical="center"/>
    </xf>
    <xf numFmtId="171" fontId="39" fillId="0" borderId="36" xfId="1235" applyNumberFormat="1" applyFont="1" applyFill="1" applyBorder="1" applyAlignment="1" applyProtection="1">
      <alignment horizontal="center"/>
    </xf>
    <xf numFmtId="39" fontId="39" fillId="0" borderId="0" xfId="1734" applyNumberFormat="1" applyFont="1" applyFill="1" applyBorder="1" applyAlignment="1">
      <alignment horizontal="center"/>
    </xf>
    <xf numFmtId="39" fontId="39" fillId="0" borderId="0" xfId="1235" applyNumberFormat="1" applyFont="1" applyFill="1" applyBorder="1" applyAlignment="1" applyProtection="1">
      <alignment horizontal="center"/>
    </xf>
    <xf numFmtId="39" fontId="39" fillId="0" borderId="0" xfId="1734" applyNumberFormat="1" applyFont="1" applyFill="1" applyBorder="1" applyAlignment="1">
      <alignment horizontal="center" vertical="center"/>
    </xf>
    <xf numFmtId="39" fontId="39" fillId="0" borderId="37" xfId="1734" applyNumberFormat="1" applyFont="1" applyFill="1" applyBorder="1" applyAlignment="1">
      <alignment horizontal="center" vertical="center"/>
    </xf>
    <xf numFmtId="39" fontId="38" fillId="0" borderId="0" xfId="1734" quotePrefix="1" applyNumberFormat="1" applyFont="1" applyFill="1" applyAlignment="1">
      <alignment horizontal="center"/>
    </xf>
    <xf numFmtId="39" fontId="38" fillId="0" borderId="0" xfId="1734" applyNumberFormat="1" applyFont="1" applyFill="1" applyAlignment="1">
      <alignment horizontal="center"/>
    </xf>
    <xf numFmtId="171" fontId="98" fillId="0" borderId="34" xfId="1701" applyNumberFormat="1" applyFont="1" applyFill="1" applyBorder="1" applyAlignment="1">
      <alignment horizontal="center"/>
    </xf>
    <xf numFmtId="171" fontId="62" fillId="0" borderId="0" xfId="1235" quotePrefix="1" applyNumberFormat="1" applyFont="1" applyFill="1" applyBorder="1" applyAlignment="1" applyProtection="1">
      <alignment horizontal="center"/>
    </xf>
    <xf numFmtId="171" fontId="62" fillId="0" borderId="0" xfId="1235" applyNumberFormat="1" applyFont="1" applyFill="1" applyBorder="1" applyAlignment="1" applyProtection="1">
      <alignment horizontal="center"/>
    </xf>
    <xf numFmtId="171" fontId="94" fillId="0" borderId="34" xfId="1235" applyNumberFormat="1" applyFont="1" applyFill="1" applyBorder="1" applyAlignment="1" applyProtection="1">
      <alignment horizontal="center"/>
    </xf>
    <xf numFmtId="171" fontId="62" fillId="0" borderId="0" xfId="1250" quotePrefix="1" applyNumberFormat="1" applyFont="1" applyFill="1" applyAlignment="1">
      <alignment horizontal="center"/>
    </xf>
    <xf numFmtId="171" fontId="39" fillId="0" borderId="0" xfId="1251" applyNumberFormat="1" applyFont="1" applyFill="1" applyAlignment="1">
      <alignment horizontal="left" vertical="center"/>
    </xf>
    <xf numFmtId="171" fontId="94" fillId="0" borderId="0" xfId="1734" applyNumberFormat="1" applyFont="1" applyFill="1" applyBorder="1" applyAlignment="1">
      <alignment horizontal="center"/>
    </xf>
    <xf numFmtId="171" fontId="39" fillId="0" borderId="32" xfId="1235" applyNumberFormat="1" applyFont="1" applyFill="1" applyBorder="1" applyAlignment="1" applyProtection="1">
      <alignment horizontal="center"/>
    </xf>
    <xf numFmtId="171" fontId="39" fillId="0" borderId="17" xfId="1235" applyNumberFormat="1" applyFont="1" applyFill="1" applyBorder="1" applyAlignment="1" applyProtection="1">
      <alignment horizontal="center"/>
    </xf>
    <xf numFmtId="39" fontId="15" fillId="0" borderId="0" xfId="1734" quotePrefix="1" applyNumberFormat="1" applyFont="1" applyFill="1" applyBorder="1" applyAlignment="1">
      <alignment horizontal="center"/>
    </xf>
    <xf numFmtId="39" fontId="15" fillId="0" borderId="0" xfId="1734" applyNumberFormat="1" applyFont="1" applyFill="1" applyBorder="1" applyAlignment="1">
      <alignment horizontal="center"/>
    </xf>
    <xf numFmtId="179" fontId="39" fillId="0" borderId="18" xfId="1734" applyNumberFormat="1" applyFont="1" applyFill="1" applyBorder="1" applyAlignment="1">
      <alignment horizontal="center"/>
    </xf>
    <xf numFmtId="179" fontId="43" fillId="0" borderId="0" xfId="1734" applyNumberFormat="1" applyFont="1" applyFill="1" applyBorder="1" applyAlignment="1">
      <alignment horizontal="center"/>
    </xf>
    <xf numFmtId="179" fontId="43" fillId="0" borderId="14" xfId="1734" applyNumberFormat="1" applyFont="1" applyFill="1" applyBorder="1" applyAlignment="1">
      <alignment horizontal="center"/>
    </xf>
    <xf numFmtId="39" fontId="40" fillId="0" borderId="0" xfId="1734" quotePrefix="1" applyNumberFormat="1" applyFont="1" applyFill="1" applyBorder="1" applyAlignment="1">
      <alignment horizontal="center"/>
    </xf>
    <xf numFmtId="0" fontId="61" fillId="0" borderId="18" xfId="1701" applyFont="1" applyFill="1" applyBorder="1" applyAlignment="1">
      <alignment horizontal="center"/>
    </xf>
    <xf numFmtId="0" fontId="61" fillId="0" borderId="0" xfId="1701" applyFont="1" applyFill="1" applyBorder="1" applyAlignment="1">
      <alignment horizontal="center"/>
    </xf>
  </cellXfs>
  <cellStyles count="3001">
    <cellStyle name="20% - Accent1" xfId="1" xr:uid="{00000000-0005-0000-0000-000000000000}"/>
    <cellStyle name="20% - Accent1 10" xfId="2" xr:uid="{00000000-0005-0000-0000-000001000000}"/>
    <cellStyle name="20% - Accent1 10 2" xfId="2430" xr:uid="{00000000-0005-0000-0000-000002000000}"/>
    <cellStyle name="20% - Accent1 11" xfId="3" xr:uid="{00000000-0005-0000-0000-000003000000}"/>
    <cellStyle name="20% - Accent1 11 2" xfId="2431" xr:uid="{00000000-0005-0000-0000-000004000000}"/>
    <cellStyle name="20% - Accent1 12" xfId="4" xr:uid="{00000000-0005-0000-0000-000005000000}"/>
    <cellStyle name="20% - Accent1 12 2" xfId="2432" xr:uid="{00000000-0005-0000-0000-000006000000}"/>
    <cellStyle name="20% - Accent1 13" xfId="5" xr:uid="{00000000-0005-0000-0000-000007000000}"/>
    <cellStyle name="20% - Accent1 13 2" xfId="2433" xr:uid="{00000000-0005-0000-0000-000008000000}"/>
    <cellStyle name="20% - Accent1 14" xfId="6" xr:uid="{00000000-0005-0000-0000-000009000000}"/>
    <cellStyle name="20% - Accent1 14 2" xfId="2434" xr:uid="{00000000-0005-0000-0000-00000A000000}"/>
    <cellStyle name="20% - Accent1 15" xfId="7" xr:uid="{00000000-0005-0000-0000-00000B000000}"/>
    <cellStyle name="20% - Accent1 15 2" xfId="2435" xr:uid="{00000000-0005-0000-0000-00000C000000}"/>
    <cellStyle name="20% - Accent1 16" xfId="8" xr:uid="{00000000-0005-0000-0000-00000D000000}"/>
    <cellStyle name="20% - Accent1 16 2" xfId="2436" xr:uid="{00000000-0005-0000-0000-00000E000000}"/>
    <cellStyle name="20% - Accent1 17" xfId="9" xr:uid="{00000000-0005-0000-0000-00000F000000}"/>
    <cellStyle name="20% - Accent1 17 2" xfId="2437" xr:uid="{00000000-0005-0000-0000-000010000000}"/>
    <cellStyle name="20% - Accent1 18" xfId="10" xr:uid="{00000000-0005-0000-0000-000011000000}"/>
    <cellStyle name="20% - Accent1 18 2" xfId="2438" xr:uid="{00000000-0005-0000-0000-000012000000}"/>
    <cellStyle name="20% - Accent1 19" xfId="11" xr:uid="{00000000-0005-0000-0000-000013000000}"/>
    <cellStyle name="20% - Accent1 19 2" xfId="2439" xr:uid="{00000000-0005-0000-0000-000014000000}"/>
    <cellStyle name="20% - Accent1 2" xfId="12" xr:uid="{00000000-0005-0000-0000-000015000000}"/>
    <cellStyle name="20% - Accent1 2 2" xfId="13" xr:uid="{00000000-0005-0000-0000-000016000000}"/>
    <cellStyle name="20% - Accent1 20" xfId="14" xr:uid="{00000000-0005-0000-0000-000017000000}"/>
    <cellStyle name="20% - Accent1 20 2" xfId="2440" xr:uid="{00000000-0005-0000-0000-000018000000}"/>
    <cellStyle name="20% - Accent1 21" xfId="15" xr:uid="{00000000-0005-0000-0000-000019000000}"/>
    <cellStyle name="20% - Accent1 21 2" xfId="2441" xr:uid="{00000000-0005-0000-0000-00001A000000}"/>
    <cellStyle name="20% - Accent1 22" xfId="16" xr:uid="{00000000-0005-0000-0000-00001B000000}"/>
    <cellStyle name="20% - Accent1 22 2" xfId="2442" xr:uid="{00000000-0005-0000-0000-00001C000000}"/>
    <cellStyle name="20% - Accent1 23" xfId="17" xr:uid="{00000000-0005-0000-0000-00001D000000}"/>
    <cellStyle name="20% - Accent1 23 2" xfId="2443" xr:uid="{00000000-0005-0000-0000-00001E000000}"/>
    <cellStyle name="20% - Accent1 24" xfId="18" xr:uid="{00000000-0005-0000-0000-00001F000000}"/>
    <cellStyle name="20% - Accent1 24 2" xfId="2444" xr:uid="{00000000-0005-0000-0000-000020000000}"/>
    <cellStyle name="20% - Accent1 25" xfId="19" xr:uid="{00000000-0005-0000-0000-000021000000}"/>
    <cellStyle name="20% - Accent1 25 2" xfId="2445" xr:uid="{00000000-0005-0000-0000-000022000000}"/>
    <cellStyle name="20% - Accent1 26" xfId="20" xr:uid="{00000000-0005-0000-0000-000023000000}"/>
    <cellStyle name="20% - Accent1 26 2" xfId="2446" xr:uid="{00000000-0005-0000-0000-000024000000}"/>
    <cellStyle name="20% - Accent1 27" xfId="21" xr:uid="{00000000-0005-0000-0000-000025000000}"/>
    <cellStyle name="20% - Accent1 27 2" xfId="2447" xr:uid="{00000000-0005-0000-0000-000026000000}"/>
    <cellStyle name="20% - Accent1 28" xfId="22" xr:uid="{00000000-0005-0000-0000-000027000000}"/>
    <cellStyle name="20% - Accent1 28 2" xfId="2448" xr:uid="{00000000-0005-0000-0000-000028000000}"/>
    <cellStyle name="20% - Accent1 29" xfId="23" xr:uid="{00000000-0005-0000-0000-000029000000}"/>
    <cellStyle name="20% - Accent1 29 2" xfId="2449" xr:uid="{00000000-0005-0000-0000-00002A000000}"/>
    <cellStyle name="20% - Accent1 3" xfId="24" xr:uid="{00000000-0005-0000-0000-00002B000000}"/>
    <cellStyle name="20% - Accent1 3 2" xfId="2450" xr:uid="{00000000-0005-0000-0000-00002C000000}"/>
    <cellStyle name="20% - Accent1 30" xfId="25" xr:uid="{00000000-0005-0000-0000-00002D000000}"/>
    <cellStyle name="20% - Accent1 30 2" xfId="2451" xr:uid="{00000000-0005-0000-0000-00002E000000}"/>
    <cellStyle name="20% - Accent1 31" xfId="26" xr:uid="{00000000-0005-0000-0000-00002F000000}"/>
    <cellStyle name="20% - Accent1 31 2" xfId="2452" xr:uid="{00000000-0005-0000-0000-000030000000}"/>
    <cellStyle name="20% - Accent1 32" xfId="27" xr:uid="{00000000-0005-0000-0000-000031000000}"/>
    <cellStyle name="20% - Accent1 32 2" xfId="2453" xr:uid="{00000000-0005-0000-0000-000032000000}"/>
    <cellStyle name="20% - Accent1 33" xfId="28" xr:uid="{00000000-0005-0000-0000-000033000000}"/>
    <cellStyle name="20% - Accent1 33 2" xfId="2454" xr:uid="{00000000-0005-0000-0000-000034000000}"/>
    <cellStyle name="20% - Accent1 34" xfId="29" xr:uid="{00000000-0005-0000-0000-000035000000}"/>
    <cellStyle name="20% - Accent1 34 2" xfId="2455" xr:uid="{00000000-0005-0000-0000-000036000000}"/>
    <cellStyle name="20% - Accent1 35" xfId="30" xr:uid="{00000000-0005-0000-0000-000037000000}"/>
    <cellStyle name="20% - Accent1 35 2" xfId="2456" xr:uid="{00000000-0005-0000-0000-000038000000}"/>
    <cellStyle name="20% - Accent1 36" xfId="31" xr:uid="{00000000-0005-0000-0000-000039000000}"/>
    <cellStyle name="20% - Accent1 36 2" xfId="2457" xr:uid="{00000000-0005-0000-0000-00003A000000}"/>
    <cellStyle name="20% - Accent1 37" xfId="32" xr:uid="{00000000-0005-0000-0000-00003B000000}"/>
    <cellStyle name="20% - Accent1 37 2" xfId="2458" xr:uid="{00000000-0005-0000-0000-00003C000000}"/>
    <cellStyle name="20% - Accent1 38" xfId="33" xr:uid="{00000000-0005-0000-0000-00003D000000}"/>
    <cellStyle name="20% - Accent1 38 2" xfId="2459" xr:uid="{00000000-0005-0000-0000-00003E000000}"/>
    <cellStyle name="20% - Accent1 39" xfId="34" xr:uid="{00000000-0005-0000-0000-00003F000000}"/>
    <cellStyle name="20% - Accent1 39 2" xfId="2460" xr:uid="{00000000-0005-0000-0000-000040000000}"/>
    <cellStyle name="20% - Accent1 4" xfId="35" xr:uid="{00000000-0005-0000-0000-000041000000}"/>
    <cellStyle name="20% - Accent1 4 2" xfId="2461" xr:uid="{00000000-0005-0000-0000-000042000000}"/>
    <cellStyle name="20% - Accent1 40" xfId="36" xr:uid="{00000000-0005-0000-0000-000043000000}"/>
    <cellStyle name="20% - Accent1 40 2" xfId="37" xr:uid="{00000000-0005-0000-0000-000044000000}"/>
    <cellStyle name="20% - Accent1 41" xfId="38" xr:uid="{00000000-0005-0000-0000-000045000000}"/>
    <cellStyle name="20% - Accent1 5" xfId="39" xr:uid="{00000000-0005-0000-0000-000046000000}"/>
    <cellStyle name="20% - Accent1 5 2" xfId="2462" xr:uid="{00000000-0005-0000-0000-000047000000}"/>
    <cellStyle name="20% - Accent1 6" xfId="40" xr:uid="{00000000-0005-0000-0000-000048000000}"/>
    <cellStyle name="20% - Accent1 6 2" xfId="2463" xr:uid="{00000000-0005-0000-0000-000049000000}"/>
    <cellStyle name="20% - Accent1 7" xfId="41" xr:uid="{00000000-0005-0000-0000-00004A000000}"/>
    <cellStyle name="20% - Accent1 7 2" xfId="2464" xr:uid="{00000000-0005-0000-0000-00004B000000}"/>
    <cellStyle name="20% - Accent1 8" xfId="42" xr:uid="{00000000-0005-0000-0000-00004C000000}"/>
    <cellStyle name="20% - Accent1 8 2" xfId="2465" xr:uid="{00000000-0005-0000-0000-00004D000000}"/>
    <cellStyle name="20% - Accent1 9" xfId="43" xr:uid="{00000000-0005-0000-0000-00004E000000}"/>
    <cellStyle name="20% - Accent1 9 2" xfId="2466" xr:uid="{00000000-0005-0000-0000-00004F000000}"/>
    <cellStyle name="20% - Accent2" xfId="44" xr:uid="{00000000-0005-0000-0000-000050000000}"/>
    <cellStyle name="20% - Accent2 10" xfId="45" xr:uid="{00000000-0005-0000-0000-000051000000}"/>
    <cellStyle name="20% - Accent2 10 2" xfId="2467" xr:uid="{00000000-0005-0000-0000-000052000000}"/>
    <cellStyle name="20% - Accent2 11" xfId="46" xr:uid="{00000000-0005-0000-0000-000053000000}"/>
    <cellStyle name="20% - Accent2 11 2" xfId="2468" xr:uid="{00000000-0005-0000-0000-000054000000}"/>
    <cellStyle name="20% - Accent2 12" xfId="47" xr:uid="{00000000-0005-0000-0000-000055000000}"/>
    <cellStyle name="20% - Accent2 12 2" xfId="2469" xr:uid="{00000000-0005-0000-0000-000056000000}"/>
    <cellStyle name="20% - Accent2 13" xfId="48" xr:uid="{00000000-0005-0000-0000-000057000000}"/>
    <cellStyle name="20% - Accent2 13 2" xfId="2470" xr:uid="{00000000-0005-0000-0000-000058000000}"/>
    <cellStyle name="20% - Accent2 14" xfId="49" xr:uid="{00000000-0005-0000-0000-000059000000}"/>
    <cellStyle name="20% - Accent2 14 2" xfId="2471" xr:uid="{00000000-0005-0000-0000-00005A000000}"/>
    <cellStyle name="20% - Accent2 15" xfId="50" xr:uid="{00000000-0005-0000-0000-00005B000000}"/>
    <cellStyle name="20% - Accent2 15 2" xfId="2472" xr:uid="{00000000-0005-0000-0000-00005C000000}"/>
    <cellStyle name="20% - Accent2 16" xfId="51" xr:uid="{00000000-0005-0000-0000-00005D000000}"/>
    <cellStyle name="20% - Accent2 16 2" xfId="2473" xr:uid="{00000000-0005-0000-0000-00005E000000}"/>
    <cellStyle name="20% - Accent2 17" xfId="52" xr:uid="{00000000-0005-0000-0000-00005F000000}"/>
    <cellStyle name="20% - Accent2 17 2" xfId="2474" xr:uid="{00000000-0005-0000-0000-000060000000}"/>
    <cellStyle name="20% - Accent2 18" xfId="53" xr:uid="{00000000-0005-0000-0000-000061000000}"/>
    <cellStyle name="20% - Accent2 18 2" xfId="2475" xr:uid="{00000000-0005-0000-0000-000062000000}"/>
    <cellStyle name="20% - Accent2 19" xfId="54" xr:uid="{00000000-0005-0000-0000-000063000000}"/>
    <cellStyle name="20% - Accent2 19 2" xfId="2476" xr:uid="{00000000-0005-0000-0000-000064000000}"/>
    <cellStyle name="20% - Accent2 2" xfId="55" xr:uid="{00000000-0005-0000-0000-000065000000}"/>
    <cellStyle name="20% - Accent2 2 2" xfId="56" xr:uid="{00000000-0005-0000-0000-000066000000}"/>
    <cellStyle name="20% - Accent2 20" xfId="57" xr:uid="{00000000-0005-0000-0000-000067000000}"/>
    <cellStyle name="20% - Accent2 20 2" xfId="2477" xr:uid="{00000000-0005-0000-0000-000068000000}"/>
    <cellStyle name="20% - Accent2 21" xfId="58" xr:uid="{00000000-0005-0000-0000-000069000000}"/>
    <cellStyle name="20% - Accent2 21 2" xfId="2478" xr:uid="{00000000-0005-0000-0000-00006A000000}"/>
    <cellStyle name="20% - Accent2 22" xfId="59" xr:uid="{00000000-0005-0000-0000-00006B000000}"/>
    <cellStyle name="20% - Accent2 22 2" xfId="2479" xr:uid="{00000000-0005-0000-0000-00006C000000}"/>
    <cellStyle name="20% - Accent2 23" xfId="60" xr:uid="{00000000-0005-0000-0000-00006D000000}"/>
    <cellStyle name="20% - Accent2 23 2" xfId="2480" xr:uid="{00000000-0005-0000-0000-00006E000000}"/>
    <cellStyle name="20% - Accent2 24" xfId="61" xr:uid="{00000000-0005-0000-0000-00006F000000}"/>
    <cellStyle name="20% - Accent2 24 2" xfId="2481" xr:uid="{00000000-0005-0000-0000-000070000000}"/>
    <cellStyle name="20% - Accent2 25" xfId="62" xr:uid="{00000000-0005-0000-0000-000071000000}"/>
    <cellStyle name="20% - Accent2 25 2" xfId="2482" xr:uid="{00000000-0005-0000-0000-000072000000}"/>
    <cellStyle name="20% - Accent2 26" xfId="63" xr:uid="{00000000-0005-0000-0000-000073000000}"/>
    <cellStyle name="20% - Accent2 26 2" xfId="2483" xr:uid="{00000000-0005-0000-0000-000074000000}"/>
    <cellStyle name="20% - Accent2 27" xfId="64" xr:uid="{00000000-0005-0000-0000-000075000000}"/>
    <cellStyle name="20% - Accent2 27 2" xfId="2484" xr:uid="{00000000-0005-0000-0000-000076000000}"/>
    <cellStyle name="20% - Accent2 28" xfId="65" xr:uid="{00000000-0005-0000-0000-000077000000}"/>
    <cellStyle name="20% - Accent2 28 2" xfId="2485" xr:uid="{00000000-0005-0000-0000-000078000000}"/>
    <cellStyle name="20% - Accent2 29" xfId="66" xr:uid="{00000000-0005-0000-0000-000079000000}"/>
    <cellStyle name="20% - Accent2 29 2" xfId="2486" xr:uid="{00000000-0005-0000-0000-00007A000000}"/>
    <cellStyle name="20% - Accent2 3" xfId="67" xr:uid="{00000000-0005-0000-0000-00007B000000}"/>
    <cellStyle name="20% - Accent2 3 2" xfId="2487" xr:uid="{00000000-0005-0000-0000-00007C000000}"/>
    <cellStyle name="20% - Accent2 30" xfId="68" xr:uid="{00000000-0005-0000-0000-00007D000000}"/>
    <cellStyle name="20% - Accent2 30 2" xfId="2488" xr:uid="{00000000-0005-0000-0000-00007E000000}"/>
    <cellStyle name="20% - Accent2 31" xfId="69" xr:uid="{00000000-0005-0000-0000-00007F000000}"/>
    <cellStyle name="20% - Accent2 31 2" xfId="2489" xr:uid="{00000000-0005-0000-0000-000080000000}"/>
    <cellStyle name="20% - Accent2 32" xfId="70" xr:uid="{00000000-0005-0000-0000-000081000000}"/>
    <cellStyle name="20% - Accent2 32 2" xfId="2490" xr:uid="{00000000-0005-0000-0000-000082000000}"/>
    <cellStyle name="20% - Accent2 33" xfId="71" xr:uid="{00000000-0005-0000-0000-000083000000}"/>
    <cellStyle name="20% - Accent2 33 2" xfId="2491" xr:uid="{00000000-0005-0000-0000-000084000000}"/>
    <cellStyle name="20% - Accent2 34" xfId="72" xr:uid="{00000000-0005-0000-0000-000085000000}"/>
    <cellStyle name="20% - Accent2 34 2" xfId="2492" xr:uid="{00000000-0005-0000-0000-000086000000}"/>
    <cellStyle name="20% - Accent2 35" xfId="73" xr:uid="{00000000-0005-0000-0000-000087000000}"/>
    <cellStyle name="20% - Accent2 35 2" xfId="2493" xr:uid="{00000000-0005-0000-0000-000088000000}"/>
    <cellStyle name="20% - Accent2 36" xfId="74" xr:uid="{00000000-0005-0000-0000-000089000000}"/>
    <cellStyle name="20% - Accent2 36 2" xfId="2494" xr:uid="{00000000-0005-0000-0000-00008A000000}"/>
    <cellStyle name="20% - Accent2 37" xfId="75" xr:uid="{00000000-0005-0000-0000-00008B000000}"/>
    <cellStyle name="20% - Accent2 37 2" xfId="2495" xr:uid="{00000000-0005-0000-0000-00008C000000}"/>
    <cellStyle name="20% - Accent2 38" xfId="76" xr:uid="{00000000-0005-0000-0000-00008D000000}"/>
    <cellStyle name="20% - Accent2 38 2" xfId="2496" xr:uid="{00000000-0005-0000-0000-00008E000000}"/>
    <cellStyle name="20% - Accent2 39" xfId="77" xr:uid="{00000000-0005-0000-0000-00008F000000}"/>
    <cellStyle name="20% - Accent2 39 2" xfId="2497" xr:uid="{00000000-0005-0000-0000-000090000000}"/>
    <cellStyle name="20% - Accent2 4" xfId="78" xr:uid="{00000000-0005-0000-0000-000091000000}"/>
    <cellStyle name="20% - Accent2 4 2" xfId="2498" xr:uid="{00000000-0005-0000-0000-000092000000}"/>
    <cellStyle name="20% - Accent2 40" xfId="79" xr:uid="{00000000-0005-0000-0000-000093000000}"/>
    <cellStyle name="20% - Accent2 40 2" xfId="80" xr:uid="{00000000-0005-0000-0000-000094000000}"/>
    <cellStyle name="20% - Accent2 41" xfId="81" xr:uid="{00000000-0005-0000-0000-000095000000}"/>
    <cellStyle name="20% - Accent2 5" xfId="82" xr:uid="{00000000-0005-0000-0000-000096000000}"/>
    <cellStyle name="20% - Accent2 5 2" xfId="2499" xr:uid="{00000000-0005-0000-0000-000097000000}"/>
    <cellStyle name="20% - Accent2 6" xfId="83" xr:uid="{00000000-0005-0000-0000-000098000000}"/>
    <cellStyle name="20% - Accent2 6 2" xfId="2500" xr:uid="{00000000-0005-0000-0000-000099000000}"/>
    <cellStyle name="20% - Accent2 7" xfId="84" xr:uid="{00000000-0005-0000-0000-00009A000000}"/>
    <cellStyle name="20% - Accent2 7 2" xfId="2501" xr:uid="{00000000-0005-0000-0000-00009B000000}"/>
    <cellStyle name="20% - Accent2 8" xfId="85" xr:uid="{00000000-0005-0000-0000-00009C000000}"/>
    <cellStyle name="20% - Accent2 8 2" xfId="2502" xr:uid="{00000000-0005-0000-0000-00009D000000}"/>
    <cellStyle name="20% - Accent2 9" xfId="86" xr:uid="{00000000-0005-0000-0000-00009E000000}"/>
    <cellStyle name="20% - Accent2 9 2" xfId="2503" xr:uid="{00000000-0005-0000-0000-00009F000000}"/>
    <cellStyle name="20% - Accent3" xfId="87" xr:uid="{00000000-0005-0000-0000-0000A0000000}"/>
    <cellStyle name="20% - Accent3 10" xfId="88" xr:uid="{00000000-0005-0000-0000-0000A1000000}"/>
    <cellStyle name="20% - Accent3 10 2" xfId="2504" xr:uid="{00000000-0005-0000-0000-0000A2000000}"/>
    <cellStyle name="20% - Accent3 11" xfId="89" xr:uid="{00000000-0005-0000-0000-0000A3000000}"/>
    <cellStyle name="20% - Accent3 11 2" xfId="2505" xr:uid="{00000000-0005-0000-0000-0000A4000000}"/>
    <cellStyle name="20% - Accent3 12" xfId="90" xr:uid="{00000000-0005-0000-0000-0000A5000000}"/>
    <cellStyle name="20% - Accent3 12 2" xfId="2506" xr:uid="{00000000-0005-0000-0000-0000A6000000}"/>
    <cellStyle name="20% - Accent3 13" xfId="91" xr:uid="{00000000-0005-0000-0000-0000A7000000}"/>
    <cellStyle name="20% - Accent3 13 2" xfId="2507" xr:uid="{00000000-0005-0000-0000-0000A8000000}"/>
    <cellStyle name="20% - Accent3 14" xfId="92" xr:uid="{00000000-0005-0000-0000-0000A9000000}"/>
    <cellStyle name="20% - Accent3 14 2" xfId="2508" xr:uid="{00000000-0005-0000-0000-0000AA000000}"/>
    <cellStyle name="20% - Accent3 15" xfId="93" xr:uid="{00000000-0005-0000-0000-0000AB000000}"/>
    <cellStyle name="20% - Accent3 15 2" xfId="2509" xr:uid="{00000000-0005-0000-0000-0000AC000000}"/>
    <cellStyle name="20% - Accent3 16" xfId="94" xr:uid="{00000000-0005-0000-0000-0000AD000000}"/>
    <cellStyle name="20% - Accent3 16 2" xfId="2510" xr:uid="{00000000-0005-0000-0000-0000AE000000}"/>
    <cellStyle name="20% - Accent3 17" xfId="95" xr:uid="{00000000-0005-0000-0000-0000AF000000}"/>
    <cellStyle name="20% - Accent3 17 2" xfId="2511" xr:uid="{00000000-0005-0000-0000-0000B0000000}"/>
    <cellStyle name="20% - Accent3 18" xfId="96" xr:uid="{00000000-0005-0000-0000-0000B1000000}"/>
    <cellStyle name="20% - Accent3 18 2" xfId="2512" xr:uid="{00000000-0005-0000-0000-0000B2000000}"/>
    <cellStyle name="20% - Accent3 19" xfId="97" xr:uid="{00000000-0005-0000-0000-0000B3000000}"/>
    <cellStyle name="20% - Accent3 19 2" xfId="2513" xr:uid="{00000000-0005-0000-0000-0000B4000000}"/>
    <cellStyle name="20% - Accent3 2" xfId="98" xr:uid="{00000000-0005-0000-0000-0000B5000000}"/>
    <cellStyle name="20% - Accent3 2 2" xfId="99" xr:uid="{00000000-0005-0000-0000-0000B6000000}"/>
    <cellStyle name="20% - Accent3 20" xfId="100" xr:uid="{00000000-0005-0000-0000-0000B7000000}"/>
    <cellStyle name="20% - Accent3 20 2" xfId="2514" xr:uid="{00000000-0005-0000-0000-0000B8000000}"/>
    <cellStyle name="20% - Accent3 21" xfId="101" xr:uid="{00000000-0005-0000-0000-0000B9000000}"/>
    <cellStyle name="20% - Accent3 21 2" xfId="2515" xr:uid="{00000000-0005-0000-0000-0000BA000000}"/>
    <cellStyle name="20% - Accent3 22" xfId="102" xr:uid="{00000000-0005-0000-0000-0000BB000000}"/>
    <cellStyle name="20% - Accent3 22 2" xfId="2516" xr:uid="{00000000-0005-0000-0000-0000BC000000}"/>
    <cellStyle name="20% - Accent3 23" xfId="103" xr:uid="{00000000-0005-0000-0000-0000BD000000}"/>
    <cellStyle name="20% - Accent3 23 2" xfId="2517" xr:uid="{00000000-0005-0000-0000-0000BE000000}"/>
    <cellStyle name="20% - Accent3 24" xfId="104" xr:uid="{00000000-0005-0000-0000-0000BF000000}"/>
    <cellStyle name="20% - Accent3 24 2" xfId="2518" xr:uid="{00000000-0005-0000-0000-0000C0000000}"/>
    <cellStyle name="20% - Accent3 25" xfId="105" xr:uid="{00000000-0005-0000-0000-0000C1000000}"/>
    <cellStyle name="20% - Accent3 25 2" xfId="2519" xr:uid="{00000000-0005-0000-0000-0000C2000000}"/>
    <cellStyle name="20% - Accent3 26" xfId="106" xr:uid="{00000000-0005-0000-0000-0000C3000000}"/>
    <cellStyle name="20% - Accent3 26 2" xfId="2520" xr:uid="{00000000-0005-0000-0000-0000C4000000}"/>
    <cellStyle name="20% - Accent3 27" xfId="107" xr:uid="{00000000-0005-0000-0000-0000C5000000}"/>
    <cellStyle name="20% - Accent3 27 2" xfId="2521" xr:uid="{00000000-0005-0000-0000-0000C6000000}"/>
    <cellStyle name="20% - Accent3 28" xfId="108" xr:uid="{00000000-0005-0000-0000-0000C7000000}"/>
    <cellStyle name="20% - Accent3 28 2" xfId="2522" xr:uid="{00000000-0005-0000-0000-0000C8000000}"/>
    <cellStyle name="20% - Accent3 29" xfId="109" xr:uid="{00000000-0005-0000-0000-0000C9000000}"/>
    <cellStyle name="20% - Accent3 29 2" xfId="2523" xr:uid="{00000000-0005-0000-0000-0000CA000000}"/>
    <cellStyle name="20% - Accent3 3" xfId="110" xr:uid="{00000000-0005-0000-0000-0000CB000000}"/>
    <cellStyle name="20% - Accent3 3 2" xfId="2524" xr:uid="{00000000-0005-0000-0000-0000CC000000}"/>
    <cellStyle name="20% - Accent3 30" xfId="111" xr:uid="{00000000-0005-0000-0000-0000CD000000}"/>
    <cellStyle name="20% - Accent3 30 2" xfId="2525" xr:uid="{00000000-0005-0000-0000-0000CE000000}"/>
    <cellStyle name="20% - Accent3 31" xfId="112" xr:uid="{00000000-0005-0000-0000-0000CF000000}"/>
    <cellStyle name="20% - Accent3 31 2" xfId="2526" xr:uid="{00000000-0005-0000-0000-0000D0000000}"/>
    <cellStyle name="20% - Accent3 32" xfId="113" xr:uid="{00000000-0005-0000-0000-0000D1000000}"/>
    <cellStyle name="20% - Accent3 32 2" xfId="2527" xr:uid="{00000000-0005-0000-0000-0000D2000000}"/>
    <cellStyle name="20% - Accent3 33" xfId="114" xr:uid="{00000000-0005-0000-0000-0000D3000000}"/>
    <cellStyle name="20% - Accent3 33 2" xfId="2528" xr:uid="{00000000-0005-0000-0000-0000D4000000}"/>
    <cellStyle name="20% - Accent3 34" xfId="115" xr:uid="{00000000-0005-0000-0000-0000D5000000}"/>
    <cellStyle name="20% - Accent3 34 2" xfId="2529" xr:uid="{00000000-0005-0000-0000-0000D6000000}"/>
    <cellStyle name="20% - Accent3 35" xfId="116" xr:uid="{00000000-0005-0000-0000-0000D7000000}"/>
    <cellStyle name="20% - Accent3 35 2" xfId="2530" xr:uid="{00000000-0005-0000-0000-0000D8000000}"/>
    <cellStyle name="20% - Accent3 36" xfId="117" xr:uid="{00000000-0005-0000-0000-0000D9000000}"/>
    <cellStyle name="20% - Accent3 36 2" xfId="2531" xr:uid="{00000000-0005-0000-0000-0000DA000000}"/>
    <cellStyle name="20% - Accent3 37" xfId="118" xr:uid="{00000000-0005-0000-0000-0000DB000000}"/>
    <cellStyle name="20% - Accent3 37 2" xfId="2532" xr:uid="{00000000-0005-0000-0000-0000DC000000}"/>
    <cellStyle name="20% - Accent3 38" xfId="119" xr:uid="{00000000-0005-0000-0000-0000DD000000}"/>
    <cellStyle name="20% - Accent3 38 2" xfId="2533" xr:uid="{00000000-0005-0000-0000-0000DE000000}"/>
    <cellStyle name="20% - Accent3 39" xfId="120" xr:uid="{00000000-0005-0000-0000-0000DF000000}"/>
    <cellStyle name="20% - Accent3 39 2" xfId="2534" xr:uid="{00000000-0005-0000-0000-0000E0000000}"/>
    <cellStyle name="20% - Accent3 4" xfId="121" xr:uid="{00000000-0005-0000-0000-0000E1000000}"/>
    <cellStyle name="20% - Accent3 4 2" xfId="2535" xr:uid="{00000000-0005-0000-0000-0000E2000000}"/>
    <cellStyle name="20% - Accent3 40" xfId="122" xr:uid="{00000000-0005-0000-0000-0000E3000000}"/>
    <cellStyle name="20% - Accent3 40 2" xfId="123" xr:uid="{00000000-0005-0000-0000-0000E4000000}"/>
    <cellStyle name="20% - Accent3 41" xfId="124" xr:uid="{00000000-0005-0000-0000-0000E5000000}"/>
    <cellStyle name="20% - Accent3 5" xfId="125" xr:uid="{00000000-0005-0000-0000-0000E6000000}"/>
    <cellStyle name="20% - Accent3 5 2" xfId="2536" xr:uid="{00000000-0005-0000-0000-0000E7000000}"/>
    <cellStyle name="20% - Accent3 6" xfId="126" xr:uid="{00000000-0005-0000-0000-0000E8000000}"/>
    <cellStyle name="20% - Accent3 6 2" xfId="2537" xr:uid="{00000000-0005-0000-0000-0000E9000000}"/>
    <cellStyle name="20% - Accent3 7" xfId="127" xr:uid="{00000000-0005-0000-0000-0000EA000000}"/>
    <cellStyle name="20% - Accent3 7 2" xfId="2538" xr:uid="{00000000-0005-0000-0000-0000EB000000}"/>
    <cellStyle name="20% - Accent3 8" xfId="128" xr:uid="{00000000-0005-0000-0000-0000EC000000}"/>
    <cellStyle name="20% - Accent3 8 2" xfId="2539" xr:uid="{00000000-0005-0000-0000-0000ED000000}"/>
    <cellStyle name="20% - Accent3 9" xfId="129" xr:uid="{00000000-0005-0000-0000-0000EE000000}"/>
    <cellStyle name="20% - Accent3 9 2" xfId="2540" xr:uid="{00000000-0005-0000-0000-0000EF000000}"/>
    <cellStyle name="20% - Accent4" xfId="130" xr:uid="{00000000-0005-0000-0000-0000F0000000}"/>
    <cellStyle name="20% - Accent4 10" xfId="131" xr:uid="{00000000-0005-0000-0000-0000F1000000}"/>
    <cellStyle name="20% - Accent4 10 2" xfId="2541" xr:uid="{00000000-0005-0000-0000-0000F2000000}"/>
    <cellStyle name="20% - Accent4 11" xfId="132" xr:uid="{00000000-0005-0000-0000-0000F3000000}"/>
    <cellStyle name="20% - Accent4 11 2" xfId="2542" xr:uid="{00000000-0005-0000-0000-0000F4000000}"/>
    <cellStyle name="20% - Accent4 12" xfId="133" xr:uid="{00000000-0005-0000-0000-0000F5000000}"/>
    <cellStyle name="20% - Accent4 12 2" xfId="2543" xr:uid="{00000000-0005-0000-0000-0000F6000000}"/>
    <cellStyle name="20% - Accent4 13" xfId="134" xr:uid="{00000000-0005-0000-0000-0000F7000000}"/>
    <cellStyle name="20% - Accent4 13 2" xfId="2544" xr:uid="{00000000-0005-0000-0000-0000F8000000}"/>
    <cellStyle name="20% - Accent4 14" xfId="135" xr:uid="{00000000-0005-0000-0000-0000F9000000}"/>
    <cellStyle name="20% - Accent4 14 2" xfId="2545" xr:uid="{00000000-0005-0000-0000-0000FA000000}"/>
    <cellStyle name="20% - Accent4 15" xfId="136" xr:uid="{00000000-0005-0000-0000-0000FB000000}"/>
    <cellStyle name="20% - Accent4 15 2" xfId="2546" xr:uid="{00000000-0005-0000-0000-0000FC000000}"/>
    <cellStyle name="20% - Accent4 16" xfId="137" xr:uid="{00000000-0005-0000-0000-0000FD000000}"/>
    <cellStyle name="20% - Accent4 16 2" xfId="2547" xr:uid="{00000000-0005-0000-0000-0000FE000000}"/>
    <cellStyle name="20% - Accent4 17" xfId="138" xr:uid="{00000000-0005-0000-0000-0000FF000000}"/>
    <cellStyle name="20% - Accent4 17 2" xfId="2548" xr:uid="{00000000-0005-0000-0000-000000010000}"/>
    <cellStyle name="20% - Accent4 18" xfId="139" xr:uid="{00000000-0005-0000-0000-000001010000}"/>
    <cellStyle name="20% - Accent4 18 2" xfId="2549" xr:uid="{00000000-0005-0000-0000-000002010000}"/>
    <cellStyle name="20% - Accent4 19" xfId="140" xr:uid="{00000000-0005-0000-0000-000003010000}"/>
    <cellStyle name="20% - Accent4 19 2" xfId="2550" xr:uid="{00000000-0005-0000-0000-000004010000}"/>
    <cellStyle name="20% - Accent4 2" xfId="141" xr:uid="{00000000-0005-0000-0000-000005010000}"/>
    <cellStyle name="20% - Accent4 2 2" xfId="142" xr:uid="{00000000-0005-0000-0000-000006010000}"/>
    <cellStyle name="20% - Accent4 20" xfId="143" xr:uid="{00000000-0005-0000-0000-000007010000}"/>
    <cellStyle name="20% - Accent4 20 2" xfId="2551" xr:uid="{00000000-0005-0000-0000-000008010000}"/>
    <cellStyle name="20% - Accent4 21" xfId="144" xr:uid="{00000000-0005-0000-0000-000009010000}"/>
    <cellStyle name="20% - Accent4 21 2" xfId="2552" xr:uid="{00000000-0005-0000-0000-00000A010000}"/>
    <cellStyle name="20% - Accent4 22" xfId="145" xr:uid="{00000000-0005-0000-0000-00000B010000}"/>
    <cellStyle name="20% - Accent4 22 2" xfId="2553" xr:uid="{00000000-0005-0000-0000-00000C010000}"/>
    <cellStyle name="20% - Accent4 23" xfId="146" xr:uid="{00000000-0005-0000-0000-00000D010000}"/>
    <cellStyle name="20% - Accent4 23 2" xfId="2554" xr:uid="{00000000-0005-0000-0000-00000E010000}"/>
    <cellStyle name="20% - Accent4 24" xfId="147" xr:uid="{00000000-0005-0000-0000-00000F010000}"/>
    <cellStyle name="20% - Accent4 24 2" xfId="2555" xr:uid="{00000000-0005-0000-0000-000010010000}"/>
    <cellStyle name="20% - Accent4 25" xfId="148" xr:uid="{00000000-0005-0000-0000-000011010000}"/>
    <cellStyle name="20% - Accent4 25 2" xfId="2556" xr:uid="{00000000-0005-0000-0000-000012010000}"/>
    <cellStyle name="20% - Accent4 26" xfId="149" xr:uid="{00000000-0005-0000-0000-000013010000}"/>
    <cellStyle name="20% - Accent4 26 2" xfId="2557" xr:uid="{00000000-0005-0000-0000-000014010000}"/>
    <cellStyle name="20% - Accent4 27" xfId="150" xr:uid="{00000000-0005-0000-0000-000015010000}"/>
    <cellStyle name="20% - Accent4 27 2" xfId="2558" xr:uid="{00000000-0005-0000-0000-000016010000}"/>
    <cellStyle name="20% - Accent4 28" xfId="151" xr:uid="{00000000-0005-0000-0000-000017010000}"/>
    <cellStyle name="20% - Accent4 28 2" xfId="2559" xr:uid="{00000000-0005-0000-0000-000018010000}"/>
    <cellStyle name="20% - Accent4 29" xfId="152" xr:uid="{00000000-0005-0000-0000-000019010000}"/>
    <cellStyle name="20% - Accent4 29 2" xfId="2560" xr:uid="{00000000-0005-0000-0000-00001A010000}"/>
    <cellStyle name="20% - Accent4 3" xfId="153" xr:uid="{00000000-0005-0000-0000-00001B010000}"/>
    <cellStyle name="20% - Accent4 3 2" xfId="2561" xr:uid="{00000000-0005-0000-0000-00001C010000}"/>
    <cellStyle name="20% - Accent4 30" xfId="154" xr:uid="{00000000-0005-0000-0000-00001D010000}"/>
    <cellStyle name="20% - Accent4 30 2" xfId="2562" xr:uid="{00000000-0005-0000-0000-00001E010000}"/>
    <cellStyle name="20% - Accent4 31" xfId="155" xr:uid="{00000000-0005-0000-0000-00001F010000}"/>
    <cellStyle name="20% - Accent4 31 2" xfId="2563" xr:uid="{00000000-0005-0000-0000-000020010000}"/>
    <cellStyle name="20% - Accent4 32" xfId="156" xr:uid="{00000000-0005-0000-0000-000021010000}"/>
    <cellStyle name="20% - Accent4 32 2" xfId="2564" xr:uid="{00000000-0005-0000-0000-000022010000}"/>
    <cellStyle name="20% - Accent4 33" xfId="157" xr:uid="{00000000-0005-0000-0000-000023010000}"/>
    <cellStyle name="20% - Accent4 33 2" xfId="2565" xr:uid="{00000000-0005-0000-0000-000024010000}"/>
    <cellStyle name="20% - Accent4 34" xfId="158" xr:uid="{00000000-0005-0000-0000-000025010000}"/>
    <cellStyle name="20% - Accent4 34 2" xfId="2566" xr:uid="{00000000-0005-0000-0000-000026010000}"/>
    <cellStyle name="20% - Accent4 35" xfId="159" xr:uid="{00000000-0005-0000-0000-000027010000}"/>
    <cellStyle name="20% - Accent4 35 2" xfId="2567" xr:uid="{00000000-0005-0000-0000-000028010000}"/>
    <cellStyle name="20% - Accent4 36" xfId="160" xr:uid="{00000000-0005-0000-0000-000029010000}"/>
    <cellStyle name="20% - Accent4 36 2" xfId="2568" xr:uid="{00000000-0005-0000-0000-00002A010000}"/>
    <cellStyle name="20% - Accent4 37" xfId="161" xr:uid="{00000000-0005-0000-0000-00002B010000}"/>
    <cellStyle name="20% - Accent4 37 2" xfId="2569" xr:uid="{00000000-0005-0000-0000-00002C010000}"/>
    <cellStyle name="20% - Accent4 38" xfId="162" xr:uid="{00000000-0005-0000-0000-00002D010000}"/>
    <cellStyle name="20% - Accent4 38 2" xfId="2570" xr:uid="{00000000-0005-0000-0000-00002E010000}"/>
    <cellStyle name="20% - Accent4 39" xfId="163" xr:uid="{00000000-0005-0000-0000-00002F010000}"/>
    <cellStyle name="20% - Accent4 39 2" xfId="2571" xr:uid="{00000000-0005-0000-0000-000030010000}"/>
    <cellStyle name="20% - Accent4 4" xfId="164" xr:uid="{00000000-0005-0000-0000-000031010000}"/>
    <cellStyle name="20% - Accent4 4 2" xfId="2572" xr:uid="{00000000-0005-0000-0000-000032010000}"/>
    <cellStyle name="20% - Accent4 40" xfId="165" xr:uid="{00000000-0005-0000-0000-000033010000}"/>
    <cellStyle name="20% - Accent4 40 2" xfId="166" xr:uid="{00000000-0005-0000-0000-000034010000}"/>
    <cellStyle name="20% - Accent4 41" xfId="167" xr:uid="{00000000-0005-0000-0000-000035010000}"/>
    <cellStyle name="20% - Accent4 5" xfId="168" xr:uid="{00000000-0005-0000-0000-000036010000}"/>
    <cellStyle name="20% - Accent4 5 2" xfId="2573" xr:uid="{00000000-0005-0000-0000-000037010000}"/>
    <cellStyle name="20% - Accent4 6" xfId="169" xr:uid="{00000000-0005-0000-0000-000038010000}"/>
    <cellStyle name="20% - Accent4 6 2" xfId="2574" xr:uid="{00000000-0005-0000-0000-000039010000}"/>
    <cellStyle name="20% - Accent4 7" xfId="170" xr:uid="{00000000-0005-0000-0000-00003A010000}"/>
    <cellStyle name="20% - Accent4 7 2" xfId="2575" xr:uid="{00000000-0005-0000-0000-00003B010000}"/>
    <cellStyle name="20% - Accent4 8" xfId="171" xr:uid="{00000000-0005-0000-0000-00003C010000}"/>
    <cellStyle name="20% - Accent4 8 2" xfId="2576" xr:uid="{00000000-0005-0000-0000-00003D010000}"/>
    <cellStyle name="20% - Accent4 9" xfId="172" xr:uid="{00000000-0005-0000-0000-00003E010000}"/>
    <cellStyle name="20% - Accent4 9 2" xfId="2577" xr:uid="{00000000-0005-0000-0000-00003F010000}"/>
    <cellStyle name="20% - Accent5" xfId="173" xr:uid="{00000000-0005-0000-0000-000040010000}"/>
    <cellStyle name="20% - Accent5 10" xfId="174" xr:uid="{00000000-0005-0000-0000-000041010000}"/>
    <cellStyle name="20% - Accent5 10 2" xfId="2578" xr:uid="{00000000-0005-0000-0000-000042010000}"/>
    <cellStyle name="20% - Accent5 11" xfId="175" xr:uid="{00000000-0005-0000-0000-000043010000}"/>
    <cellStyle name="20% - Accent5 11 2" xfId="2579" xr:uid="{00000000-0005-0000-0000-000044010000}"/>
    <cellStyle name="20% - Accent5 12" xfId="176" xr:uid="{00000000-0005-0000-0000-000045010000}"/>
    <cellStyle name="20% - Accent5 12 2" xfId="2580" xr:uid="{00000000-0005-0000-0000-000046010000}"/>
    <cellStyle name="20% - Accent5 13" xfId="177" xr:uid="{00000000-0005-0000-0000-000047010000}"/>
    <cellStyle name="20% - Accent5 13 2" xfId="2581" xr:uid="{00000000-0005-0000-0000-000048010000}"/>
    <cellStyle name="20% - Accent5 14" xfId="178" xr:uid="{00000000-0005-0000-0000-000049010000}"/>
    <cellStyle name="20% - Accent5 14 2" xfId="2582" xr:uid="{00000000-0005-0000-0000-00004A010000}"/>
    <cellStyle name="20% - Accent5 15" xfId="179" xr:uid="{00000000-0005-0000-0000-00004B010000}"/>
    <cellStyle name="20% - Accent5 15 2" xfId="2583" xr:uid="{00000000-0005-0000-0000-00004C010000}"/>
    <cellStyle name="20% - Accent5 16" xfId="180" xr:uid="{00000000-0005-0000-0000-00004D010000}"/>
    <cellStyle name="20% - Accent5 16 2" xfId="2584" xr:uid="{00000000-0005-0000-0000-00004E010000}"/>
    <cellStyle name="20% - Accent5 17" xfId="181" xr:uid="{00000000-0005-0000-0000-00004F010000}"/>
    <cellStyle name="20% - Accent5 17 2" xfId="2585" xr:uid="{00000000-0005-0000-0000-000050010000}"/>
    <cellStyle name="20% - Accent5 18" xfId="182" xr:uid="{00000000-0005-0000-0000-000051010000}"/>
    <cellStyle name="20% - Accent5 18 2" xfId="2586" xr:uid="{00000000-0005-0000-0000-000052010000}"/>
    <cellStyle name="20% - Accent5 19" xfId="183" xr:uid="{00000000-0005-0000-0000-000053010000}"/>
    <cellStyle name="20% - Accent5 19 2" xfId="2587" xr:uid="{00000000-0005-0000-0000-000054010000}"/>
    <cellStyle name="20% - Accent5 2" xfId="184" xr:uid="{00000000-0005-0000-0000-000055010000}"/>
    <cellStyle name="20% - Accent5 2 2" xfId="185" xr:uid="{00000000-0005-0000-0000-000056010000}"/>
    <cellStyle name="20% - Accent5 20" xfId="186" xr:uid="{00000000-0005-0000-0000-000057010000}"/>
    <cellStyle name="20% - Accent5 20 2" xfId="2588" xr:uid="{00000000-0005-0000-0000-000058010000}"/>
    <cellStyle name="20% - Accent5 21" xfId="187" xr:uid="{00000000-0005-0000-0000-000059010000}"/>
    <cellStyle name="20% - Accent5 21 2" xfId="2589" xr:uid="{00000000-0005-0000-0000-00005A010000}"/>
    <cellStyle name="20% - Accent5 22" xfId="188" xr:uid="{00000000-0005-0000-0000-00005B010000}"/>
    <cellStyle name="20% - Accent5 22 2" xfId="2590" xr:uid="{00000000-0005-0000-0000-00005C010000}"/>
    <cellStyle name="20% - Accent5 23" xfId="189" xr:uid="{00000000-0005-0000-0000-00005D010000}"/>
    <cellStyle name="20% - Accent5 23 2" xfId="2591" xr:uid="{00000000-0005-0000-0000-00005E010000}"/>
    <cellStyle name="20% - Accent5 24" xfId="190" xr:uid="{00000000-0005-0000-0000-00005F010000}"/>
    <cellStyle name="20% - Accent5 24 2" xfId="2592" xr:uid="{00000000-0005-0000-0000-000060010000}"/>
    <cellStyle name="20% - Accent5 25" xfId="191" xr:uid="{00000000-0005-0000-0000-000061010000}"/>
    <cellStyle name="20% - Accent5 25 2" xfId="2593" xr:uid="{00000000-0005-0000-0000-000062010000}"/>
    <cellStyle name="20% - Accent5 26" xfId="192" xr:uid="{00000000-0005-0000-0000-000063010000}"/>
    <cellStyle name="20% - Accent5 26 2" xfId="2594" xr:uid="{00000000-0005-0000-0000-000064010000}"/>
    <cellStyle name="20% - Accent5 27" xfId="193" xr:uid="{00000000-0005-0000-0000-000065010000}"/>
    <cellStyle name="20% - Accent5 27 2" xfId="2595" xr:uid="{00000000-0005-0000-0000-000066010000}"/>
    <cellStyle name="20% - Accent5 28" xfId="194" xr:uid="{00000000-0005-0000-0000-000067010000}"/>
    <cellStyle name="20% - Accent5 28 2" xfId="2596" xr:uid="{00000000-0005-0000-0000-000068010000}"/>
    <cellStyle name="20% - Accent5 29" xfId="195" xr:uid="{00000000-0005-0000-0000-000069010000}"/>
    <cellStyle name="20% - Accent5 29 2" xfId="2597" xr:uid="{00000000-0005-0000-0000-00006A010000}"/>
    <cellStyle name="20% - Accent5 3" xfId="196" xr:uid="{00000000-0005-0000-0000-00006B010000}"/>
    <cellStyle name="20% - Accent5 3 2" xfId="2598" xr:uid="{00000000-0005-0000-0000-00006C010000}"/>
    <cellStyle name="20% - Accent5 30" xfId="197" xr:uid="{00000000-0005-0000-0000-00006D010000}"/>
    <cellStyle name="20% - Accent5 30 2" xfId="2599" xr:uid="{00000000-0005-0000-0000-00006E010000}"/>
    <cellStyle name="20% - Accent5 31" xfId="198" xr:uid="{00000000-0005-0000-0000-00006F010000}"/>
    <cellStyle name="20% - Accent5 31 2" xfId="2600" xr:uid="{00000000-0005-0000-0000-000070010000}"/>
    <cellStyle name="20% - Accent5 32" xfId="199" xr:uid="{00000000-0005-0000-0000-000071010000}"/>
    <cellStyle name="20% - Accent5 32 2" xfId="2601" xr:uid="{00000000-0005-0000-0000-000072010000}"/>
    <cellStyle name="20% - Accent5 33" xfId="200" xr:uid="{00000000-0005-0000-0000-000073010000}"/>
    <cellStyle name="20% - Accent5 33 2" xfId="2602" xr:uid="{00000000-0005-0000-0000-000074010000}"/>
    <cellStyle name="20% - Accent5 34" xfId="201" xr:uid="{00000000-0005-0000-0000-000075010000}"/>
    <cellStyle name="20% - Accent5 34 2" xfId="2603" xr:uid="{00000000-0005-0000-0000-000076010000}"/>
    <cellStyle name="20% - Accent5 35" xfId="202" xr:uid="{00000000-0005-0000-0000-000077010000}"/>
    <cellStyle name="20% - Accent5 35 2" xfId="2604" xr:uid="{00000000-0005-0000-0000-000078010000}"/>
    <cellStyle name="20% - Accent5 36" xfId="203" xr:uid="{00000000-0005-0000-0000-000079010000}"/>
    <cellStyle name="20% - Accent5 36 2" xfId="2605" xr:uid="{00000000-0005-0000-0000-00007A010000}"/>
    <cellStyle name="20% - Accent5 37" xfId="204" xr:uid="{00000000-0005-0000-0000-00007B010000}"/>
    <cellStyle name="20% - Accent5 37 2" xfId="2606" xr:uid="{00000000-0005-0000-0000-00007C010000}"/>
    <cellStyle name="20% - Accent5 38" xfId="205" xr:uid="{00000000-0005-0000-0000-00007D010000}"/>
    <cellStyle name="20% - Accent5 38 2" xfId="2607" xr:uid="{00000000-0005-0000-0000-00007E010000}"/>
    <cellStyle name="20% - Accent5 39" xfId="206" xr:uid="{00000000-0005-0000-0000-00007F010000}"/>
    <cellStyle name="20% - Accent5 39 2" xfId="2608" xr:uid="{00000000-0005-0000-0000-000080010000}"/>
    <cellStyle name="20% - Accent5 4" xfId="207" xr:uid="{00000000-0005-0000-0000-000081010000}"/>
    <cellStyle name="20% - Accent5 4 2" xfId="2609" xr:uid="{00000000-0005-0000-0000-000082010000}"/>
    <cellStyle name="20% - Accent5 40" xfId="208" xr:uid="{00000000-0005-0000-0000-000083010000}"/>
    <cellStyle name="20% - Accent5 40 2" xfId="209" xr:uid="{00000000-0005-0000-0000-000084010000}"/>
    <cellStyle name="20% - Accent5 41" xfId="210" xr:uid="{00000000-0005-0000-0000-000085010000}"/>
    <cellStyle name="20% - Accent5 5" xfId="211" xr:uid="{00000000-0005-0000-0000-000086010000}"/>
    <cellStyle name="20% - Accent5 5 2" xfId="2610" xr:uid="{00000000-0005-0000-0000-000087010000}"/>
    <cellStyle name="20% - Accent5 6" xfId="212" xr:uid="{00000000-0005-0000-0000-000088010000}"/>
    <cellStyle name="20% - Accent5 6 2" xfId="2611" xr:uid="{00000000-0005-0000-0000-000089010000}"/>
    <cellStyle name="20% - Accent5 7" xfId="213" xr:uid="{00000000-0005-0000-0000-00008A010000}"/>
    <cellStyle name="20% - Accent5 7 2" xfId="2612" xr:uid="{00000000-0005-0000-0000-00008B010000}"/>
    <cellStyle name="20% - Accent5 8" xfId="214" xr:uid="{00000000-0005-0000-0000-00008C010000}"/>
    <cellStyle name="20% - Accent5 8 2" xfId="2613" xr:uid="{00000000-0005-0000-0000-00008D010000}"/>
    <cellStyle name="20% - Accent5 9" xfId="215" xr:uid="{00000000-0005-0000-0000-00008E010000}"/>
    <cellStyle name="20% - Accent5 9 2" xfId="2614" xr:uid="{00000000-0005-0000-0000-00008F010000}"/>
    <cellStyle name="20% - Accent6" xfId="216" xr:uid="{00000000-0005-0000-0000-000090010000}"/>
    <cellStyle name="20% - Accent6 10" xfId="217" xr:uid="{00000000-0005-0000-0000-000091010000}"/>
    <cellStyle name="20% - Accent6 10 2" xfId="2615" xr:uid="{00000000-0005-0000-0000-000092010000}"/>
    <cellStyle name="20% - Accent6 11" xfId="218" xr:uid="{00000000-0005-0000-0000-000093010000}"/>
    <cellStyle name="20% - Accent6 11 2" xfId="2616" xr:uid="{00000000-0005-0000-0000-000094010000}"/>
    <cellStyle name="20% - Accent6 12" xfId="219" xr:uid="{00000000-0005-0000-0000-000095010000}"/>
    <cellStyle name="20% - Accent6 12 2" xfId="2617" xr:uid="{00000000-0005-0000-0000-000096010000}"/>
    <cellStyle name="20% - Accent6 13" xfId="220" xr:uid="{00000000-0005-0000-0000-000097010000}"/>
    <cellStyle name="20% - Accent6 13 2" xfId="2618" xr:uid="{00000000-0005-0000-0000-000098010000}"/>
    <cellStyle name="20% - Accent6 14" xfId="221" xr:uid="{00000000-0005-0000-0000-000099010000}"/>
    <cellStyle name="20% - Accent6 14 2" xfId="2619" xr:uid="{00000000-0005-0000-0000-00009A010000}"/>
    <cellStyle name="20% - Accent6 15" xfId="222" xr:uid="{00000000-0005-0000-0000-00009B010000}"/>
    <cellStyle name="20% - Accent6 15 2" xfId="2620" xr:uid="{00000000-0005-0000-0000-00009C010000}"/>
    <cellStyle name="20% - Accent6 16" xfId="223" xr:uid="{00000000-0005-0000-0000-00009D010000}"/>
    <cellStyle name="20% - Accent6 16 2" xfId="2621" xr:uid="{00000000-0005-0000-0000-00009E010000}"/>
    <cellStyle name="20% - Accent6 17" xfId="224" xr:uid="{00000000-0005-0000-0000-00009F010000}"/>
    <cellStyle name="20% - Accent6 17 2" xfId="2622" xr:uid="{00000000-0005-0000-0000-0000A0010000}"/>
    <cellStyle name="20% - Accent6 18" xfId="225" xr:uid="{00000000-0005-0000-0000-0000A1010000}"/>
    <cellStyle name="20% - Accent6 18 2" xfId="2623" xr:uid="{00000000-0005-0000-0000-0000A2010000}"/>
    <cellStyle name="20% - Accent6 19" xfId="226" xr:uid="{00000000-0005-0000-0000-0000A3010000}"/>
    <cellStyle name="20% - Accent6 19 2" xfId="2624" xr:uid="{00000000-0005-0000-0000-0000A4010000}"/>
    <cellStyle name="20% - Accent6 2" xfId="227" xr:uid="{00000000-0005-0000-0000-0000A5010000}"/>
    <cellStyle name="20% - Accent6 2 2" xfId="228" xr:uid="{00000000-0005-0000-0000-0000A6010000}"/>
    <cellStyle name="20% - Accent6 20" xfId="229" xr:uid="{00000000-0005-0000-0000-0000A7010000}"/>
    <cellStyle name="20% - Accent6 20 2" xfId="2625" xr:uid="{00000000-0005-0000-0000-0000A8010000}"/>
    <cellStyle name="20% - Accent6 21" xfId="230" xr:uid="{00000000-0005-0000-0000-0000A9010000}"/>
    <cellStyle name="20% - Accent6 21 2" xfId="2626" xr:uid="{00000000-0005-0000-0000-0000AA010000}"/>
    <cellStyle name="20% - Accent6 22" xfId="231" xr:uid="{00000000-0005-0000-0000-0000AB010000}"/>
    <cellStyle name="20% - Accent6 22 2" xfId="2627" xr:uid="{00000000-0005-0000-0000-0000AC010000}"/>
    <cellStyle name="20% - Accent6 23" xfId="232" xr:uid="{00000000-0005-0000-0000-0000AD010000}"/>
    <cellStyle name="20% - Accent6 23 2" xfId="2628" xr:uid="{00000000-0005-0000-0000-0000AE010000}"/>
    <cellStyle name="20% - Accent6 24" xfId="233" xr:uid="{00000000-0005-0000-0000-0000AF010000}"/>
    <cellStyle name="20% - Accent6 24 2" xfId="2629" xr:uid="{00000000-0005-0000-0000-0000B0010000}"/>
    <cellStyle name="20% - Accent6 25" xfId="234" xr:uid="{00000000-0005-0000-0000-0000B1010000}"/>
    <cellStyle name="20% - Accent6 25 2" xfId="2630" xr:uid="{00000000-0005-0000-0000-0000B2010000}"/>
    <cellStyle name="20% - Accent6 26" xfId="235" xr:uid="{00000000-0005-0000-0000-0000B3010000}"/>
    <cellStyle name="20% - Accent6 26 2" xfId="2631" xr:uid="{00000000-0005-0000-0000-0000B4010000}"/>
    <cellStyle name="20% - Accent6 27" xfId="236" xr:uid="{00000000-0005-0000-0000-0000B5010000}"/>
    <cellStyle name="20% - Accent6 27 2" xfId="2632" xr:uid="{00000000-0005-0000-0000-0000B6010000}"/>
    <cellStyle name="20% - Accent6 28" xfId="237" xr:uid="{00000000-0005-0000-0000-0000B7010000}"/>
    <cellStyle name="20% - Accent6 28 2" xfId="2633" xr:uid="{00000000-0005-0000-0000-0000B8010000}"/>
    <cellStyle name="20% - Accent6 29" xfId="238" xr:uid="{00000000-0005-0000-0000-0000B9010000}"/>
    <cellStyle name="20% - Accent6 29 2" xfId="2634" xr:uid="{00000000-0005-0000-0000-0000BA010000}"/>
    <cellStyle name="20% - Accent6 3" xfId="239" xr:uid="{00000000-0005-0000-0000-0000BB010000}"/>
    <cellStyle name="20% - Accent6 3 2" xfId="2635" xr:uid="{00000000-0005-0000-0000-0000BC010000}"/>
    <cellStyle name="20% - Accent6 30" xfId="240" xr:uid="{00000000-0005-0000-0000-0000BD010000}"/>
    <cellStyle name="20% - Accent6 30 2" xfId="2636" xr:uid="{00000000-0005-0000-0000-0000BE010000}"/>
    <cellStyle name="20% - Accent6 31" xfId="241" xr:uid="{00000000-0005-0000-0000-0000BF010000}"/>
    <cellStyle name="20% - Accent6 31 2" xfId="2637" xr:uid="{00000000-0005-0000-0000-0000C0010000}"/>
    <cellStyle name="20% - Accent6 32" xfId="242" xr:uid="{00000000-0005-0000-0000-0000C1010000}"/>
    <cellStyle name="20% - Accent6 32 2" xfId="2638" xr:uid="{00000000-0005-0000-0000-0000C2010000}"/>
    <cellStyle name="20% - Accent6 33" xfId="243" xr:uid="{00000000-0005-0000-0000-0000C3010000}"/>
    <cellStyle name="20% - Accent6 33 2" xfId="2639" xr:uid="{00000000-0005-0000-0000-0000C4010000}"/>
    <cellStyle name="20% - Accent6 34" xfId="244" xr:uid="{00000000-0005-0000-0000-0000C5010000}"/>
    <cellStyle name="20% - Accent6 34 2" xfId="2640" xr:uid="{00000000-0005-0000-0000-0000C6010000}"/>
    <cellStyle name="20% - Accent6 35" xfId="245" xr:uid="{00000000-0005-0000-0000-0000C7010000}"/>
    <cellStyle name="20% - Accent6 35 2" xfId="2641" xr:uid="{00000000-0005-0000-0000-0000C8010000}"/>
    <cellStyle name="20% - Accent6 36" xfId="246" xr:uid="{00000000-0005-0000-0000-0000C9010000}"/>
    <cellStyle name="20% - Accent6 36 2" xfId="2642" xr:uid="{00000000-0005-0000-0000-0000CA010000}"/>
    <cellStyle name="20% - Accent6 37" xfId="247" xr:uid="{00000000-0005-0000-0000-0000CB010000}"/>
    <cellStyle name="20% - Accent6 37 2" xfId="2643" xr:uid="{00000000-0005-0000-0000-0000CC010000}"/>
    <cellStyle name="20% - Accent6 38" xfId="248" xr:uid="{00000000-0005-0000-0000-0000CD010000}"/>
    <cellStyle name="20% - Accent6 38 2" xfId="2644" xr:uid="{00000000-0005-0000-0000-0000CE010000}"/>
    <cellStyle name="20% - Accent6 39" xfId="249" xr:uid="{00000000-0005-0000-0000-0000CF010000}"/>
    <cellStyle name="20% - Accent6 39 2" xfId="2645" xr:uid="{00000000-0005-0000-0000-0000D0010000}"/>
    <cellStyle name="20% - Accent6 4" xfId="250" xr:uid="{00000000-0005-0000-0000-0000D1010000}"/>
    <cellStyle name="20% - Accent6 4 2" xfId="2646" xr:uid="{00000000-0005-0000-0000-0000D2010000}"/>
    <cellStyle name="20% - Accent6 40" xfId="251" xr:uid="{00000000-0005-0000-0000-0000D3010000}"/>
    <cellStyle name="20% - Accent6 40 2" xfId="252" xr:uid="{00000000-0005-0000-0000-0000D4010000}"/>
    <cellStyle name="20% - Accent6 41" xfId="253" xr:uid="{00000000-0005-0000-0000-0000D5010000}"/>
    <cellStyle name="20% - Accent6 5" xfId="254" xr:uid="{00000000-0005-0000-0000-0000D6010000}"/>
    <cellStyle name="20% - Accent6 5 2" xfId="2647" xr:uid="{00000000-0005-0000-0000-0000D7010000}"/>
    <cellStyle name="20% - Accent6 6" xfId="255" xr:uid="{00000000-0005-0000-0000-0000D8010000}"/>
    <cellStyle name="20% - Accent6 6 2" xfId="2648" xr:uid="{00000000-0005-0000-0000-0000D9010000}"/>
    <cellStyle name="20% - Accent6 7" xfId="256" xr:uid="{00000000-0005-0000-0000-0000DA010000}"/>
    <cellStyle name="20% - Accent6 7 2" xfId="2649" xr:uid="{00000000-0005-0000-0000-0000DB010000}"/>
    <cellStyle name="20% - Accent6 8" xfId="257" xr:uid="{00000000-0005-0000-0000-0000DC010000}"/>
    <cellStyle name="20% - Accent6 8 2" xfId="2650" xr:uid="{00000000-0005-0000-0000-0000DD010000}"/>
    <cellStyle name="20% - Accent6 9" xfId="258" xr:uid="{00000000-0005-0000-0000-0000DE010000}"/>
    <cellStyle name="20% - Accent6 9 2" xfId="2651" xr:uid="{00000000-0005-0000-0000-0000DF010000}"/>
    <cellStyle name="20% - ส่วนที่ถูกเน้น1 2" xfId="259" xr:uid="{00000000-0005-0000-0000-0000E0010000}"/>
    <cellStyle name="20% - ส่วนที่ถูกเน้น1 2 2" xfId="260" xr:uid="{00000000-0005-0000-0000-0000E1010000}"/>
    <cellStyle name="20% - ส่วนที่ถูกเน้น2 2" xfId="261" xr:uid="{00000000-0005-0000-0000-0000E2010000}"/>
    <cellStyle name="20% - ส่วนที่ถูกเน้น2 2 2" xfId="262" xr:uid="{00000000-0005-0000-0000-0000E3010000}"/>
    <cellStyle name="20% - ส่วนที่ถูกเน้น3 2" xfId="263" xr:uid="{00000000-0005-0000-0000-0000E4010000}"/>
    <cellStyle name="20% - ส่วนที่ถูกเน้น3 2 2" xfId="264" xr:uid="{00000000-0005-0000-0000-0000E5010000}"/>
    <cellStyle name="20% - ส่วนที่ถูกเน้น4 2" xfId="265" xr:uid="{00000000-0005-0000-0000-0000E6010000}"/>
    <cellStyle name="20% - ส่วนที่ถูกเน้น4 2 2" xfId="266" xr:uid="{00000000-0005-0000-0000-0000E7010000}"/>
    <cellStyle name="20% - ส่วนที่ถูกเน้น5 2" xfId="267" xr:uid="{00000000-0005-0000-0000-0000E8010000}"/>
    <cellStyle name="20% - ส่วนที่ถูกเน้น5 2 2" xfId="268" xr:uid="{00000000-0005-0000-0000-0000E9010000}"/>
    <cellStyle name="20% - ส่วนที่ถูกเน้น6 2" xfId="269" xr:uid="{00000000-0005-0000-0000-0000EA010000}"/>
    <cellStyle name="20% - ส่วนที่ถูกเน้น6 2 2" xfId="270" xr:uid="{00000000-0005-0000-0000-0000EB010000}"/>
    <cellStyle name="40% - Accent1" xfId="271" xr:uid="{00000000-0005-0000-0000-0000EC010000}"/>
    <cellStyle name="40% - Accent1 10" xfId="272" xr:uid="{00000000-0005-0000-0000-0000ED010000}"/>
    <cellStyle name="40% - Accent1 10 2" xfId="2652" xr:uid="{00000000-0005-0000-0000-0000EE010000}"/>
    <cellStyle name="40% - Accent1 11" xfId="273" xr:uid="{00000000-0005-0000-0000-0000EF010000}"/>
    <cellStyle name="40% - Accent1 11 2" xfId="2653" xr:uid="{00000000-0005-0000-0000-0000F0010000}"/>
    <cellStyle name="40% - Accent1 12" xfId="274" xr:uid="{00000000-0005-0000-0000-0000F1010000}"/>
    <cellStyle name="40% - Accent1 12 2" xfId="2654" xr:uid="{00000000-0005-0000-0000-0000F2010000}"/>
    <cellStyle name="40% - Accent1 13" xfId="275" xr:uid="{00000000-0005-0000-0000-0000F3010000}"/>
    <cellStyle name="40% - Accent1 13 2" xfId="2655" xr:uid="{00000000-0005-0000-0000-0000F4010000}"/>
    <cellStyle name="40% - Accent1 14" xfId="276" xr:uid="{00000000-0005-0000-0000-0000F5010000}"/>
    <cellStyle name="40% - Accent1 14 2" xfId="2656" xr:uid="{00000000-0005-0000-0000-0000F6010000}"/>
    <cellStyle name="40% - Accent1 15" xfId="277" xr:uid="{00000000-0005-0000-0000-0000F7010000}"/>
    <cellStyle name="40% - Accent1 15 2" xfId="2657" xr:uid="{00000000-0005-0000-0000-0000F8010000}"/>
    <cellStyle name="40% - Accent1 16" xfId="278" xr:uid="{00000000-0005-0000-0000-0000F9010000}"/>
    <cellStyle name="40% - Accent1 16 2" xfId="2658" xr:uid="{00000000-0005-0000-0000-0000FA010000}"/>
    <cellStyle name="40% - Accent1 17" xfId="279" xr:uid="{00000000-0005-0000-0000-0000FB010000}"/>
    <cellStyle name="40% - Accent1 17 2" xfId="2659" xr:uid="{00000000-0005-0000-0000-0000FC010000}"/>
    <cellStyle name="40% - Accent1 18" xfId="280" xr:uid="{00000000-0005-0000-0000-0000FD010000}"/>
    <cellStyle name="40% - Accent1 18 2" xfId="2660" xr:uid="{00000000-0005-0000-0000-0000FE010000}"/>
    <cellStyle name="40% - Accent1 19" xfId="281" xr:uid="{00000000-0005-0000-0000-0000FF010000}"/>
    <cellStyle name="40% - Accent1 19 2" xfId="2661" xr:uid="{00000000-0005-0000-0000-000000020000}"/>
    <cellStyle name="40% - Accent1 2" xfId="282" xr:uid="{00000000-0005-0000-0000-000001020000}"/>
    <cellStyle name="40% - Accent1 2 2" xfId="283" xr:uid="{00000000-0005-0000-0000-000002020000}"/>
    <cellStyle name="40% - Accent1 20" xfId="284" xr:uid="{00000000-0005-0000-0000-000003020000}"/>
    <cellStyle name="40% - Accent1 20 2" xfId="2662" xr:uid="{00000000-0005-0000-0000-000004020000}"/>
    <cellStyle name="40% - Accent1 21" xfId="285" xr:uid="{00000000-0005-0000-0000-000005020000}"/>
    <cellStyle name="40% - Accent1 21 2" xfId="2663" xr:uid="{00000000-0005-0000-0000-000006020000}"/>
    <cellStyle name="40% - Accent1 22" xfId="286" xr:uid="{00000000-0005-0000-0000-000007020000}"/>
    <cellStyle name="40% - Accent1 22 2" xfId="2664" xr:uid="{00000000-0005-0000-0000-000008020000}"/>
    <cellStyle name="40% - Accent1 23" xfId="287" xr:uid="{00000000-0005-0000-0000-000009020000}"/>
    <cellStyle name="40% - Accent1 23 2" xfId="2665" xr:uid="{00000000-0005-0000-0000-00000A020000}"/>
    <cellStyle name="40% - Accent1 24" xfId="288" xr:uid="{00000000-0005-0000-0000-00000B020000}"/>
    <cellStyle name="40% - Accent1 24 2" xfId="2666" xr:uid="{00000000-0005-0000-0000-00000C020000}"/>
    <cellStyle name="40% - Accent1 25" xfId="289" xr:uid="{00000000-0005-0000-0000-00000D020000}"/>
    <cellStyle name="40% - Accent1 25 2" xfId="2667" xr:uid="{00000000-0005-0000-0000-00000E020000}"/>
    <cellStyle name="40% - Accent1 26" xfId="290" xr:uid="{00000000-0005-0000-0000-00000F020000}"/>
    <cellStyle name="40% - Accent1 26 2" xfId="2668" xr:uid="{00000000-0005-0000-0000-000010020000}"/>
    <cellStyle name="40% - Accent1 27" xfId="291" xr:uid="{00000000-0005-0000-0000-000011020000}"/>
    <cellStyle name="40% - Accent1 27 2" xfId="2669" xr:uid="{00000000-0005-0000-0000-000012020000}"/>
    <cellStyle name="40% - Accent1 28" xfId="292" xr:uid="{00000000-0005-0000-0000-000013020000}"/>
    <cellStyle name="40% - Accent1 28 2" xfId="2670" xr:uid="{00000000-0005-0000-0000-000014020000}"/>
    <cellStyle name="40% - Accent1 29" xfId="293" xr:uid="{00000000-0005-0000-0000-000015020000}"/>
    <cellStyle name="40% - Accent1 29 2" xfId="2671" xr:uid="{00000000-0005-0000-0000-000016020000}"/>
    <cellStyle name="40% - Accent1 3" xfId="294" xr:uid="{00000000-0005-0000-0000-000017020000}"/>
    <cellStyle name="40% - Accent1 3 2" xfId="2672" xr:uid="{00000000-0005-0000-0000-000018020000}"/>
    <cellStyle name="40% - Accent1 30" xfId="295" xr:uid="{00000000-0005-0000-0000-000019020000}"/>
    <cellStyle name="40% - Accent1 30 2" xfId="2673" xr:uid="{00000000-0005-0000-0000-00001A020000}"/>
    <cellStyle name="40% - Accent1 31" xfId="296" xr:uid="{00000000-0005-0000-0000-00001B020000}"/>
    <cellStyle name="40% - Accent1 31 2" xfId="2674" xr:uid="{00000000-0005-0000-0000-00001C020000}"/>
    <cellStyle name="40% - Accent1 32" xfId="297" xr:uid="{00000000-0005-0000-0000-00001D020000}"/>
    <cellStyle name="40% - Accent1 32 2" xfId="2675" xr:uid="{00000000-0005-0000-0000-00001E020000}"/>
    <cellStyle name="40% - Accent1 33" xfId="298" xr:uid="{00000000-0005-0000-0000-00001F020000}"/>
    <cellStyle name="40% - Accent1 33 2" xfId="2676" xr:uid="{00000000-0005-0000-0000-000020020000}"/>
    <cellStyle name="40% - Accent1 34" xfId="299" xr:uid="{00000000-0005-0000-0000-000021020000}"/>
    <cellStyle name="40% - Accent1 34 2" xfId="2677" xr:uid="{00000000-0005-0000-0000-000022020000}"/>
    <cellStyle name="40% - Accent1 35" xfId="300" xr:uid="{00000000-0005-0000-0000-000023020000}"/>
    <cellStyle name="40% - Accent1 35 2" xfId="2678" xr:uid="{00000000-0005-0000-0000-000024020000}"/>
    <cellStyle name="40% - Accent1 36" xfId="301" xr:uid="{00000000-0005-0000-0000-000025020000}"/>
    <cellStyle name="40% - Accent1 36 2" xfId="2679" xr:uid="{00000000-0005-0000-0000-000026020000}"/>
    <cellStyle name="40% - Accent1 37" xfId="302" xr:uid="{00000000-0005-0000-0000-000027020000}"/>
    <cellStyle name="40% - Accent1 37 2" xfId="2680" xr:uid="{00000000-0005-0000-0000-000028020000}"/>
    <cellStyle name="40% - Accent1 38" xfId="303" xr:uid="{00000000-0005-0000-0000-000029020000}"/>
    <cellStyle name="40% - Accent1 38 2" xfId="2681" xr:uid="{00000000-0005-0000-0000-00002A020000}"/>
    <cellStyle name="40% - Accent1 39" xfId="304" xr:uid="{00000000-0005-0000-0000-00002B020000}"/>
    <cellStyle name="40% - Accent1 39 2" xfId="2682" xr:uid="{00000000-0005-0000-0000-00002C020000}"/>
    <cellStyle name="40% - Accent1 4" xfId="305" xr:uid="{00000000-0005-0000-0000-00002D020000}"/>
    <cellStyle name="40% - Accent1 4 2" xfId="2683" xr:uid="{00000000-0005-0000-0000-00002E020000}"/>
    <cellStyle name="40% - Accent1 40" xfId="306" xr:uid="{00000000-0005-0000-0000-00002F020000}"/>
    <cellStyle name="40% - Accent1 40 2" xfId="307" xr:uid="{00000000-0005-0000-0000-000030020000}"/>
    <cellStyle name="40% - Accent1 41" xfId="308" xr:uid="{00000000-0005-0000-0000-000031020000}"/>
    <cellStyle name="40% - Accent1 5" xfId="309" xr:uid="{00000000-0005-0000-0000-000032020000}"/>
    <cellStyle name="40% - Accent1 5 2" xfId="2684" xr:uid="{00000000-0005-0000-0000-000033020000}"/>
    <cellStyle name="40% - Accent1 6" xfId="310" xr:uid="{00000000-0005-0000-0000-000034020000}"/>
    <cellStyle name="40% - Accent1 6 2" xfId="2685" xr:uid="{00000000-0005-0000-0000-000035020000}"/>
    <cellStyle name="40% - Accent1 7" xfId="311" xr:uid="{00000000-0005-0000-0000-000036020000}"/>
    <cellStyle name="40% - Accent1 7 2" xfId="2686" xr:uid="{00000000-0005-0000-0000-000037020000}"/>
    <cellStyle name="40% - Accent1 8" xfId="312" xr:uid="{00000000-0005-0000-0000-000038020000}"/>
    <cellStyle name="40% - Accent1 8 2" xfId="2687" xr:uid="{00000000-0005-0000-0000-000039020000}"/>
    <cellStyle name="40% - Accent1 9" xfId="313" xr:uid="{00000000-0005-0000-0000-00003A020000}"/>
    <cellStyle name="40% - Accent1 9 2" xfId="2688" xr:uid="{00000000-0005-0000-0000-00003B020000}"/>
    <cellStyle name="40% - Accent2" xfId="314" xr:uid="{00000000-0005-0000-0000-00003C020000}"/>
    <cellStyle name="40% - Accent2 10" xfId="315" xr:uid="{00000000-0005-0000-0000-00003D020000}"/>
    <cellStyle name="40% - Accent2 10 2" xfId="2689" xr:uid="{00000000-0005-0000-0000-00003E020000}"/>
    <cellStyle name="40% - Accent2 11" xfId="316" xr:uid="{00000000-0005-0000-0000-00003F020000}"/>
    <cellStyle name="40% - Accent2 11 2" xfId="2690" xr:uid="{00000000-0005-0000-0000-000040020000}"/>
    <cellStyle name="40% - Accent2 12" xfId="317" xr:uid="{00000000-0005-0000-0000-000041020000}"/>
    <cellStyle name="40% - Accent2 12 2" xfId="2691" xr:uid="{00000000-0005-0000-0000-000042020000}"/>
    <cellStyle name="40% - Accent2 13" xfId="318" xr:uid="{00000000-0005-0000-0000-000043020000}"/>
    <cellStyle name="40% - Accent2 13 2" xfId="2692" xr:uid="{00000000-0005-0000-0000-000044020000}"/>
    <cellStyle name="40% - Accent2 14" xfId="319" xr:uid="{00000000-0005-0000-0000-000045020000}"/>
    <cellStyle name="40% - Accent2 14 2" xfId="2693" xr:uid="{00000000-0005-0000-0000-000046020000}"/>
    <cellStyle name="40% - Accent2 15" xfId="320" xr:uid="{00000000-0005-0000-0000-000047020000}"/>
    <cellStyle name="40% - Accent2 15 2" xfId="2694" xr:uid="{00000000-0005-0000-0000-000048020000}"/>
    <cellStyle name="40% - Accent2 16" xfId="321" xr:uid="{00000000-0005-0000-0000-000049020000}"/>
    <cellStyle name="40% - Accent2 16 2" xfId="2695" xr:uid="{00000000-0005-0000-0000-00004A020000}"/>
    <cellStyle name="40% - Accent2 17" xfId="322" xr:uid="{00000000-0005-0000-0000-00004B020000}"/>
    <cellStyle name="40% - Accent2 17 2" xfId="2696" xr:uid="{00000000-0005-0000-0000-00004C020000}"/>
    <cellStyle name="40% - Accent2 18" xfId="323" xr:uid="{00000000-0005-0000-0000-00004D020000}"/>
    <cellStyle name="40% - Accent2 18 2" xfId="2697" xr:uid="{00000000-0005-0000-0000-00004E020000}"/>
    <cellStyle name="40% - Accent2 19" xfId="324" xr:uid="{00000000-0005-0000-0000-00004F020000}"/>
    <cellStyle name="40% - Accent2 19 2" xfId="2698" xr:uid="{00000000-0005-0000-0000-000050020000}"/>
    <cellStyle name="40% - Accent2 2" xfId="325" xr:uid="{00000000-0005-0000-0000-000051020000}"/>
    <cellStyle name="40% - Accent2 2 2" xfId="326" xr:uid="{00000000-0005-0000-0000-000052020000}"/>
    <cellStyle name="40% - Accent2 20" xfId="327" xr:uid="{00000000-0005-0000-0000-000053020000}"/>
    <cellStyle name="40% - Accent2 20 2" xfId="2699" xr:uid="{00000000-0005-0000-0000-000054020000}"/>
    <cellStyle name="40% - Accent2 21" xfId="328" xr:uid="{00000000-0005-0000-0000-000055020000}"/>
    <cellStyle name="40% - Accent2 21 2" xfId="2700" xr:uid="{00000000-0005-0000-0000-000056020000}"/>
    <cellStyle name="40% - Accent2 22" xfId="329" xr:uid="{00000000-0005-0000-0000-000057020000}"/>
    <cellStyle name="40% - Accent2 22 2" xfId="2701" xr:uid="{00000000-0005-0000-0000-000058020000}"/>
    <cellStyle name="40% - Accent2 23" xfId="330" xr:uid="{00000000-0005-0000-0000-000059020000}"/>
    <cellStyle name="40% - Accent2 23 2" xfId="2702" xr:uid="{00000000-0005-0000-0000-00005A020000}"/>
    <cellStyle name="40% - Accent2 24" xfId="331" xr:uid="{00000000-0005-0000-0000-00005B020000}"/>
    <cellStyle name="40% - Accent2 24 2" xfId="2703" xr:uid="{00000000-0005-0000-0000-00005C020000}"/>
    <cellStyle name="40% - Accent2 25" xfId="332" xr:uid="{00000000-0005-0000-0000-00005D020000}"/>
    <cellStyle name="40% - Accent2 25 2" xfId="2704" xr:uid="{00000000-0005-0000-0000-00005E020000}"/>
    <cellStyle name="40% - Accent2 26" xfId="333" xr:uid="{00000000-0005-0000-0000-00005F020000}"/>
    <cellStyle name="40% - Accent2 26 2" xfId="2705" xr:uid="{00000000-0005-0000-0000-000060020000}"/>
    <cellStyle name="40% - Accent2 27" xfId="334" xr:uid="{00000000-0005-0000-0000-000061020000}"/>
    <cellStyle name="40% - Accent2 27 2" xfId="2706" xr:uid="{00000000-0005-0000-0000-000062020000}"/>
    <cellStyle name="40% - Accent2 28" xfId="335" xr:uid="{00000000-0005-0000-0000-000063020000}"/>
    <cellStyle name="40% - Accent2 28 2" xfId="2707" xr:uid="{00000000-0005-0000-0000-000064020000}"/>
    <cellStyle name="40% - Accent2 29" xfId="336" xr:uid="{00000000-0005-0000-0000-000065020000}"/>
    <cellStyle name="40% - Accent2 29 2" xfId="2708" xr:uid="{00000000-0005-0000-0000-000066020000}"/>
    <cellStyle name="40% - Accent2 3" xfId="337" xr:uid="{00000000-0005-0000-0000-000067020000}"/>
    <cellStyle name="40% - Accent2 3 2" xfId="2709" xr:uid="{00000000-0005-0000-0000-000068020000}"/>
    <cellStyle name="40% - Accent2 30" xfId="338" xr:uid="{00000000-0005-0000-0000-000069020000}"/>
    <cellStyle name="40% - Accent2 30 2" xfId="2710" xr:uid="{00000000-0005-0000-0000-00006A020000}"/>
    <cellStyle name="40% - Accent2 31" xfId="339" xr:uid="{00000000-0005-0000-0000-00006B020000}"/>
    <cellStyle name="40% - Accent2 31 2" xfId="2711" xr:uid="{00000000-0005-0000-0000-00006C020000}"/>
    <cellStyle name="40% - Accent2 32" xfId="340" xr:uid="{00000000-0005-0000-0000-00006D020000}"/>
    <cellStyle name="40% - Accent2 32 2" xfId="2712" xr:uid="{00000000-0005-0000-0000-00006E020000}"/>
    <cellStyle name="40% - Accent2 33" xfId="341" xr:uid="{00000000-0005-0000-0000-00006F020000}"/>
    <cellStyle name="40% - Accent2 33 2" xfId="2713" xr:uid="{00000000-0005-0000-0000-000070020000}"/>
    <cellStyle name="40% - Accent2 34" xfId="342" xr:uid="{00000000-0005-0000-0000-000071020000}"/>
    <cellStyle name="40% - Accent2 34 2" xfId="2714" xr:uid="{00000000-0005-0000-0000-000072020000}"/>
    <cellStyle name="40% - Accent2 35" xfId="343" xr:uid="{00000000-0005-0000-0000-000073020000}"/>
    <cellStyle name="40% - Accent2 35 2" xfId="2715" xr:uid="{00000000-0005-0000-0000-000074020000}"/>
    <cellStyle name="40% - Accent2 36" xfId="344" xr:uid="{00000000-0005-0000-0000-000075020000}"/>
    <cellStyle name="40% - Accent2 36 2" xfId="2716" xr:uid="{00000000-0005-0000-0000-000076020000}"/>
    <cellStyle name="40% - Accent2 37" xfId="345" xr:uid="{00000000-0005-0000-0000-000077020000}"/>
    <cellStyle name="40% - Accent2 37 2" xfId="2717" xr:uid="{00000000-0005-0000-0000-000078020000}"/>
    <cellStyle name="40% - Accent2 38" xfId="346" xr:uid="{00000000-0005-0000-0000-000079020000}"/>
    <cellStyle name="40% - Accent2 38 2" xfId="2718" xr:uid="{00000000-0005-0000-0000-00007A020000}"/>
    <cellStyle name="40% - Accent2 39" xfId="347" xr:uid="{00000000-0005-0000-0000-00007B020000}"/>
    <cellStyle name="40% - Accent2 39 2" xfId="2719" xr:uid="{00000000-0005-0000-0000-00007C020000}"/>
    <cellStyle name="40% - Accent2 4" xfId="348" xr:uid="{00000000-0005-0000-0000-00007D020000}"/>
    <cellStyle name="40% - Accent2 4 2" xfId="2720" xr:uid="{00000000-0005-0000-0000-00007E020000}"/>
    <cellStyle name="40% - Accent2 40" xfId="349" xr:uid="{00000000-0005-0000-0000-00007F020000}"/>
    <cellStyle name="40% - Accent2 40 2" xfId="350" xr:uid="{00000000-0005-0000-0000-000080020000}"/>
    <cellStyle name="40% - Accent2 41" xfId="351" xr:uid="{00000000-0005-0000-0000-000081020000}"/>
    <cellStyle name="40% - Accent2 5" xfId="352" xr:uid="{00000000-0005-0000-0000-000082020000}"/>
    <cellStyle name="40% - Accent2 5 2" xfId="2721" xr:uid="{00000000-0005-0000-0000-000083020000}"/>
    <cellStyle name="40% - Accent2 6" xfId="353" xr:uid="{00000000-0005-0000-0000-000084020000}"/>
    <cellStyle name="40% - Accent2 6 2" xfId="2722" xr:uid="{00000000-0005-0000-0000-000085020000}"/>
    <cellStyle name="40% - Accent2 7" xfId="354" xr:uid="{00000000-0005-0000-0000-000086020000}"/>
    <cellStyle name="40% - Accent2 7 2" xfId="2723" xr:uid="{00000000-0005-0000-0000-000087020000}"/>
    <cellStyle name="40% - Accent2 8" xfId="355" xr:uid="{00000000-0005-0000-0000-000088020000}"/>
    <cellStyle name="40% - Accent2 8 2" xfId="2724" xr:uid="{00000000-0005-0000-0000-000089020000}"/>
    <cellStyle name="40% - Accent2 9" xfId="356" xr:uid="{00000000-0005-0000-0000-00008A020000}"/>
    <cellStyle name="40% - Accent2 9 2" xfId="2725" xr:uid="{00000000-0005-0000-0000-00008B020000}"/>
    <cellStyle name="40% - Accent3" xfId="357" xr:uid="{00000000-0005-0000-0000-00008C020000}"/>
    <cellStyle name="40% - Accent3 10" xfId="358" xr:uid="{00000000-0005-0000-0000-00008D020000}"/>
    <cellStyle name="40% - Accent3 10 2" xfId="2726" xr:uid="{00000000-0005-0000-0000-00008E020000}"/>
    <cellStyle name="40% - Accent3 11" xfId="359" xr:uid="{00000000-0005-0000-0000-00008F020000}"/>
    <cellStyle name="40% - Accent3 11 2" xfId="2727" xr:uid="{00000000-0005-0000-0000-000090020000}"/>
    <cellStyle name="40% - Accent3 12" xfId="360" xr:uid="{00000000-0005-0000-0000-000091020000}"/>
    <cellStyle name="40% - Accent3 12 2" xfId="2728" xr:uid="{00000000-0005-0000-0000-000092020000}"/>
    <cellStyle name="40% - Accent3 13" xfId="361" xr:uid="{00000000-0005-0000-0000-000093020000}"/>
    <cellStyle name="40% - Accent3 13 2" xfId="2729" xr:uid="{00000000-0005-0000-0000-000094020000}"/>
    <cellStyle name="40% - Accent3 14" xfId="362" xr:uid="{00000000-0005-0000-0000-000095020000}"/>
    <cellStyle name="40% - Accent3 14 2" xfId="2730" xr:uid="{00000000-0005-0000-0000-000096020000}"/>
    <cellStyle name="40% - Accent3 15" xfId="363" xr:uid="{00000000-0005-0000-0000-000097020000}"/>
    <cellStyle name="40% - Accent3 15 2" xfId="2731" xr:uid="{00000000-0005-0000-0000-000098020000}"/>
    <cellStyle name="40% - Accent3 16" xfId="364" xr:uid="{00000000-0005-0000-0000-000099020000}"/>
    <cellStyle name="40% - Accent3 16 2" xfId="2732" xr:uid="{00000000-0005-0000-0000-00009A020000}"/>
    <cellStyle name="40% - Accent3 17" xfId="365" xr:uid="{00000000-0005-0000-0000-00009B020000}"/>
    <cellStyle name="40% - Accent3 17 2" xfId="2733" xr:uid="{00000000-0005-0000-0000-00009C020000}"/>
    <cellStyle name="40% - Accent3 18" xfId="366" xr:uid="{00000000-0005-0000-0000-00009D020000}"/>
    <cellStyle name="40% - Accent3 18 2" xfId="2734" xr:uid="{00000000-0005-0000-0000-00009E020000}"/>
    <cellStyle name="40% - Accent3 19" xfId="367" xr:uid="{00000000-0005-0000-0000-00009F020000}"/>
    <cellStyle name="40% - Accent3 19 2" xfId="2735" xr:uid="{00000000-0005-0000-0000-0000A0020000}"/>
    <cellStyle name="40% - Accent3 2" xfId="368" xr:uid="{00000000-0005-0000-0000-0000A1020000}"/>
    <cellStyle name="40% - Accent3 2 2" xfId="369" xr:uid="{00000000-0005-0000-0000-0000A2020000}"/>
    <cellStyle name="40% - Accent3 20" xfId="370" xr:uid="{00000000-0005-0000-0000-0000A3020000}"/>
    <cellStyle name="40% - Accent3 20 2" xfId="2736" xr:uid="{00000000-0005-0000-0000-0000A4020000}"/>
    <cellStyle name="40% - Accent3 21" xfId="371" xr:uid="{00000000-0005-0000-0000-0000A5020000}"/>
    <cellStyle name="40% - Accent3 21 2" xfId="2737" xr:uid="{00000000-0005-0000-0000-0000A6020000}"/>
    <cellStyle name="40% - Accent3 22" xfId="372" xr:uid="{00000000-0005-0000-0000-0000A7020000}"/>
    <cellStyle name="40% - Accent3 22 2" xfId="2738" xr:uid="{00000000-0005-0000-0000-0000A8020000}"/>
    <cellStyle name="40% - Accent3 23" xfId="373" xr:uid="{00000000-0005-0000-0000-0000A9020000}"/>
    <cellStyle name="40% - Accent3 23 2" xfId="2739" xr:uid="{00000000-0005-0000-0000-0000AA020000}"/>
    <cellStyle name="40% - Accent3 24" xfId="374" xr:uid="{00000000-0005-0000-0000-0000AB020000}"/>
    <cellStyle name="40% - Accent3 24 2" xfId="2740" xr:uid="{00000000-0005-0000-0000-0000AC020000}"/>
    <cellStyle name="40% - Accent3 25" xfId="375" xr:uid="{00000000-0005-0000-0000-0000AD020000}"/>
    <cellStyle name="40% - Accent3 25 2" xfId="2741" xr:uid="{00000000-0005-0000-0000-0000AE020000}"/>
    <cellStyle name="40% - Accent3 26" xfId="376" xr:uid="{00000000-0005-0000-0000-0000AF020000}"/>
    <cellStyle name="40% - Accent3 26 2" xfId="2742" xr:uid="{00000000-0005-0000-0000-0000B0020000}"/>
    <cellStyle name="40% - Accent3 27" xfId="377" xr:uid="{00000000-0005-0000-0000-0000B1020000}"/>
    <cellStyle name="40% - Accent3 27 2" xfId="2743" xr:uid="{00000000-0005-0000-0000-0000B2020000}"/>
    <cellStyle name="40% - Accent3 28" xfId="378" xr:uid="{00000000-0005-0000-0000-0000B3020000}"/>
    <cellStyle name="40% - Accent3 28 2" xfId="2744" xr:uid="{00000000-0005-0000-0000-0000B4020000}"/>
    <cellStyle name="40% - Accent3 29" xfId="379" xr:uid="{00000000-0005-0000-0000-0000B5020000}"/>
    <cellStyle name="40% - Accent3 29 2" xfId="2745" xr:uid="{00000000-0005-0000-0000-0000B6020000}"/>
    <cellStyle name="40% - Accent3 3" xfId="380" xr:uid="{00000000-0005-0000-0000-0000B7020000}"/>
    <cellStyle name="40% - Accent3 3 2" xfId="2746" xr:uid="{00000000-0005-0000-0000-0000B8020000}"/>
    <cellStyle name="40% - Accent3 30" xfId="381" xr:uid="{00000000-0005-0000-0000-0000B9020000}"/>
    <cellStyle name="40% - Accent3 30 2" xfId="2747" xr:uid="{00000000-0005-0000-0000-0000BA020000}"/>
    <cellStyle name="40% - Accent3 31" xfId="382" xr:uid="{00000000-0005-0000-0000-0000BB020000}"/>
    <cellStyle name="40% - Accent3 31 2" xfId="2748" xr:uid="{00000000-0005-0000-0000-0000BC020000}"/>
    <cellStyle name="40% - Accent3 32" xfId="383" xr:uid="{00000000-0005-0000-0000-0000BD020000}"/>
    <cellStyle name="40% - Accent3 32 2" xfId="2749" xr:uid="{00000000-0005-0000-0000-0000BE020000}"/>
    <cellStyle name="40% - Accent3 33" xfId="384" xr:uid="{00000000-0005-0000-0000-0000BF020000}"/>
    <cellStyle name="40% - Accent3 33 2" xfId="2750" xr:uid="{00000000-0005-0000-0000-0000C0020000}"/>
    <cellStyle name="40% - Accent3 34" xfId="385" xr:uid="{00000000-0005-0000-0000-0000C1020000}"/>
    <cellStyle name="40% - Accent3 34 2" xfId="2751" xr:uid="{00000000-0005-0000-0000-0000C2020000}"/>
    <cellStyle name="40% - Accent3 35" xfId="386" xr:uid="{00000000-0005-0000-0000-0000C3020000}"/>
    <cellStyle name="40% - Accent3 35 2" xfId="2752" xr:uid="{00000000-0005-0000-0000-0000C4020000}"/>
    <cellStyle name="40% - Accent3 36" xfId="387" xr:uid="{00000000-0005-0000-0000-0000C5020000}"/>
    <cellStyle name="40% - Accent3 36 2" xfId="2753" xr:uid="{00000000-0005-0000-0000-0000C6020000}"/>
    <cellStyle name="40% - Accent3 37" xfId="388" xr:uid="{00000000-0005-0000-0000-0000C7020000}"/>
    <cellStyle name="40% - Accent3 37 2" xfId="2754" xr:uid="{00000000-0005-0000-0000-0000C8020000}"/>
    <cellStyle name="40% - Accent3 38" xfId="389" xr:uid="{00000000-0005-0000-0000-0000C9020000}"/>
    <cellStyle name="40% - Accent3 38 2" xfId="2755" xr:uid="{00000000-0005-0000-0000-0000CA020000}"/>
    <cellStyle name="40% - Accent3 39" xfId="390" xr:uid="{00000000-0005-0000-0000-0000CB020000}"/>
    <cellStyle name="40% - Accent3 39 2" xfId="2756" xr:uid="{00000000-0005-0000-0000-0000CC020000}"/>
    <cellStyle name="40% - Accent3 4" xfId="391" xr:uid="{00000000-0005-0000-0000-0000CD020000}"/>
    <cellStyle name="40% - Accent3 4 2" xfId="2757" xr:uid="{00000000-0005-0000-0000-0000CE020000}"/>
    <cellStyle name="40% - Accent3 40" xfId="392" xr:uid="{00000000-0005-0000-0000-0000CF020000}"/>
    <cellStyle name="40% - Accent3 40 2" xfId="393" xr:uid="{00000000-0005-0000-0000-0000D0020000}"/>
    <cellStyle name="40% - Accent3 41" xfId="394" xr:uid="{00000000-0005-0000-0000-0000D1020000}"/>
    <cellStyle name="40% - Accent3 5" xfId="395" xr:uid="{00000000-0005-0000-0000-0000D2020000}"/>
    <cellStyle name="40% - Accent3 5 2" xfId="2758" xr:uid="{00000000-0005-0000-0000-0000D3020000}"/>
    <cellStyle name="40% - Accent3 6" xfId="396" xr:uid="{00000000-0005-0000-0000-0000D4020000}"/>
    <cellStyle name="40% - Accent3 6 2" xfId="2759" xr:uid="{00000000-0005-0000-0000-0000D5020000}"/>
    <cellStyle name="40% - Accent3 7" xfId="397" xr:uid="{00000000-0005-0000-0000-0000D6020000}"/>
    <cellStyle name="40% - Accent3 7 2" xfId="2760" xr:uid="{00000000-0005-0000-0000-0000D7020000}"/>
    <cellStyle name="40% - Accent3 8" xfId="398" xr:uid="{00000000-0005-0000-0000-0000D8020000}"/>
    <cellStyle name="40% - Accent3 8 2" xfId="2761" xr:uid="{00000000-0005-0000-0000-0000D9020000}"/>
    <cellStyle name="40% - Accent3 9" xfId="399" xr:uid="{00000000-0005-0000-0000-0000DA020000}"/>
    <cellStyle name="40% - Accent3 9 2" xfId="2762" xr:uid="{00000000-0005-0000-0000-0000DB020000}"/>
    <cellStyle name="40% - Accent4" xfId="400" xr:uid="{00000000-0005-0000-0000-0000DC020000}"/>
    <cellStyle name="40% - Accent4 10" xfId="401" xr:uid="{00000000-0005-0000-0000-0000DD020000}"/>
    <cellStyle name="40% - Accent4 10 2" xfId="2763" xr:uid="{00000000-0005-0000-0000-0000DE020000}"/>
    <cellStyle name="40% - Accent4 11" xfId="402" xr:uid="{00000000-0005-0000-0000-0000DF020000}"/>
    <cellStyle name="40% - Accent4 11 2" xfId="2764" xr:uid="{00000000-0005-0000-0000-0000E0020000}"/>
    <cellStyle name="40% - Accent4 12" xfId="403" xr:uid="{00000000-0005-0000-0000-0000E1020000}"/>
    <cellStyle name="40% - Accent4 12 2" xfId="2765" xr:uid="{00000000-0005-0000-0000-0000E2020000}"/>
    <cellStyle name="40% - Accent4 13" xfId="404" xr:uid="{00000000-0005-0000-0000-0000E3020000}"/>
    <cellStyle name="40% - Accent4 13 2" xfId="2766" xr:uid="{00000000-0005-0000-0000-0000E4020000}"/>
    <cellStyle name="40% - Accent4 14" xfId="405" xr:uid="{00000000-0005-0000-0000-0000E5020000}"/>
    <cellStyle name="40% - Accent4 14 2" xfId="2767" xr:uid="{00000000-0005-0000-0000-0000E6020000}"/>
    <cellStyle name="40% - Accent4 15" xfId="406" xr:uid="{00000000-0005-0000-0000-0000E7020000}"/>
    <cellStyle name="40% - Accent4 15 2" xfId="2768" xr:uid="{00000000-0005-0000-0000-0000E8020000}"/>
    <cellStyle name="40% - Accent4 16" xfId="407" xr:uid="{00000000-0005-0000-0000-0000E9020000}"/>
    <cellStyle name="40% - Accent4 16 2" xfId="2769" xr:uid="{00000000-0005-0000-0000-0000EA020000}"/>
    <cellStyle name="40% - Accent4 17" xfId="408" xr:uid="{00000000-0005-0000-0000-0000EB020000}"/>
    <cellStyle name="40% - Accent4 17 2" xfId="2770" xr:uid="{00000000-0005-0000-0000-0000EC020000}"/>
    <cellStyle name="40% - Accent4 18" xfId="409" xr:uid="{00000000-0005-0000-0000-0000ED020000}"/>
    <cellStyle name="40% - Accent4 18 2" xfId="2771" xr:uid="{00000000-0005-0000-0000-0000EE020000}"/>
    <cellStyle name="40% - Accent4 19" xfId="410" xr:uid="{00000000-0005-0000-0000-0000EF020000}"/>
    <cellStyle name="40% - Accent4 19 2" xfId="2772" xr:uid="{00000000-0005-0000-0000-0000F0020000}"/>
    <cellStyle name="40% - Accent4 2" xfId="411" xr:uid="{00000000-0005-0000-0000-0000F1020000}"/>
    <cellStyle name="40% - Accent4 2 2" xfId="412" xr:uid="{00000000-0005-0000-0000-0000F2020000}"/>
    <cellStyle name="40% - Accent4 20" xfId="413" xr:uid="{00000000-0005-0000-0000-0000F3020000}"/>
    <cellStyle name="40% - Accent4 20 2" xfId="2773" xr:uid="{00000000-0005-0000-0000-0000F4020000}"/>
    <cellStyle name="40% - Accent4 21" xfId="414" xr:uid="{00000000-0005-0000-0000-0000F5020000}"/>
    <cellStyle name="40% - Accent4 21 2" xfId="2774" xr:uid="{00000000-0005-0000-0000-0000F6020000}"/>
    <cellStyle name="40% - Accent4 22" xfId="415" xr:uid="{00000000-0005-0000-0000-0000F7020000}"/>
    <cellStyle name="40% - Accent4 22 2" xfId="2775" xr:uid="{00000000-0005-0000-0000-0000F8020000}"/>
    <cellStyle name="40% - Accent4 23" xfId="416" xr:uid="{00000000-0005-0000-0000-0000F9020000}"/>
    <cellStyle name="40% - Accent4 23 2" xfId="2776" xr:uid="{00000000-0005-0000-0000-0000FA020000}"/>
    <cellStyle name="40% - Accent4 24" xfId="417" xr:uid="{00000000-0005-0000-0000-0000FB020000}"/>
    <cellStyle name="40% - Accent4 24 2" xfId="2777" xr:uid="{00000000-0005-0000-0000-0000FC020000}"/>
    <cellStyle name="40% - Accent4 25" xfId="418" xr:uid="{00000000-0005-0000-0000-0000FD020000}"/>
    <cellStyle name="40% - Accent4 25 2" xfId="2778" xr:uid="{00000000-0005-0000-0000-0000FE020000}"/>
    <cellStyle name="40% - Accent4 26" xfId="419" xr:uid="{00000000-0005-0000-0000-0000FF020000}"/>
    <cellStyle name="40% - Accent4 26 2" xfId="2779" xr:uid="{00000000-0005-0000-0000-000000030000}"/>
    <cellStyle name="40% - Accent4 27" xfId="420" xr:uid="{00000000-0005-0000-0000-000001030000}"/>
    <cellStyle name="40% - Accent4 27 2" xfId="2780" xr:uid="{00000000-0005-0000-0000-000002030000}"/>
    <cellStyle name="40% - Accent4 28" xfId="421" xr:uid="{00000000-0005-0000-0000-000003030000}"/>
    <cellStyle name="40% - Accent4 28 2" xfId="2781" xr:uid="{00000000-0005-0000-0000-000004030000}"/>
    <cellStyle name="40% - Accent4 29" xfId="422" xr:uid="{00000000-0005-0000-0000-000005030000}"/>
    <cellStyle name="40% - Accent4 29 2" xfId="2782" xr:uid="{00000000-0005-0000-0000-000006030000}"/>
    <cellStyle name="40% - Accent4 3" xfId="423" xr:uid="{00000000-0005-0000-0000-000007030000}"/>
    <cellStyle name="40% - Accent4 3 2" xfId="2783" xr:uid="{00000000-0005-0000-0000-000008030000}"/>
    <cellStyle name="40% - Accent4 30" xfId="424" xr:uid="{00000000-0005-0000-0000-000009030000}"/>
    <cellStyle name="40% - Accent4 30 2" xfId="2784" xr:uid="{00000000-0005-0000-0000-00000A030000}"/>
    <cellStyle name="40% - Accent4 31" xfId="425" xr:uid="{00000000-0005-0000-0000-00000B030000}"/>
    <cellStyle name="40% - Accent4 31 2" xfId="2785" xr:uid="{00000000-0005-0000-0000-00000C030000}"/>
    <cellStyle name="40% - Accent4 32" xfId="426" xr:uid="{00000000-0005-0000-0000-00000D030000}"/>
    <cellStyle name="40% - Accent4 32 2" xfId="2786" xr:uid="{00000000-0005-0000-0000-00000E030000}"/>
    <cellStyle name="40% - Accent4 33" xfId="427" xr:uid="{00000000-0005-0000-0000-00000F030000}"/>
    <cellStyle name="40% - Accent4 33 2" xfId="2787" xr:uid="{00000000-0005-0000-0000-000010030000}"/>
    <cellStyle name="40% - Accent4 34" xfId="428" xr:uid="{00000000-0005-0000-0000-000011030000}"/>
    <cellStyle name="40% - Accent4 34 2" xfId="2788" xr:uid="{00000000-0005-0000-0000-000012030000}"/>
    <cellStyle name="40% - Accent4 35" xfId="429" xr:uid="{00000000-0005-0000-0000-000013030000}"/>
    <cellStyle name="40% - Accent4 35 2" xfId="2789" xr:uid="{00000000-0005-0000-0000-000014030000}"/>
    <cellStyle name="40% - Accent4 36" xfId="430" xr:uid="{00000000-0005-0000-0000-000015030000}"/>
    <cellStyle name="40% - Accent4 36 2" xfId="2790" xr:uid="{00000000-0005-0000-0000-000016030000}"/>
    <cellStyle name="40% - Accent4 37" xfId="431" xr:uid="{00000000-0005-0000-0000-000017030000}"/>
    <cellStyle name="40% - Accent4 37 2" xfId="2791" xr:uid="{00000000-0005-0000-0000-000018030000}"/>
    <cellStyle name="40% - Accent4 38" xfId="432" xr:uid="{00000000-0005-0000-0000-000019030000}"/>
    <cellStyle name="40% - Accent4 38 2" xfId="2792" xr:uid="{00000000-0005-0000-0000-00001A030000}"/>
    <cellStyle name="40% - Accent4 39" xfId="433" xr:uid="{00000000-0005-0000-0000-00001B030000}"/>
    <cellStyle name="40% - Accent4 39 2" xfId="2793" xr:uid="{00000000-0005-0000-0000-00001C030000}"/>
    <cellStyle name="40% - Accent4 4" xfId="434" xr:uid="{00000000-0005-0000-0000-00001D030000}"/>
    <cellStyle name="40% - Accent4 4 2" xfId="2794" xr:uid="{00000000-0005-0000-0000-00001E030000}"/>
    <cellStyle name="40% - Accent4 40" xfId="435" xr:uid="{00000000-0005-0000-0000-00001F030000}"/>
    <cellStyle name="40% - Accent4 40 2" xfId="436" xr:uid="{00000000-0005-0000-0000-000020030000}"/>
    <cellStyle name="40% - Accent4 41" xfId="437" xr:uid="{00000000-0005-0000-0000-000021030000}"/>
    <cellStyle name="40% - Accent4 5" xfId="438" xr:uid="{00000000-0005-0000-0000-000022030000}"/>
    <cellStyle name="40% - Accent4 5 2" xfId="2795" xr:uid="{00000000-0005-0000-0000-000023030000}"/>
    <cellStyle name="40% - Accent4 6" xfId="439" xr:uid="{00000000-0005-0000-0000-000024030000}"/>
    <cellStyle name="40% - Accent4 6 2" xfId="2796" xr:uid="{00000000-0005-0000-0000-000025030000}"/>
    <cellStyle name="40% - Accent4 7" xfId="440" xr:uid="{00000000-0005-0000-0000-000026030000}"/>
    <cellStyle name="40% - Accent4 7 2" xfId="2797" xr:uid="{00000000-0005-0000-0000-000027030000}"/>
    <cellStyle name="40% - Accent4 8" xfId="441" xr:uid="{00000000-0005-0000-0000-000028030000}"/>
    <cellStyle name="40% - Accent4 8 2" xfId="2798" xr:uid="{00000000-0005-0000-0000-000029030000}"/>
    <cellStyle name="40% - Accent4 9" xfId="442" xr:uid="{00000000-0005-0000-0000-00002A030000}"/>
    <cellStyle name="40% - Accent4 9 2" xfId="2799" xr:uid="{00000000-0005-0000-0000-00002B030000}"/>
    <cellStyle name="40% - Accent5" xfId="443" xr:uid="{00000000-0005-0000-0000-00002C030000}"/>
    <cellStyle name="40% - Accent5 10" xfId="444" xr:uid="{00000000-0005-0000-0000-00002D030000}"/>
    <cellStyle name="40% - Accent5 10 2" xfId="2800" xr:uid="{00000000-0005-0000-0000-00002E030000}"/>
    <cellStyle name="40% - Accent5 11" xfId="445" xr:uid="{00000000-0005-0000-0000-00002F030000}"/>
    <cellStyle name="40% - Accent5 11 2" xfId="2801" xr:uid="{00000000-0005-0000-0000-000030030000}"/>
    <cellStyle name="40% - Accent5 12" xfId="446" xr:uid="{00000000-0005-0000-0000-000031030000}"/>
    <cellStyle name="40% - Accent5 12 2" xfId="2802" xr:uid="{00000000-0005-0000-0000-000032030000}"/>
    <cellStyle name="40% - Accent5 13" xfId="447" xr:uid="{00000000-0005-0000-0000-000033030000}"/>
    <cellStyle name="40% - Accent5 13 2" xfId="2803" xr:uid="{00000000-0005-0000-0000-000034030000}"/>
    <cellStyle name="40% - Accent5 14" xfId="448" xr:uid="{00000000-0005-0000-0000-000035030000}"/>
    <cellStyle name="40% - Accent5 14 2" xfId="2804" xr:uid="{00000000-0005-0000-0000-000036030000}"/>
    <cellStyle name="40% - Accent5 15" xfId="449" xr:uid="{00000000-0005-0000-0000-000037030000}"/>
    <cellStyle name="40% - Accent5 15 2" xfId="2805" xr:uid="{00000000-0005-0000-0000-000038030000}"/>
    <cellStyle name="40% - Accent5 16" xfId="450" xr:uid="{00000000-0005-0000-0000-000039030000}"/>
    <cellStyle name="40% - Accent5 16 2" xfId="2806" xr:uid="{00000000-0005-0000-0000-00003A030000}"/>
    <cellStyle name="40% - Accent5 17" xfId="451" xr:uid="{00000000-0005-0000-0000-00003B030000}"/>
    <cellStyle name="40% - Accent5 17 2" xfId="2807" xr:uid="{00000000-0005-0000-0000-00003C030000}"/>
    <cellStyle name="40% - Accent5 18" xfId="452" xr:uid="{00000000-0005-0000-0000-00003D030000}"/>
    <cellStyle name="40% - Accent5 18 2" xfId="2808" xr:uid="{00000000-0005-0000-0000-00003E030000}"/>
    <cellStyle name="40% - Accent5 19" xfId="453" xr:uid="{00000000-0005-0000-0000-00003F030000}"/>
    <cellStyle name="40% - Accent5 19 2" xfId="2809" xr:uid="{00000000-0005-0000-0000-000040030000}"/>
    <cellStyle name="40% - Accent5 2" xfId="454" xr:uid="{00000000-0005-0000-0000-000041030000}"/>
    <cellStyle name="40% - Accent5 2 2" xfId="455" xr:uid="{00000000-0005-0000-0000-000042030000}"/>
    <cellStyle name="40% - Accent5 20" xfId="456" xr:uid="{00000000-0005-0000-0000-000043030000}"/>
    <cellStyle name="40% - Accent5 20 2" xfId="2810" xr:uid="{00000000-0005-0000-0000-000044030000}"/>
    <cellStyle name="40% - Accent5 21" xfId="457" xr:uid="{00000000-0005-0000-0000-000045030000}"/>
    <cellStyle name="40% - Accent5 21 2" xfId="2811" xr:uid="{00000000-0005-0000-0000-000046030000}"/>
    <cellStyle name="40% - Accent5 22" xfId="458" xr:uid="{00000000-0005-0000-0000-000047030000}"/>
    <cellStyle name="40% - Accent5 22 2" xfId="2812" xr:uid="{00000000-0005-0000-0000-000048030000}"/>
    <cellStyle name="40% - Accent5 23" xfId="459" xr:uid="{00000000-0005-0000-0000-000049030000}"/>
    <cellStyle name="40% - Accent5 23 2" xfId="2813" xr:uid="{00000000-0005-0000-0000-00004A030000}"/>
    <cellStyle name="40% - Accent5 24" xfId="460" xr:uid="{00000000-0005-0000-0000-00004B030000}"/>
    <cellStyle name="40% - Accent5 24 2" xfId="2814" xr:uid="{00000000-0005-0000-0000-00004C030000}"/>
    <cellStyle name="40% - Accent5 25" xfId="461" xr:uid="{00000000-0005-0000-0000-00004D030000}"/>
    <cellStyle name="40% - Accent5 25 2" xfId="2815" xr:uid="{00000000-0005-0000-0000-00004E030000}"/>
    <cellStyle name="40% - Accent5 26" xfId="462" xr:uid="{00000000-0005-0000-0000-00004F030000}"/>
    <cellStyle name="40% - Accent5 26 2" xfId="2816" xr:uid="{00000000-0005-0000-0000-000050030000}"/>
    <cellStyle name="40% - Accent5 27" xfId="463" xr:uid="{00000000-0005-0000-0000-000051030000}"/>
    <cellStyle name="40% - Accent5 27 2" xfId="2817" xr:uid="{00000000-0005-0000-0000-000052030000}"/>
    <cellStyle name="40% - Accent5 28" xfId="464" xr:uid="{00000000-0005-0000-0000-000053030000}"/>
    <cellStyle name="40% - Accent5 28 2" xfId="2818" xr:uid="{00000000-0005-0000-0000-000054030000}"/>
    <cellStyle name="40% - Accent5 29" xfId="465" xr:uid="{00000000-0005-0000-0000-000055030000}"/>
    <cellStyle name="40% - Accent5 29 2" xfId="2819" xr:uid="{00000000-0005-0000-0000-000056030000}"/>
    <cellStyle name="40% - Accent5 3" xfId="466" xr:uid="{00000000-0005-0000-0000-000057030000}"/>
    <cellStyle name="40% - Accent5 3 2" xfId="2820" xr:uid="{00000000-0005-0000-0000-000058030000}"/>
    <cellStyle name="40% - Accent5 30" xfId="467" xr:uid="{00000000-0005-0000-0000-000059030000}"/>
    <cellStyle name="40% - Accent5 30 2" xfId="2821" xr:uid="{00000000-0005-0000-0000-00005A030000}"/>
    <cellStyle name="40% - Accent5 31" xfId="468" xr:uid="{00000000-0005-0000-0000-00005B030000}"/>
    <cellStyle name="40% - Accent5 31 2" xfId="2822" xr:uid="{00000000-0005-0000-0000-00005C030000}"/>
    <cellStyle name="40% - Accent5 32" xfId="469" xr:uid="{00000000-0005-0000-0000-00005D030000}"/>
    <cellStyle name="40% - Accent5 32 2" xfId="2823" xr:uid="{00000000-0005-0000-0000-00005E030000}"/>
    <cellStyle name="40% - Accent5 33" xfId="470" xr:uid="{00000000-0005-0000-0000-00005F030000}"/>
    <cellStyle name="40% - Accent5 33 2" xfId="2824" xr:uid="{00000000-0005-0000-0000-000060030000}"/>
    <cellStyle name="40% - Accent5 34" xfId="471" xr:uid="{00000000-0005-0000-0000-000061030000}"/>
    <cellStyle name="40% - Accent5 34 2" xfId="2825" xr:uid="{00000000-0005-0000-0000-000062030000}"/>
    <cellStyle name="40% - Accent5 35" xfId="472" xr:uid="{00000000-0005-0000-0000-000063030000}"/>
    <cellStyle name="40% - Accent5 35 2" xfId="2826" xr:uid="{00000000-0005-0000-0000-000064030000}"/>
    <cellStyle name="40% - Accent5 36" xfId="473" xr:uid="{00000000-0005-0000-0000-000065030000}"/>
    <cellStyle name="40% - Accent5 36 2" xfId="2827" xr:uid="{00000000-0005-0000-0000-000066030000}"/>
    <cellStyle name="40% - Accent5 37" xfId="474" xr:uid="{00000000-0005-0000-0000-000067030000}"/>
    <cellStyle name="40% - Accent5 37 2" xfId="2828" xr:uid="{00000000-0005-0000-0000-000068030000}"/>
    <cellStyle name="40% - Accent5 38" xfId="475" xr:uid="{00000000-0005-0000-0000-000069030000}"/>
    <cellStyle name="40% - Accent5 38 2" xfId="2829" xr:uid="{00000000-0005-0000-0000-00006A030000}"/>
    <cellStyle name="40% - Accent5 39" xfId="476" xr:uid="{00000000-0005-0000-0000-00006B030000}"/>
    <cellStyle name="40% - Accent5 39 2" xfId="2830" xr:uid="{00000000-0005-0000-0000-00006C030000}"/>
    <cellStyle name="40% - Accent5 4" xfId="477" xr:uid="{00000000-0005-0000-0000-00006D030000}"/>
    <cellStyle name="40% - Accent5 4 2" xfId="2831" xr:uid="{00000000-0005-0000-0000-00006E030000}"/>
    <cellStyle name="40% - Accent5 40" xfId="478" xr:uid="{00000000-0005-0000-0000-00006F030000}"/>
    <cellStyle name="40% - Accent5 40 2" xfId="479" xr:uid="{00000000-0005-0000-0000-000070030000}"/>
    <cellStyle name="40% - Accent5 41" xfId="480" xr:uid="{00000000-0005-0000-0000-000071030000}"/>
    <cellStyle name="40% - Accent5 5" xfId="481" xr:uid="{00000000-0005-0000-0000-000072030000}"/>
    <cellStyle name="40% - Accent5 5 2" xfId="2832" xr:uid="{00000000-0005-0000-0000-000073030000}"/>
    <cellStyle name="40% - Accent5 6" xfId="482" xr:uid="{00000000-0005-0000-0000-000074030000}"/>
    <cellStyle name="40% - Accent5 6 2" xfId="2833" xr:uid="{00000000-0005-0000-0000-000075030000}"/>
    <cellStyle name="40% - Accent5 7" xfId="483" xr:uid="{00000000-0005-0000-0000-000076030000}"/>
    <cellStyle name="40% - Accent5 7 2" xfId="2834" xr:uid="{00000000-0005-0000-0000-000077030000}"/>
    <cellStyle name="40% - Accent5 8" xfId="484" xr:uid="{00000000-0005-0000-0000-000078030000}"/>
    <cellStyle name="40% - Accent5 8 2" xfId="2835" xr:uid="{00000000-0005-0000-0000-000079030000}"/>
    <cellStyle name="40% - Accent5 9" xfId="485" xr:uid="{00000000-0005-0000-0000-00007A030000}"/>
    <cellStyle name="40% - Accent5 9 2" xfId="2836" xr:uid="{00000000-0005-0000-0000-00007B030000}"/>
    <cellStyle name="40% - Accent6" xfId="486" xr:uid="{00000000-0005-0000-0000-00007C030000}"/>
    <cellStyle name="40% - Accent6 10" xfId="487" xr:uid="{00000000-0005-0000-0000-00007D030000}"/>
    <cellStyle name="40% - Accent6 10 2" xfId="2837" xr:uid="{00000000-0005-0000-0000-00007E030000}"/>
    <cellStyle name="40% - Accent6 11" xfId="488" xr:uid="{00000000-0005-0000-0000-00007F030000}"/>
    <cellStyle name="40% - Accent6 11 2" xfId="2838" xr:uid="{00000000-0005-0000-0000-000080030000}"/>
    <cellStyle name="40% - Accent6 12" xfId="489" xr:uid="{00000000-0005-0000-0000-000081030000}"/>
    <cellStyle name="40% - Accent6 12 2" xfId="2839" xr:uid="{00000000-0005-0000-0000-000082030000}"/>
    <cellStyle name="40% - Accent6 13" xfId="490" xr:uid="{00000000-0005-0000-0000-000083030000}"/>
    <cellStyle name="40% - Accent6 13 2" xfId="2840" xr:uid="{00000000-0005-0000-0000-000084030000}"/>
    <cellStyle name="40% - Accent6 14" xfId="491" xr:uid="{00000000-0005-0000-0000-000085030000}"/>
    <cellStyle name="40% - Accent6 14 2" xfId="2841" xr:uid="{00000000-0005-0000-0000-000086030000}"/>
    <cellStyle name="40% - Accent6 15" xfId="492" xr:uid="{00000000-0005-0000-0000-000087030000}"/>
    <cellStyle name="40% - Accent6 15 2" xfId="2842" xr:uid="{00000000-0005-0000-0000-000088030000}"/>
    <cellStyle name="40% - Accent6 16" xfId="493" xr:uid="{00000000-0005-0000-0000-000089030000}"/>
    <cellStyle name="40% - Accent6 16 2" xfId="2843" xr:uid="{00000000-0005-0000-0000-00008A030000}"/>
    <cellStyle name="40% - Accent6 17" xfId="494" xr:uid="{00000000-0005-0000-0000-00008B030000}"/>
    <cellStyle name="40% - Accent6 17 2" xfId="2844" xr:uid="{00000000-0005-0000-0000-00008C030000}"/>
    <cellStyle name="40% - Accent6 18" xfId="495" xr:uid="{00000000-0005-0000-0000-00008D030000}"/>
    <cellStyle name="40% - Accent6 18 2" xfId="2845" xr:uid="{00000000-0005-0000-0000-00008E030000}"/>
    <cellStyle name="40% - Accent6 19" xfId="496" xr:uid="{00000000-0005-0000-0000-00008F030000}"/>
    <cellStyle name="40% - Accent6 19 2" xfId="2846" xr:uid="{00000000-0005-0000-0000-000090030000}"/>
    <cellStyle name="40% - Accent6 2" xfId="497" xr:uid="{00000000-0005-0000-0000-000091030000}"/>
    <cellStyle name="40% - Accent6 2 2" xfId="498" xr:uid="{00000000-0005-0000-0000-000092030000}"/>
    <cellStyle name="40% - Accent6 20" xfId="499" xr:uid="{00000000-0005-0000-0000-000093030000}"/>
    <cellStyle name="40% - Accent6 20 2" xfId="2847" xr:uid="{00000000-0005-0000-0000-000094030000}"/>
    <cellStyle name="40% - Accent6 21" xfId="500" xr:uid="{00000000-0005-0000-0000-000095030000}"/>
    <cellStyle name="40% - Accent6 21 2" xfId="2848" xr:uid="{00000000-0005-0000-0000-000096030000}"/>
    <cellStyle name="40% - Accent6 22" xfId="501" xr:uid="{00000000-0005-0000-0000-000097030000}"/>
    <cellStyle name="40% - Accent6 22 2" xfId="2849" xr:uid="{00000000-0005-0000-0000-000098030000}"/>
    <cellStyle name="40% - Accent6 23" xfId="502" xr:uid="{00000000-0005-0000-0000-000099030000}"/>
    <cellStyle name="40% - Accent6 23 2" xfId="2850" xr:uid="{00000000-0005-0000-0000-00009A030000}"/>
    <cellStyle name="40% - Accent6 24" xfId="503" xr:uid="{00000000-0005-0000-0000-00009B030000}"/>
    <cellStyle name="40% - Accent6 24 2" xfId="2851" xr:uid="{00000000-0005-0000-0000-00009C030000}"/>
    <cellStyle name="40% - Accent6 25" xfId="504" xr:uid="{00000000-0005-0000-0000-00009D030000}"/>
    <cellStyle name="40% - Accent6 25 2" xfId="2852" xr:uid="{00000000-0005-0000-0000-00009E030000}"/>
    <cellStyle name="40% - Accent6 26" xfId="505" xr:uid="{00000000-0005-0000-0000-00009F030000}"/>
    <cellStyle name="40% - Accent6 26 2" xfId="2853" xr:uid="{00000000-0005-0000-0000-0000A0030000}"/>
    <cellStyle name="40% - Accent6 27" xfId="506" xr:uid="{00000000-0005-0000-0000-0000A1030000}"/>
    <cellStyle name="40% - Accent6 27 2" xfId="2854" xr:uid="{00000000-0005-0000-0000-0000A2030000}"/>
    <cellStyle name="40% - Accent6 28" xfId="507" xr:uid="{00000000-0005-0000-0000-0000A3030000}"/>
    <cellStyle name="40% - Accent6 28 2" xfId="2855" xr:uid="{00000000-0005-0000-0000-0000A4030000}"/>
    <cellStyle name="40% - Accent6 29" xfId="508" xr:uid="{00000000-0005-0000-0000-0000A5030000}"/>
    <cellStyle name="40% - Accent6 29 2" xfId="2856" xr:uid="{00000000-0005-0000-0000-0000A6030000}"/>
    <cellStyle name="40% - Accent6 3" xfId="509" xr:uid="{00000000-0005-0000-0000-0000A7030000}"/>
    <cellStyle name="40% - Accent6 3 2" xfId="2857" xr:uid="{00000000-0005-0000-0000-0000A8030000}"/>
    <cellStyle name="40% - Accent6 30" xfId="510" xr:uid="{00000000-0005-0000-0000-0000A9030000}"/>
    <cellStyle name="40% - Accent6 30 2" xfId="2858" xr:uid="{00000000-0005-0000-0000-0000AA030000}"/>
    <cellStyle name="40% - Accent6 31" xfId="511" xr:uid="{00000000-0005-0000-0000-0000AB030000}"/>
    <cellStyle name="40% - Accent6 31 2" xfId="2859" xr:uid="{00000000-0005-0000-0000-0000AC030000}"/>
    <cellStyle name="40% - Accent6 32" xfId="512" xr:uid="{00000000-0005-0000-0000-0000AD030000}"/>
    <cellStyle name="40% - Accent6 32 2" xfId="2860" xr:uid="{00000000-0005-0000-0000-0000AE030000}"/>
    <cellStyle name="40% - Accent6 33" xfId="513" xr:uid="{00000000-0005-0000-0000-0000AF030000}"/>
    <cellStyle name="40% - Accent6 33 2" xfId="2861" xr:uid="{00000000-0005-0000-0000-0000B0030000}"/>
    <cellStyle name="40% - Accent6 34" xfId="514" xr:uid="{00000000-0005-0000-0000-0000B1030000}"/>
    <cellStyle name="40% - Accent6 34 2" xfId="2862" xr:uid="{00000000-0005-0000-0000-0000B2030000}"/>
    <cellStyle name="40% - Accent6 35" xfId="515" xr:uid="{00000000-0005-0000-0000-0000B3030000}"/>
    <cellStyle name="40% - Accent6 35 2" xfId="2863" xr:uid="{00000000-0005-0000-0000-0000B4030000}"/>
    <cellStyle name="40% - Accent6 36" xfId="516" xr:uid="{00000000-0005-0000-0000-0000B5030000}"/>
    <cellStyle name="40% - Accent6 36 2" xfId="2864" xr:uid="{00000000-0005-0000-0000-0000B6030000}"/>
    <cellStyle name="40% - Accent6 37" xfId="517" xr:uid="{00000000-0005-0000-0000-0000B7030000}"/>
    <cellStyle name="40% - Accent6 37 2" xfId="2865" xr:uid="{00000000-0005-0000-0000-0000B8030000}"/>
    <cellStyle name="40% - Accent6 38" xfId="518" xr:uid="{00000000-0005-0000-0000-0000B9030000}"/>
    <cellStyle name="40% - Accent6 38 2" xfId="2866" xr:uid="{00000000-0005-0000-0000-0000BA030000}"/>
    <cellStyle name="40% - Accent6 39" xfId="519" xr:uid="{00000000-0005-0000-0000-0000BB030000}"/>
    <cellStyle name="40% - Accent6 39 2" xfId="2867" xr:uid="{00000000-0005-0000-0000-0000BC030000}"/>
    <cellStyle name="40% - Accent6 4" xfId="520" xr:uid="{00000000-0005-0000-0000-0000BD030000}"/>
    <cellStyle name="40% - Accent6 4 2" xfId="2868" xr:uid="{00000000-0005-0000-0000-0000BE030000}"/>
    <cellStyle name="40% - Accent6 40" xfId="521" xr:uid="{00000000-0005-0000-0000-0000BF030000}"/>
    <cellStyle name="40% - Accent6 40 2" xfId="522" xr:uid="{00000000-0005-0000-0000-0000C0030000}"/>
    <cellStyle name="40% - Accent6 41" xfId="523" xr:uid="{00000000-0005-0000-0000-0000C1030000}"/>
    <cellStyle name="40% - Accent6 5" xfId="524" xr:uid="{00000000-0005-0000-0000-0000C2030000}"/>
    <cellStyle name="40% - Accent6 5 2" xfId="2869" xr:uid="{00000000-0005-0000-0000-0000C3030000}"/>
    <cellStyle name="40% - Accent6 6" xfId="525" xr:uid="{00000000-0005-0000-0000-0000C4030000}"/>
    <cellStyle name="40% - Accent6 6 2" xfId="2870" xr:uid="{00000000-0005-0000-0000-0000C5030000}"/>
    <cellStyle name="40% - Accent6 7" xfId="526" xr:uid="{00000000-0005-0000-0000-0000C6030000}"/>
    <cellStyle name="40% - Accent6 7 2" xfId="2871" xr:uid="{00000000-0005-0000-0000-0000C7030000}"/>
    <cellStyle name="40% - Accent6 8" xfId="527" xr:uid="{00000000-0005-0000-0000-0000C8030000}"/>
    <cellStyle name="40% - Accent6 8 2" xfId="2872" xr:uid="{00000000-0005-0000-0000-0000C9030000}"/>
    <cellStyle name="40% - Accent6 9" xfId="528" xr:uid="{00000000-0005-0000-0000-0000CA030000}"/>
    <cellStyle name="40% - Accent6 9 2" xfId="2873" xr:uid="{00000000-0005-0000-0000-0000CB030000}"/>
    <cellStyle name="40% - ส่วนที่ถูกเน้น1 2" xfId="529" xr:uid="{00000000-0005-0000-0000-0000CC030000}"/>
    <cellStyle name="40% - ส่วนที่ถูกเน้น1 2 2" xfId="530" xr:uid="{00000000-0005-0000-0000-0000CD030000}"/>
    <cellStyle name="40% - ส่วนที่ถูกเน้น2 2" xfId="531" xr:uid="{00000000-0005-0000-0000-0000CE030000}"/>
    <cellStyle name="40% - ส่วนที่ถูกเน้น2 2 2" xfId="532" xr:uid="{00000000-0005-0000-0000-0000CF030000}"/>
    <cellStyle name="40% - ส่วนที่ถูกเน้น3 2" xfId="533" xr:uid="{00000000-0005-0000-0000-0000D0030000}"/>
    <cellStyle name="40% - ส่วนที่ถูกเน้น3 2 2" xfId="534" xr:uid="{00000000-0005-0000-0000-0000D1030000}"/>
    <cellStyle name="40% - ส่วนที่ถูกเน้น4 2" xfId="535" xr:uid="{00000000-0005-0000-0000-0000D2030000}"/>
    <cellStyle name="40% - ส่วนที่ถูกเน้น4 2 2" xfId="536" xr:uid="{00000000-0005-0000-0000-0000D3030000}"/>
    <cellStyle name="40% - ส่วนที่ถูกเน้น5 2" xfId="537" xr:uid="{00000000-0005-0000-0000-0000D4030000}"/>
    <cellStyle name="40% - ส่วนที่ถูกเน้น5 2 2" xfId="538" xr:uid="{00000000-0005-0000-0000-0000D5030000}"/>
    <cellStyle name="40% - ส่วนที่ถูกเน้น6 2" xfId="539" xr:uid="{00000000-0005-0000-0000-0000D6030000}"/>
    <cellStyle name="40% - ส่วนที่ถูกเน้น6 2 2" xfId="540" xr:uid="{00000000-0005-0000-0000-0000D7030000}"/>
    <cellStyle name="60% - Accent1" xfId="541" xr:uid="{00000000-0005-0000-0000-0000D8030000}"/>
    <cellStyle name="60% - Accent1 10" xfId="542" xr:uid="{00000000-0005-0000-0000-0000D9030000}"/>
    <cellStyle name="60% - Accent1 11" xfId="543" xr:uid="{00000000-0005-0000-0000-0000DA030000}"/>
    <cellStyle name="60% - Accent1 12" xfId="544" xr:uid="{00000000-0005-0000-0000-0000DB030000}"/>
    <cellStyle name="60% - Accent1 13" xfId="545" xr:uid="{00000000-0005-0000-0000-0000DC030000}"/>
    <cellStyle name="60% - Accent1 14" xfId="546" xr:uid="{00000000-0005-0000-0000-0000DD030000}"/>
    <cellStyle name="60% - Accent1 15" xfId="547" xr:uid="{00000000-0005-0000-0000-0000DE030000}"/>
    <cellStyle name="60% - Accent1 16" xfId="548" xr:uid="{00000000-0005-0000-0000-0000DF030000}"/>
    <cellStyle name="60% - Accent1 17" xfId="549" xr:uid="{00000000-0005-0000-0000-0000E0030000}"/>
    <cellStyle name="60% - Accent1 18" xfId="550" xr:uid="{00000000-0005-0000-0000-0000E1030000}"/>
    <cellStyle name="60% - Accent1 19" xfId="551" xr:uid="{00000000-0005-0000-0000-0000E2030000}"/>
    <cellStyle name="60% - Accent1 2" xfId="552" xr:uid="{00000000-0005-0000-0000-0000E3030000}"/>
    <cellStyle name="60% - Accent1 2 2" xfId="553" xr:uid="{00000000-0005-0000-0000-0000E4030000}"/>
    <cellStyle name="60% - Accent1 20" xfId="554" xr:uid="{00000000-0005-0000-0000-0000E5030000}"/>
    <cellStyle name="60% - Accent1 21" xfId="555" xr:uid="{00000000-0005-0000-0000-0000E6030000}"/>
    <cellStyle name="60% - Accent1 22" xfId="556" xr:uid="{00000000-0005-0000-0000-0000E7030000}"/>
    <cellStyle name="60% - Accent1 23" xfId="557" xr:uid="{00000000-0005-0000-0000-0000E8030000}"/>
    <cellStyle name="60% - Accent1 24" xfId="558" xr:uid="{00000000-0005-0000-0000-0000E9030000}"/>
    <cellStyle name="60% - Accent1 25" xfId="559" xr:uid="{00000000-0005-0000-0000-0000EA030000}"/>
    <cellStyle name="60% - Accent1 26" xfId="560" xr:uid="{00000000-0005-0000-0000-0000EB030000}"/>
    <cellStyle name="60% - Accent1 27" xfId="561" xr:uid="{00000000-0005-0000-0000-0000EC030000}"/>
    <cellStyle name="60% - Accent1 28" xfId="562" xr:uid="{00000000-0005-0000-0000-0000ED030000}"/>
    <cellStyle name="60% - Accent1 29" xfId="563" xr:uid="{00000000-0005-0000-0000-0000EE030000}"/>
    <cellStyle name="60% - Accent1 3" xfId="564" xr:uid="{00000000-0005-0000-0000-0000EF030000}"/>
    <cellStyle name="60% - Accent1 30" xfId="565" xr:uid="{00000000-0005-0000-0000-0000F0030000}"/>
    <cellStyle name="60% - Accent1 31" xfId="566" xr:uid="{00000000-0005-0000-0000-0000F1030000}"/>
    <cellStyle name="60% - Accent1 32" xfId="567" xr:uid="{00000000-0005-0000-0000-0000F2030000}"/>
    <cellStyle name="60% - Accent1 33" xfId="568" xr:uid="{00000000-0005-0000-0000-0000F3030000}"/>
    <cellStyle name="60% - Accent1 34" xfId="569" xr:uid="{00000000-0005-0000-0000-0000F4030000}"/>
    <cellStyle name="60% - Accent1 35" xfId="570" xr:uid="{00000000-0005-0000-0000-0000F5030000}"/>
    <cellStyle name="60% - Accent1 36" xfId="571" xr:uid="{00000000-0005-0000-0000-0000F6030000}"/>
    <cellStyle name="60% - Accent1 37" xfId="572" xr:uid="{00000000-0005-0000-0000-0000F7030000}"/>
    <cellStyle name="60% - Accent1 38" xfId="573" xr:uid="{00000000-0005-0000-0000-0000F8030000}"/>
    <cellStyle name="60% - Accent1 39" xfId="574" xr:uid="{00000000-0005-0000-0000-0000F9030000}"/>
    <cellStyle name="60% - Accent1 4" xfId="575" xr:uid="{00000000-0005-0000-0000-0000FA030000}"/>
    <cellStyle name="60% - Accent1 40" xfId="576" xr:uid="{00000000-0005-0000-0000-0000FB030000}"/>
    <cellStyle name="60% - Accent1 40 2" xfId="577" xr:uid="{00000000-0005-0000-0000-0000FC030000}"/>
    <cellStyle name="60% - Accent1 41" xfId="578" xr:uid="{00000000-0005-0000-0000-0000FD030000}"/>
    <cellStyle name="60% - Accent1 5" xfId="579" xr:uid="{00000000-0005-0000-0000-0000FE030000}"/>
    <cellStyle name="60% - Accent1 6" xfId="580" xr:uid="{00000000-0005-0000-0000-0000FF030000}"/>
    <cellStyle name="60% - Accent1 7" xfId="581" xr:uid="{00000000-0005-0000-0000-000000040000}"/>
    <cellStyle name="60% - Accent1 8" xfId="582" xr:uid="{00000000-0005-0000-0000-000001040000}"/>
    <cellStyle name="60% - Accent1 9" xfId="583" xr:uid="{00000000-0005-0000-0000-000002040000}"/>
    <cellStyle name="60% - Accent2" xfId="584" xr:uid="{00000000-0005-0000-0000-000003040000}"/>
    <cellStyle name="60% - Accent2 10" xfId="585" xr:uid="{00000000-0005-0000-0000-000004040000}"/>
    <cellStyle name="60% - Accent2 11" xfId="586" xr:uid="{00000000-0005-0000-0000-000005040000}"/>
    <cellStyle name="60% - Accent2 12" xfId="587" xr:uid="{00000000-0005-0000-0000-000006040000}"/>
    <cellStyle name="60% - Accent2 13" xfId="588" xr:uid="{00000000-0005-0000-0000-000007040000}"/>
    <cellStyle name="60% - Accent2 14" xfId="589" xr:uid="{00000000-0005-0000-0000-000008040000}"/>
    <cellStyle name="60% - Accent2 15" xfId="590" xr:uid="{00000000-0005-0000-0000-000009040000}"/>
    <cellStyle name="60% - Accent2 16" xfId="591" xr:uid="{00000000-0005-0000-0000-00000A040000}"/>
    <cellStyle name="60% - Accent2 17" xfId="592" xr:uid="{00000000-0005-0000-0000-00000B040000}"/>
    <cellStyle name="60% - Accent2 18" xfId="593" xr:uid="{00000000-0005-0000-0000-00000C040000}"/>
    <cellStyle name="60% - Accent2 19" xfId="594" xr:uid="{00000000-0005-0000-0000-00000D040000}"/>
    <cellStyle name="60% - Accent2 2" xfId="595" xr:uid="{00000000-0005-0000-0000-00000E040000}"/>
    <cellStyle name="60% - Accent2 2 2" xfId="596" xr:uid="{00000000-0005-0000-0000-00000F040000}"/>
    <cellStyle name="60% - Accent2 20" xfId="597" xr:uid="{00000000-0005-0000-0000-000010040000}"/>
    <cellStyle name="60% - Accent2 21" xfId="598" xr:uid="{00000000-0005-0000-0000-000011040000}"/>
    <cellStyle name="60% - Accent2 22" xfId="599" xr:uid="{00000000-0005-0000-0000-000012040000}"/>
    <cellStyle name="60% - Accent2 23" xfId="600" xr:uid="{00000000-0005-0000-0000-000013040000}"/>
    <cellStyle name="60% - Accent2 24" xfId="601" xr:uid="{00000000-0005-0000-0000-000014040000}"/>
    <cellStyle name="60% - Accent2 25" xfId="602" xr:uid="{00000000-0005-0000-0000-000015040000}"/>
    <cellStyle name="60% - Accent2 26" xfId="603" xr:uid="{00000000-0005-0000-0000-000016040000}"/>
    <cellStyle name="60% - Accent2 27" xfId="604" xr:uid="{00000000-0005-0000-0000-000017040000}"/>
    <cellStyle name="60% - Accent2 28" xfId="605" xr:uid="{00000000-0005-0000-0000-000018040000}"/>
    <cellStyle name="60% - Accent2 29" xfId="606" xr:uid="{00000000-0005-0000-0000-000019040000}"/>
    <cellStyle name="60% - Accent2 3" xfId="607" xr:uid="{00000000-0005-0000-0000-00001A040000}"/>
    <cellStyle name="60% - Accent2 30" xfId="608" xr:uid="{00000000-0005-0000-0000-00001B040000}"/>
    <cellStyle name="60% - Accent2 31" xfId="609" xr:uid="{00000000-0005-0000-0000-00001C040000}"/>
    <cellStyle name="60% - Accent2 32" xfId="610" xr:uid="{00000000-0005-0000-0000-00001D040000}"/>
    <cellStyle name="60% - Accent2 33" xfId="611" xr:uid="{00000000-0005-0000-0000-00001E040000}"/>
    <cellStyle name="60% - Accent2 34" xfId="612" xr:uid="{00000000-0005-0000-0000-00001F040000}"/>
    <cellStyle name="60% - Accent2 35" xfId="613" xr:uid="{00000000-0005-0000-0000-000020040000}"/>
    <cellStyle name="60% - Accent2 36" xfId="614" xr:uid="{00000000-0005-0000-0000-000021040000}"/>
    <cellStyle name="60% - Accent2 37" xfId="615" xr:uid="{00000000-0005-0000-0000-000022040000}"/>
    <cellStyle name="60% - Accent2 38" xfId="616" xr:uid="{00000000-0005-0000-0000-000023040000}"/>
    <cellStyle name="60% - Accent2 39" xfId="617" xr:uid="{00000000-0005-0000-0000-000024040000}"/>
    <cellStyle name="60% - Accent2 4" xfId="618" xr:uid="{00000000-0005-0000-0000-000025040000}"/>
    <cellStyle name="60% - Accent2 40" xfId="619" xr:uid="{00000000-0005-0000-0000-000026040000}"/>
    <cellStyle name="60% - Accent2 40 2" xfId="620" xr:uid="{00000000-0005-0000-0000-000027040000}"/>
    <cellStyle name="60% - Accent2 41" xfId="621" xr:uid="{00000000-0005-0000-0000-000028040000}"/>
    <cellStyle name="60% - Accent2 5" xfId="622" xr:uid="{00000000-0005-0000-0000-000029040000}"/>
    <cellStyle name="60% - Accent2 6" xfId="623" xr:uid="{00000000-0005-0000-0000-00002A040000}"/>
    <cellStyle name="60% - Accent2 7" xfId="624" xr:uid="{00000000-0005-0000-0000-00002B040000}"/>
    <cellStyle name="60% - Accent2 8" xfId="625" xr:uid="{00000000-0005-0000-0000-00002C040000}"/>
    <cellStyle name="60% - Accent2 9" xfId="626" xr:uid="{00000000-0005-0000-0000-00002D040000}"/>
    <cellStyle name="60% - Accent3" xfId="627" xr:uid="{00000000-0005-0000-0000-00002E040000}"/>
    <cellStyle name="60% - Accent3 10" xfId="628" xr:uid="{00000000-0005-0000-0000-00002F040000}"/>
    <cellStyle name="60% - Accent3 11" xfId="629" xr:uid="{00000000-0005-0000-0000-000030040000}"/>
    <cellStyle name="60% - Accent3 12" xfId="630" xr:uid="{00000000-0005-0000-0000-000031040000}"/>
    <cellStyle name="60% - Accent3 13" xfId="631" xr:uid="{00000000-0005-0000-0000-000032040000}"/>
    <cellStyle name="60% - Accent3 14" xfId="632" xr:uid="{00000000-0005-0000-0000-000033040000}"/>
    <cellStyle name="60% - Accent3 15" xfId="633" xr:uid="{00000000-0005-0000-0000-000034040000}"/>
    <cellStyle name="60% - Accent3 16" xfId="634" xr:uid="{00000000-0005-0000-0000-000035040000}"/>
    <cellStyle name="60% - Accent3 17" xfId="635" xr:uid="{00000000-0005-0000-0000-000036040000}"/>
    <cellStyle name="60% - Accent3 18" xfId="636" xr:uid="{00000000-0005-0000-0000-000037040000}"/>
    <cellStyle name="60% - Accent3 19" xfId="637" xr:uid="{00000000-0005-0000-0000-000038040000}"/>
    <cellStyle name="60% - Accent3 2" xfId="638" xr:uid="{00000000-0005-0000-0000-000039040000}"/>
    <cellStyle name="60% - Accent3 2 2" xfId="639" xr:uid="{00000000-0005-0000-0000-00003A040000}"/>
    <cellStyle name="60% - Accent3 20" xfId="640" xr:uid="{00000000-0005-0000-0000-00003B040000}"/>
    <cellStyle name="60% - Accent3 21" xfId="641" xr:uid="{00000000-0005-0000-0000-00003C040000}"/>
    <cellStyle name="60% - Accent3 22" xfId="642" xr:uid="{00000000-0005-0000-0000-00003D040000}"/>
    <cellStyle name="60% - Accent3 23" xfId="643" xr:uid="{00000000-0005-0000-0000-00003E040000}"/>
    <cellStyle name="60% - Accent3 24" xfId="644" xr:uid="{00000000-0005-0000-0000-00003F040000}"/>
    <cellStyle name="60% - Accent3 25" xfId="645" xr:uid="{00000000-0005-0000-0000-000040040000}"/>
    <cellStyle name="60% - Accent3 26" xfId="646" xr:uid="{00000000-0005-0000-0000-000041040000}"/>
    <cellStyle name="60% - Accent3 27" xfId="647" xr:uid="{00000000-0005-0000-0000-000042040000}"/>
    <cellStyle name="60% - Accent3 28" xfId="648" xr:uid="{00000000-0005-0000-0000-000043040000}"/>
    <cellStyle name="60% - Accent3 29" xfId="649" xr:uid="{00000000-0005-0000-0000-000044040000}"/>
    <cellStyle name="60% - Accent3 3" xfId="650" xr:uid="{00000000-0005-0000-0000-000045040000}"/>
    <cellStyle name="60% - Accent3 30" xfId="651" xr:uid="{00000000-0005-0000-0000-000046040000}"/>
    <cellStyle name="60% - Accent3 31" xfId="652" xr:uid="{00000000-0005-0000-0000-000047040000}"/>
    <cellStyle name="60% - Accent3 32" xfId="653" xr:uid="{00000000-0005-0000-0000-000048040000}"/>
    <cellStyle name="60% - Accent3 33" xfId="654" xr:uid="{00000000-0005-0000-0000-000049040000}"/>
    <cellStyle name="60% - Accent3 34" xfId="655" xr:uid="{00000000-0005-0000-0000-00004A040000}"/>
    <cellStyle name="60% - Accent3 35" xfId="656" xr:uid="{00000000-0005-0000-0000-00004B040000}"/>
    <cellStyle name="60% - Accent3 36" xfId="657" xr:uid="{00000000-0005-0000-0000-00004C040000}"/>
    <cellStyle name="60% - Accent3 37" xfId="658" xr:uid="{00000000-0005-0000-0000-00004D040000}"/>
    <cellStyle name="60% - Accent3 38" xfId="659" xr:uid="{00000000-0005-0000-0000-00004E040000}"/>
    <cellStyle name="60% - Accent3 39" xfId="660" xr:uid="{00000000-0005-0000-0000-00004F040000}"/>
    <cellStyle name="60% - Accent3 4" xfId="661" xr:uid="{00000000-0005-0000-0000-000050040000}"/>
    <cellStyle name="60% - Accent3 40" xfId="662" xr:uid="{00000000-0005-0000-0000-000051040000}"/>
    <cellStyle name="60% - Accent3 40 2" xfId="663" xr:uid="{00000000-0005-0000-0000-000052040000}"/>
    <cellStyle name="60% - Accent3 41" xfId="664" xr:uid="{00000000-0005-0000-0000-000053040000}"/>
    <cellStyle name="60% - Accent3 5" xfId="665" xr:uid="{00000000-0005-0000-0000-000054040000}"/>
    <cellStyle name="60% - Accent3 6" xfId="666" xr:uid="{00000000-0005-0000-0000-000055040000}"/>
    <cellStyle name="60% - Accent3 7" xfId="667" xr:uid="{00000000-0005-0000-0000-000056040000}"/>
    <cellStyle name="60% - Accent3 8" xfId="668" xr:uid="{00000000-0005-0000-0000-000057040000}"/>
    <cellStyle name="60% - Accent3 9" xfId="669" xr:uid="{00000000-0005-0000-0000-000058040000}"/>
    <cellStyle name="60% - Accent4" xfId="670" xr:uid="{00000000-0005-0000-0000-000059040000}"/>
    <cellStyle name="60% - Accent4 10" xfId="671" xr:uid="{00000000-0005-0000-0000-00005A040000}"/>
    <cellStyle name="60% - Accent4 11" xfId="672" xr:uid="{00000000-0005-0000-0000-00005B040000}"/>
    <cellStyle name="60% - Accent4 12" xfId="673" xr:uid="{00000000-0005-0000-0000-00005C040000}"/>
    <cellStyle name="60% - Accent4 13" xfId="674" xr:uid="{00000000-0005-0000-0000-00005D040000}"/>
    <cellStyle name="60% - Accent4 14" xfId="675" xr:uid="{00000000-0005-0000-0000-00005E040000}"/>
    <cellStyle name="60% - Accent4 15" xfId="676" xr:uid="{00000000-0005-0000-0000-00005F040000}"/>
    <cellStyle name="60% - Accent4 16" xfId="677" xr:uid="{00000000-0005-0000-0000-000060040000}"/>
    <cellStyle name="60% - Accent4 17" xfId="678" xr:uid="{00000000-0005-0000-0000-000061040000}"/>
    <cellStyle name="60% - Accent4 18" xfId="679" xr:uid="{00000000-0005-0000-0000-000062040000}"/>
    <cellStyle name="60% - Accent4 19" xfId="680" xr:uid="{00000000-0005-0000-0000-000063040000}"/>
    <cellStyle name="60% - Accent4 2" xfId="681" xr:uid="{00000000-0005-0000-0000-000064040000}"/>
    <cellStyle name="60% - Accent4 2 2" xfId="682" xr:uid="{00000000-0005-0000-0000-000065040000}"/>
    <cellStyle name="60% - Accent4 20" xfId="683" xr:uid="{00000000-0005-0000-0000-000066040000}"/>
    <cellStyle name="60% - Accent4 21" xfId="684" xr:uid="{00000000-0005-0000-0000-000067040000}"/>
    <cellStyle name="60% - Accent4 22" xfId="685" xr:uid="{00000000-0005-0000-0000-000068040000}"/>
    <cellStyle name="60% - Accent4 23" xfId="686" xr:uid="{00000000-0005-0000-0000-000069040000}"/>
    <cellStyle name="60% - Accent4 24" xfId="687" xr:uid="{00000000-0005-0000-0000-00006A040000}"/>
    <cellStyle name="60% - Accent4 25" xfId="688" xr:uid="{00000000-0005-0000-0000-00006B040000}"/>
    <cellStyle name="60% - Accent4 26" xfId="689" xr:uid="{00000000-0005-0000-0000-00006C040000}"/>
    <cellStyle name="60% - Accent4 27" xfId="690" xr:uid="{00000000-0005-0000-0000-00006D040000}"/>
    <cellStyle name="60% - Accent4 28" xfId="691" xr:uid="{00000000-0005-0000-0000-00006E040000}"/>
    <cellStyle name="60% - Accent4 29" xfId="692" xr:uid="{00000000-0005-0000-0000-00006F040000}"/>
    <cellStyle name="60% - Accent4 3" xfId="693" xr:uid="{00000000-0005-0000-0000-000070040000}"/>
    <cellStyle name="60% - Accent4 30" xfId="694" xr:uid="{00000000-0005-0000-0000-000071040000}"/>
    <cellStyle name="60% - Accent4 31" xfId="695" xr:uid="{00000000-0005-0000-0000-000072040000}"/>
    <cellStyle name="60% - Accent4 32" xfId="696" xr:uid="{00000000-0005-0000-0000-000073040000}"/>
    <cellStyle name="60% - Accent4 33" xfId="697" xr:uid="{00000000-0005-0000-0000-000074040000}"/>
    <cellStyle name="60% - Accent4 34" xfId="698" xr:uid="{00000000-0005-0000-0000-000075040000}"/>
    <cellStyle name="60% - Accent4 35" xfId="699" xr:uid="{00000000-0005-0000-0000-000076040000}"/>
    <cellStyle name="60% - Accent4 36" xfId="700" xr:uid="{00000000-0005-0000-0000-000077040000}"/>
    <cellStyle name="60% - Accent4 37" xfId="701" xr:uid="{00000000-0005-0000-0000-000078040000}"/>
    <cellStyle name="60% - Accent4 38" xfId="702" xr:uid="{00000000-0005-0000-0000-000079040000}"/>
    <cellStyle name="60% - Accent4 39" xfId="703" xr:uid="{00000000-0005-0000-0000-00007A040000}"/>
    <cellStyle name="60% - Accent4 4" xfId="704" xr:uid="{00000000-0005-0000-0000-00007B040000}"/>
    <cellStyle name="60% - Accent4 40" xfId="705" xr:uid="{00000000-0005-0000-0000-00007C040000}"/>
    <cellStyle name="60% - Accent4 40 2" xfId="706" xr:uid="{00000000-0005-0000-0000-00007D040000}"/>
    <cellStyle name="60% - Accent4 41" xfId="707" xr:uid="{00000000-0005-0000-0000-00007E040000}"/>
    <cellStyle name="60% - Accent4 5" xfId="708" xr:uid="{00000000-0005-0000-0000-00007F040000}"/>
    <cellStyle name="60% - Accent4 6" xfId="709" xr:uid="{00000000-0005-0000-0000-000080040000}"/>
    <cellStyle name="60% - Accent4 7" xfId="710" xr:uid="{00000000-0005-0000-0000-000081040000}"/>
    <cellStyle name="60% - Accent4 8" xfId="711" xr:uid="{00000000-0005-0000-0000-000082040000}"/>
    <cellStyle name="60% - Accent4 9" xfId="712" xr:uid="{00000000-0005-0000-0000-000083040000}"/>
    <cellStyle name="60% - Accent5" xfId="713" xr:uid="{00000000-0005-0000-0000-000084040000}"/>
    <cellStyle name="60% - Accent5 10" xfId="714" xr:uid="{00000000-0005-0000-0000-000085040000}"/>
    <cellStyle name="60% - Accent5 11" xfId="715" xr:uid="{00000000-0005-0000-0000-000086040000}"/>
    <cellStyle name="60% - Accent5 12" xfId="716" xr:uid="{00000000-0005-0000-0000-000087040000}"/>
    <cellStyle name="60% - Accent5 13" xfId="717" xr:uid="{00000000-0005-0000-0000-000088040000}"/>
    <cellStyle name="60% - Accent5 14" xfId="718" xr:uid="{00000000-0005-0000-0000-000089040000}"/>
    <cellStyle name="60% - Accent5 15" xfId="719" xr:uid="{00000000-0005-0000-0000-00008A040000}"/>
    <cellStyle name="60% - Accent5 16" xfId="720" xr:uid="{00000000-0005-0000-0000-00008B040000}"/>
    <cellStyle name="60% - Accent5 17" xfId="721" xr:uid="{00000000-0005-0000-0000-00008C040000}"/>
    <cellStyle name="60% - Accent5 18" xfId="722" xr:uid="{00000000-0005-0000-0000-00008D040000}"/>
    <cellStyle name="60% - Accent5 19" xfId="723" xr:uid="{00000000-0005-0000-0000-00008E040000}"/>
    <cellStyle name="60% - Accent5 2" xfId="724" xr:uid="{00000000-0005-0000-0000-00008F040000}"/>
    <cellStyle name="60% - Accent5 2 2" xfId="725" xr:uid="{00000000-0005-0000-0000-000090040000}"/>
    <cellStyle name="60% - Accent5 20" xfId="726" xr:uid="{00000000-0005-0000-0000-000091040000}"/>
    <cellStyle name="60% - Accent5 21" xfId="727" xr:uid="{00000000-0005-0000-0000-000092040000}"/>
    <cellStyle name="60% - Accent5 22" xfId="728" xr:uid="{00000000-0005-0000-0000-000093040000}"/>
    <cellStyle name="60% - Accent5 23" xfId="729" xr:uid="{00000000-0005-0000-0000-000094040000}"/>
    <cellStyle name="60% - Accent5 24" xfId="730" xr:uid="{00000000-0005-0000-0000-000095040000}"/>
    <cellStyle name="60% - Accent5 25" xfId="731" xr:uid="{00000000-0005-0000-0000-000096040000}"/>
    <cellStyle name="60% - Accent5 26" xfId="732" xr:uid="{00000000-0005-0000-0000-000097040000}"/>
    <cellStyle name="60% - Accent5 27" xfId="733" xr:uid="{00000000-0005-0000-0000-000098040000}"/>
    <cellStyle name="60% - Accent5 28" xfId="734" xr:uid="{00000000-0005-0000-0000-000099040000}"/>
    <cellStyle name="60% - Accent5 29" xfId="735" xr:uid="{00000000-0005-0000-0000-00009A040000}"/>
    <cellStyle name="60% - Accent5 3" xfId="736" xr:uid="{00000000-0005-0000-0000-00009B040000}"/>
    <cellStyle name="60% - Accent5 30" xfId="737" xr:uid="{00000000-0005-0000-0000-00009C040000}"/>
    <cellStyle name="60% - Accent5 31" xfId="738" xr:uid="{00000000-0005-0000-0000-00009D040000}"/>
    <cellStyle name="60% - Accent5 32" xfId="739" xr:uid="{00000000-0005-0000-0000-00009E040000}"/>
    <cellStyle name="60% - Accent5 33" xfId="740" xr:uid="{00000000-0005-0000-0000-00009F040000}"/>
    <cellStyle name="60% - Accent5 34" xfId="741" xr:uid="{00000000-0005-0000-0000-0000A0040000}"/>
    <cellStyle name="60% - Accent5 35" xfId="742" xr:uid="{00000000-0005-0000-0000-0000A1040000}"/>
    <cellStyle name="60% - Accent5 36" xfId="743" xr:uid="{00000000-0005-0000-0000-0000A2040000}"/>
    <cellStyle name="60% - Accent5 37" xfId="744" xr:uid="{00000000-0005-0000-0000-0000A3040000}"/>
    <cellStyle name="60% - Accent5 38" xfId="745" xr:uid="{00000000-0005-0000-0000-0000A4040000}"/>
    <cellStyle name="60% - Accent5 39" xfId="746" xr:uid="{00000000-0005-0000-0000-0000A5040000}"/>
    <cellStyle name="60% - Accent5 4" xfId="747" xr:uid="{00000000-0005-0000-0000-0000A6040000}"/>
    <cellStyle name="60% - Accent5 40" xfId="748" xr:uid="{00000000-0005-0000-0000-0000A7040000}"/>
    <cellStyle name="60% - Accent5 40 2" xfId="749" xr:uid="{00000000-0005-0000-0000-0000A8040000}"/>
    <cellStyle name="60% - Accent5 41" xfId="750" xr:uid="{00000000-0005-0000-0000-0000A9040000}"/>
    <cellStyle name="60% - Accent5 5" xfId="751" xr:uid="{00000000-0005-0000-0000-0000AA040000}"/>
    <cellStyle name="60% - Accent5 6" xfId="752" xr:uid="{00000000-0005-0000-0000-0000AB040000}"/>
    <cellStyle name="60% - Accent5 7" xfId="753" xr:uid="{00000000-0005-0000-0000-0000AC040000}"/>
    <cellStyle name="60% - Accent5 8" xfId="754" xr:uid="{00000000-0005-0000-0000-0000AD040000}"/>
    <cellStyle name="60% - Accent5 9" xfId="755" xr:uid="{00000000-0005-0000-0000-0000AE040000}"/>
    <cellStyle name="60% - Accent6" xfId="756" xr:uid="{00000000-0005-0000-0000-0000AF040000}"/>
    <cellStyle name="60% - Accent6 10" xfId="757" xr:uid="{00000000-0005-0000-0000-0000B0040000}"/>
    <cellStyle name="60% - Accent6 11" xfId="758" xr:uid="{00000000-0005-0000-0000-0000B1040000}"/>
    <cellStyle name="60% - Accent6 12" xfId="759" xr:uid="{00000000-0005-0000-0000-0000B2040000}"/>
    <cellStyle name="60% - Accent6 13" xfId="760" xr:uid="{00000000-0005-0000-0000-0000B3040000}"/>
    <cellStyle name="60% - Accent6 14" xfId="761" xr:uid="{00000000-0005-0000-0000-0000B4040000}"/>
    <cellStyle name="60% - Accent6 15" xfId="762" xr:uid="{00000000-0005-0000-0000-0000B5040000}"/>
    <cellStyle name="60% - Accent6 16" xfId="763" xr:uid="{00000000-0005-0000-0000-0000B6040000}"/>
    <cellStyle name="60% - Accent6 17" xfId="764" xr:uid="{00000000-0005-0000-0000-0000B7040000}"/>
    <cellStyle name="60% - Accent6 18" xfId="765" xr:uid="{00000000-0005-0000-0000-0000B8040000}"/>
    <cellStyle name="60% - Accent6 19" xfId="766" xr:uid="{00000000-0005-0000-0000-0000B9040000}"/>
    <cellStyle name="60% - Accent6 2" xfId="767" xr:uid="{00000000-0005-0000-0000-0000BA040000}"/>
    <cellStyle name="60% - Accent6 2 2" xfId="768" xr:uid="{00000000-0005-0000-0000-0000BB040000}"/>
    <cellStyle name="60% - Accent6 20" xfId="769" xr:uid="{00000000-0005-0000-0000-0000BC040000}"/>
    <cellStyle name="60% - Accent6 21" xfId="770" xr:uid="{00000000-0005-0000-0000-0000BD040000}"/>
    <cellStyle name="60% - Accent6 22" xfId="771" xr:uid="{00000000-0005-0000-0000-0000BE040000}"/>
    <cellStyle name="60% - Accent6 23" xfId="772" xr:uid="{00000000-0005-0000-0000-0000BF040000}"/>
    <cellStyle name="60% - Accent6 24" xfId="773" xr:uid="{00000000-0005-0000-0000-0000C0040000}"/>
    <cellStyle name="60% - Accent6 25" xfId="774" xr:uid="{00000000-0005-0000-0000-0000C1040000}"/>
    <cellStyle name="60% - Accent6 26" xfId="775" xr:uid="{00000000-0005-0000-0000-0000C2040000}"/>
    <cellStyle name="60% - Accent6 27" xfId="776" xr:uid="{00000000-0005-0000-0000-0000C3040000}"/>
    <cellStyle name="60% - Accent6 28" xfId="777" xr:uid="{00000000-0005-0000-0000-0000C4040000}"/>
    <cellStyle name="60% - Accent6 29" xfId="778" xr:uid="{00000000-0005-0000-0000-0000C5040000}"/>
    <cellStyle name="60% - Accent6 3" xfId="779" xr:uid="{00000000-0005-0000-0000-0000C6040000}"/>
    <cellStyle name="60% - Accent6 30" xfId="780" xr:uid="{00000000-0005-0000-0000-0000C7040000}"/>
    <cellStyle name="60% - Accent6 31" xfId="781" xr:uid="{00000000-0005-0000-0000-0000C8040000}"/>
    <cellStyle name="60% - Accent6 32" xfId="782" xr:uid="{00000000-0005-0000-0000-0000C9040000}"/>
    <cellStyle name="60% - Accent6 33" xfId="783" xr:uid="{00000000-0005-0000-0000-0000CA040000}"/>
    <cellStyle name="60% - Accent6 34" xfId="784" xr:uid="{00000000-0005-0000-0000-0000CB040000}"/>
    <cellStyle name="60% - Accent6 35" xfId="785" xr:uid="{00000000-0005-0000-0000-0000CC040000}"/>
    <cellStyle name="60% - Accent6 36" xfId="786" xr:uid="{00000000-0005-0000-0000-0000CD040000}"/>
    <cellStyle name="60% - Accent6 37" xfId="787" xr:uid="{00000000-0005-0000-0000-0000CE040000}"/>
    <cellStyle name="60% - Accent6 38" xfId="788" xr:uid="{00000000-0005-0000-0000-0000CF040000}"/>
    <cellStyle name="60% - Accent6 39" xfId="789" xr:uid="{00000000-0005-0000-0000-0000D0040000}"/>
    <cellStyle name="60% - Accent6 4" xfId="790" xr:uid="{00000000-0005-0000-0000-0000D1040000}"/>
    <cellStyle name="60% - Accent6 40" xfId="791" xr:uid="{00000000-0005-0000-0000-0000D2040000}"/>
    <cellStyle name="60% - Accent6 40 2" xfId="792" xr:uid="{00000000-0005-0000-0000-0000D3040000}"/>
    <cellStyle name="60% - Accent6 41" xfId="793" xr:uid="{00000000-0005-0000-0000-0000D4040000}"/>
    <cellStyle name="60% - Accent6 5" xfId="794" xr:uid="{00000000-0005-0000-0000-0000D5040000}"/>
    <cellStyle name="60% - Accent6 6" xfId="795" xr:uid="{00000000-0005-0000-0000-0000D6040000}"/>
    <cellStyle name="60% - Accent6 7" xfId="796" xr:uid="{00000000-0005-0000-0000-0000D7040000}"/>
    <cellStyle name="60% - Accent6 8" xfId="797" xr:uid="{00000000-0005-0000-0000-0000D8040000}"/>
    <cellStyle name="60% - Accent6 9" xfId="798" xr:uid="{00000000-0005-0000-0000-0000D9040000}"/>
    <cellStyle name="60% - ส่วนที่ถูกเน้น1 2" xfId="799" xr:uid="{00000000-0005-0000-0000-0000DA040000}"/>
    <cellStyle name="60% - ส่วนที่ถูกเน้น1 2 2" xfId="800" xr:uid="{00000000-0005-0000-0000-0000DB040000}"/>
    <cellStyle name="60% - ส่วนที่ถูกเน้น2 2" xfId="801" xr:uid="{00000000-0005-0000-0000-0000DC040000}"/>
    <cellStyle name="60% - ส่วนที่ถูกเน้น2 2 2" xfId="802" xr:uid="{00000000-0005-0000-0000-0000DD040000}"/>
    <cellStyle name="60% - ส่วนที่ถูกเน้น3 2" xfId="803" xr:uid="{00000000-0005-0000-0000-0000DE040000}"/>
    <cellStyle name="60% - ส่วนที่ถูกเน้น3 2 2" xfId="804" xr:uid="{00000000-0005-0000-0000-0000DF040000}"/>
    <cellStyle name="60% - ส่วนที่ถูกเน้น4 2" xfId="805" xr:uid="{00000000-0005-0000-0000-0000E0040000}"/>
    <cellStyle name="60% - ส่วนที่ถูกเน้น4 2 2" xfId="806" xr:uid="{00000000-0005-0000-0000-0000E1040000}"/>
    <cellStyle name="60% - ส่วนที่ถูกเน้น5 2" xfId="807" xr:uid="{00000000-0005-0000-0000-0000E2040000}"/>
    <cellStyle name="60% - ส่วนที่ถูกเน้น5 2 2" xfId="808" xr:uid="{00000000-0005-0000-0000-0000E3040000}"/>
    <cellStyle name="60% - ส่วนที่ถูกเน้น6 2" xfId="809" xr:uid="{00000000-0005-0000-0000-0000E4040000}"/>
    <cellStyle name="60% - ส่วนที่ถูกเน้น6 2 2" xfId="810" xr:uid="{00000000-0005-0000-0000-0000E5040000}"/>
    <cellStyle name="Accent1" xfId="811" xr:uid="{00000000-0005-0000-0000-0000E6040000}"/>
    <cellStyle name="Accent1 10" xfId="812" xr:uid="{00000000-0005-0000-0000-0000E7040000}"/>
    <cellStyle name="Accent1 11" xfId="813" xr:uid="{00000000-0005-0000-0000-0000E8040000}"/>
    <cellStyle name="Accent1 12" xfId="814" xr:uid="{00000000-0005-0000-0000-0000E9040000}"/>
    <cellStyle name="Accent1 13" xfId="815" xr:uid="{00000000-0005-0000-0000-0000EA040000}"/>
    <cellStyle name="Accent1 14" xfId="816" xr:uid="{00000000-0005-0000-0000-0000EB040000}"/>
    <cellStyle name="Accent1 15" xfId="817" xr:uid="{00000000-0005-0000-0000-0000EC040000}"/>
    <cellStyle name="Accent1 16" xfId="818" xr:uid="{00000000-0005-0000-0000-0000ED040000}"/>
    <cellStyle name="Accent1 17" xfId="819" xr:uid="{00000000-0005-0000-0000-0000EE040000}"/>
    <cellStyle name="Accent1 18" xfId="820" xr:uid="{00000000-0005-0000-0000-0000EF040000}"/>
    <cellStyle name="Accent1 19" xfId="821" xr:uid="{00000000-0005-0000-0000-0000F0040000}"/>
    <cellStyle name="Accent1 2" xfId="822" xr:uid="{00000000-0005-0000-0000-0000F1040000}"/>
    <cellStyle name="Accent1 2 2" xfId="823" xr:uid="{00000000-0005-0000-0000-0000F2040000}"/>
    <cellStyle name="Accent1 20" xfId="824" xr:uid="{00000000-0005-0000-0000-0000F3040000}"/>
    <cellStyle name="Accent1 21" xfId="825" xr:uid="{00000000-0005-0000-0000-0000F4040000}"/>
    <cellStyle name="Accent1 22" xfId="826" xr:uid="{00000000-0005-0000-0000-0000F5040000}"/>
    <cellStyle name="Accent1 23" xfId="827" xr:uid="{00000000-0005-0000-0000-0000F6040000}"/>
    <cellStyle name="Accent1 24" xfId="828" xr:uid="{00000000-0005-0000-0000-0000F7040000}"/>
    <cellStyle name="Accent1 25" xfId="829" xr:uid="{00000000-0005-0000-0000-0000F8040000}"/>
    <cellStyle name="Accent1 26" xfId="830" xr:uid="{00000000-0005-0000-0000-0000F9040000}"/>
    <cellStyle name="Accent1 27" xfId="831" xr:uid="{00000000-0005-0000-0000-0000FA040000}"/>
    <cellStyle name="Accent1 28" xfId="832" xr:uid="{00000000-0005-0000-0000-0000FB040000}"/>
    <cellStyle name="Accent1 29" xfId="833" xr:uid="{00000000-0005-0000-0000-0000FC040000}"/>
    <cellStyle name="Accent1 3" xfId="834" xr:uid="{00000000-0005-0000-0000-0000FD040000}"/>
    <cellStyle name="Accent1 30" xfId="835" xr:uid="{00000000-0005-0000-0000-0000FE040000}"/>
    <cellStyle name="Accent1 31" xfId="836" xr:uid="{00000000-0005-0000-0000-0000FF040000}"/>
    <cellStyle name="Accent1 32" xfId="837" xr:uid="{00000000-0005-0000-0000-000000050000}"/>
    <cellStyle name="Accent1 33" xfId="838" xr:uid="{00000000-0005-0000-0000-000001050000}"/>
    <cellStyle name="Accent1 34" xfId="839" xr:uid="{00000000-0005-0000-0000-000002050000}"/>
    <cellStyle name="Accent1 35" xfId="840" xr:uid="{00000000-0005-0000-0000-000003050000}"/>
    <cellStyle name="Accent1 36" xfId="841" xr:uid="{00000000-0005-0000-0000-000004050000}"/>
    <cellStyle name="Accent1 37" xfId="842" xr:uid="{00000000-0005-0000-0000-000005050000}"/>
    <cellStyle name="Accent1 38" xfId="843" xr:uid="{00000000-0005-0000-0000-000006050000}"/>
    <cellStyle name="Accent1 39" xfId="844" xr:uid="{00000000-0005-0000-0000-000007050000}"/>
    <cellStyle name="Accent1 4" xfId="845" xr:uid="{00000000-0005-0000-0000-000008050000}"/>
    <cellStyle name="Accent1 40" xfId="846" xr:uid="{00000000-0005-0000-0000-000009050000}"/>
    <cellStyle name="Accent1 40 2" xfId="847" xr:uid="{00000000-0005-0000-0000-00000A050000}"/>
    <cellStyle name="Accent1 41" xfId="848" xr:uid="{00000000-0005-0000-0000-00000B050000}"/>
    <cellStyle name="Accent1 5" xfId="849" xr:uid="{00000000-0005-0000-0000-00000C050000}"/>
    <cellStyle name="Accent1 6" xfId="850" xr:uid="{00000000-0005-0000-0000-00000D050000}"/>
    <cellStyle name="Accent1 7" xfId="851" xr:uid="{00000000-0005-0000-0000-00000E050000}"/>
    <cellStyle name="Accent1 8" xfId="852" xr:uid="{00000000-0005-0000-0000-00000F050000}"/>
    <cellStyle name="Accent1 9" xfId="853" xr:uid="{00000000-0005-0000-0000-000010050000}"/>
    <cellStyle name="Accent2" xfId="854" xr:uid="{00000000-0005-0000-0000-000011050000}"/>
    <cellStyle name="Accent2 10" xfId="855" xr:uid="{00000000-0005-0000-0000-000012050000}"/>
    <cellStyle name="Accent2 10 2" xfId="856" xr:uid="{00000000-0005-0000-0000-000013050000}"/>
    <cellStyle name="Accent2 11" xfId="857" xr:uid="{00000000-0005-0000-0000-000014050000}"/>
    <cellStyle name="Accent2 11 2" xfId="858" xr:uid="{00000000-0005-0000-0000-000015050000}"/>
    <cellStyle name="Accent2 12" xfId="859" xr:uid="{00000000-0005-0000-0000-000016050000}"/>
    <cellStyle name="Accent2 12 2" xfId="860" xr:uid="{00000000-0005-0000-0000-000017050000}"/>
    <cellStyle name="Accent2 13" xfId="861" xr:uid="{00000000-0005-0000-0000-000018050000}"/>
    <cellStyle name="Accent2 13 2" xfId="862" xr:uid="{00000000-0005-0000-0000-000019050000}"/>
    <cellStyle name="Accent2 14" xfId="863" xr:uid="{00000000-0005-0000-0000-00001A050000}"/>
    <cellStyle name="Accent2 14 2" xfId="864" xr:uid="{00000000-0005-0000-0000-00001B050000}"/>
    <cellStyle name="Accent2 15" xfId="865" xr:uid="{00000000-0005-0000-0000-00001C050000}"/>
    <cellStyle name="Accent2 15 2" xfId="866" xr:uid="{00000000-0005-0000-0000-00001D050000}"/>
    <cellStyle name="Accent2 16" xfId="867" xr:uid="{00000000-0005-0000-0000-00001E050000}"/>
    <cellStyle name="Accent2 16 2" xfId="868" xr:uid="{00000000-0005-0000-0000-00001F050000}"/>
    <cellStyle name="Accent2 17" xfId="869" xr:uid="{00000000-0005-0000-0000-000020050000}"/>
    <cellStyle name="Accent2 17 2" xfId="870" xr:uid="{00000000-0005-0000-0000-000021050000}"/>
    <cellStyle name="Accent2 18" xfId="871" xr:uid="{00000000-0005-0000-0000-000022050000}"/>
    <cellStyle name="Accent2 18 2" xfId="872" xr:uid="{00000000-0005-0000-0000-000023050000}"/>
    <cellStyle name="Accent2 19" xfId="873" xr:uid="{00000000-0005-0000-0000-000024050000}"/>
    <cellStyle name="Accent2 19 2" xfId="874" xr:uid="{00000000-0005-0000-0000-000025050000}"/>
    <cellStyle name="Accent2 2" xfId="875" xr:uid="{00000000-0005-0000-0000-000026050000}"/>
    <cellStyle name="Accent2 2 2" xfId="876" xr:uid="{00000000-0005-0000-0000-000027050000}"/>
    <cellStyle name="Accent2 20" xfId="877" xr:uid="{00000000-0005-0000-0000-000028050000}"/>
    <cellStyle name="Accent2 20 2" xfId="878" xr:uid="{00000000-0005-0000-0000-000029050000}"/>
    <cellStyle name="Accent2 21" xfId="879" xr:uid="{00000000-0005-0000-0000-00002A050000}"/>
    <cellStyle name="Accent2 21 2" xfId="880" xr:uid="{00000000-0005-0000-0000-00002B050000}"/>
    <cellStyle name="Accent2 22" xfId="881" xr:uid="{00000000-0005-0000-0000-00002C050000}"/>
    <cellStyle name="Accent2 22 2" xfId="882" xr:uid="{00000000-0005-0000-0000-00002D050000}"/>
    <cellStyle name="Accent2 23" xfId="883" xr:uid="{00000000-0005-0000-0000-00002E050000}"/>
    <cellStyle name="Accent2 23 2" xfId="884" xr:uid="{00000000-0005-0000-0000-00002F050000}"/>
    <cellStyle name="Accent2 24" xfId="885" xr:uid="{00000000-0005-0000-0000-000030050000}"/>
    <cellStyle name="Accent2 24 2" xfId="886" xr:uid="{00000000-0005-0000-0000-000031050000}"/>
    <cellStyle name="Accent2 25" xfId="887" xr:uid="{00000000-0005-0000-0000-000032050000}"/>
    <cellStyle name="Accent2 25 2" xfId="888" xr:uid="{00000000-0005-0000-0000-000033050000}"/>
    <cellStyle name="Accent2 26" xfId="889" xr:uid="{00000000-0005-0000-0000-000034050000}"/>
    <cellStyle name="Accent2 26 2" xfId="890" xr:uid="{00000000-0005-0000-0000-000035050000}"/>
    <cellStyle name="Accent2 27" xfId="891" xr:uid="{00000000-0005-0000-0000-000036050000}"/>
    <cellStyle name="Accent2 27 2" xfId="892" xr:uid="{00000000-0005-0000-0000-000037050000}"/>
    <cellStyle name="Accent2 28" xfId="893" xr:uid="{00000000-0005-0000-0000-000038050000}"/>
    <cellStyle name="Accent2 28 2" xfId="894" xr:uid="{00000000-0005-0000-0000-000039050000}"/>
    <cellStyle name="Accent2 29" xfId="895" xr:uid="{00000000-0005-0000-0000-00003A050000}"/>
    <cellStyle name="Accent2 29 2" xfId="896" xr:uid="{00000000-0005-0000-0000-00003B050000}"/>
    <cellStyle name="Accent2 3" xfId="897" xr:uid="{00000000-0005-0000-0000-00003C050000}"/>
    <cellStyle name="Accent2 3 2" xfId="898" xr:uid="{00000000-0005-0000-0000-00003D050000}"/>
    <cellStyle name="Accent2 30" xfId="899" xr:uid="{00000000-0005-0000-0000-00003E050000}"/>
    <cellStyle name="Accent2 30 2" xfId="900" xr:uid="{00000000-0005-0000-0000-00003F050000}"/>
    <cellStyle name="Accent2 31" xfId="901" xr:uid="{00000000-0005-0000-0000-000040050000}"/>
    <cellStyle name="Accent2 31 2" xfId="902" xr:uid="{00000000-0005-0000-0000-000041050000}"/>
    <cellStyle name="Accent2 32" xfId="903" xr:uid="{00000000-0005-0000-0000-000042050000}"/>
    <cellStyle name="Accent2 32 2" xfId="904" xr:uid="{00000000-0005-0000-0000-000043050000}"/>
    <cellStyle name="Accent2 33" xfId="905" xr:uid="{00000000-0005-0000-0000-000044050000}"/>
    <cellStyle name="Accent2 33 2" xfId="906" xr:uid="{00000000-0005-0000-0000-000045050000}"/>
    <cellStyle name="Accent2 34" xfId="907" xr:uid="{00000000-0005-0000-0000-000046050000}"/>
    <cellStyle name="Accent2 34 2" xfId="908" xr:uid="{00000000-0005-0000-0000-000047050000}"/>
    <cellStyle name="Accent2 35" xfId="909" xr:uid="{00000000-0005-0000-0000-000048050000}"/>
    <cellStyle name="Accent2 35 2" xfId="910" xr:uid="{00000000-0005-0000-0000-000049050000}"/>
    <cellStyle name="Accent2 36" xfId="911" xr:uid="{00000000-0005-0000-0000-00004A050000}"/>
    <cellStyle name="Accent2 36 2" xfId="912" xr:uid="{00000000-0005-0000-0000-00004B050000}"/>
    <cellStyle name="Accent2 37" xfId="913" xr:uid="{00000000-0005-0000-0000-00004C050000}"/>
    <cellStyle name="Accent2 37 2" xfId="914" xr:uid="{00000000-0005-0000-0000-00004D050000}"/>
    <cellStyle name="Accent2 38" xfId="915" xr:uid="{00000000-0005-0000-0000-00004E050000}"/>
    <cellStyle name="Accent2 38 2" xfId="916" xr:uid="{00000000-0005-0000-0000-00004F050000}"/>
    <cellStyle name="Accent2 39" xfId="917" xr:uid="{00000000-0005-0000-0000-000050050000}"/>
    <cellStyle name="Accent2 39 2" xfId="918" xr:uid="{00000000-0005-0000-0000-000051050000}"/>
    <cellStyle name="Accent2 4" xfId="919" xr:uid="{00000000-0005-0000-0000-000052050000}"/>
    <cellStyle name="Accent2 4 2" xfId="920" xr:uid="{00000000-0005-0000-0000-000053050000}"/>
    <cellStyle name="Accent2 40" xfId="921" xr:uid="{00000000-0005-0000-0000-000054050000}"/>
    <cellStyle name="Accent2 40 2" xfId="922" xr:uid="{00000000-0005-0000-0000-000055050000}"/>
    <cellStyle name="Accent2 41" xfId="923" xr:uid="{00000000-0005-0000-0000-000056050000}"/>
    <cellStyle name="Accent2 5" xfId="924" xr:uid="{00000000-0005-0000-0000-000057050000}"/>
    <cellStyle name="Accent2 5 2" xfId="925" xr:uid="{00000000-0005-0000-0000-000058050000}"/>
    <cellStyle name="Accent2 6" xfId="926" xr:uid="{00000000-0005-0000-0000-000059050000}"/>
    <cellStyle name="Accent2 6 2" xfId="927" xr:uid="{00000000-0005-0000-0000-00005A050000}"/>
    <cellStyle name="Accent2 7" xfId="928" xr:uid="{00000000-0005-0000-0000-00005B050000}"/>
    <cellStyle name="Accent2 7 2" xfId="929" xr:uid="{00000000-0005-0000-0000-00005C050000}"/>
    <cellStyle name="Accent2 8" xfId="930" xr:uid="{00000000-0005-0000-0000-00005D050000}"/>
    <cellStyle name="Accent2 8 2" xfId="931" xr:uid="{00000000-0005-0000-0000-00005E050000}"/>
    <cellStyle name="Accent2 9" xfId="932" xr:uid="{00000000-0005-0000-0000-00005F050000}"/>
    <cellStyle name="Accent2 9 2" xfId="933" xr:uid="{00000000-0005-0000-0000-000060050000}"/>
    <cellStyle name="Accent3" xfId="934" xr:uid="{00000000-0005-0000-0000-000061050000}"/>
    <cellStyle name="Accent3 10" xfId="935" xr:uid="{00000000-0005-0000-0000-000062050000}"/>
    <cellStyle name="Accent3 11" xfId="936" xr:uid="{00000000-0005-0000-0000-000063050000}"/>
    <cellStyle name="Accent3 12" xfId="937" xr:uid="{00000000-0005-0000-0000-000064050000}"/>
    <cellStyle name="Accent3 13" xfId="938" xr:uid="{00000000-0005-0000-0000-000065050000}"/>
    <cellStyle name="Accent3 14" xfId="939" xr:uid="{00000000-0005-0000-0000-000066050000}"/>
    <cellStyle name="Accent3 15" xfId="940" xr:uid="{00000000-0005-0000-0000-000067050000}"/>
    <cellStyle name="Accent3 16" xfId="941" xr:uid="{00000000-0005-0000-0000-000068050000}"/>
    <cellStyle name="Accent3 17" xfId="942" xr:uid="{00000000-0005-0000-0000-000069050000}"/>
    <cellStyle name="Accent3 18" xfId="943" xr:uid="{00000000-0005-0000-0000-00006A050000}"/>
    <cellStyle name="Accent3 19" xfId="944" xr:uid="{00000000-0005-0000-0000-00006B050000}"/>
    <cellStyle name="Accent3 2" xfId="945" xr:uid="{00000000-0005-0000-0000-00006C050000}"/>
    <cellStyle name="Accent3 2 2" xfId="946" xr:uid="{00000000-0005-0000-0000-00006D050000}"/>
    <cellStyle name="Accent3 20" xfId="947" xr:uid="{00000000-0005-0000-0000-00006E050000}"/>
    <cellStyle name="Accent3 21" xfId="948" xr:uid="{00000000-0005-0000-0000-00006F050000}"/>
    <cellStyle name="Accent3 22" xfId="949" xr:uid="{00000000-0005-0000-0000-000070050000}"/>
    <cellStyle name="Accent3 23" xfId="950" xr:uid="{00000000-0005-0000-0000-000071050000}"/>
    <cellStyle name="Accent3 24" xfId="951" xr:uid="{00000000-0005-0000-0000-000072050000}"/>
    <cellStyle name="Accent3 25" xfId="952" xr:uid="{00000000-0005-0000-0000-000073050000}"/>
    <cellStyle name="Accent3 26" xfId="953" xr:uid="{00000000-0005-0000-0000-000074050000}"/>
    <cellStyle name="Accent3 27" xfId="954" xr:uid="{00000000-0005-0000-0000-000075050000}"/>
    <cellStyle name="Accent3 28" xfId="955" xr:uid="{00000000-0005-0000-0000-000076050000}"/>
    <cellStyle name="Accent3 29" xfId="956" xr:uid="{00000000-0005-0000-0000-000077050000}"/>
    <cellStyle name="Accent3 3" xfId="957" xr:uid="{00000000-0005-0000-0000-000078050000}"/>
    <cellStyle name="Accent3 30" xfId="958" xr:uid="{00000000-0005-0000-0000-000079050000}"/>
    <cellStyle name="Accent3 31" xfId="959" xr:uid="{00000000-0005-0000-0000-00007A050000}"/>
    <cellStyle name="Accent3 32" xfId="960" xr:uid="{00000000-0005-0000-0000-00007B050000}"/>
    <cellStyle name="Accent3 33" xfId="961" xr:uid="{00000000-0005-0000-0000-00007C050000}"/>
    <cellStyle name="Accent3 34" xfId="962" xr:uid="{00000000-0005-0000-0000-00007D050000}"/>
    <cellStyle name="Accent3 35" xfId="963" xr:uid="{00000000-0005-0000-0000-00007E050000}"/>
    <cellStyle name="Accent3 36" xfId="964" xr:uid="{00000000-0005-0000-0000-00007F050000}"/>
    <cellStyle name="Accent3 37" xfId="965" xr:uid="{00000000-0005-0000-0000-000080050000}"/>
    <cellStyle name="Accent3 38" xfId="966" xr:uid="{00000000-0005-0000-0000-000081050000}"/>
    <cellStyle name="Accent3 39" xfId="967" xr:uid="{00000000-0005-0000-0000-000082050000}"/>
    <cellStyle name="Accent3 4" xfId="968" xr:uid="{00000000-0005-0000-0000-000083050000}"/>
    <cellStyle name="Accent3 40" xfId="969" xr:uid="{00000000-0005-0000-0000-000084050000}"/>
    <cellStyle name="Accent3 40 2" xfId="970" xr:uid="{00000000-0005-0000-0000-000085050000}"/>
    <cellStyle name="Accent3 41" xfId="971" xr:uid="{00000000-0005-0000-0000-000086050000}"/>
    <cellStyle name="Accent3 5" xfId="972" xr:uid="{00000000-0005-0000-0000-000087050000}"/>
    <cellStyle name="Accent3 6" xfId="973" xr:uid="{00000000-0005-0000-0000-000088050000}"/>
    <cellStyle name="Accent3 7" xfId="974" xr:uid="{00000000-0005-0000-0000-000089050000}"/>
    <cellStyle name="Accent3 8" xfId="975" xr:uid="{00000000-0005-0000-0000-00008A050000}"/>
    <cellStyle name="Accent3 9" xfId="976" xr:uid="{00000000-0005-0000-0000-00008B050000}"/>
    <cellStyle name="Accent4" xfId="977" xr:uid="{00000000-0005-0000-0000-00008C050000}"/>
    <cellStyle name="Accent4 10" xfId="978" xr:uid="{00000000-0005-0000-0000-00008D050000}"/>
    <cellStyle name="Accent4 11" xfId="979" xr:uid="{00000000-0005-0000-0000-00008E050000}"/>
    <cellStyle name="Accent4 12" xfId="980" xr:uid="{00000000-0005-0000-0000-00008F050000}"/>
    <cellStyle name="Accent4 13" xfId="981" xr:uid="{00000000-0005-0000-0000-000090050000}"/>
    <cellStyle name="Accent4 14" xfId="982" xr:uid="{00000000-0005-0000-0000-000091050000}"/>
    <cellStyle name="Accent4 15" xfId="983" xr:uid="{00000000-0005-0000-0000-000092050000}"/>
    <cellStyle name="Accent4 16" xfId="984" xr:uid="{00000000-0005-0000-0000-000093050000}"/>
    <cellStyle name="Accent4 17" xfId="985" xr:uid="{00000000-0005-0000-0000-000094050000}"/>
    <cellStyle name="Accent4 18" xfId="986" xr:uid="{00000000-0005-0000-0000-000095050000}"/>
    <cellStyle name="Accent4 19" xfId="987" xr:uid="{00000000-0005-0000-0000-000096050000}"/>
    <cellStyle name="Accent4 2" xfId="988" xr:uid="{00000000-0005-0000-0000-000097050000}"/>
    <cellStyle name="Accent4 2 2" xfId="989" xr:uid="{00000000-0005-0000-0000-000098050000}"/>
    <cellStyle name="Accent4 20" xfId="990" xr:uid="{00000000-0005-0000-0000-000099050000}"/>
    <cellStyle name="Accent4 21" xfId="991" xr:uid="{00000000-0005-0000-0000-00009A050000}"/>
    <cellStyle name="Accent4 22" xfId="992" xr:uid="{00000000-0005-0000-0000-00009B050000}"/>
    <cellStyle name="Accent4 23" xfId="993" xr:uid="{00000000-0005-0000-0000-00009C050000}"/>
    <cellStyle name="Accent4 24" xfId="994" xr:uid="{00000000-0005-0000-0000-00009D050000}"/>
    <cellStyle name="Accent4 25" xfId="995" xr:uid="{00000000-0005-0000-0000-00009E050000}"/>
    <cellStyle name="Accent4 26" xfId="996" xr:uid="{00000000-0005-0000-0000-00009F050000}"/>
    <cellStyle name="Accent4 27" xfId="997" xr:uid="{00000000-0005-0000-0000-0000A0050000}"/>
    <cellStyle name="Accent4 28" xfId="998" xr:uid="{00000000-0005-0000-0000-0000A1050000}"/>
    <cellStyle name="Accent4 29" xfId="999" xr:uid="{00000000-0005-0000-0000-0000A2050000}"/>
    <cellStyle name="Accent4 3" xfId="1000" xr:uid="{00000000-0005-0000-0000-0000A3050000}"/>
    <cellStyle name="Accent4 30" xfId="1001" xr:uid="{00000000-0005-0000-0000-0000A4050000}"/>
    <cellStyle name="Accent4 31" xfId="1002" xr:uid="{00000000-0005-0000-0000-0000A5050000}"/>
    <cellStyle name="Accent4 32" xfId="1003" xr:uid="{00000000-0005-0000-0000-0000A6050000}"/>
    <cellStyle name="Accent4 33" xfId="1004" xr:uid="{00000000-0005-0000-0000-0000A7050000}"/>
    <cellStyle name="Accent4 34" xfId="1005" xr:uid="{00000000-0005-0000-0000-0000A8050000}"/>
    <cellStyle name="Accent4 35" xfId="1006" xr:uid="{00000000-0005-0000-0000-0000A9050000}"/>
    <cellStyle name="Accent4 36" xfId="1007" xr:uid="{00000000-0005-0000-0000-0000AA050000}"/>
    <cellStyle name="Accent4 37" xfId="1008" xr:uid="{00000000-0005-0000-0000-0000AB050000}"/>
    <cellStyle name="Accent4 38" xfId="1009" xr:uid="{00000000-0005-0000-0000-0000AC050000}"/>
    <cellStyle name="Accent4 39" xfId="1010" xr:uid="{00000000-0005-0000-0000-0000AD050000}"/>
    <cellStyle name="Accent4 4" xfId="1011" xr:uid="{00000000-0005-0000-0000-0000AE050000}"/>
    <cellStyle name="Accent4 40" xfId="1012" xr:uid="{00000000-0005-0000-0000-0000AF050000}"/>
    <cellStyle name="Accent4 40 2" xfId="1013" xr:uid="{00000000-0005-0000-0000-0000B0050000}"/>
    <cellStyle name="Accent4 41" xfId="1014" xr:uid="{00000000-0005-0000-0000-0000B1050000}"/>
    <cellStyle name="Accent4 5" xfId="1015" xr:uid="{00000000-0005-0000-0000-0000B2050000}"/>
    <cellStyle name="Accent4 6" xfId="1016" xr:uid="{00000000-0005-0000-0000-0000B3050000}"/>
    <cellStyle name="Accent4 7" xfId="1017" xr:uid="{00000000-0005-0000-0000-0000B4050000}"/>
    <cellStyle name="Accent4 8" xfId="1018" xr:uid="{00000000-0005-0000-0000-0000B5050000}"/>
    <cellStyle name="Accent4 9" xfId="1019" xr:uid="{00000000-0005-0000-0000-0000B6050000}"/>
    <cellStyle name="Accent5" xfId="1020" xr:uid="{00000000-0005-0000-0000-0000B7050000}"/>
    <cellStyle name="Accent5 10" xfId="1021" xr:uid="{00000000-0005-0000-0000-0000B8050000}"/>
    <cellStyle name="Accent5 11" xfId="1022" xr:uid="{00000000-0005-0000-0000-0000B9050000}"/>
    <cellStyle name="Accent5 12" xfId="1023" xr:uid="{00000000-0005-0000-0000-0000BA050000}"/>
    <cellStyle name="Accent5 13" xfId="1024" xr:uid="{00000000-0005-0000-0000-0000BB050000}"/>
    <cellStyle name="Accent5 14" xfId="1025" xr:uid="{00000000-0005-0000-0000-0000BC050000}"/>
    <cellStyle name="Accent5 15" xfId="1026" xr:uid="{00000000-0005-0000-0000-0000BD050000}"/>
    <cellStyle name="Accent5 16" xfId="1027" xr:uid="{00000000-0005-0000-0000-0000BE050000}"/>
    <cellStyle name="Accent5 17" xfId="1028" xr:uid="{00000000-0005-0000-0000-0000BF050000}"/>
    <cellStyle name="Accent5 18" xfId="1029" xr:uid="{00000000-0005-0000-0000-0000C0050000}"/>
    <cellStyle name="Accent5 19" xfId="1030" xr:uid="{00000000-0005-0000-0000-0000C1050000}"/>
    <cellStyle name="Accent5 2" xfId="1031" xr:uid="{00000000-0005-0000-0000-0000C2050000}"/>
    <cellStyle name="Accent5 2 2" xfId="1032" xr:uid="{00000000-0005-0000-0000-0000C3050000}"/>
    <cellStyle name="Accent5 20" xfId="1033" xr:uid="{00000000-0005-0000-0000-0000C4050000}"/>
    <cellStyle name="Accent5 21" xfId="1034" xr:uid="{00000000-0005-0000-0000-0000C5050000}"/>
    <cellStyle name="Accent5 22" xfId="1035" xr:uid="{00000000-0005-0000-0000-0000C6050000}"/>
    <cellStyle name="Accent5 23" xfId="1036" xr:uid="{00000000-0005-0000-0000-0000C7050000}"/>
    <cellStyle name="Accent5 24" xfId="1037" xr:uid="{00000000-0005-0000-0000-0000C8050000}"/>
    <cellStyle name="Accent5 25" xfId="1038" xr:uid="{00000000-0005-0000-0000-0000C9050000}"/>
    <cellStyle name="Accent5 26" xfId="1039" xr:uid="{00000000-0005-0000-0000-0000CA050000}"/>
    <cellStyle name="Accent5 27" xfId="1040" xr:uid="{00000000-0005-0000-0000-0000CB050000}"/>
    <cellStyle name="Accent5 28" xfId="1041" xr:uid="{00000000-0005-0000-0000-0000CC050000}"/>
    <cellStyle name="Accent5 29" xfId="1042" xr:uid="{00000000-0005-0000-0000-0000CD050000}"/>
    <cellStyle name="Accent5 3" xfId="1043" xr:uid="{00000000-0005-0000-0000-0000CE050000}"/>
    <cellStyle name="Accent5 30" xfId="1044" xr:uid="{00000000-0005-0000-0000-0000CF050000}"/>
    <cellStyle name="Accent5 31" xfId="1045" xr:uid="{00000000-0005-0000-0000-0000D0050000}"/>
    <cellStyle name="Accent5 32" xfId="1046" xr:uid="{00000000-0005-0000-0000-0000D1050000}"/>
    <cellStyle name="Accent5 33" xfId="1047" xr:uid="{00000000-0005-0000-0000-0000D2050000}"/>
    <cellStyle name="Accent5 34" xfId="1048" xr:uid="{00000000-0005-0000-0000-0000D3050000}"/>
    <cellStyle name="Accent5 35" xfId="1049" xr:uid="{00000000-0005-0000-0000-0000D4050000}"/>
    <cellStyle name="Accent5 36" xfId="1050" xr:uid="{00000000-0005-0000-0000-0000D5050000}"/>
    <cellStyle name="Accent5 37" xfId="1051" xr:uid="{00000000-0005-0000-0000-0000D6050000}"/>
    <cellStyle name="Accent5 38" xfId="1052" xr:uid="{00000000-0005-0000-0000-0000D7050000}"/>
    <cellStyle name="Accent5 39" xfId="1053" xr:uid="{00000000-0005-0000-0000-0000D8050000}"/>
    <cellStyle name="Accent5 4" xfId="1054" xr:uid="{00000000-0005-0000-0000-0000D9050000}"/>
    <cellStyle name="Accent5 40" xfId="1055" xr:uid="{00000000-0005-0000-0000-0000DA050000}"/>
    <cellStyle name="Accent5 40 2" xfId="1056" xr:uid="{00000000-0005-0000-0000-0000DB050000}"/>
    <cellStyle name="Accent5 41" xfId="1057" xr:uid="{00000000-0005-0000-0000-0000DC050000}"/>
    <cellStyle name="Accent5 5" xfId="1058" xr:uid="{00000000-0005-0000-0000-0000DD050000}"/>
    <cellStyle name="Accent5 6" xfId="1059" xr:uid="{00000000-0005-0000-0000-0000DE050000}"/>
    <cellStyle name="Accent5 7" xfId="1060" xr:uid="{00000000-0005-0000-0000-0000DF050000}"/>
    <cellStyle name="Accent5 8" xfId="1061" xr:uid="{00000000-0005-0000-0000-0000E0050000}"/>
    <cellStyle name="Accent5 9" xfId="1062" xr:uid="{00000000-0005-0000-0000-0000E1050000}"/>
    <cellStyle name="Accent6" xfId="1063" xr:uid="{00000000-0005-0000-0000-0000E2050000}"/>
    <cellStyle name="Accent6 10" xfId="1064" xr:uid="{00000000-0005-0000-0000-0000E3050000}"/>
    <cellStyle name="Accent6 11" xfId="1065" xr:uid="{00000000-0005-0000-0000-0000E4050000}"/>
    <cellStyle name="Accent6 12" xfId="1066" xr:uid="{00000000-0005-0000-0000-0000E5050000}"/>
    <cellStyle name="Accent6 13" xfId="1067" xr:uid="{00000000-0005-0000-0000-0000E6050000}"/>
    <cellStyle name="Accent6 14" xfId="1068" xr:uid="{00000000-0005-0000-0000-0000E7050000}"/>
    <cellStyle name="Accent6 15" xfId="1069" xr:uid="{00000000-0005-0000-0000-0000E8050000}"/>
    <cellStyle name="Accent6 16" xfId="1070" xr:uid="{00000000-0005-0000-0000-0000E9050000}"/>
    <cellStyle name="Accent6 17" xfId="1071" xr:uid="{00000000-0005-0000-0000-0000EA050000}"/>
    <cellStyle name="Accent6 18" xfId="1072" xr:uid="{00000000-0005-0000-0000-0000EB050000}"/>
    <cellStyle name="Accent6 19" xfId="1073" xr:uid="{00000000-0005-0000-0000-0000EC050000}"/>
    <cellStyle name="Accent6 2" xfId="1074" xr:uid="{00000000-0005-0000-0000-0000ED050000}"/>
    <cellStyle name="Accent6 2 2" xfId="1075" xr:uid="{00000000-0005-0000-0000-0000EE050000}"/>
    <cellStyle name="Accent6 20" xfId="1076" xr:uid="{00000000-0005-0000-0000-0000EF050000}"/>
    <cellStyle name="Accent6 21" xfId="1077" xr:uid="{00000000-0005-0000-0000-0000F0050000}"/>
    <cellStyle name="Accent6 22" xfId="1078" xr:uid="{00000000-0005-0000-0000-0000F1050000}"/>
    <cellStyle name="Accent6 23" xfId="1079" xr:uid="{00000000-0005-0000-0000-0000F2050000}"/>
    <cellStyle name="Accent6 24" xfId="1080" xr:uid="{00000000-0005-0000-0000-0000F3050000}"/>
    <cellStyle name="Accent6 25" xfId="1081" xr:uid="{00000000-0005-0000-0000-0000F4050000}"/>
    <cellStyle name="Accent6 26" xfId="1082" xr:uid="{00000000-0005-0000-0000-0000F5050000}"/>
    <cellStyle name="Accent6 27" xfId="1083" xr:uid="{00000000-0005-0000-0000-0000F6050000}"/>
    <cellStyle name="Accent6 28" xfId="1084" xr:uid="{00000000-0005-0000-0000-0000F7050000}"/>
    <cellStyle name="Accent6 29" xfId="1085" xr:uid="{00000000-0005-0000-0000-0000F8050000}"/>
    <cellStyle name="Accent6 3" xfId="1086" xr:uid="{00000000-0005-0000-0000-0000F9050000}"/>
    <cellStyle name="Accent6 30" xfId="1087" xr:uid="{00000000-0005-0000-0000-0000FA050000}"/>
    <cellStyle name="Accent6 31" xfId="1088" xr:uid="{00000000-0005-0000-0000-0000FB050000}"/>
    <cellStyle name="Accent6 32" xfId="1089" xr:uid="{00000000-0005-0000-0000-0000FC050000}"/>
    <cellStyle name="Accent6 33" xfId="1090" xr:uid="{00000000-0005-0000-0000-0000FD050000}"/>
    <cellStyle name="Accent6 34" xfId="1091" xr:uid="{00000000-0005-0000-0000-0000FE050000}"/>
    <cellStyle name="Accent6 35" xfId="1092" xr:uid="{00000000-0005-0000-0000-0000FF050000}"/>
    <cellStyle name="Accent6 36" xfId="1093" xr:uid="{00000000-0005-0000-0000-000000060000}"/>
    <cellStyle name="Accent6 37" xfId="1094" xr:uid="{00000000-0005-0000-0000-000001060000}"/>
    <cellStyle name="Accent6 38" xfId="1095" xr:uid="{00000000-0005-0000-0000-000002060000}"/>
    <cellStyle name="Accent6 39" xfId="1096" xr:uid="{00000000-0005-0000-0000-000003060000}"/>
    <cellStyle name="Accent6 4" xfId="1097" xr:uid="{00000000-0005-0000-0000-000004060000}"/>
    <cellStyle name="Accent6 40" xfId="1098" xr:uid="{00000000-0005-0000-0000-000005060000}"/>
    <cellStyle name="Accent6 40 2" xfId="1099" xr:uid="{00000000-0005-0000-0000-000006060000}"/>
    <cellStyle name="Accent6 41" xfId="1100" xr:uid="{00000000-0005-0000-0000-000007060000}"/>
    <cellStyle name="Accent6 5" xfId="1101" xr:uid="{00000000-0005-0000-0000-000008060000}"/>
    <cellStyle name="Accent6 6" xfId="1102" xr:uid="{00000000-0005-0000-0000-000009060000}"/>
    <cellStyle name="Accent6 7" xfId="1103" xr:uid="{00000000-0005-0000-0000-00000A060000}"/>
    <cellStyle name="Accent6 8" xfId="1104" xr:uid="{00000000-0005-0000-0000-00000B060000}"/>
    <cellStyle name="Accent6 9" xfId="1105" xr:uid="{00000000-0005-0000-0000-00000C060000}"/>
    <cellStyle name="Bad" xfId="1106" xr:uid="{00000000-0005-0000-0000-00000D060000}"/>
    <cellStyle name="Bad 10" xfId="1107" xr:uid="{00000000-0005-0000-0000-00000E060000}"/>
    <cellStyle name="Bad 11" xfId="1108" xr:uid="{00000000-0005-0000-0000-00000F060000}"/>
    <cellStyle name="Bad 12" xfId="1109" xr:uid="{00000000-0005-0000-0000-000010060000}"/>
    <cellStyle name="Bad 13" xfId="1110" xr:uid="{00000000-0005-0000-0000-000011060000}"/>
    <cellStyle name="Bad 14" xfId="1111" xr:uid="{00000000-0005-0000-0000-000012060000}"/>
    <cellStyle name="Bad 15" xfId="1112" xr:uid="{00000000-0005-0000-0000-000013060000}"/>
    <cellStyle name="Bad 16" xfId="1113" xr:uid="{00000000-0005-0000-0000-000014060000}"/>
    <cellStyle name="Bad 17" xfId="1114" xr:uid="{00000000-0005-0000-0000-000015060000}"/>
    <cellStyle name="Bad 18" xfId="1115" xr:uid="{00000000-0005-0000-0000-000016060000}"/>
    <cellStyle name="Bad 19" xfId="1116" xr:uid="{00000000-0005-0000-0000-000017060000}"/>
    <cellStyle name="Bad 2" xfId="1117" xr:uid="{00000000-0005-0000-0000-000018060000}"/>
    <cellStyle name="Bad 2 2" xfId="1118" xr:uid="{00000000-0005-0000-0000-000019060000}"/>
    <cellStyle name="Bad 20" xfId="1119" xr:uid="{00000000-0005-0000-0000-00001A060000}"/>
    <cellStyle name="Bad 21" xfId="1120" xr:uid="{00000000-0005-0000-0000-00001B060000}"/>
    <cellStyle name="Bad 22" xfId="1121" xr:uid="{00000000-0005-0000-0000-00001C060000}"/>
    <cellStyle name="Bad 23" xfId="1122" xr:uid="{00000000-0005-0000-0000-00001D060000}"/>
    <cellStyle name="Bad 24" xfId="1123" xr:uid="{00000000-0005-0000-0000-00001E060000}"/>
    <cellStyle name="Bad 25" xfId="1124" xr:uid="{00000000-0005-0000-0000-00001F060000}"/>
    <cellStyle name="Bad 26" xfId="1125" xr:uid="{00000000-0005-0000-0000-000020060000}"/>
    <cellStyle name="Bad 27" xfId="1126" xr:uid="{00000000-0005-0000-0000-000021060000}"/>
    <cellStyle name="Bad 28" xfId="1127" xr:uid="{00000000-0005-0000-0000-000022060000}"/>
    <cellStyle name="Bad 29" xfId="1128" xr:uid="{00000000-0005-0000-0000-000023060000}"/>
    <cellStyle name="Bad 3" xfId="1129" xr:uid="{00000000-0005-0000-0000-000024060000}"/>
    <cellStyle name="Bad 30" xfId="1130" xr:uid="{00000000-0005-0000-0000-000025060000}"/>
    <cellStyle name="Bad 31" xfId="1131" xr:uid="{00000000-0005-0000-0000-000026060000}"/>
    <cellStyle name="Bad 32" xfId="1132" xr:uid="{00000000-0005-0000-0000-000027060000}"/>
    <cellStyle name="Bad 33" xfId="1133" xr:uid="{00000000-0005-0000-0000-000028060000}"/>
    <cellStyle name="Bad 34" xfId="1134" xr:uid="{00000000-0005-0000-0000-000029060000}"/>
    <cellStyle name="Bad 35" xfId="1135" xr:uid="{00000000-0005-0000-0000-00002A060000}"/>
    <cellStyle name="Bad 36" xfId="1136" xr:uid="{00000000-0005-0000-0000-00002B060000}"/>
    <cellStyle name="Bad 37" xfId="1137" xr:uid="{00000000-0005-0000-0000-00002C060000}"/>
    <cellStyle name="Bad 38" xfId="1138" xr:uid="{00000000-0005-0000-0000-00002D060000}"/>
    <cellStyle name="Bad 39" xfId="1139" xr:uid="{00000000-0005-0000-0000-00002E060000}"/>
    <cellStyle name="Bad 4" xfId="1140" xr:uid="{00000000-0005-0000-0000-00002F060000}"/>
    <cellStyle name="Bad 40" xfId="1141" xr:uid="{00000000-0005-0000-0000-000030060000}"/>
    <cellStyle name="Bad 40 2" xfId="1142" xr:uid="{00000000-0005-0000-0000-000031060000}"/>
    <cellStyle name="Bad 41" xfId="1143" xr:uid="{00000000-0005-0000-0000-000032060000}"/>
    <cellStyle name="Bad 5" xfId="1144" xr:uid="{00000000-0005-0000-0000-000033060000}"/>
    <cellStyle name="Bad 6" xfId="1145" xr:uid="{00000000-0005-0000-0000-000034060000}"/>
    <cellStyle name="Bad 7" xfId="1146" xr:uid="{00000000-0005-0000-0000-000035060000}"/>
    <cellStyle name="Bad 8" xfId="1147" xr:uid="{00000000-0005-0000-0000-000036060000}"/>
    <cellStyle name="Bad 9" xfId="1148" xr:uid="{00000000-0005-0000-0000-000037060000}"/>
    <cellStyle name="Calculation" xfId="1149" xr:uid="{00000000-0005-0000-0000-000038060000}"/>
    <cellStyle name="Calculation 10" xfId="1150" xr:uid="{00000000-0005-0000-0000-000039060000}"/>
    <cellStyle name="Calculation 11" xfId="1151" xr:uid="{00000000-0005-0000-0000-00003A060000}"/>
    <cellStyle name="Calculation 12" xfId="1152" xr:uid="{00000000-0005-0000-0000-00003B060000}"/>
    <cellStyle name="Calculation 13" xfId="1153" xr:uid="{00000000-0005-0000-0000-00003C060000}"/>
    <cellStyle name="Calculation 14" xfId="1154" xr:uid="{00000000-0005-0000-0000-00003D060000}"/>
    <cellStyle name="Calculation 15" xfId="1155" xr:uid="{00000000-0005-0000-0000-00003E060000}"/>
    <cellStyle name="Calculation 16" xfId="1156" xr:uid="{00000000-0005-0000-0000-00003F060000}"/>
    <cellStyle name="Calculation 17" xfId="1157" xr:uid="{00000000-0005-0000-0000-000040060000}"/>
    <cellStyle name="Calculation 18" xfId="1158" xr:uid="{00000000-0005-0000-0000-000041060000}"/>
    <cellStyle name="Calculation 19" xfId="1159" xr:uid="{00000000-0005-0000-0000-000042060000}"/>
    <cellStyle name="Calculation 2" xfId="1160" xr:uid="{00000000-0005-0000-0000-000043060000}"/>
    <cellStyle name="Calculation 2 2" xfId="1161" xr:uid="{00000000-0005-0000-0000-000044060000}"/>
    <cellStyle name="Calculation 20" xfId="1162" xr:uid="{00000000-0005-0000-0000-000045060000}"/>
    <cellStyle name="Calculation 21" xfId="1163" xr:uid="{00000000-0005-0000-0000-000046060000}"/>
    <cellStyle name="Calculation 22" xfId="1164" xr:uid="{00000000-0005-0000-0000-000047060000}"/>
    <cellStyle name="Calculation 23" xfId="1165" xr:uid="{00000000-0005-0000-0000-000048060000}"/>
    <cellStyle name="Calculation 24" xfId="1166" xr:uid="{00000000-0005-0000-0000-000049060000}"/>
    <cellStyle name="Calculation 25" xfId="1167" xr:uid="{00000000-0005-0000-0000-00004A060000}"/>
    <cellStyle name="Calculation 26" xfId="1168" xr:uid="{00000000-0005-0000-0000-00004B060000}"/>
    <cellStyle name="Calculation 27" xfId="1169" xr:uid="{00000000-0005-0000-0000-00004C060000}"/>
    <cellStyle name="Calculation 28" xfId="1170" xr:uid="{00000000-0005-0000-0000-00004D060000}"/>
    <cellStyle name="Calculation 29" xfId="1171" xr:uid="{00000000-0005-0000-0000-00004E060000}"/>
    <cellStyle name="Calculation 3" xfId="1172" xr:uid="{00000000-0005-0000-0000-00004F060000}"/>
    <cellStyle name="Calculation 30" xfId="1173" xr:uid="{00000000-0005-0000-0000-000050060000}"/>
    <cellStyle name="Calculation 31" xfId="1174" xr:uid="{00000000-0005-0000-0000-000051060000}"/>
    <cellStyle name="Calculation 32" xfId="1175" xr:uid="{00000000-0005-0000-0000-000052060000}"/>
    <cellStyle name="Calculation 33" xfId="1176" xr:uid="{00000000-0005-0000-0000-000053060000}"/>
    <cellStyle name="Calculation 34" xfId="1177" xr:uid="{00000000-0005-0000-0000-000054060000}"/>
    <cellStyle name="Calculation 35" xfId="1178" xr:uid="{00000000-0005-0000-0000-000055060000}"/>
    <cellStyle name="Calculation 36" xfId="1179" xr:uid="{00000000-0005-0000-0000-000056060000}"/>
    <cellStyle name="Calculation 37" xfId="1180" xr:uid="{00000000-0005-0000-0000-000057060000}"/>
    <cellStyle name="Calculation 38" xfId="1181" xr:uid="{00000000-0005-0000-0000-000058060000}"/>
    <cellStyle name="Calculation 39" xfId="1182" xr:uid="{00000000-0005-0000-0000-000059060000}"/>
    <cellStyle name="Calculation 4" xfId="1183" xr:uid="{00000000-0005-0000-0000-00005A060000}"/>
    <cellStyle name="Calculation 40" xfId="1184" xr:uid="{00000000-0005-0000-0000-00005B060000}"/>
    <cellStyle name="Calculation 40 2" xfId="1185" xr:uid="{00000000-0005-0000-0000-00005C060000}"/>
    <cellStyle name="Calculation 41" xfId="1186" xr:uid="{00000000-0005-0000-0000-00005D060000}"/>
    <cellStyle name="Calculation 5" xfId="1187" xr:uid="{00000000-0005-0000-0000-00005E060000}"/>
    <cellStyle name="Calculation 6" xfId="1188" xr:uid="{00000000-0005-0000-0000-00005F060000}"/>
    <cellStyle name="Calculation 7" xfId="1189" xr:uid="{00000000-0005-0000-0000-000060060000}"/>
    <cellStyle name="Calculation 8" xfId="1190" xr:uid="{00000000-0005-0000-0000-000061060000}"/>
    <cellStyle name="Calculation 9" xfId="1191" xr:uid="{00000000-0005-0000-0000-000062060000}"/>
    <cellStyle name="Check Cell" xfId="1192" xr:uid="{00000000-0005-0000-0000-000063060000}"/>
    <cellStyle name="Check Cell 10" xfId="1193" xr:uid="{00000000-0005-0000-0000-000064060000}"/>
    <cellStyle name="Check Cell 11" xfId="1194" xr:uid="{00000000-0005-0000-0000-000065060000}"/>
    <cellStyle name="Check Cell 12" xfId="1195" xr:uid="{00000000-0005-0000-0000-000066060000}"/>
    <cellStyle name="Check Cell 13" xfId="1196" xr:uid="{00000000-0005-0000-0000-000067060000}"/>
    <cellStyle name="Check Cell 14" xfId="1197" xr:uid="{00000000-0005-0000-0000-000068060000}"/>
    <cellStyle name="Check Cell 15" xfId="1198" xr:uid="{00000000-0005-0000-0000-000069060000}"/>
    <cellStyle name="Check Cell 16" xfId="1199" xr:uid="{00000000-0005-0000-0000-00006A060000}"/>
    <cellStyle name="Check Cell 17" xfId="1200" xr:uid="{00000000-0005-0000-0000-00006B060000}"/>
    <cellStyle name="Check Cell 18" xfId="1201" xr:uid="{00000000-0005-0000-0000-00006C060000}"/>
    <cellStyle name="Check Cell 19" xfId="1202" xr:uid="{00000000-0005-0000-0000-00006D060000}"/>
    <cellStyle name="Check Cell 2" xfId="1203" xr:uid="{00000000-0005-0000-0000-00006E060000}"/>
    <cellStyle name="Check Cell 2 2" xfId="1204" xr:uid="{00000000-0005-0000-0000-00006F060000}"/>
    <cellStyle name="Check Cell 20" xfId="1205" xr:uid="{00000000-0005-0000-0000-000070060000}"/>
    <cellStyle name="Check Cell 21" xfId="1206" xr:uid="{00000000-0005-0000-0000-000071060000}"/>
    <cellStyle name="Check Cell 22" xfId="1207" xr:uid="{00000000-0005-0000-0000-000072060000}"/>
    <cellStyle name="Check Cell 23" xfId="1208" xr:uid="{00000000-0005-0000-0000-000073060000}"/>
    <cellStyle name="Check Cell 24" xfId="1209" xr:uid="{00000000-0005-0000-0000-000074060000}"/>
    <cellStyle name="Check Cell 25" xfId="1210" xr:uid="{00000000-0005-0000-0000-000075060000}"/>
    <cellStyle name="Check Cell 26" xfId="1211" xr:uid="{00000000-0005-0000-0000-000076060000}"/>
    <cellStyle name="Check Cell 27" xfId="1212" xr:uid="{00000000-0005-0000-0000-000077060000}"/>
    <cellStyle name="Check Cell 28" xfId="1213" xr:uid="{00000000-0005-0000-0000-000078060000}"/>
    <cellStyle name="Check Cell 29" xfId="1214" xr:uid="{00000000-0005-0000-0000-000079060000}"/>
    <cellStyle name="Check Cell 3" xfId="1215" xr:uid="{00000000-0005-0000-0000-00007A060000}"/>
    <cellStyle name="Check Cell 30" xfId="1216" xr:uid="{00000000-0005-0000-0000-00007B060000}"/>
    <cellStyle name="Check Cell 31" xfId="1217" xr:uid="{00000000-0005-0000-0000-00007C060000}"/>
    <cellStyle name="Check Cell 32" xfId="1218" xr:uid="{00000000-0005-0000-0000-00007D060000}"/>
    <cellStyle name="Check Cell 33" xfId="1219" xr:uid="{00000000-0005-0000-0000-00007E060000}"/>
    <cellStyle name="Check Cell 34" xfId="1220" xr:uid="{00000000-0005-0000-0000-00007F060000}"/>
    <cellStyle name="Check Cell 35" xfId="1221" xr:uid="{00000000-0005-0000-0000-000080060000}"/>
    <cellStyle name="Check Cell 36" xfId="1222" xr:uid="{00000000-0005-0000-0000-000081060000}"/>
    <cellStyle name="Check Cell 37" xfId="1223" xr:uid="{00000000-0005-0000-0000-000082060000}"/>
    <cellStyle name="Check Cell 38" xfId="1224" xr:uid="{00000000-0005-0000-0000-000083060000}"/>
    <cellStyle name="Check Cell 39" xfId="1225" xr:uid="{00000000-0005-0000-0000-000084060000}"/>
    <cellStyle name="Check Cell 4" xfId="1226" xr:uid="{00000000-0005-0000-0000-000085060000}"/>
    <cellStyle name="Check Cell 40" xfId="1227" xr:uid="{00000000-0005-0000-0000-000086060000}"/>
    <cellStyle name="Check Cell 40 2" xfId="1228" xr:uid="{00000000-0005-0000-0000-000087060000}"/>
    <cellStyle name="Check Cell 41" xfId="1229" xr:uid="{00000000-0005-0000-0000-000088060000}"/>
    <cellStyle name="Check Cell 5" xfId="1230" xr:uid="{00000000-0005-0000-0000-000089060000}"/>
    <cellStyle name="Check Cell 6" xfId="1231" xr:uid="{00000000-0005-0000-0000-00008A060000}"/>
    <cellStyle name="Check Cell 7" xfId="1232" xr:uid="{00000000-0005-0000-0000-00008B060000}"/>
    <cellStyle name="Check Cell 8" xfId="1233" xr:uid="{00000000-0005-0000-0000-00008C060000}"/>
    <cellStyle name="Check Cell 9" xfId="1234" xr:uid="{00000000-0005-0000-0000-00008D060000}"/>
    <cellStyle name="Comma" xfId="1235" builtinId="3"/>
    <cellStyle name="Comma 10" xfId="1236" xr:uid="{00000000-0005-0000-0000-00008F060000}"/>
    <cellStyle name="Comma 10 2" xfId="1237" xr:uid="{00000000-0005-0000-0000-000090060000}"/>
    <cellStyle name="Comma 10 3" xfId="2874" xr:uid="{00000000-0005-0000-0000-000091060000}"/>
    <cellStyle name="Comma 10 4" xfId="2875" xr:uid="{00000000-0005-0000-0000-000092060000}"/>
    <cellStyle name="Comma 10 5" xfId="2876" xr:uid="{00000000-0005-0000-0000-000093060000}"/>
    <cellStyle name="Comma 11" xfId="1238" xr:uid="{00000000-0005-0000-0000-000094060000}"/>
    <cellStyle name="Comma 11 2" xfId="1239" xr:uid="{00000000-0005-0000-0000-000095060000}"/>
    <cellStyle name="Comma 12" xfId="1240" xr:uid="{00000000-0005-0000-0000-000096060000}"/>
    <cellStyle name="Comma 12 2" xfId="1241" xr:uid="{00000000-0005-0000-0000-000097060000}"/>
    <cellStyle name="Comma 12 2 2" xfId="2994" xr:uid="{00000000-0005-0000-0000-000098060000}"/>
    <cellStyle name="Comma 13" xfId="1242" xr:uid="{00000000-0005-0000-0000-000099060000}"/>
    <cellStyle name="Comma 13 2" xfId="2877" xr:uid="{00000000-0005-0000-0000-00009A060000}"/>
    <cellStyle name="Comma 13 3" xfId="2878" xr:uid="{00000000-0005-0000-0000-00009B060000}"/>
    <cellStyle name="Comma 13 4" xfId="2879" xr:uid="{00000000-0005-0000-0000-00009C060000}"/>
    <cellStyle name="Comma 13 5" xfId="2880" xr:uid="{00000000-0005-0000-0000-00009D060000}"/>
    <cellStyle name="Comma 14" xfId="2881" xr:uid="{00000000-0005-0000-0000-00009E060000}"/>
    <cellStyle name="Comma 14 2" xfId="2882" xr:uid="{00000000-0005-0000-0000-00009F060000}"/>
    <cellStyle name="Comma 14 3" xfId="2883" xr:uid="{00000000-0005-0000-0000-0000A0060000}"/>
    <cellStyle name="Comma 14 4" xfId="2884" xr:uid="{00000000-0005-0000-0000-0000A1060000}"/>
    <cellStyle name="Comma 15" xfId="2885" xr:uid="{00000000-0005-0000-0000-0000A2060000}"/>
    <cellStyle name="Comma 15 2" xfId="2886" xr:uid="{00000000-0005-0000-0000-0000A3060000}"/>
    <cellStyle name="Comma 15 3" xfId="2887" xr:uid="{00000000-0005-0000-0000-0000A4060000}"/>
    <cellStyle name="Comma 15 4" xfId="2888" xr:uid="{00000000-0005-0000-0000-0000A5060000}"/>
    <cellStyle name="Comma 16" xfId="2889" xr:uid="{00000000-0005-0000-0000-0000A6060000}"/>
    <cellStyle name="Comma 17" xfId="2428" xr:uid="{00000000-0005-0000-0000-0000A7060000}"/>
    <cellStyle name="Comma 18" xfId="2890" xr:uid="{00000000-0005-0000-0000-0000A8060000}"/>
    <cellStyle name="Comma 18 2" xfId="2891" xr:uid="{00000000-0005-0000-0000-0000A9060000}"/>
    <cellStyle name="Comma 19" xfId="2892" xr:uid="{00000000-0005-0000-0000-0000AA060000}"/>
    <cellStyle name="Comma 19 2" xfId="2893" xr:uid="{00000000-0005-0000-0000-0000AB060000}"/>
    <cellStyle name="Comma 2" xfId="1243" xr:uid="{00000000-0005-0000-0000-0000AC060000}"/>
    <cellStyle name="Comma 2 2" xfId="1244" xr:uid="{00000000-0005-0000-0000-0000AD060000}"/>
    <cellStyle name="Comma 2 2 2" xfId="1245" xr:uid="{00000000-0005-0000-0000-0000AE060000}"/>
    <cellStyle name="Comma 2 3" xfId="1246" xr:uid="{00000000-0005-0000-0000-0000AF060000}"/>
    <cellStyle name="Comma 2 3 2" xfId="2894" xr:uid="{00000000-0005-0000-0000-0000B0060000}"/>
    <cellStyle name="Comma 2 4" xfId="1247" xr:uid="{00000000-0005-0000-0000-0000B1060000}"/>
    <cellStyle name="Comma 2 4 2" xfId="1248" xr:uid="{00000000-0005-0000-0000-0000B2060000}"/>
    <cellStyle name="Comma 2 5" xfId="1249" xr:uid="{00000000-0005-0000-0000-0000B3060000}"/>
    <cellStyle name="Comma 2 6" xfId="1250" xr:uid="{00000000-0005-0000-0000-0000B4060000}"/>
    <cellStyle name="Comma 2 6 2" xfId="1251" xr:uid="{00000000-0005-0000-0000-0000B5060000}"/>
    <cellStyle name="Comma 2 6 3" xfId="1252" xr:uid="{00000000-0005-0000-0000-0000B6060000}"/>
    <cellStyle name="Comma 2 6 4" xfId="2995" xr:uid="{00000000-0005-0000-0000-0000B7060000}"/>
    <cellStyle name="Comma 2 7" xfId="1253" xr:uid="{00000000-0005-0000-0000-0000B8060000}"/>
    <cellStyle name="Comma 20" xfId="2895" xr:uid="{00000000-0005-0000-0000-0000B9060000}"/>
    <cellStyle name="Comma 20 2" xfId="2896" xr:uid="{00000000-0005-0000-0000-0000BA060000}"/>
    <cellStyle name="Comma 20 3" xfId="2897" xr:uid="{00000000-0005-0000-0000-0000BB060000}"/>
    <cellStyle name="Comma 21" xfId="2898" xr:uid="{00000000-0005-0000-0000-0000BC060000}"/>
    <cellStyle name="Comma 21 2" xfId="2899" xr:uid="{00000000-0005-0000-0000-0000BD060000}"/>
    <cellStyle name="Comma 22" xfId="2992" xr:uid="{00000000-0005-0000-0000-0000BE060000}"/>
    <cellStyle name="Comma 23 2" xfId="2900" xr:uid="{00000000-0005-0000-0000-0000BF060000}"/>
    <cellStyle name="Comma 3" xfId="1254" xr:uid="{00000000-0005-0000-0000-0000C0060000}"/>
    <cellStyle name="Comma 3 2" xfId="1255" xr:uid="{00000000-0005-0000-0000-0000C1060000}"/>
    <cellStyle name="Comma 3 2 2" xfId="1256" xr:uid="{00000000-0005-0000-0000-0000C2060000}"/>
    <cellStyle name="Comma 3 2 2 2" xfId="1257" xr:uid="{00000000-0005-0000-0000-0000C3060000}"/>
    <cellStyle name="Comma 3 2 2 3" xfId="2996" xr:uid="{00000000-0005-0000-0000-0000C4060000}"/>
    <cellStyle name="Comma 3 2 3" xfId="1258" xr:uid="{00000000-0005-0000-0000-0000C5060000}"/>
    <cellStyle name="Comma 3 3" xfId="1259" xr:uid="{00000000-0005-0000-0000-0000C6060000}"/>
    <cellStyle name="Comma 3 3 2" xfId="1260" xr:uid="{00000000-0005-0000-0000-0000C7060000}"/>
    <cellStyle name="Comma 3 3 3" xfId="2993" xr:uid="{00000000-0005-0000-0000-0000C8060000}"/>
    <cellStyle name="Comma 3 4" xfId="1261" xr:uid="{00000000-0005-0000-0000-0000C9060000}"/>
    <cellStyle name="Comma 3_หมายเหตุ FA Q3_2012" xfId="1262" xr:uid="{00000000-0005-0000-0000-0000CA060000}"/>
    <cellStyle name="Comma 4" xfId="1263" xr:uid="{00000000-0005-0000-0000-0000CB060000}"/>
    <cellStyle name="Comma 4 2" xfId="1264" xr:uid="{00000000-0005-0000-0000-0000CC060000}"/>
    <cellStyle name="Comma 4 2 2" xfId="2901" xr:uid="{00000000-0005-0000-0000-0000CD060000}"/>
    <cellStyle name="Comma 4 2 3" xfId="2902" xr:uid="{00000000-0005-0000-0000-0000CE060000}"/>
    <cellStyle name="Comma 4 2 4" xfId="2903" xr:uid="{00000000-0005-0000-0000-0000CF060000}"/>
    <cellStyle name="Comma 4 2 5" xfId="2904" xr:uid="{00000000-0005-0000-0000-0000D0060000}"/>
    <cellStyle name="Comma 4 3" xfId="1265" xr:uid="{00000000-0005-0000-0000-0000D1060000}"/>
    <cellStyle name="Comma 4 3 2" xfId="2997" xr:uid="{00000000-0005-0000-0000-0000D2060000}"/>
    <cellStyle name="Comma 4 4" xfId="2905" xr:uid="{00000000-0005-0000-0000-0000D3060000}"/>
    <cellStyle name="Comma 4 5" xfId="2906" xr:uid="{00000000-0005-0000-0000-0000D4060000}"/>
    <cellStyle name="Comma 4 6" xfId="2987" xr:uid="{00000000-0005-0000-0000-0000D5060000}"/>
    <cellStyle name="Comma 5" xfId="1266" xr:uid="{00000000-0005-0000-0000-0000D6060000}"/>
    <cellStyle name="Comma 5 2" xfId="1267" xr:uid="{00000000-0005-0000-0000-0000D7060000}"/>
    <cellStyle name="Comma 5 3" xfId="1268" xr:uid="{00000000-0005-0000-0000-0000D8060000}"/>
    <cellStyle name="Comma 54" xfId="2985" xr:uid="{00000000-0005-0000-0000-0000D9060000}"/>
    <cellStyle name="Comma 55" xfId="2986" xr:uid="{00000000-0005-0000-0000-0000DA060000}"/>
    <cellStyle name="Comma 6" xfId="1269" xr:uid="{00000000-0005-0000-0000-0000DB060000}"/>
    <cellStyle name="Comma 6 2" xfId="1270" xr:uid="{00000000-0005-0000-0000-0000DC060000}"/>
    <cellStyle name="Comma 7" xfId="1271" xr:uid="{00000000-0005-0000-0000-0000DD060000}"/>
    <cellStyle name="Comma 7 2" xfId="1272" xr:uid="{00000000-0005-0000-0000-0000DE060000}"/>
    <cellStyle name="Comma 8" xfId="1273" xr:uid="{00000000-0005-0000-0000-0000DF060000}"/>
    <cellStyle name="Comma 8 2" xfId="1274" xr:uid="{00000000-0005-0000-0000-0000E0060000}"/>
    <cellStyle name="Comma 8 3" xfId="2907" xr:uid="{00000000-0005-0000-0000-0000E1060000}"/>
    <cellStyle name="Comma 8 4" xfId="2908" xr:uid="{00000000-0005-0000-0000-0000E2060000}"/>
    <cellStyle name="Comma 8 5" xfId="2909" xr:uid="{00000000-0005-0000-0000-0000E3060000}"/>
    <cellStyle name="Comma 9" xfId="1275" xr:uid="{00000000-0005-0000-0000-0000E4060000}"/>
    <cellStyle name="Comma 9 2" xfId="1276" xr:uid="{00000000-0005-0000-0000-0000E5060000}"/>
    <cellStyle name="comma zerodec" xfId="1277" xr:uid="{00000000-0005-0000-0000-0000E6060000}"/>
    <cellStyle name="comma zerodec 2" xfId="1278" xr:uid="{00000000-0005-0000-0000-0000E7060000}"/>
    <cellStyle name="comma zerodec 2 2" xfId="1279" xr:uid="{00000000-0005-0000-0000-0000E8060000}"/>
    <cellStyle name="comma zerodec_หมายเหตุ FA Q3_2012" xfId="1280" xr:uid="{00000000-0005-0000-0000-0000E9060000}"/>
    <cellStyle name="Currency [0] 2" xfId="2910" xr:uid="{00000000-0005-0000-0000-0000EA060000}"/>
    <cellStyle name="Currency [0] 2 2" xfId="2911" xr:uid="{00000000-0005-0000-0000-0000EB060000}"/>
    <cellStyle name="Currency [0] 2 3" xfId="2912" xr:uid="{00000000-0005-0000-0000-0000EC060000}"/>
    <cellStyle name="Currency [0] 2 4" xfId="2913" xr:uid="{00000000-0005-0000-0000-0000ED060000}"/>
    <cellStyle name="Currency1" xfId="1281" xr:uid="{00000000-0005-0000-0000-0000EE060000}"/>
    <cellStyle name="Currency1 2" xfId="1282" xr:uid="{00000000-0005-0000-0000-0000EF060000}"/>
    <cellStyle name="Currency1 2 2" xfId="1283" xr:uid="{00000000-0005-0000-0000-0000F0060000}"/>
    <cellStyle name="Currency1 28" xfId="1284" xr:uid="{00000000-0005-0000-0000-0000F1060000}"/>
    <cellStyle name="Currency1 28 2" xfId="1285" xr:uid="{00000000-0005-0000-0000-0000F2060000}"/>
    <cellStyle name="Currency1 28 3" xfId="2423" xr:uid="{00000000-0005-0000-0000-0000F3060000}"/>
    <cellStyle name="Currency1 3" xfId="1286" xr:uid="{00000000-0005-0000-0000-0000F4060000}"/>
    <cellStyle name="Currency1_หมายเหตุ FA Q3_2012" xfId="1287" xr:uid="{00000000-0005-0000-0000-0000F5060000}"/>
    <cellStyle name="Dollar (zero dec)" xfId="1288" xr:uid="{00000000-0005-0000-0000-0000F6060000}"/>
    <cellStyle name="Dollar (zero dec) 2" xfId="1289" xr:uid="{00000000-0005-0000-0000-0000F7060000}"/>
    <cellStyle name="Dollar (zero dec) 2 2" xfId="1290" xr:uid="{00000000-0005-0000-0000-0000F8060000}"/>
    <cellStyle name="Dollar (zero dec) 3" xfId="1291" xr:uid="{00000000-0005-0000-0000-0000F9060000}"/>
    <cellStyle name="Dollar (zero dec)_หมายเหตุ FA Q3_2012" xfId="1292" xr:uid="{00000000-0005-0000-0000-0000FA060000}"/>
    <cellStyle name="Excel Built-in Normal" xfId="1293" xr:uid="{00000000-0005-0000-0000-0000FB060000}"/>
    <cellStyle name="Explanatory Text" xfId="1294" xr:uid="{00000000-0005-0000-0000-0000FC060000}"/>
    <cellStyle name="Explanatory Text 10" xfId="1295" xr:uid="{00000000-0005-0000-0000-0000FD060000}"/>
    <cellStyle name="Explanatory Text 11" xfId="1296" xr:uid="{00000000-0005-0000-0000-0000FE060000}"/>
    <cellStyle name="Explanatory Text 12" xfId="1297" xr:uid="{00000000-0005-0000-0000-0000FF060000}"/>
    <cellStyle name="Explanatory Text 13" xfId="1298" xr:uid="{00000000-0005-0000-0000-000000070000}"/>
    <cellStyle name="Explanatory Text 14" xfId="1299" xr:uid="{00000000-0005-0000-0000-000001070000}"/>
    <cellStyle name="Explanatory Text 15" xfId="1300" xr:uid="{00000000-0005-0000-0000-000002070000}"/>
    <cellStyle name="Explanatory Text 16" xfId="1301" xr:uid="{00000000-0005-0000-0000-000003070000}"/>
    <cellStyle name="Explanatory Text 17" xfId="1302" xr:uid="{00000000-0005-0000-0000-000004070000}"/>
    <cellStyle name="Explanatory Text 18" xfId="1303" xr:uid="{00000000-0005-0000-0000-000005070000}"/>
    <cellStyle name="Explanatory Text 19" xfId="1304" xr:uid="{00000000-0005-0000-0000-000006070000}"/>
    <cellStyle name="Explanatory Text 2" xfId="1305" xr:uid="{00000000-0005-0000-0000-000007070000}"/>
    <cellStyle name="Explanatory Text 20" xfId="1306" xr:uid="{00000000-0005-0000-0000-000008070000}"/>
    <cellStyle name="Explanatory Text 21" xfId="1307" xr:uid="{00000000-0005-0000-0000-000009070000}"/>
    <cellStyle name="Explanatory Text 22" xfId="1308" xr:uid="{00000000-0005-0000-0000-00000A070000}"/>
    <cellStyle name="Explanatory Text 23" xfId="1309" xr:uid="{00000000-0005-0000-0000-00000B070000}"/>
    <cellStyle name="Explanatory Text 24" xfId="1310" xr:uid="{00000000-0005-0000-0000-00000C070000}"/>
    <cellStyle name="Explanatory Text 25" xfId="1311" xr:uid="{00000000-0005-0000-0000-00000D070000}"/>
    <cellStyle name="Explanatory Text 26" xfId="1312" xr:uid="{00000000-0005-0000-0000-00000E070000}"/>
    <cellStyle name="Explanatory Text 27" xfId="1313" xr:uid="{00000000-0005-0000-0000-00000F070000}"/>
    <cellStyle name="Explanatory Text 28" xfId="1314" xr:uid="{00000000-0005-0000-0000-000010070000}"/>
    <cellStyle name="Explanatory Text 29" xfId="1315" xr:uid="{00000000-0005-0000-0000-000011070000}"/>
    <cellStyle name="Explanatory Text 3" xfId="1316" xr:uid="{00000000-0005-0000-0000-000012070000}"/>
    <cellStyle name="Explanatory Text 30" xfId="1317" xr:uid="{00000000-0005-0000-0000-000013070000}"/>
    <cellStyle name="Explanatory Text 31" xfId="1318" xr:uid="{00000000-0005-0000-0000-000014070000}"/>
    <cellStyle name="Explanatory Text 32" xfId="1319" xr:uid="{00000000-0005-0000-0000-000015070000}"/>
    <cellStyle name="Explanatory Text 33" xfId="1320" xr:uid="{00000000-0005-0000-0000-000016070000}"/>
    <cellStyle name="Explanatory Text 34" xfId="1321" xr:uid="{00000000-0005-0000-0000-000017070000}"/>
    <cellStyle name="Explanatory Text 35" xfId="1322" xr:uid="{00000000-0005-0000-0000-000018070000}"/>
    <cellStyle name="Explanatory Text 36" xfId="1323" xr:uid="{00000000-0005-0000-0000-000019070000}"/>
    <cellStyle name="Explanatory Text 37" xfId="1324" xr:uid="{00000000-0005-0000-0000-00001A070000}"/>
    <cellStyle name="Explanatory Text 38" xfId="1325" xr:uid="{00000000-0005-0000-0000-00001B070000}"/>
    <cellStyle name="Explanatory Text 39" xfId="1326" xr:uid="{00000000-0005-0000-0000-00001C070000}"/>
    <cellStyle name="Explanatory Text 4" xfId="1327" xr:uid="{00000000-0005-0000-0000-00001D070000}"/>
    <cellStyle name="Explanatory Text 40" xfId="1328" xr:uid="{00000000-0005-0000-0000-00001E070000}"/>
    <cellStyle name="Explanatory Text 40 2" xfId="1329" xr:uid="{00000000-0005-0000-0000-00001F070000}"/>
    <cellStyle name="Explanatory Text 5" xfId="1330" xr:uid="{00000000-0005-0000-0000-000020070000}"/>
    <cellStyle name="Explanatory Text 6" xfId="1331" xr:uid="{00000000-0005-0000-0000-000021070000}"/>
    <cellStyle name="Explanatory Text 7" xfId="1332" xr:uid="{00000000-0005-0000-0000-000022070000}"/>
    <cellStyle name="Explanatory Text 8" xfId="1333" xr:uid="{00000000-0005-0000-0000-000023070000}"/>
    <cellStyle name="Explanatory Text 9" xfId="1334" xr:uid="{00000000-0005-0000-0000-000024070000}"/>
    <cellStyle name="Good" xfId="1335" xr:uid="{00000000-0005-0000-0000-000025070000}"/>
    <cellStyle name="Good 10" xfId="1336" xr:uid="{00000000-0005-0000-0000-000026070000}"/>
    <cellStyle name="Good 11" xfId="1337" xr:uid="{00000000-0005-0000-0000-000027070000}"/>
    <cellStyle name="Good 12" xfId="1338" xr:uid="{00000000-0005-0000-0000-000028070000}"/>
    <cellStyle name="Good 13" xfId="1339" xr:uid="{00000000-0005-0000-0000-000029070000}"/>
    <cellStyle name="Good 14" xfId="1340" xr:uid="{00000000-0005-0000-0000-00002A070000}"/>
    <cellStyle name="Good 15" xfId="1341" xr:uid="{00000000-0005-0000-0000-00002B070000}"/>
    <cellStyle name="Good 16" xfId="1342" xr:uid="{00000000-0005-0000-0000-00002C070000}"/>
    <cellStyle name="Good 17" xfId="1343" xr:uid="{00000000-0005-0000-0000-00002D070000}"/>
    <cellStyle name="Good 18" xfId="1344" xr:uid="{00000000-0005-0000-0000-00002E070000}"/>
    <cellStyle name="Good 19" xfId="1345" xr:uid="{00000000-0005-0000-0000-00002F070000}"/>
    <cellStyle name="Good 2" xfId="1346" xr:uid="{00000000-0005-0000-0000-000030070000}"/>
    <cellStyle name="Good 2 2" xfId="1347" xr:uid="{00000000-0005-0000-0000-000031070000}"/>
    <cellStyle name="Good 20" xfId="1348" xr:uid="{00000000-0005-0000-0000-000032070000}"/>
    <cellStyle name="Good 21" xfId="1349" xr:uid="{00000000-0005-0000-0000-000033070000}"/>
    <cellStyle name="Good 22" xfId="1350" xr:uid="{00000000-0005-0000-0000-000034070000}"/>
    <cellStyle name="Good 23" xfId="1351" xr:uid="{00000000-0005-0000-0000-000035070000}"/>
    <cellStyle name="Good 24" xfId="1352" xr:uid="{00000000-0005-0000-0000-000036070000}"/>
    <cellStyle name="Good 25" xfId="1353" xr:uid="{00000000-0005-0000-0000-000037070000}"/>
    <cellStyle name="Good 26" xfId="1354" xr:uid="{00000000-0005-0000-0000-000038070000}"/>
    <cellStyle name="Good 27" xfId="1355" xr:uid="{00000000-0005-0000-0000-000039070000}"/>
    <cellStyle name="Good 28" xfId="1356" xr:uid="{00000000-0005-0000-0000-00003A070000}"/>
    <cellStyle name="Good 29" xfId="1357" xr:uid="{00000000-0005-0000-0000-00003B070000}"/>
    <cellStyle name="Good 3" xfId="1358" xr:uid="{00000000-0005-0000-0000-00003C070000}"/>
    <cellStyle name="Good 30" xfId="1359" xr:uid="{00000000-0005-0000-0000-00003D070000}"/>
    <cellStyle name="Good 31" xfId="1360" xr:uid="{00000000-0005-0000-0000-00003E070000}"/>
    <cellStyle name="Good 32" xfId="1361" xr:uid="{00000000-0005-0000-0000-00003F070000}"/>
    <cellStyle name="Good 33" xfId="1362" xr:uid="{00000000-0005-0000-0000-000040070000}"/>
    <cellStyle name="Good 34" xfId="1363" xr:uid="{00000000-0005-0000-0000-000041070000}"/>
    <cellStyle name="Good 35" xfId="1364" xr:uid="{00000000-0005-0000-0000-000042070000}"/>
    <cellStyle name="Good 36" xfId="1365" xr:uid="{00000000-0005-0000-0000-000043070000}"/>
    <cellStyle name="Good 37" xfId="1366" xr:uid="{00000000-0005-0000-0000-000044070000}"/>
    <cellStyle name="Good 38" xfId="1367" xr:uid="{00000000-0005-0000-0000-000045070000}"/>
    <cellStyle name="Good 39" xfId="1368" xr:uid="{00000000-0005-0000-0000-000046070000}"/>
    <cellStyle name="Good 4" xfId="1369" xr:uid="{00000000-0005-0000-0000-000047070000}"/>
    <cellStyle name="Good 40" xfId="1370" xr:uid="{00000000-0005-0000-0000-000048070000}"/>
    <cellStyle name="Good 40 2" xfId="1371" xr:uid="{00000000-0005-0000-0000-000049070000}"/>
    <cellStyle name="Good 41" xfId="1372" xr:uid="{00000000-0005-0000-0000-00004A070000}"/>
    <cellStyle name="Good 5" xfId="1373" xr:uid="{00000000-0005-0000-0000-00004B070000}"/>
    <cellStyle name="Good 6" xfId="1374" xr:uid="{00000000-0005-0000-0000-00004C070000}"/>
    <cellStyle name="Good 7" xfId="1375" xr:uid="{00000000-0005-0000-0000-00004D070000}"/>
    <cellStyle name="Good 8" xfId="1376" xr:uid="{00000000-0005-0000-0000-00004E070000}"/>
    <cellStyle name="Good 9" xfId="1377" xr:uid="{00000000-0005-0000-0000-00004F070000}"/>
    <cellStyle name="Grey" xfId="1378" xr:uid="{00000000-0005-0000-0000-000050070000}"/>
    <cellStyle name="Grey 2" xfId="1379" xr:uid="{00000000-0005-0000-0000-000051070000}"/>
    <cellStyle name="Heading 1" xfId="1380" xr:uid="{00000000-0005-0000-0000-000052070000}"/>
    <cellStyle name="Heading 1 10" xfId="1381" xr:uid="{00000000-0005-0000-0000-000053070000}"/>
    <cellStyle name="Heading 1 11" xfId="1382" xr:uid="{00000000-0005-0000-0000-000054070000}"/>
    <cellStyle name="Heading 1 12" xfId="1383" xr:uid="{00000000-0005-0000-0000-000055070000}"/>
    <cellStyle name="Heading 1 13" xfId="1384" xr:uid="{00000000-0005-0000-0000-000056070000}"/>
    <cellStyle name="Heading 1 14" xfId="1385" xr:uid="{00000000-0005-0000-0000-000057070000}"/>
    <cellStyle name="Heading 1 15" xfId="1386" xr:uid="{00000000-0005-0000-0000-000058070000}"/>
    <cellStyle name="Heading 1 16" xfId="1387" xr:uid="{00000000-0005-0000-0000-000059070000}"/>
    <cellStyle name="Heading 1 17" xfId="1388" xr:uid="{00000000-0005-0000-0000-00005A070000}"/>
    <cellStyle name="Heading 1 18" xfId="1389" xr:uid="{00000000-0005-0000-0000-00005B070000}"/>
    <cellStyle name="Heading 1 19" xfId="1390" xr:uid="{00000000-0005-0000-0000-00005C070000}"/>
    <cellStyle name="Heading 1 2" xfId="1391" xr:uid="{00000000-0005-0000-0000-00005D070000}"/>
    <cellStyle name="Heading 1 20" xfId="1392" xr:uid="{00000000-0005-0000-0000-00005E070000}"/>
    <cellStyle name="Heading 1 21" xfId="1393" xr:uid="{00000000-0005-0000-0000-00005F070000}"/>
    <cellStyle name="Heading 1 22" xfId="1394" xr:uid="{00000000-0005-0000-0000-000060070000}"/>
    <cellStyle name="Heading 1 23" xfId="1395" xr:uid="{00000000-0005-0000-0000-000061070000}"/>
    <cellStyle name="Heading 1 24" xfId="1396" xr:uid="{00000000-0005-0000-0000-000062070000}"/>
    <cellStyle name="Heading 1 25" xfId="1397" xr:uid="{00000000-0005-0000-0000-000063070000}"/>
    <cellStyle name="Heading 1 26" xfId="1398" xr:uid="{00000000-0005-0000-0000-000064070000}"/>
    <cellStyle name="Heading 1 27" xfId="1399" xr:uid="{00000000-0005-0000-0000-000065070000}"/>
    <cellStyle name="Heading 1 28" xfId="1400" xr:uid="{00000000-0005-0000-0000-000066070000}"/>
    <cellStyle name="Heading 1 29" xfId="1401" xr:uid="{00000000-0005-0000-0000-000067070000}"/>
    <cellStyle name="Heading 1 3" xfId="1402" xr:uid="{00000000-0005-0000-0000-000068070000}"/>
    <cellStyle name="Heading 1 30" xfId="1403" xr:uid="{00000000-0005-0000-0000-000069070000}"/>
    <cellStyle name="Heading 1 31" xfId="1404" xr:uid="{00000000-0005-0000-0000-00006A070000}"/>
    <cellStyle name="Heading 1 32" xfId="1405" xr:uid="{00000000-0005-0000-0000-00006B070000}"/>
    <cellStyle name="Heading 1 33" xfId="1406" xr:uid="{00000000-0005-0000-0000-00006C070000}"/>
    <cellStyle name="Heading 1 34" xfId="1407" xr:uid="{00000000-0005-0000-0000-00006D070000}"/>
    <cellStyle name="Heading 1 35" xfId="1408" xr:uid="{00000000-0005-0000-0000-00006E070000}"/>
    <cellStyle name="Heading 1 36" xfId="1409" xr:uid="{00000000-0005-0000-0000-00006F070000}"/>
    <cellStyle name="Heading 1 37" xfId="1410" xr:uid="{00000000-0005-0000-0000-000070070000}"/>
    <cellStyle name="Heading 1 38" xfId="1411" xr:uid="{00000000-0005-0000-0000-000071070000}"/>
    <cellStyle name="Heading 1 39" xfId="1412" xr:uid="{00000000-0005-0000-0000-000072070000}"/>
    <cellStyle name="Heading 1 4" xfId="1413" xr:uid="{00000000-0005-0000-0000-000073070000}"/>
    <cellStyle name="Heading 1 40" xfId="1414" xr:uid="{00000000-0005-0000-0000-000074070000}"/>
    <cellStyle name="Heading 1 40 2" xfId="1415" xr:uid="{00000000-0005-0000-0000-000075070000}"/>
    <cellStyle name="Heading 1 5" xfId="1416" xr:uid="{00000000-0005-0000-0000-000076070000}"/>
    <cellStyle name="Heading 1 6" xfId="1417" xr:uid="{00000000-0005-0000-0000-000077070000}"/>
    <cellStyle name="Heading 1 7" xfId="1418" xr:uid="{00000000-0005-0000-0000-000078070000}"/>
    <cellStyle name="Heading 1 8" xfId="1419" xr:uid="{00000000-0005-0000-0000-000079070000}"/>
    <cellStyle name="Heading 1 9" xfId="1420" xr:uid="{00000000-0005-0000-0000-00007A070000}"/>
    <cellStyle name="Heading 2" xfId="1421" xr:uid="{00000000-0005-0000-0000-00007B070000}"/>
    <cellStyle name="Heading 2 10" xfId="1422" xr:uid="{00000000-0005-0000-0000-00007C070000}"/>
    <cellStyle name="Heading 2 11" xfId="1423" xr:uid="{00000000-0005-0000-0000-00007D070000}"/>
    <cellStyle name="Heading 2 12" xfId="1424" xr:uid="{00000000-0005-0000-0000-00007E070000}"/>
    <cellStyle name="Heading 2 13" xfId="1425" xr:uid="{00000000-0005-0000-0000-00007F070000}"/>
    <cellStyle name="Heading 2 14" xfId="1426" xr:uid="{00000000-0005-0000-0000-000080070000}"/>
    <cellStyle name="Heading 2 15" xfId="1427" xr:uid="{00000000-0005-0000-0000-000081070000}"/>
    <cellStyle name="Heading 2 16" xfId="1428" xr:uid="{00000000-0005-0000-0000-000082070000}"/>
    <cellStyle name="Heading 2 17" xfId="1429" xr:uid="{00000000-0005-0000-0000-000083070000}"/>
    <cellStyle name="Heading 2 18" xfId="1430" xr:uid="{00000000-0005-0000-0000-000084070000}"/>
    <cellStyle name="Heading 2 19" xfId="1431" xr:uid="{00000000-0005-0000-0000-000085070000}"/>
    <cellStyle name="Heading 2 2" xfId="1432" xr:uid="{00000000-0005-0000-0000-000086070000}"/>
    <cellStyle name="Heading 2 20" xfId="1433" xr:uid="{00000000-0005-0000-0000-000087070000}"/>
    <cellStyle name="Heading 2 21" xfId="1434" xr:uid="{00000000-0005-0000-0000-000088070000}"/>
    <cellStyle name="Heading 2 22" xfId="1435" xr:uid="{00000000-0005-0000-0000-000089070000}"/>
    <cellStyle name="Heading 2 23" xfId="1436" xr:uid="{00000000-0005-0000-0000-00008A070000}"/>
    <cellStyle name="Heading 2 24" xfId="1437" xr:uid="{00000000-0005-0000-0000-00008B070000}"/>
    <cellStyle name="Heading 2 25" xfId="1438" xr:uid="{00000000-0005-0000-0000-00008C070000}"/>
    <cellStyle name="Heading 2 26" xfId="1439" xr:uid="{00000000-0005-0000-0000-00008D070000}"/>
    <cellStyle name="Heading 2 27" xfId="1440" xr:uid="{00000000-0005-0000-0000-00008E070000}"/>
    <cellStyle name="Heading 2 28" xfId="1441" xr:uid="{00000000-0005-0000-0000-00008F070000}"/>
    <cellStyle name="Heading 2 29" xfId="1442" xr:uid="{00000000-0005-0000-0000-000090070000}"/>
    <cellStyle name="Heading 2 3" xfId="1443" xr:uid="{00000000-0005-0000-0000-000091070000}"/>
    <cellStyle name="Heading 2 30" xfId="1444" xr:uid="{00000000-0005-0000-0000-000092070000}"/>
    <cellStyle name="Heading 2 31" xfId="1445" xr:uid="{00000000-0005-0000-0000-000093070000}"/>
    <cellStyle name="Heading 2 32" xfId="1446" xr:uid="{00000000-0005-0000-0000-000094070000}"/>
    <cellStyle name="Heading 2 33" xfId="1447" xr:uid="{00000000-0005-0000-0000-000095070000}"/>
    <cellStyle name="Heading 2 34" xfId="1448" xr:uid="{00000000-0005-0000-0000-000096070000}"/>
    <cellStyle name="Heading 2 35" xfId="1449" xr:uid="{00000000-0005-0000-0000-000097070000}"/>
    <cellStyle name="Heading 2 36" xfId="1450" xr:uid="{00000000-0005-0000-0000-000098070000}"/>
    <cellStyle name="Heading 2 37" xfId="1451" xr:uid="{00000000-0005-0000-0000-000099070000}"/>
    <cellStyle name="Heading 2 38" xfId="1452" xr:uid="{00000000-0005-0000-0000-00009A070000}"/>
    <cellStyle name="Heading 2 39" xfId="1453" xr:uid="{00000000-0005-0000-0000-00009B070000}"/>
    <cellStyle name="Heading 2 4" xfId="1454" xr:uid="{00000000-0005-0000-0000-00009C070000}"/>
    <cellStyle name="Heading 2 40" xfId="1455" xr:uid="{00000000-0005-0000-0000-00009D070000}"/>
    <cellStyle name="Heading 2 40 2" xfId="1456" xr:uid="{00000000-0005-0000-0000-00009E070000}"/>
    <cellStyle name="Heading 2 5" xfId="1457" xr:uid="{00000000-0005-0000-0000-00009F070000}"/>
    <cellStyle name="Heading 2 6" xfId="1458" xr:uid="{00000000-0005-0000-0000-0000A0070000}"/>
    <cellStyle name="Heading 2 7" xfId="1459" xr:uid="{00000000-0005-0000-0000-0000A1070000}"/>
    <cellStyle name="Heading 2 8" xfId="1460" xr:uid="{00000000-0005-0000-0000-0000A2070000}"/>
    <cellStyle name="Heading 2 9" xfId="1461" xr:uid="{00000000-0005-0000-0000-0000A3070000}"/>
    <cellStyle name="Heading 3" xfId="1462" xr:uid="{00000000-0005-0000-0000-0000A4070000}"/>
    <cellStyle name="Heading 3 10" xfId="1463" xr:uid="{00000000-0005-0000-0000-0000A5070000}"/>
    <cellStyle name="Heading 3 11" xfId="1464" xr:uid="{00000000-0005-0000-0000-0000A6070000}"/>
    <cellStyle name="Heading 3 12" xfId="1465" xr:uid="{00000000-0005-0000-0000-0000A7070000}"/>
    <cellStyle name="Heading 3 13" xfId="1466" xr:uid="{00000000-0005-0000-0000-0000A8070000}"/>
    <cellStyle name="Heading 3 14" xfId="1467" xr:uid="{00000000-0005-0000-0000-0000A9070000}"/>
    <cellStyle name="Heading 3 15" xfId="1468" xr:uid="{00000000-0005-0000-0000-0000AA070000}"/>
    <cellStyle name="Heading 3 16" xfId="1469" xr:uid="{00000000-0005-0000-0000-0000AB070000}"/>
    <cellStyle name="Heading 3 17" xfId="1470" xr:uid="{00000000-0005-0000-0000-0000AC070000}"/>
    <cellStyle name="Heading 3 18" xfId="1471" xr:uid="{00000000-0005-0000-0000-0000AD070000}"/>
    <cellStyle name="Heading 3 19" xfId="1472" xr:uid="{00000000-0005-0000-0000-0000AE070000}"/>
    <cellStyle name="Heading 3 2" xfId="1473" xr:uid="{00000000-0005-0000-0000-0000AF070000}"/>
    <cellStyle name="Heading 3 20" xfId="1474" xr:uid="{00000000-0005-0000-0000-0000B0070000}"/>
    <cellStyle name="Heading 3 21" xfId="1475" xr:uid="{00000000-0005-0000-0000-0000B1070000}"/>
    <cellStyle name="Heading 3 22" xfId="1476" xr:uid="{00000000-0005-0000-0000-0000B2070000}"/>
    <cellStyle name="Heading 3 23" xfId="1477" xr:uid="{00000000-0005-0000-0000-0000B3070000}"/>
    <cellStyle name="Heading 3 24" xfId="1478" xr:uid="{00000000-0005-0000-0000-0000B4070000}"/>
    <cellStyle name="Heading 3 25" xfId="1479" xr:uid="{00000000-0005-0000-0000-0000B5070000}"/>
    <cellStyle name="Heading 3 26" xfId="1480" xr:uid="{00000000-0005-0000-0000-0000B6070000}"/>
    <cellStyle name="Heading 3 27" xfId="1481" xr:uid="{00000000-0005-0000-0000-0000B7070000}"/>
    <cellStyle name="Heading 3 28" xfId="1482" xr:uid="{00000000-0005-0000-0000-0000B8070000}"/>
    <cellStyle name="Heading 3 29" xfId="1483" xr:uid="{00000000-0005-0000-0000-0000B9070000}"/>
    <cellStyle name="Heading 3 3" xfId="1484" xr:uid="{00000000-0005-0000-0000-0000BA070000}"/>
    <cellStyle name="Heading 3 30" xfId="1485" xr:uid="{00000000-0005-0000-0000-0000BB070000}"/>
    <cellStyle name="Heading 3 31" xfId="1486" xr:uid="{00000000-0005-0000-0000-0000BC070000}"/>
    <cellStyle name="Heading 3 32" xfId="1487" xr:uid="{00000000-0005-0000-0000-0000BD070000}"/>
    <cellStyle name="Heading 3 33" xfId="1488" xr:uid="{00000000-0005-0000-0000-0000BE070000}"/>
    <cellStyle name="Heading 3 34" xfId="1489" xr:uid="{00000000-0005-0000-0000-0000BF070000}"/>
    <cellStyle name="Heading 3 35" xfId="1490" xr:uid="{00000000-0005-0000-0000-0000C0070000}"/>
    <cellStyle name="Heading 3 36" xfId="1491" xr:uid="{00000000-0005-0000-0000-0000C1070000}"/>
    <cellStyle name="Heading 3 37" xfId="1492" xr:uid="{00000000-0005-0000-0000-0000C2070000}"/>
    <cellStyle name="Heading 3 38" xfId="1493" xr:uid="{00000000-0005-0000-0000-0000C3070000}"/>
    <cellStyle name="Heading 3 39" xfId="1494" xr:uid="{00000000-0005-0000-0000-0000C4070000}"/>
    <cellStyle name="Heading 3 4" xfId="1495" xr:uid="{00000000-0005-0000-0000-0000C5070000}"/>
    <cellStyle name="Heading 3 40" xfId="1496" xr:uid="{00000000-0005-0000-0000-0000C6070000}"/>
    <cellStyle name="Heading 3 40 2" xfId="1497" xr:uid="{00000000-0005-0000-0000-0000C7070000}"/>
    <cellStyle name="Heading 3 5" xfId="1498" xr:uid="{00000000-0005-0000-0000-0000C8070000}"/>
    <cellStyle name="Heading 3 6" xfId="1499" xr:uid="{00000000-0005-0000-0000-0000C9070000}"/>
    <cellStyle name="Heading 3 7" xfId="1500" xr:uid="{00000000-0005-0000-0000-0000CA070000}"/>
    <cellStyle name="Heading 3 8" xfId="1501" xr:uid="{00000000-0005-0000-0000-0000CB070000}"/>
    <cellStyle name="Heading 3 9" xfId="1502" xr:uid="{00000000-0005-0000-0000-0000CC070000}"/>
    <cellStyle name="Heading 4" xfId="1503" xr:uid="{00000000-0005-0000-0000-0000CD070000}"/>
    <cellStyle name="Heading 4 10" xfId="1504" xr:uid="{00000000-0005-0000-0000-0000CE070000}"/>
    <cellStyle name="Heading 4 11" xfId="1505" xr:uid="{00000000-0005-0000-0000-0000CF070000}"/>
    <cellStyle name="Heading 4 12" xfId="1506" xr:uid="{00000000-0005-0000-0000-0000D0070000}"/>
    <cellStyle name="Heading 4 13" xfId="1507" xr:uid="{00000000-0005-0000-0000-0000D1070000}"/>
    <cellStyle name="Heading 4 14" xfId="1508" xr:uid="{00000000-0005-0000-0000-0000D2070000}"/>
    <cellStyle name="Heading 4 15" xfId="1509" xr:uid="{00000000-0005-0000-0000-0000D3070000}"/>
    <cellStyle name="Heading 4 16" xfId="1510" xr:uid="{00000000-0005-0000-0000-0000D4070000}"/>
    <cellStyle name="Heading 4 17" xfId="1511" xr:uid="{00000000-0005-0000-0000-0000D5070000}"/>
    <cellStyle name="Heading 4 18" xfId="1512" xr:uid="{00000000-0005-0000-0000-0000D6070000}"/>
    <cellStyle name="Heading 4 19" xfId="1513" xr:uid="{00000000-0005-0000-0000-0000D7070000}"/>
    <cellStyle name="Heading 4 2" xfId="1514" xr:uid="{00000000-0005-0000-0000-0000D8070000}"/>
    <cellStyle name="Heading 4 20" xfId="1515" xr:uid="{00000000-0005-0000-0000-0000D9070000}"/>
    <cellStyle name="Heading 4 21" xfId="1516" xr:uid="{00000000-0005-0000-0000-0000DA070000}"/>
    <cellStyle name="Heading 4 22" xfId="1517" xr:uid="{00000000-0005-0000-0000-0000DB070000}"/>
    <cellStyle name="Heading 4 23" xfId="1518" xr:uid="{00000000-0005-0000-0000-0000DC070000}"/>
    <cellStyle name="Heading 4 24" xfId="1519" xr:uid="{00000000-0005-0000-0000-0000DD070000}"/>
    <cellStyle name="Heading 4 25" xfId="1520" xr:uid="{00000000-0005-0000-0000-0000DE070000}"/>
    <cellStyle name="Heading 4 26" xfId="1521" xr:uid="{00000000-0005-0000-0000-0000DF070000}"/>
    <cellStyle name="Heading 4 27" xfId="1522" xr:uid="{00000000-0005-0000-0000-0000E0070000}"/>
    <cellStyle name="Heading 4 28" xfId="1523" xr:uid="{00000000-0005-0000-0000-0000E1070000}"/>
    <cellStyle name="Heading 4 29" xfId="1524" xr:uid="{00000000-0005-0000-0000-0000E2070000}"/>
    <cellStyle name="Heading 4 3" xfId="1525" xr:uid="{00000000-0005-0000-0000-0000E3070000}"/>
    <cellStyle name="Heading 4 30" xfId="1526" xr:uid="{00000000-0005-0000-0000-0000E4070000}"/>
    <cellStyle name="Heading 4 31" xfId="1527" xr:uid="{00000000-0005-0000-0000-0000E5070000}"/>
    <cellStyle name="Heading 4 32" xfId="1528" xr:uid="{00000000-0005-0000-0000-0000E6070000}"/>
    <cellStyle name="Heading 4 33" xfId="1529" xr:uid="{00000000-0005-0000-0000-0000E7070000}"/>
    <cellStyle name="Heading 4 34" xfId="1530" xr:uid="{00000000-0005-0000-0000-0000E8070000}"/>
    <cellStyle name="Heading 4 35" xfId="1531" xr:uid="{00000000-0005-0000-0000-0000E9070000}"/>
    <cellStyle name="Heading 4 36" xfId="1532" xr:uid="{00000000-0005-0000-0000-0000EA070000}"/>
    <cellStyle name="Heading 4 37" xfId="1533" xr:uid="{00000000-0005-0000-0000-0000EB070000}"/>
    <cellStyle name="Heading 4 38" xfId="1534" xr:uid="{00000000-0005-0000-0000-0000EC070000}"/>
    <cellStyle name="Heading 4 39" xfId="1535" xr:uid="{00000000-0005-0000-0000-0000ED070000}"/>
    <cellStyle name="Heading 4 4" xfId="1536" xr:uid="{00000000-0005-0000-0000-0000EE070000}"/>
    <cellStyle name="Heading 4 40" xfId="1537" xr:uid="{00000000-0005-0000-0000-0000EF070000}"/>
    <cellStyle name="Heading 4 40 2" xfId="1538" xr:uid="{00000000-0005-0000-0000-0000F0070000}"/>
    <cellStyle name="Heading 4 5" xfId="1539" xr:uid="{00000000-0005-0000-0000-0000F1070000}"/>
    <cellStyle name="Heading 4 6" xfId="1540" xr:uid="{00000000-0005-0000-0000-0000F2070000}"/>
    <cellStyle name="Heading 4 7" xfId="1541" xr:uid="{00000000-0005-0000-0000-0000F3070000}"/>
    <cellStyle name="Heading 4 8" xfId="1542" xr:uid="{00000000-0005-0000-0000-0000F4070000}"/>
    <cellStyle name="Heading 4 9" xfId="1543" xr:uid="{00000000-0005-0000-0000-0000F5070000}"/>
    <cellStyle name="Input" xfId="1544" xr:uid="{00000000-0005-0000-0000-0000F6070000}"/>
    <cellStyle name="Input [yellow]" xfId="1545" xr:uid="{00000000-0005-0000-0000-0000F7070000}"/>
    <cellStyle name="Input [yellow] 2" xfId="1546" xr:uid="{00000000-0005-0000-0000-0000F8070000}"/>
    <cellStyle name="Input 10" xfId="1547" xr:uid="{00000000-0005-0000-0000-0000F9070000}"/>
    <cellStyle name="Input 11" xfId="1548" xr:uid="{00000000-0005-0000-0000-0000FA070000}"/>
    <cellStyle name="Input 12" xfId="1549" xr:uid="{00000000-0005-0000-0000-0000FB070000}"/>
    <cellStyle name="Input 13" xfId="1550" xr:uid="{00000000-0005-0000-0000-0000FC070000}"/>
    <cellStyle name="Input 14" xfId="1551" xr:uid="{00000000-0005-0000-0000-0000FD070000}"/>
    <cellStyle name="Input 15" xfId="1552" xr:uid="{00000000-0005-0000-0000-0000FE070000}"/>
    <cellStyle name="Input 16" xfId="1553" xr:uid="{00000000-0005-0000-0000-0000FF070000}"/>
    <cellStyle name="Input 17" xfId="1554" xr:uid="{00000000-0005-0000-0000-000000080000}"/>
    <cellStyle name="Input 18" xfId="1555" xr:uid="{00000000-0005-0000-0000-000001080000}"/>
    <cellStyle name="Input 19" xfId="1556" xr:uid="{00000000-0005-0000-0000-000002080000}"/>
    <cellStyle name="Input 2" xfId="1557" xr:uid="{00000000-0005-0000-0000-000003080000}"/>
    <cellStyle name="Input 2 2" xfId="1558" xr:uid="{00000000-0005-0000-0000-000004080000}"/>
    <cellStyle name="Input 20" xfId="1559" xr:uid="{00000000-0005-0000-0000-000005080000}"/>
    <cellStyle name="Input 21" xfId="1560" xr:uid="{00000000-0005-0000-0000-000006080000}"/>
    <cellStyle name="Input 22" xfId="1561" xr:uid="{00000000-0005-0000-0000-000007080000}"/>
    <cellStyle name="Input 23" xfId="1562" xr:uid="{00000000-0005-0000-0000-000008080000}"/>
    <cellStyle name="Input 24" xfId="1563" xr:uid="{00000000-0005-0000-0000-000009080000}"/>
    <cellStyle name="Input 25" xfId="1564" xr:uid="{00000000-0005-0000-0000-00000A080000}"/>
    <cellStyle name="Input 26" xfId="1565" xr:uid="{00000000-0005-0000-0000-00000B080000}"/>
    <cellStyle name="Input 27" xfId="1566" xr:uid="{00000000-0005-0000-0000-00000C080000}"/>
    <cellStyle name="Input 28" xfId="1567" xr:uid="{00000000-0005-0000-0000-00000D080000}"/>
    <cellStyle name="Input 29" xfId="1568" xr:uid="{00000000-0005-0000-0000-00000E080000}"/>
    <cellStyle name="Input 3" xfId="1569" xr:uid="{00000000-0005-0000-0000-00000F080000}"/>
    <cellStyle name="Input 30" xfId="1570" xr:uid="{00000000-0005-0000-0000-000010080000}"/>
    <cellStyle name="Input 31" xfId="1571" xr:uid="{00000000-0005-0000-0000-000011080000}"/>
    <cellStyle name="Input 32" xfId="1572" xr:uid="{00000000-0005-0000-0000-000012080000}"/>
    <cellStyle name="Input 33" xfId="1573" xr:uid="{00000000-0005-0000-0000-000013080000}"/>
    <cellStyle name="Input 34" xfId="1574" xr:uid="{00000000-0005-0000-0000-000014080000}"/>
    <cellStyle name="Input 35" xfId="1575" xr:uid="{00000000-0005-0000-0000-000015080000}"/>
    <cellStyle name="Input 36" xfId="1576" xr:uid="{00000000-0005-0000-0000-000016080000}"/>
    <cellStyle name="Input 37" xfId="1577" xr:uid="{00000000-0005-0000-0000-000017080000}"/>
    <cellStyle name="Input 38" xfId="1578" xr:uid="{00000000-0005-0000-0000-000018080000}"/>
    <cellStyle name="Input 39" xfId="1579" xr:uid="{00000000-0005-0000-0000-000019080000}"/>
    <cellStyle name="Input 4" xfId="1580" xr:uid="{00000000-0005-0000-0000-00001A080000}"/>
    <cellStyle name="Input 40" xfId="1581" xr:uid="{00000000-0005-0000-0000-00001B080000}"/>
    <cellStyle name="Input 40 2" xfId="1582" xr:uid="{00000000-0005-0000-0000-00001C080000}"/>
    <cellStyle name="Input 41" xfId="1583" xr:uid="{00000000-0005-0000-0000-00001D080000}"/>
    <cellStyle name="Input 41 2" xfId="1584" xr:uid="{00000000-0005-0000-0000-00001E080000}"/>
    <cellStyle name="Input 42" xfId="1585" xr:uid="{00000000-0005-0000-0000-00001F080000}"/>
    <cellStyle name="Input 42 2" xfId="1586" xr:uid="{00000000-0005-0000-0000-000020080000}"/>
    <cellStyle name="Input 43" xfId="1587" xr:uid="{00000000-0005-0000-0000-000021080000}"/>
    <cellStyle name="Input 43 2" xfId="1588" xr:uid="{00000000-0005-0000-0000-000022080000}"/>
    <cellStyle name="Input 44" xfId="1589" xr:uid="{00000000-0005-0000-0000-000023080000}"/>
    <cellStyle name="Input 44 2" xfId="1590" xr:uid="{00000000-0005-0000-0000-000024080000}"/>
    <cellStyle name="Input 45" xfId="1591" xr:uid="{00000000-0005-0000-0000-000025080000}"/>
    <cellStyle name="Input 46" xfId="1592" xr:uid="{00000000-0005-0000-0000-000026080000}"/>
    <cellStyle name="Input 47" xfId="1593" xr:uid="{00000000-0005-0000-0000-000027080000}"/>
    <cellStyle name="Input 48" xfId="1594" xr:uid="{00000000-0005-0000-0000-000028080000}"/>
    <cellStyle name="Input 49" xfId="1595" xr:uid="{00000000-0005-0000-0000-000029080000}"/>
    <cellStyle name="Input 5" xfId="1596" xr:uid="{00000000-0005-0000-0000-00002A080000}"/>
    <cellStyle name="Input 6" xfId="1597" xr:uid="{00000000-0005-0000-0000-00002B080000}"/>
    <cellStyle name="Input 7" xfId="1598" xr:uid="{00000000-0005-0000-0000-00002C080000}"/>
    <cellStyle name="Input 8" xfId="1599" xr:uid="{00000000-0005-0000-0000-00002D080000}"/>
    <cellStyle name="Input 9" xfId="1600" xr:uid="{00000000-0005-0000-0000-00002E080000}"/>
    <cellStyle name="Linked Cell" xfId="1601" xr:uid="{00000000-0005-0000-0000-00002F080000}"/>
    <cellStyle name="Linked Cell 10" xfId="1602" xr:uid="{00000000-0005-0000-0000-000030080000}"/>
    <cellStyle name="Linked Cell 11" xfId="1603" xr:uid="{00000000-0005-0000-0000-000031080000}"/>
    <cellStyle name="Linked Cell 12" xfId="1604" xr:uid="{00000000-0005-0000-0000-000032080000}"/>
    <cellStyle name="Linked Cell 13" xfId="1605" xr:uid="{00000000-0005-0000-0000-000033080000}"/>
    <cellStyle name="Linked Cell 14" xfId="1606" xr:uid="{00000000-0005-0000-0000-000034080000}"/>
    <cellStyle name="Linked Cell 15" xfId="1607" xr:uid="{00000000-0005-0000-0000-000035080000}"/>
    <cellStyle name="Linked Cell 16" xfId="1608" xr:uid="{00000000-0005-0000-0000-000036080000}"/>
    <cellStyle name="Linked Cell 17" xfId="1609" xr:uid="{00000000-0005-0000-0000-000037080000}"/>
    <cellStyle name="Linked Cell 18" xfId="1610" xr:uid="{00000000-0005-0000-0000-000038080000}"/>
    <cellStyle name="Linked Cell 19" xfId="1611" xr:uid="{00000000-0005-0000-0000-000039080000}"/>
    <cellStyle name="Linked Cell 2" xfId="1612" xr:uid="{00000000-0005-0000-0000-00003A080000}"/>
    <cellStyle name="Linked Cell 20" xfId="1613" xr:uid="{00000000-0005-0000-0000-00003B080000}"/>
    <cellStyle name="Linked Cell 21" xfId="1614" xr:uid="{00000000-0005-0000-0000-00003C080000}"/>
    <cellStyle name="Linked Cell 22" xfId="1615" xr:uid="{00000000-0005-0000-0000-00003D080000}"/>
    <cellStyle name="Linked Cell 23" xfId="1616" xr:uid="{00000000-0005-0000-0000-00003E080000}"/>
    <cellStyle name="Linked Cell 24" xfId="1617" xr:uid="{00000000-0005-0000-0000-00003F080000}"/>
    <cellStyle name="Linked Cell 25" xfId="1618" xr:uid="{00000000-0005-0000-0000-000040080000}"/>
    <cellStyle name="Linked Cell 26" xfId="1619" xr:uid="{00000000-0005-0000-0000-000041080000}"/>
    <cellStyle name="Linked Cell 27" xfId="1620" xr:uid="{00000000-0005-0000-0000-000042080000}"/>
    <cellStyle name="Linked Cell 28" xfId="1621" xr:uid="{00000000-0005-0000-0000-000043080000}"/>
    <cellStyle name="Linked Cell 29" xfId="1622" xr:uid="{00000000-0005-0000-0000-000044080000}"/>
    <cellStyle name="Linked Cell 3" xfId="1623" xr:uid="{00000000-0005-0000-0000-000045080000}"/>
    <cellStyle name="Linked Cell 30" xfId="1624" xr:uid="{00000000-0005-0000-0000-000046080000}"/>
    <cellStyle name="Linked Cell 31" xfId="1625" xr:uid="{00000000-0005-0000-0000-000047080000}"/>
    <cellStyle name="Linked Cell 32" xfId="1626" xr:uid="{00000000-0005-0000-0000-000048080000}"/>
    <cellStyle name="Linked Cell 33" xfId="1627" xr:uid="{00000000-0005-0000-0000-000049080000}"/>
    <cellStyle name="Linked Cell 34" xfId="1628" xr:uid="{00000000-0005-0000-0000-00004A080000}"/>
    <cellStyle name="Linked Cell 35" xfId="1629" xr:uid="{00000000-0005-0000-0000-00004B080000}"/>
    <cellStyle name="Linked Cell 36" xfId="1630" xr:uid="{00000000-0005-0000-0000-00004C080000}"/>
    <cellStyle name="Linked Cell 37" xfId="1631" xr:uid="{00000000-0005-0000-0000-00004D080000}"/>
    <cellStyle name="Linked Cell 38" xfId="1632" xr:uid="{00000000-0005-0000-0000-00004E080000}"/>
    <cellStyle name="Linked Cell 39" xfId="1633" xr:uid="{00000000-0005-0000-0000-00004F080000}"/>
    <cellStyle name="Linked Cell 4" xfId="1634" xr:uid="{00000000-0005-0000-0000-000050080000}"/>
    <cellStyle name="Linked Cell 40" xfId="1635" xr:uid="{00000000-0005-0000-0000-000051080000}"/>
    <cellStyle name="Linked Cell 40 2" xfId="1636" xr:uid="{00000000-0005-0000-0000-000052080000}"/>
    <cellStyle name="Linked Cell 5" xfId="1637" xr:uid="{00000000-0005-0000-0000-000053080000}"/>
    <cellStyle name="Linked Cell 6" xfId="1638" xr:uid="{00000000-0005-0000-0000-000054080000}"/>
    <cellStyle name="Linked Cell 7" xfId="1639" xr:uid="{00000000-0005-0000-0000-000055080000}"/>
    <cellStyle name="Linked Cell 8" xfId="1640" xr:uid="{00000000-0005-0000-0000-000056080000}"/>
    <cellStyle name="Linked Cell 9" xfId="1641" xr:uid="{00000000-0005-0000-0000-000057080000}"/>
    <cellStyle name="Neutral" xfId="1642" xr:uid="{00000000-0005-0000-0000-000058080000}"/>
    <cellStyle name="Neutral 10" xfId="1643" xr:uid="{00000000-0005-0000-0000-000059080000}"/>
    <cellStyle name="Neutral 11" xfId="1644" xr:uid="{00000000-0005-0000-0000-00005A080000}"/>
    <cellStyle name="Neutral 12" xfId="1645" xr:uid="{00000000-0005-0000-0000-00005B080000}"/>
    <cellStyle name="Neutral 13" xfId="1646" xr:uid="{00000000-0005-0000-0000-00005C080000}"/>
    <cellStyle name="Neutral 14" xfId="1647" xr:uid="{00000000-0005-0000-0000-00005D080000}"/>
    <cellStyle name="Neutral 15" xfId="1648" xr:uid="{00000000-0005-0000-0000-00005E080000}"/>
    <cellStyle name="Neutral 16" xfId="1649" xr:uid="{00000000-0005-0000-0000-00005F080000}"/>
    <cellStyle name="Neutral 17" xfId="1650" xr:uid="{00000000-0005-0000-0000-000060080000}"/>
    <cellStyle name="Neutral 18" xfId="1651" xr:uid="{00000000-0005-0000-0000-000061080000}"/>
    <cellStyle name="Neutral 19" xfId="1652" xr:uid="{00000000-0005-0000-0000-000062080000}"/>
    <cellStyle name="Neutral 2" xfId="1653" xr:uid="{00000000-0005-0000-0000-000063080000}"/>
    <cellStyle name="Neutral 2 2" xfId="1654" xr:uid="{00000000-0005-0000-0000-000064080000}"/>
    <cellStyle name="Neutral 20" xfId="1655" xr:uid="{00000000-0005-0000-0000-000065080000}"/>
    <cellStyle name="Neutral 21" xfId="1656" xr:uid="{00000000-0005-0000-0000-000066080000}"/>
    <cellStyle name="Neutral 22" xfId="1657" xr:uid="{00000000-0005-0000-0000-000067080000}"/>
    <cellStyle name="Neutral 23" xfId="1658" xr:uid="{00000000-0005-0000-0000-000068080000}"/>
    <cellStyle name="Neutral 24" xfId="1659" xr:uid="{00000000-0005-0000-0000-000069080000}"/>
    <cellStyle name="Neutral 25" xfId="1660" xr:uid="{00000000-0005-0000-0000-00006A080000}"/>
    <cellStyle name="Neutral 26" xfId="1661" xr:uid="{00000000-0005-0000-0000-00006B080000}"/>
    <cellStyle name="Neutral 27" xfId="1662" xr:uid="{00000000-0005-0000-0000-00006C080000}"/>
    <cellStyle name="Neutral 28" xfId="1663" xr:uid="{00000000-0005-0000-0000-00006D080000}"/>
    <cellStyle name="Neutral 29" xfId="1664" xr:uid="{00000000-0005-0000-0000-00006E080000}"/>
    <cellStyle name="Neutral 3" xfId="1665" xr:uid="{00000000-0005-0000-0000-00006F080000}"/>
    <cellStyle name="Neutral 30" xfId="1666" xr:uid="{00000000-0005-0000-0000-000070080000}"/>
    <cellStyle name="Neutral 31" xfId="1667" xr:uid="{00000000-0005-0000-0000-000071080000}"/>
    <cellStyle name="Neutral 32" xfId="1668" xr:uid="{00000000-0005-0000-0000-000072080000}"/>
    <cellStyle name="Neutral 33" xfId="1669" xr:uid="{00000000-0005-0000-0000-000073080000}"/>
    <cellStyle name="Neutral 34" xfId="1670" xr:uid="{00000000-0005-0000-0000-000074080000}"/>
    <cellStyle name="Neutral 35" xfId="1671" xr:uid="{00000000-0005-0000-0000-000075080000}"/>
    <cellStyle name="Neutral 36" xfId="1672" xr:uid="{00000000-0005-0000-0000-000076080000}"/>
    <cellStyle name="Neutral 37" xfId="1673" xr:uid="{00000000-0005-0000-0000-000077080000}"/>
    <cellStyle name="Neutral 38" xfId="1674" xr:uid="{00000000-0005-0000-0000-000078080000}"/>
    <cellStyle name="Neutral 39" xfId="1675" xr:uid="{00000000-0005-0000-0000-000079080000}"/>
    <cellStyle name="Neutral 4" xfId="1676" xr:uid="{00000000-0005-0000-0000-00007A080000}"/>
    <cellStyle name="Neutral 40" xfId="1677" xr:uid="{00000000-0005-0000-0000-00007B080000}"/>
    <cellStyle name="Neutral 40 2" xfId="1678" xr:uid="{00000000-0005-0000-0000-00007C080000}"/>
    <cellStyle name="Neutral 41" xfId="1679" xr:uid="{00000000-0005-0000-0000-00007D080000}"/>
    <cellStyle name="Neutral 5" xfId="1680" xr:uid="{00000000-0005-0000-0000-00007E080000}"/>
    <cellStyle name="Neutral 6" xfId="1681" xr:uid="{00000000-0005-0000-0000-00007F080000}"/>
    <cellStyle name="Neutral 7" xfId="1682" xr:uid="{00000000-0005-0000-0000-000080080000}"/>
    <cellStyle name="Neutral 8" xfId="1683" xr:uid="{00000000-0005-0000-0000-000081080000}"/>
    <cellStyle name="Neutral 9" xfId="1684" xr:uid="{00000000-0005-0000-0000-000082080000}"/>
    <cellStyle name="no dec" xfId="1685" xr:uid="{00000000-0005-0000-0000-000083080000}"/>
    <cellStyle name="Normal" xfId="0" builtinId="0"/>
    <cellStyle name="Normal - Style1" xfId="1686" xr:uid="{00000000-0005-0000-0000-000085080000}"/>
    <cellStyle name="Normal - Style1 2" xfId="1687" xr:uid="{00000000-0005-0000-0000-000086080000}"/>
    <cellStyle name="Normal 10" xfId="1688" xr:uid="{00000000-0005-0000-0000-000087080000}"/>
    <cellStyle name="Normal 10 2" xfId="2914" xr:uid="{00000000-0005-0000-0000-000088080000}"/>
    <cellStyle name="Normal 10 2 2" xfId="3000" xr:uid="{00000000-0005-0000-0000-000089080000}"/>
    <cellStyle name="Normal 11" xfId="1689" xr:uid="{00000000-0005-0000-0000-00008A080000}"/>
    <cellStyle name="Normal 11 2" xfId="2915" xr:uid="{00000000-0005-0000-0000-00008B080000}"/>
    <cellStyle name="Normal 12" xfId="1690" xr:uid="{00000000-0005-0000-0000-00008C080000}"/>
    <cellStyle name="Normal 12 2" xfId="2916" xr:uid="{00000000-0005-0000-0000-00008D080000}"/>
    <cellStyle name="Normal 13" xfId="1691" xr:uid="{00000000-0005-0000-0000-00008E080000}"/>
    <cellStyle name="Normal 13 2" xfId="2917" xr:uid="{00000000-0005-0000-0000-00008F080000}"/>
    <cellStyle name="Normal 14" xfId="1692" xr:uid="{00000000-0005-0000-0000-000090080000}"/>
    <cellStyle name="Normal 14 2" xfId="2918" xr:uid="{00000000-0005-0000-0000-000091080000}"/>
    <cellStyle name="Normal 15" xfId="1693" xr:uid="{00000000-0005-0000-0000-000092080000}"/>
    <cellStyle name="Normal 15 2" xfId="2919" xr:uid="{00000000-0005-0000-0000-000093080000}"/>
    <cellStyle name="Normal 16" xfId="1694" xr:uid="{00000000-0005-0000-0000-000094080000}"/>
    <cellStyle name="Normal 16 2" xfId="2920" xr:uid="{00000000-0005-0000-0000-000095080000}"/>
    <cellStyle name="Normal 17" xfId="1695" xr:uid="{00000000-0005-0000-0000-000096080000}"/>
    <cellStyle name="Normal 17 2" xfId="2921" xr:uid="{00000000-0005-0000-0000-000097080000}"/>
    <cellStyle name="Normal 18" xfId="1696" xr:uid="{00000000-0005-0000-0000-000098080000}"/>
    <cellStyle name="Normal 18 2" xfId="2922" xr:uid="{00000000-0005-0000-0000-000099080000}"/>
    <cellStyle name="Normal 19" xfId="1697" xr:uid="{00000000-0005-0000-0000-00009A080000}"/>
    <cellStyle name="Normal 19 2" xfId="2923" xr:uid="{00000000-0005-0000-0000-00009B080000}"/>
    <cellStyle name="Normal 2" xfId="1698" xr:uid="{00000000-0005-0000-0000-00009C080000}"/>
    <cellStyle name="Normal 2 10" xfId="1699" xr:uid="{00000000-0005-0000-0000-00009D080000}"/>
    <cellStyle name="Normal 2 2" xfId="1700" xr:uid="{00000000-0005-0000-0000-00009E080000}"/>
    <cellStyle name="Normal 2 2 2" xfId="1701" xr:uid="{00000000-0005-0000-0000-00009F080000}"/>
    <cellStyle name="Normal 2 2 3" xfId="2924" xr:uid="{00000000-0005-0000-0000-0000A0080000}"/>
    <cellStyle name="Normal 2 3" xfId="1702" xr:uid="{00000000-0005-0000-0000-0000A1080000}"/>
    <cellStyle name="Normal 2 3 2" xfId="2925" xr:uid="{00000000-0005-0000-0000-0000A2080000}"/>
    <cellStyle name="Normal 2 4" xfId="1703" xr:uid="{00000000-0005-0000-0000-0000A3080000}"/>
    <cellStyle name="Normal 2 5" xfId="2990" xr:uid="{00000000-0005-0000-0000-0000A4080000}"/>
    <cellStyle name="Normal 20" xfId="1704" xr:uid="{00000000-0005-0000-0000-0000A5080000}"/>
    <cellStyle name="Normal 20 2" xfId="2926" xr:uid="{00000000-0005-0000-0000-0000A6080000}"/>
    <cellStyle name="Normal 21" xfId="1705" xr:uid="{00000000-0005-0000-0000-0000A7080000}"/>
    <cellStyle name="Normal 21 2" xfId="2927" xr:uid="{00000000-0005-0000-0000-0000A8080000}"/>
    <cellStyle name="Normal 22" xfId="1706" xr:uid="{00000000-0005-0000-0000-0000A9080000}"/>
    <cellStyle name="Normal 22 2" xfId="2928" xr:uid="{00000000-0005-0000-0000-0000AA080000}"/>
    <cellStyle name="Normal 23" xfId="1707" xr:uid="{00000000-0005-0000-0000-0000AB080000}"/>
    <cellStyle name="Normal 23 2" xfId="2929" xr:uid="{00000000-0005-0000-0000-0000AC080000}"/>
    <cellStyle name="Normal 24" xfId="1708" xr:uid="{00000000-0005-0000-0000-0000AD080000}"/>
    <cellStyle name="Normal 24 2" xfId="2930" xr:uid="{00000000-0005-0000-0000-0000AE080000}"/>
    <cellStyle name="Normal 25" xfId="1709" xr:uid="{00000000-0005-0000-0000-0000AF080000}"/>
    <cellStyle name="Normal 25 2" xfId="2931" xr:uid="{00000000-0005-0000-0000-0000B0080000}"/>
    <cellStyle name="Normal 26" xfId="1710" xr:uid="{00000000-0005-0000-0000-0000B1080000}"/>
    <cellStyle name="Normal 26 2" xfId="2932" xr:uid="{00000000-0005-0000-0000-0000B2080000}"/>
    <cellStyle name="Normal 27" xfId="1711" xr:uid="{00000000-0005-0000-0000-0000B3080000}"/>
    <cellStyle name="Normal 27 2" xfId="2933" xr:uid="{00000000-0005-0000-0000-0000B4080000}"/>
    <cellStyle name="Normal 28" xfId="1712" xr:uid="{00000000-0005-0000-0000-0000B5080000}"/>
    <cellStyle name="Normal 28 2" xfId="2934" xr:uid="{00000000-0005-0000-0000-0000B6080000}"/>
    <cellStyle name="Normal 29" xfId="1713" xr:uid="{00000000-0005-0000-0000-0000B7080000}"/>
    <cellStyle name="Normal 29 2" xfId="2935" xr:uid="{00000000-0005-0000-0000-0000B8080000}"/>
    <cellStyle name="Normal 3" xfId="1714" xr:uid="{00000000-0005-0000-0000-0000B9080000}"/>
    <cellStyle name="Normal 3 10" xfId="2988" xr:uid="{00000000-0005-0000-0000-0000BA080000}"/>
    <cellStyle name="Normal 3 2" xfId="1715" xr:uid="{00000000-0005-0000-0000-0000BB080000}"/>
    <cellStyle name="Normal 3 2 2" xfId="2936" xr:uid="{00000000-0005-0000-0000-0000BC080000}"/>
    <cellStyle name="Normal 3 2 3" xfId="2937" xr:uid="{00000000-0005-0000-0000-0000BD080000}"/>
    <cellStyle name="Normal 3 2 4" xfId="2938" xr:uid="{00000000-0005-0000-0000-0000BE080000}"/>
    <cellStyle name="Normal 3 2 5" xfId="2939" xr:uid="{00000000-0005-0000-0000-0000BF080000}"/>
    <cellStyle name="Normal 3 2_SPI-Dec'50t-3" xfId="2940" xr:uid="{00000000-0005-0000-0000-0000C0080000}"/>
    <cellStyle name="Normal 3 3" xfId="2419" xr:uid="{00000000-0005-0000-0000-0000C1080000}"/>
    <cellStyle name="Normal 3 4" xfId="2941" xr:uid="{00000000-0005-0000-0000-0000C2080000}"/>
    <cellStyle name="Normal 3 5" xfId="2942" xr:uid="{00000000-0005-0000-0000-0000C3080000}"/>
    <cellStyle name="Normal 3_SPI-Dec'50t-3" xfId="2943" xr:uid="{00000000-0005-0000-0000-0000C4080000}"/>
    <cellStyle name="Normal 30" xfId="1716" xr:uid="{00000000-0005-0000-0000-0000C5080000}"/>
    <cellStyle name="Normal 30 2" xfId="2944" xr:uid="{00000000-0005-0000-0000-0000C6080000}"/>
    <cellStyle name="Normal 31" xfId="1717" xr:uid="{00000000-0005-0000-0000-0000C7080000}"/>
    <cellStyle name="Normal 31 2" xfId="2945" xr:uid="{00000000-0005-0000-0000-0000C8080000}"/>
    <cellStyle name="Normal 32" xfId="1718" xr:uid="{00000000-0005-0000-0000-0000C9080000}"/>
    <cellStyle name="Normal 32 2" xfId="2946" xr:uid="{00000000-0005-0000-0000-0000CA080000}"/>
    <cellStyle name="Normal 33" xfId="1719" xr:uid="{00000000-0005-0000-0000-0000CB080000}"/>
    <cellStyle name="Normal 33 2" xfId="2947" xr:uid="{00000000-0005-0000-0000-0000CC080000}"/>
    <cellStyle name="Normal 34" xfId="1720" xr:uid="{00000000-0005-0000-0000-0000CD080000}"/>
    <cellStyle name="Normal 34 2" xfId="2948" xr:uid="{00000000-0005-0000-0000-0000CE080000}"/>
    <cellStyle name="Normal 35" xfId="1721" xr:uid="{00000000-0005-0000-0000-0000CF080000}"/>
    <cellStyle name="Normal 35 2" xfId="2949" xr:uid="{00000000-0005-0000-0000-0000D0080000}"/>
    <cellStyle name="Normal 36" xfId="1722" xr:uid="{00000000-0005-0000-0000-0000D1080000}"/>
    <cellStyle name="Normal 36 2" xfId="2950" xr:uid="{00000000-0005-0000-0000-0000D2080000}"/>
    <cellStyle name="Normal 37" xfId="1723" xr:uid="{00000000-0005-0000-0000-0000D3080000}"/>
    <cellStyle name="Normal 37 2" xfId="2951" xr:uid="{00000000-0005-0000-0000-0000D4080000}"/>
    <cellStyle name="Normal 38" xfId="1724" xr:uid="{00000000-0005-0000-0000-0000D5080000}"/>
    <cellStyle name="Normal 38 2" xfId="2952" xr:uid="{00000000-0005-0000-0000-0000D6080000}"/>
    <cellStyle name="Normal 39" xfId="1725" xr:uid="{00000000-0005-0000-0000-0000D7080000}"/>
    <cellStyle name="Normal 39 2" xfId="2953" xr:uid="{00000000-0005-0000-0000-0000D8080000}"/>
    <cellStyle name="Normal 4" xfId="1726" xr:uid="{00000000-0005-0000-0000-0000D9080000}"/>
    <cellStyle name="Normal 4 2" xfId="1727" xr:uid="{00000000-0005-0000-0000-0000DA080000}"/>
    <cellStyle name="Normal 4 3" xfId="1728" xr:uid="{00000000-0005-0000-0000-0000DB080000}"/>
    <cellStyle name="Normal 4 4" xfId="1729" xr:uid="{00000000-0005-0000-0000-0000DC080000}"/>
    <cellStyle name="Normal 4_J136_JSW_Lead_Q1'52_090710" xfId="1730" xr:uid="{00000000-0005-0000-0000-0000DD080000}"/>
    <cellStyle name="Normal 4_SPC_Sep'55_T3 2" xfId="1731" xr:uid="{00000000-0005-0000-0000-0000DE080000}"/>
    <cellStyle name="Normal 4_SPC-Sep'54-T3" xfId="1732" xr:uid="{00000000-0005-0000-0000-0000DF080000}"/>
    <cellStyle name="Normal 40" xfId="1733" xr:uid="{00000000-0005-0000-0000-0000E0080000}"/>
    <cellStyle name="Normal 40 2" xfId="2954" xr:uid="{00000000-0005-0000-0000-0000E1080000}"/>
    <cellStyle name="Normal 41" xfId="1734" xr:uid="{00000000-0005-0000-0000-0000E2080000}"/>
    <cellStyle name="Normal 41 2" xfId="1735" xr:uid="{00000000-0005-0000-0000-0000E3080000}"/>
    <cellStyle name="Normal 42" xfId="1736" xr:uid="{00000000-0005-0000-0000-0000E4080000}"/>
    <cellStyle name="Normal 42 2" xfId="1737" xr:uid="{00000000-0005-0000-0000-0000E5080000}"/>
    <cellStyle name="Normal 42 2 2" xfId="1738" xr:uid="{00000000-0005-0000-0000-0000E6080000}"/>
    <cellStyle name="Normal 42 3" xfId="1739" xr:uid="{00000000-0005-0000-0000-0000E7080000}"/>
    <cellStyle name="Normal 43" xfId="1740" xr:uid="{00000000-0005-0000-0000-0000E8080000}"/>
    <cellStyle name="Normal 43 2" xfId="1741" xr:uid="{00000000-0005-0000-0000-0000E9080000}"/>
    <cellStyle name="Normal 43 2 2" xfId="1742" xr:uid="{00000000-0005-0000-0000-0000EA080000}"/>
    <cellStyle name="Normal 43 3" xfId="1743" xr:uid="{00000000-0005-0000-0000-0000EB080000}"/>
    <cellStyle name="Normal 44" xfId="1744" xr:uid="{00000000-0005-0000-0000-0000EC080000}"/>
    <cellStyle name="Normal 44 2" xfId="1745" xr:uid="{00000000-0005-0000-0000-0000ED080000}"/>
    <cellStyle name="Normal 45" xfId="1746" xr:uid="{00000000-0005-0000-0000-0000EE080000}"/>
    <cellStyle name="Normal 45 2" xfId="1747" xr:uid="{00000000-0005-0000-0000-0000EF080000}"/>
    <cellStyle name="Normal 46" xfId="1748" xr:uid="{00000000-0005-0000-0000-0000F0080000}"/>
    <cellStyle name="Normal 46 2" xfId="1749" xr:uid="{00000000-0005-0000-0000-0000F1080000}"/>
    <cellStyle name="Normal 47" xfId="1750" xr:uid="{00000000-0005-0000-0000-0000F2080000}"/>
    <cellStyle name="Normal 47 2" xfId="1751" xr:uid="{00000000-0005-0000-0000-0000F3080000}"/>
    <cellStyle name="Normal 48" xfId="1752" xr:uid="{00000000-0005-0000-0000-0000F4080000}"/>
    <cellStyle name="Normal 49" xfId="1753" xr:uid="{00000000-0005-0000-0000-0000F5080000}"/>
    <cellStyle name="Normal 49 2" xfId="2424" xr:uid="{00000000-0005-0000-0000-0000F6080000}"/>
    <cellStyle name="Normal 5" xfId="1754" xr:uid="{00000000-0005-0000-0000-0000F7080000}"/>
    <cellStyle name="Normal 5 2" xfId="1755" xr:uid="{00000000-0005-0000-0000-0000F8080000}"/>
    <cellStyle name="Normal 5 3" xfId="1756" xr:uid="{00000000-0005-0000-0000-0000F9080000}"/>
    <cellStyle name="Normal 5 4" xfId="2955" xr:uid="{00000000-0005-0000-0000-0000FA080000}"/>
    <cellStyle name="Normal 5 5" xfId="2956" xr:uid="{00000000-0005-0000-0000-0000FB080000}"/>
    <cellStyle name="Normal 50" xfId="1757" xr:uid="{00000000-0005-0000-0000-0000FC080000}"/>
    <cellStyle name="Normal 50 2" xfId="2425" xr:uid="{00000000-0005-0000-0000-0000FD080000}"/>
    <cellStyle name="Normal 51" xfId="1758" xr:uid="{00000000-0005-0000-0000-0000FE080000}"/>
    <cellStyle name="Normal 51 2" xfId="2420" xr:uid="{00000000-0005-0000-0000-0000FF080000}"/>
    <cellStyle name="Normal 52" xfId="1759" xr:uid="{00000000-0005-0000-0000-000000090000}"/>
    <cellStyle name="Normal 52 2" xfId="2426" xr:uid="{00000000-0005-0000-0000-000001090000}"/>
    <cellStyle name="Normal 53" xfId="1760" xr:uid="{00000000-0005-0000-0000-000002090000}"/>
    <cellStyle name="Normal 53 2" xfId="2427" xr:uid="{00000000-0005-0000-0000-000003090000}"/>
    <cellStyle name="Normal 54" xfId="1761" xr:uid="{00000000-0005-0000-0000-000004090000}"/>
    <cellStyle name="Normal 55" xfId="2422" xr:uid="{00000000-0005-0000-0000-000005090000}"/>
    <cellStyle name="Normal 56" xfId="2957" xr:uid="{00000000-0005-0000-0000-000006090000}"/>
    <cellStyle name="Normal 57" xfId="2958" xr:uid="{00000000-0005-0000-0000-000007090000}"/>
    <cellStyle name="Normal 58" xfId="2959" xr:uid="{00000000-0005-0000-0000-000008090000}"/>
    <cellStyle name="Normal 59" xfId="2960" xr:uid="{00000000-0005-0000-0000-000009090000}"/>
    <cellStyle name="Normal 6" xfId="1762" xr:uid="{00000000-0005-0000-0000-00000A090000}"/>
    <cellStyle name="Normal 6 2" xfId="1763" xr:uid="{00000000-0005-0000-0000-00000B090000}"/>
    <cellStyle name="Normal 6 3" xfId="1764" xr:uid="{00000000-0005-0000-0000-00000C090000}"/>
    <cellStyle name="Normal 60" xfId="2961" xr:uid="{00000000-0005-0000-0000-00000D090000}"/>
    <cellStyle name="Normal 61" xfId="2962" xr:uid="{00000000-0005-0000-0000-00000E090000}"/>
    <cellStyle name="Normal 62" xfId="2963" xr:uid="{00000000-0005-0000-0000-00000F090000}"/>
    <cellStyle name="Normal 63" xfId="2991" xr:uid="{00000000-0005-0000-0000-000010090000}"/>
    <cellStyle name="Normal 64" xfId="2999" xr:uid="{00000000-0005-0000-0000-000011090000}"/>
    <cellStyle name="Normal 65" xfId="2998" xr:uid="{00000000-0005-0000-0000-000012090000}"/>
    <cellStyle name="Normal 7" xfId="1765" xr:uid="{00000000-0005-0000-0000-000013090000}"/>
    <cellStyle name="Normal 7 2" xfId="1766" xr:uid="{00000000-0005-0000-0000-000014090000}"/>
    <cellStyle name="Normal 7 2 2" xfId="1767" xr:uid="{00000000-0005-0000-0000-000015090000}"/>
    <cellStyle name="Normal 7 3" xfId="1768" xr:uid="{00000000-0005-0000-0000-000016090000}"/>
    <cellStyle name="Normal 8" xfId="1769" xr:uid="{00000000-0005-0000-0000-000017090000}"/>
    <cellStyle name="Normal 8 2" xfId="1770" xr:uid="{00000000-0005-0000-0000-000018090000}"/>
    <cellStyle name="Normal 8 2 2" xfId="1771" xr:uid="{00000000-0005-0000-0000-000019090000}"/>
    <cellStyle name="Normal 8 3" xfId="1772" xr:uid="{00000000-0005-0000-0000-00001A090000}"/>
    <cellStyle name="Normal 9" xfId="1773" xr:uid="{00000000-0005-0000-0000-00001B090000}"/>
    <cellStyle name="Normal 9 2" xfId="1774" xr:uid="{00000000-0005-0000-0000-00001C090000}"/>
    <cellStyle name="Normal 9 2 2" xfId="2964" xr:uid="{00000000-0005-0000-0000-00001D090000}"/>
    <cellStyle name="Normal 9 3" xfId="2965" xr:uid="{00000000-0005-0000-0000-00001E090000}"/>
    <cellStyle name="Normal_C779A0245" xfId="1775" xr:uid="{00000000-0005-0000-0000-00001F090000}"/>
    <cellStyle name="Normal_SPI-Dec'49t-3 2 2" xfId="2421" xr:uid="{00000000-0005-0000-0000-000020090000}"/>
    <cellStyle name="Note" xfId="1776" xr:uid="{00000000-0005-0000-0000-000021090000}"/>
    <cellStyle name="Note 10" xfId="1777" xr:uid="{00000000-0005-0000-0000-000022090000}"/>
    <cellStyle name="Note 10 2" xfId="1778" xr:uid="{00000000-0005-0000-0000-000023090000}"/>
    <cellStyle name="Note 10 2 2" xfId="1779" xr:uid="{00000000-0005-0000-0000-000024090000}"/>
    <cellStyle name="Note 10 3" xfId="1780" xr:uid="{00000000-0005-0000-0000-000025090000}"/>
    <cellStyle name="Note 10_หมายเหตุ FA Q3_2012" xfId="1781" xr:uid="{00000000-0005-0000-0000-000026090000}"/>
    <cellStyle name="Note 11" xfId="1782" xr:uid="{00000000-0005-0000-0000-000027090000}"/>
    <cellStyle name="Note 11 2" xfId="1783" xr:uid="{00000000-0005-0000-0000-000028090000}"/>
    <cellStyle name="Note 11 2 2" xfId="1784" xr:uid="{00000000-0005-0000-0000-000029090000}"/>
    <cellStyle name="Note 11 3" xfId="1785" xr:uid="{00000000-0005-0000-0000-00002A090000}"/>
    <cellStyle name="Note 11_หมายเหตุ FA Q3_2012" xfId="1786" xr:uid="{00000000-0005-0000-0000-00002B090000}"/>
    <cellStyle name="Note 12" xfId="1787" xr:uid="{00000000-0005-0000-0000-00002C090000}"/>
    <cellStyle name="Note 12 2" xfId="1788" xr:uid="{00000000-0005-0000-0000-00002D090000}"/>
    <cellStyle name="Note 12 2 2" xfId="1789" xr:uid="{00000000-0005-0000-0000-00002E090000}"/>
    <cellStyle name="Note 12 3" xfId="1790" xr:uid="{00000000-0005-0000-0000-00002F090000}"/>
    <cellStyle name="Note 12_หมายเหตุ FA Q3_2012" xfId="1791" xr:uid="{00000000-0005-0000-0000-000030090000}"/>
    <cellStyle name="Note 13" xfId="1792" xr:uid="{00000000-0005-0000-0000-000031090000}"/>
    <cellStyle name="Note 13 2" xfId="1793" xr:uid="{00000000-0005-0000-0000-000032090000}"/>
    <cellStyle name="Note 13 2 2" xfId="1794" xr:uid="{00000000-0005-0000-0000-000033090000}"/>
    <cellStyle name="Note 13 3" xfId="1795" xr:uid="{00000000-0005-0000-0000-000034090000}"/>
    <cellStyle name="Note 13_หมายเหตุ FA Q3_2012" xfId="1796" xr:uid="{00000000-0005-0000-0000-000035090000}"/>
    <cellStyle name="Note 14" xfId="1797" xr:uid="{00000000-0005-0000-0000-000036090000}"/>
    <cellStyle name="Note 14 2" xfId="1798" xr:uid="{00000000-0005-0000-0000-000037090000}"/>
    <cellStyle name="Note 14 2 2" xfId="1799" xr:uid="{00000000-0005-0000-0000-000038090000}"/>
    <cellStyle name="Note 14 3" xfId="1800" xr:uid="{00000000-0005-0000-0000-000039090000}"/>
    <cellStyle name="Note 14_หมายเหตุ FA Q3_2012" xfId="1801" xr:uid="{00000000-0005-0000-0000-00003A090000}"/>
    <cellStyle name="Note 15" xfId="1802" xr:uid="{00000000-0005-0000-0000-00003B090000}"/>
    <cellStyle name="Note 15 2" xfId="1803" xr:uid="{00000000-0005-0000-0000-00003C090000}"/>
    <cellStyle name="Note 15 2 2" xfId="1804" xr:uid="{00000000-0005-0000-0000-00003D090000}"/>
    <cellStyle name="Note 15 3" xfId="1805" xr:uid="{00000000-0005-0000-0000-00003E090000}"/>
    <cellStyle name="Note 15_หมายเหตุ FA Q3_2012" xfId="1806" xr:uid="{00000000-0005-0000-0000-00003F090000}"/>
    <cellStyle name="Note 16" xfId="1807" xr:uid="{00000000-0005-0000-0000-000040090000}"/>
    <cellStyle name="Note 16 2" xfId="1808" xr:uid="{00000000-0005-0000-0000-000041090000}"/>
    <cellStyle name="Note 16 2 2" xfId="1809" xr:uid="{00000000-0005-0000-0000-000042090000}"/>
    <cellStyle name="Note 16 3" xfId="1810" xr:uid="{00000000-0005-0000-0000-000043090000}"/>
    <cellStyle name="Note 16_หมายเหตุ FA Q3_2012" xfId="1811" xr:uid="{00000000-0005-0000-0000-000044090000}"/>
    <cellStyle name="Note 17" xfId="1812" xr:uid="{00000000-0005-0000-0000-000045090000}"/>
    <cellStyle name="Note 17 2" xfId="1813" xr:uid="{00000000-0005-0000-0000-000046090000}"/>
    <cellStyle name="Note 17 2 2" xfId="1814" xr:uid="{00000000-0005-0000-0000-000047090000}"/>
    <cellStyle name="Note 17 3" xfId="1815" xr:uid="{00000000-0005-0000-0000-000048090000}"/>
    <cellStyle name="Note 17_หมายเหตุ FA Q3_2012" xfId="1816" xr:uid="{00000000-0005-0000-0000-000049090000}"/>
    <cellStyle name="Note 18" xfId="1817" xr:uid="{00000000-0005-0000-0000-00004A090000}"/>
    <cellStyle name="Note 18 2" xfId="1818" xr:uid="{00000000-0005-0000-0000-00004B090000}"/>
    <cellStyle name="Note 18 2 2" xfId="1819" xr:uid="{00000000-0005-0000-0000-00004C090000}"/>
    <cellStyle name="Note 18 3" xfId="1820" xr:uid="{00000000-0005-0000-0000-00004D090000}"/>
    <cellStyle name="Note 18_หมายเหตุ FA Q3_2012" xfId="1821" xr:uid="{00000000-0005-0000-0000-00004E090000}"/>
    <cellStyle name="Note 19" xfId="1822" xr:uid="{00000000-0005-0000-0000-00004F090000}"/>
    <cellStyle name="Note 19 2" xfId="1823" xr:uid="{00000000-0005-0000-0000-000050090000}"/>
    <cellStyle name="Note 19 2 2" xfId="1824" xr:uid="{00000000-0005-0000-0000-000051090000}"/>
    <cellStyle name="Note 19 3" xfId="1825" xr:uid="{00000000-0005-0000-0000-000052090000}"/>
    <cellStyle name="Note 19_หมายเหตุ FA Q3_2012" xfId="1826" xr:uid="{00000000-0005-0000-0000-000053090000}"/>
    <cellStyle name="Note 2" xfId="1827" xr:uid="{00000000-0005-0000-0000-000054090000}"/>
    <cellStyle name="Note 2 2" xfId="1828" xr:uid="{00000000-0005-0000-0000-000055090000}"/>
    <cellStyle name="Note 2 2 2" xfId="1829" xr:uid="{00000000-0005-0000-0000-000056090000}"/>
    <cellStyle name="Note 2 3" xfId="1830" xr:uid="{00000000-0005-0000-0000-000057090000}"/>
    <cellStyle name="Note 2_หมายเหตุ FA Q3_2012" xfId="1831" xr:uid="{00000000-0005-0000-0000-000058090000}"/>
    <cellStyle name="Note 20" xfId="1832" xr:uid="{00000000-0005-0000-0000-000059090000}"/>
    <cellStyle name="Note 20 2" xfId="1833" xr:uid="{00000000-0005-0000-0000-00005A090000}"/>
    <cellStyle name="Note 20 2 2" xfId="1834" xr:uid="{00000000-0005-0000-0000-00005B090000}"/>
    <cellStyle name="Note 20 3" xfId="1835" xr:uid="{00000000-0005-0000-0000-00005C090000}"/>
    <cellStyle name="Note 20_หมายเหตุ FA Q3_2012" xfId="1836" xr:uid="{00000000-0005-0000-0000-00005D090000}"/>
    <cellStyle name="Note 21" xfId="1837" xr:uid="{00000000-0005-0000-0000-00005E090000}"/>
    <cellStyle name="Note 21 2" xfId="1838" xr:uid="{00000000-0005-0000-0000-00005F090000}"/>
    <cellStyle name="Note 21 2 2" xfId="1839" xr:uid="{00000000-0005-0000-0000-000060090000}"/>
    <cellStyle name="Note 21 3" xfId="1840" xr:uid="{00000000-0005-0000-0000-000061090000}"/>
    <cellStyle name="Note 21_หมายเหตุ FA Q3_2012" xfId="1841" xr:uid="{00000000-0005-0000-0000-000062090000}"/>
    <cellStyle name="Note 22" xfId="1842" xr:uid="{00000000-0005-0000-0000-000063090000}"/>
    <cellStyle name="Note 22 2" xfId="1843" xr:uid="{00000000-0005-0000-0000-000064090000}"/>
    <cellStyle name="Note 22 2 2" xfId="1844" xr:uid="{00000000-0005-0000-0000-000065090000}"/>
    <cellStyle name="Note 22 3" xfId="1845" xr:uid="{00000000-0005-0000-0000-000066090000}"/>
    <cellStyle name="Note 22_หมายเหตุ FA Q3_2012" xfId="1846" xr:uid="{00000000-0005-0000-0000-000067090000}"/>
    <cellStyle name="Note 23" xfId="1847" xr:uid="{00000000-0005-0000-0000-000068090000}"/>
    <cellStyle name="Note 23 2" xfId="1848" xr:uid="{00000000-0005-0000-0000-000069090000}"/>
    <cellStyle name="Note 23 2 2" xfId="1849" xr:uid="{00000000-0005-0000-0000-00006A090000}"/>
    <cellStyle name="Note 23 3" xfId="1850" xr:uid="{00000000-0005-0000-0000-00006B090000}"/>
    <cellStyle name="Note 23_หมายเหตุ FA Q3_2012" xfId="1851" xr:uid="{00000000-0005-0000-0000-00006C090000}"/>
    <cellStyle name="Note 24" xfId="1852" xr:uid="{00000000-0005-0000-0000-00006D090000}"/>
    <cellStyle name="Note 24 2" xfId="1853" xr:uid="{00000000-0005-0000-0000-00006E090000}"/>
    <cellStyle name="Note 24 2 2" xfId="1854" xr:uid="{00000000-0005-0000-0000-00006F090000}"/>
    <cellStyle name="Note 24 3" xfId="1855" xr:uid="{00000000-0005-0000-0000-000070090000}"/>
    <cellStyle name="Note 24_หมายเหตุ FA Q3_2012" xfId="1856" xr:uid="{00000000-0005-0000-0000-000071090000}"/>
    <cellStyle name="Note 25" xfId="1857" xr:uid="{00000000-0005-0000-0000-000072090000}"/>
    <cellStyle name="Note 25 2" xfId="1858" xr:uid="{00000000-0005-0000-0000-000073090000}"/>
    <cellStyle name="Note 25 2 2" xfId="1859" xr:uid="{00000000-0005-0000-0000-000074090000}"/>
    <cellStyle name="Note 25 3" xfId="1860" xr:uid="{00000000-0005-0000-0000-000075090000}"/>
    <cellStyle name="Note 25_หมายเหตุ FA Q3_2012" xfId="1861" xr:uid="{00000000-0005-0000-0000-000076090000}"/>
    <cellStyle name="Note 26" xfId="1862" xr:uid="{00000000-0005-0000-0000-000077090000}"/>
    <cellStyle name="Note 26 2" xfId="1863" xr:uid="{00000000-0005-0000-0000-000078090000}"/>
    <cellStyle name="Note 26 2 2" xfId="1864" xr:uid="{00000000-0005-0000-0000-000079090000}"/>
    <cellStyle name="Note 26 3" xfId="1865" xr:uid="{00000000-0005-0000-0000-00007A090000}"/>
    <cellStyle name="Note 26_หมายเหตุ FA Q3_2012" xfId="1866" xr:uid="{00000000-0005-0000-0000-00007B090000}"/>
    <cellStyle name="Note 27" xfId="1867" xr:uid="{00000000-0005-0000-0000-00007C090000}"/>
    <cellStyle name="Note 27 2" xfId="1868" xr:uid="{00000000-0005-0000-0000-00007D090000}"/>
    <cellStyle name="Note 27 2 2" xfId="1869" xr:uid="{00000000-0005-0000-0000-00007E090000}"/>
    <cellStyle name="Note 27 3" xfId="1870" xr:uid="{00000000-0005-0000-0000-00007F090000}"/>
    <cellStyle name="Note 27_หมายเหตุ FA Q3_2012" xfId="1871" xr:uid="{00000000-0005-0000-0000-000080090000}"/>
    <cellStyle name="Note 28" xfId="1872" xr:uid="{00000000-0005-0000-0000-000081090000}"/>
    <cellStyle name="Note 28 2" xfId="1873" xr:uid="{00000000-0005-0000-0000-000082090000}"/>
    <cellStyle name="Note 28 2 2" xfId="1874" xr:uid="{00000000-0005-0000-0000-000083090000}"/>
    <cellStyle name="Note 28 3" xfId="1875" xr:uid="{00000000-0005-0000-0000-000084090000}"/>
    <cellStyle name="Note 28_หมายเหตุ FA Q3_2012" xfId="1876" xr:uid="{00000000-0005-0000-0000-000085090000}"/>
    <cellStyle name="Note 29" xfId="1877" xr:uid="{00000000-0005-0000-0000-000086090000}"/>
    <cellStyle name="Note 29 2" xfId="1878" xr:uid="{00000000-0005-0000-0000-000087090000}"/>
    <cellStyle name="Note 29 2 2" xfId="1879" xr:uid="{00000000-0005-0000-0000-000088090000}"/>
    <cellStyle name="Note 29 3" xfId="1880" xr:uid="{00000000-0005-0000-0000-000089090000}"/>
    <cellStyle name="Note 29_หมายเหตุ FA Q3_2012" xfId="1881" xr:uid="{00000000-0005-0000-0000-00008A090000}"/>
    <cellStyle name="Note 3" xfId="1882" xr:uid="{00000000-0005-0000-0000-00008B090000}"/>
    <cellStyle name="Note 3 2" xfId="1883" xr:uid="{00000000-0005-0000-0000-00008C090000}"/>
    <cellStyle name="Note 3 2 2" xfId="1884" xr:uid="{00000000-0005-0000-0000-00008D090000}"/>
    <cellStyle name="Note 3 3" xfId="1885" xr:uid="{00000000-0005-0000-0000-00008E090000}"/>
    <cellStyle name="Note 3_หมายเหตุ FA Q3_2012" xfId="1886" xr:uid="{00000000-0005-0000-0000-00008F090000}"/>
    <cellStyle name="Note 30" xfId="1887" xr:uid="{00000000-0005-0000-0000-000090090000}"/>
    <cellStyle name="Note 30 2" xfId="1888" xr:uid="{00000000-0005-0000-0000-000091090000}"/>
    <cellStyle name="Note 30 2 2" xfId="1889" xr:uid="{00000000-0005-0000-0000-000092090000}"/>
    <cellStyle name="Note 30 3" xfId="1890" xr:uid="{00000000-0005-0000-0000-000093090000}"/>
    <cellStyle name="Note 30_หมายเหตุ FA Q3_2012" xfId="1891" xr:uid="{00000000-0005-0000-0000-000094090000}"/>
    <cellStyle name="Note 31" xfId="1892" xr:uid="{00000000-0005-0000-0000-000095090000}"/>
    <cellStyle name="Note 31 2" xfId="1893" xr:uid="{00000000-0005-0000-0000-000096090000}"/>
    <cellStyle name="Note 31 2 2" xfId="1894" xr:uid="{00000000-0005-0000-0000-000097090000}"/>
    <cellStyle name="Note 31 3" xfId="1895" xr:uid="{00000000-0005-0000-0000-000098090000}"/>
    <cellStyle name="Note 31_หมายเหตุ FA Q3_2012" xfId="1896" xr:uid="{00000000-0005-0000-0000-000099090000}"/>
    <cellStyle name="Note 32" xfId="1897" xr:uid="{00000000-0005-0000-0000-00009A090000}"/>
    <cellStyle name="Note 32 2" xfId="1898" xr:uid="{00000000-0005-0000-0000-00009B090000}"/>
    <cellStyle name="Note 32 2 2" xfId="1899" xr:uid="{00000000-0005-0000-0000-00009C090000}"/>
    <cellStyle name="Note 32 3" xfId="1900" xr:uid="{00000000-0005-0000-0000-00009D090000}"/>
    <cellStyle name="Note 32_หมายเหตุ FA Q3_2012" xfId="1901" xr:uid="{00000000-0005-0000-0000-00009E090000}"/>
    <cellStyle name="Note 33" xfId="1902" xr:uid="{00000000-0005-0000-0000-00009F090000}"/>
    <cellStyle name="Note 33 2" xfId="1903" xr:uid="{00000000-0005-0000-0000-0000A0090000}"/>
    <cellStyle name="Note 33 2 2" xfId="1904" xr:uid="{00000000-0005-0000-0000-0000A1090000}"/>
    <cellStyle name="Note 33 3" xfId="1905" xr:uid="{00000000-0005-0000-0000-0000A2090000}"/>
    <cellStyle name="Note 33_หมายเหตุ FA Q3_2012" xfId="1906" xr:uid="{00000000-0005-0000-0000-0000A3090000}"/>
    <cellStyle name="Note 34" xfId="1907" xr:uid="{00000000-0005-0000-0000-0000A4090000}"/>
    <cellStyle name="Note 34 2" xfId="1908" xr:uid="{00000000-0005-0000-0000-0000A5090000}"/>
    <cellStyle name="Note 34 2 2" xfId="1909" xr:uid="{00000000-0005-0000-0000-0000A6090000}"/>
    <cellStyle name="Note 34 3" xfId="1910" xr:uid="{00000000-0005-0000-0000-0000A7090000}"/>
    <cellStyle name="Note 34_หมายเหตุ FA Q3_2012" xfId="1911" xr:uid="{00000000-0005-0000-0000-0000A8090000}"/>
    <cellStyle name="Note 35" xfId="1912" xr:uid="{00000000-0005-0000-0000-0000A9090000}"/>
    <cellStyle name="Note 35 2" xfId="1913" xr:uid="{00000000-0005-0000-0000-0000AA090000}"/>
    <cellStyle name="Note 35 2 2" xfId="1914" xr:uid="{00000000-0005-0000-0000-0000AB090000}"/>
    <cellStyle name="Note 35 3" xfId="1915" xr:uid="{00000000-0005-0000-0000-0000AC090000}"/>
    <cellStyle name="Note 35_หมายเหตุ FA Q3_2012" xfId="1916" xr:uid="{00000000-0005-0000-0000-0000AD090000}"/>
    <cellStyle name="Note 36" xfId="1917" xr:uid="{00000000-0005-0000-0000-0000AE090000}"/>
    <cellStyle name="Note 36 2" xfId="1918" xr:uid="{00000000-0005-0000-0000-0000AF090000}"/>
    <cellStyle name="Note 36 2 2" xfId="1919" xr:uid="{00000000-0005-0000-0000-0000B0090000}"/>
    <cellStyle name="Note 36 3" xfId="1920" xr:uid="{00000000-0005-0000-0000-0000B1090000}"/>
    <cellStyle name="Note 36_หมายเหตุ FA Q3_2012" xfId="1921" xr:uid="{00000000-0005-0000-0000-0000B2090000}"/>
    <cellStyle name="Note 37" xfId="1922" xr:uid="{00000000-0005-0000-0000-0000B3090000}"/>
    <cellStyle name="Note 37 2" xfId="1923" xr:uid="{00000000-0005-0000-0000-0000B4090000}"/>
    <cellStyle name="Note 37 2 2" xfId="1924" xr:uid="{00000000-0005-0000-0000-0000B5090000}"/>
    <cellStyle name="Note 37 3" xfId="1925" xr:uid="{00000000-0005-0000-0000-0000B6090000}"/>
    <cellStyle name="Note 37_หมายเหตุ FA Q3_2012" xfId="1926" xr:uid="{00000000-0005-0000-0000-0000B7090000}"/>
    <cellStyle name="Note 38" xfId="1927" xr:uid="{00000000-0005-0000-0000-0000B8090000}"/>
    <cellStyle name="Note 38 2" xfId="1928" xr:uid="{00000000-0005-0000-0000-0000B9090000}"/>
    <cellStyle name="Note 38 2 2" xfId="1929" xr:uid="{00000000-0005-0000-0000-0000BA090000}"/>
    <cellStyle name="Note 38 3" xfId="1930" xr:uid="{00000000-0005-0000-0000-0000BB090000}"/>
    <cellStyle name="Note 38_หมายเหตุ FA Q3_2012" xfId="1931" xr:uid="{00000000-0005-0000-0000-0000BC090000}"/>
    <cellStyle name="Note 39" xfId="1932" xr:uid="{00000000-0005-0000-0000-0000BD090000}"/>
    <cellStyle name="Note 39 2" xfId="1933" xr:uid="{00000000-0005-0000-0000-0000BE090000}"/>
    <cellStyle name="Note 39 2 2" xfId="1934" xr:uid="{00000000-0005-0000-0000-0000BF090000}"/>
    <cellStyle name="Note 39 3" xfId="1935" xr:uid="{00000000-0005-0000-0000-0000C0090000}"/>
    <cellStyle name="Note 39_หมายเหตุ FA Q3_2012" xfId="1936" xr:uid="{00000000-0005-0000-0000-0000C1090000}"/>
    <cellStyle name="Note 4" xfId="1937" xr:uid="{00000000-0005-0000-0000-0000C2090000}"/>
    <cellStyle name="Note 4 2" xfId="1938" xr:uid="{00000000-0005-0000-0000-0000C3090000}"/>
    <cellStyle name="Note 4 2 2" xfId="1939" xr:uid="{00000000-0005-0000-0000-0000C4090000}"/>
    <cellStyle name="Note 4 3" xfId="1940" xr:uid="{00000000-0005-0000-0000-0000C5090000}"/>
    <cellStyle name="Note 4_หมายเหตุ FA Q3_2012" xfId="1941" xr:uid="{00000000-0005-0000-0000-0000C6090000}"/>
    <cellStyle name="Note 40" xfId="1942" xr:uid="{00000000-0005-0000-0000-0000C7090000}"/>
    <cellStyle name="Note 40 2" xfId="1943" xr:uid="{00000000-0005-0000-0000-0000C8090000}"/>
    <cellStyle name="Note 41" xfId="1944" xr:uid="{00000000-0005-0000-0000-0000C9090000}"/>
    <cellStyle name="Note 42" xfId="1945" xr:uid="{00000000-0005-0000-0000-0000CA090000}"/>
    <cellStyle name="Note 43" xfId="1946" xr:uid="{00000000-0005-0000-0000-0000CB090000}"/>
    <cellStyle name="Note 44" xfId="1947" xr:uid="{00000000-0005-0000-0000-0000CC090000}"/>
    <cellStyle name="Note 45" xfId="1948" xr:uid="{00000000-0005-0000-0000-0000CD090000}"/>
    <cellStyle name="Note 46" xfId="2966" xr:uid="{00000000-0005-0000-0000-0000CE090000}"/>
    <cellStyle name="Note 47" xfId="2967" xr:uid="{00000000-0005-0000-0000-0000CF090000}"/>
    <cellStyle name="Note 48" xfId="2968" xr:uid="{00000000-0005-0000-0000-0000D0090000}"/>
    <cellStyle name="Note 49" xfId="2969" xr:uid="{00000000-0005-0000-0000-0000D1090000}"/>
    <cellStyle name="Note 5" xfId="1949" xr:uid="{00000000-0005-0000-0000-0000D2090000}"/>
    <cellStyle name="Note 5 2" xfId="1950" xr:uid="{00000000-0005-0000-0000-0000D3090000}"/>
    <cellStyle name="Note 5 2 2" xfId="1951" xr:uid="{00000000-0005-0000-0000-0000D4090000}"/>
    <cellStyle name="Note 5 3" xfId="1952" xr:uid="{00000000-0005-0000-0000-0000D5090000}"/>
    <cellStyle name="Note 5_หมายเหตุ FA Q3_2012" xfId="1953" xr:uid="{00000000-0005-0000-0000-0000D6090000}"/>
    <cellStyle name="Note 50" xfId="2970" xr:uid="{00000000-0005-0000-0000-0000D7090000}"/>
    <cellStyle name="Note 51" xfId="2971" xr:uid="{00000000-0005-0000-0000-0000D8090000}"/>
    <cellStyle name="Note 52" xfId="2972" xr:uid="{00000000-0005-0000-0000-0000D9090000}"/>
    <cellStyle name="Note 6" xfId="1954" xr:uid="{00000000-0005-0000-0000-0000DA090000}"/>
    <cellStyle name="Note 6 2" xfId="1955" xr:uid="{00000000-0005-0000-0000-0000DB090000}"/>
    <cellStyle name="Note 6 2 2" xfId="1956" xr:uid="{00000000-0005-0000-0000-0000DC090000}"/>
    <cellStyle name="Note 6 3" xfId="1957" xr:uid="{00000000-0005-0000-0000-0000DD090000}"/>
    <cellStyle name="Note 6_หมายเหตุ FA Q3_2012" xfId="1958" xr:uid="{00000000-0005-0000-0000-0000DE090000}"/>
    <cellStyle name="Note 7" xfId="1959" xr:uid="{00000000-0005-0000-0000-0000DF090000}"/>
    <cellStyle name="Note 7 2" xfId="1960" xr:uid="{00000000-0005-0000-0000-0000E0090000}"/>
    <cellStyle name="Note 7 2 2" xfId="1961" xr:uid="{00000000-0005-0000-0000-0000E1090000}"/>
    <cellStyle name="Note 7 3" xfId="1962" xr:uid="{00000000-0005-0000-0000-0000E2090000}"/>
    <cellStyle name="Note 7_หมายเหตุ FA Q3_2012" xfId="1963" xr:uid="{00000000-0005-0000-0000-0000E3090000}"/>
    <cellStyle name="Note 8" xfId="1964" xr:uid="{00000000-0005-0000-0000-0000E4090000}"/>
    <cellStyle name="Note 8 2" xfId="1965" xr:uid="{00000000-0005-0000-0000-0000E5090000}"/>
    <cellStyle name="Note 8 2 2" xfId="1966" xr:uid="{00000000-0005-0000-0000-0000E6090000}"/>
    <cellStyle name="Note 8 3" xfId="1967" xr:uid="{00000000-0005-0000-0000-0000E7090000}"/>
    <cellStyle name="Note 8_หมายเหตุ FA Q3_2012" xfId="1968" xr:uid="{00000000-0005-0000-0000-0000E8090000}"/>
    <cellStyle name="Note 9" xfId="1969" xr:uid="{00000000-0005-0000-0000-0000E9090000}"/>
    <cellStyle name="Note 9 2" xfId="1970" xr:uid="{00000000-0005-0000-0000-0000EA090000}"/>
    <cellStyle name="Note 9 2 2" xfId="1971" xr:uid="{00000000-0005-0000-0000-0000EB090000}"/>
    <cellStyle name="Note 9 3" xfId="1972" xr:uid="{00000000-0005-0000-0000-0000EC090000}"/>
    <cellStyle name="Note 9_หมายเหตุ FA Q3_2012" xfId="1973" xr:uid="{00000000-0005-0000-0000-0000ED090000}"/>
    <cellStyle name="Output" xfId="1974" xr:uid="{00000000-0005-0000-0000-0000EE090000}"/>
    <cellStyle name="Output 10" xfId="1975" xr:uid="{00000000-0005-0000-0000-0000EF090000}"/>
    <cellStyle name="Output 10 2" xfId="1976" xr:uid="{00000000-0005-0000-0000-0000F0090000}"/>
    <cellStyle name="Output 11" xfId="1977" xr:uid="{00000000-0005-0000-0000-0000F1090000}"/>
    <cellStyle name="Output 11 2" xfId="1978" xr:uid="{00000000-0005-0000-0000-0000F2090000}"/>
    <cellStyle name="Output 12" xfId="1979" xr:uid="{00000000-0005-0000-0000-0000F3090000}"/>
    <cellStyle name="Output 12 2" xfId="1980" xr:uid="{00000000-0005-0000-0000-0000F4090000}"/>
    <cellStyle name="Output 13" xfId="1981" xr:uid="{00000000-0005-0000-0000-0000F5090000}"/>
    <cellStyle name="Output 13 2" xfId="1982" xr:uid="{00000000-0005-0000-0000-0000F6090000}"/>
    <cellStyle name="Output 14" xfId="1983" xr:uid="{00000000-0005-0000-0000-0000F7090000}"/>
    <cellStyle name="Output 14 2" xfId="1984" xr:uid="{00000000-0005-0000-0000-0000F8090000}"/>
    <cellStyle name="Output 15" xfId="1985" xr:uid="{00000000-0005-0000-0000-0000F9090000}"/>
    <cellStyle name="Output 15 2" xfId="1986" xr:uid="{00000000-0005-0000-0000-0000FA090000}"/>
    <cellStyle name="Output 16" xfId="1987" xr:uid="{00000000-0005-0000-0000-0000FB090000}"/>
    <cellStyle name="Output 16 2" xfId="1988" xr:uid="{00000000-0005-0000-0000-0000FC090000}"/>
    <cellStyle name="Output 17" xfId="1989" xr:uid="{00000000-0005-0000-0000-0000FD090000}"/>
    <cellStyle name="Output 17 2" xfId="1990" xr:uid="{00000000-0005-0000-0000-0000FE090000}"/>
    <cellStyle name="Output 18" xfId="1991" xr:uid="{00000000-0005-0000-0000-0000FF090000}"/>
    <cellStyle name="Output 18 2" xfId="1992" xr:uid="{00000000-0005-0000-0000-0000000A0000}"/>
    <cellStyle name="Output 19" xfId="1993" xr:uid="{00000000-0005-0000-0000-0000010A0000}"/>
    <cellStyle name="Output 19 2" xfId="1994" xr:uid="{00000000-0005-0000-0000-0000020A0000}"/>
    <cellStyle name="Output 2" xfId="1995" xr:uid="{00000000-0005-0000-0000-0000030A0000}"/>
    <cellStyle name="Output 2 2" xfId="1996" xr:uid="{00000000-0005-0000-0000-0000040A0000}"/>
    <cellStyle name="Output 20" xfId="1997" xr:uid="{00000000-0005-0000-0000-0000050A0000}"/>
    <cellStyle name="Output 20 2" xfId="1998" xr:uid="{00000000-0005-0000-0000-0000060A0000}"/>
    <cellStyle name="Output 21" xfId="1999" xr:uid="{00000000-0005-0000-0000-0000070A0000}"/>
    <cellStyle name="Output 21 2" xfId="2000" xr:uid="{00000000-0005-0000-0000-0000080A0000}"/>
    <cellStyle name="Output 22" xfId="2001" xr:uid="{00000000-0005-0000-0000-0000090A0000}"/>
    <cellStyle name="Output 22 2" xfId="2002" xr:uid="{00000000-0005-0000-0000-00000A0A0000}"/>
    <cellStyle name="Output 23" xfId="2003" xr:uid="{00000000-0005-0000-0000-00000B0A0000}"/>
    <cellStyle name="Output 23 2" xfId="2004" xr:uid="{00000000-0005-0000-0000-00000C0A0000}"/>
    <cellStyle name="Output 24" xfId="2005" xr:uid="{00000000-0005-0000-0000-00000D0A0000}"/>
    <cellStyle name="Output 24 2" xfId="2006" xr:uid="{00000000-0005-0000-0000-00000E0A0000}"/>
    <cellStyle name="Output 25" xfId="2007" xr:uid="{00000000-0005-0000-0000-00000F0A0000}"/>
    <cellStyle name="Output 25 2" xfId="2008" xr:uid="{00000000-0005-0000-0000-0000100A0000}"/>
    <cellStyle name="Output 26" xfId="2009" xr:uid="{00000000-0005-0000-0000-0000110A0000}"/>
    <cellStyle name="Output 26 2" xfId="2010" xr:uid="{00000000-0005-0000-0000-0000120A0000}"/>
    <cellStyle name="Output 27" xfId="2011" xr:uid="{00000000-0005-0000-0000-0000130A0000}"/>
    <cellStyle name="Output 27 2" xfId="2012" xr:uid="{00000000-0005-0000-0000-0000140A0000}"/>
    <cellStyle name="Output 28" xfId="2013" xr:uid="{00000000-0005-0000-0000-0000150A0000}"/>
    <cellStyle name="Output 28 2" xfId="2014" xr:uid="{00000000-0005-0000-0000-0000160A0000}"/>
    <cellStyle name="Output 29" xfId="2015" xr:uid="{00000000-0005-0000-0000-0000170A0000}"/>
    <cellStyle name="Output 29 2" xfId="2016" xr:uid="{00000000-0005-0000-0000-0000180A0000}"/>
    <cellStyle name="Output 3" xfId="2017" xr:uid="{00000000-0005-0000-0000-0000190A0000}"/>
    <cellStyle name="Output 3 2" xfId="2018" xr:uid="{00000000-0005-0000-0000-00001A0A0000}"/>
    <cellStyle name="Output 30" xfId="2019" xr:uid="{00000000-0005-0000-0000-00001B0A0000}"/>
    <cellStyle name="Output 30 2" xfId="2020" xr:uid="{00000000-0005-0000-0000-00001C0A0000}"/>
    <cellStyle name="Output 31" xfId="2021" xr:uid="{00000000-0005-0000-0000-00001D0A0000}"/>
    <cellStyle name="Output 31 2" xfId="2022" xr:uid="{00000000-0005-0000-0000-00001E0A0000}"/>
    <cellStyle name="Output 32" xfId="2023" xr:uid="{00000000-0005-0000-0000-00001F0A0000}"/>
    <cellStyle name="Output 32 2" xfId="2024" xr:uid="{00000000-0005-0000-0000-0000200A0000}"/>
    <cellStyle name="Output 33" xfId="2025" xr:uid="{00000000-0005-0000-0000-0000210A0000}"/>
    <cellStyle name="Output 33 2" xfId="2026" xr:uid="{00000000-0005-0000-0000-0000220A0000}"/>
    <cellStyle name="Output 34" xfId="2027" xr:uid="{00000000-0005-0000-0000-0000230A0000}"/>
    <cellStyle name="Output 34 2" xfId="2028" xr:uid="{00000000-0005-0000-0000-0000240A0000}"/>
    <cellStyle name="Output 35" xfId="2029" xr:uid="{00000000-0005-0000-0000-0000250A0000}"/>
    <cellStyle name="Output 35 2" xfId="2030" xr:uid="{00000000-0005-0000-0000-0000260A0000}"/>
    <cellStyle name="Output 36" xfId="2031" xr:uid="{00000000-0005-0000-0000-0000270A0000}"/>
    <cellStyle name="Output 36 2" xfId="2032" xr:uid="{00000000-0005-0000-0000-0000280A0000}"/>
    <cellStyle name="Output 37" xfId="2033" xr:uid="{00000000-0005-0000-0000-0000290A0000}"/>
    <cellStyle name="Output 37 2" xfId="2034" xr:uid="{00000000-0005-0000-0000-00002A0A0000}"/>
    <cellStyle name="Output 38" xfId="2035" xr:uid="{00000000-0005-0000-0000-00002B0A0000}"/>
    <cellStyle name="Output 38 2" xfId="2036" xr:uid="{00000000-0005-0000-0000-00002C0A0000}"/>
    <cellStyle name="Output 39" xfId="2037" xr:uid="{00000000-0005-0000-0000-00002D0A0000}"/>
    <cellStyle name="Output 39 2" xfId="2038" xr:uid="{00000000-0005-0000-0000-00002E0A0000}"/>
    <cellStyle name="Output 4" xfId="2039" xr:uid="{00000000-0005-0000-0000-00002F0A0000}"/>
    <cellStyle name="Output 4 2" xfId="2040" xr:uid="{00000000-0005-0000-0000-0000300A0000}"/>
    <cellStyle name="Output 40" xfId="2041" xr:uid="{00000000-0005-0000-0000-0000310A0000}"/>
    <cellStyle name="Output 40 2" xfId="2042" xr:uid="{00000000-0005-0000-0000-0000320A0000}"/>
    <cellStyle name="Output 41" xfId="2043" xr:uid="{00000000-0005-0000-0000-0000330A0000}"/>
    <cellStyle name="Output 5" xfId="2044" xr:uid="{00000000-0005-0000-0000-0000340A0000}"/>
    <cellStyle name="Output 5 2" xfId="2045" xr:uid="{00000000-0005-0000-0000-0000350A0000}"/>
    <cellStyle name="Output 6" xfId="2046" xr:uid="{00000000-0005-0000-0000-0000360A0000}"/>
    <cellStyle name="Output 6 2" xfId="2047" xr:uid="{00000000-0005-0000-0000-0000370A0000}"/>
    <cellStyle name="Output 7" xfId="2048" xr:uid="{00000000-0005-0000-0000-0000380A0000}"/>
    <cellStyle name="Output 7 2" xfId="2049" xr:uid="{00000000-0005-0000-0000-0000390A0000}"/>
    <cellStyle name="Output 8" xfId="2050" xr:uid="{00000000-0005-0000-0000-00003A0A0000}"/>
    <cellStyle name="Output 8 2" xfId="2051" xr:uid="{00000000-0005-0000-0000-00003B0A0000}"/>
    <cellStyle name="Output 9" xfId="2052" xr:uid="{00000000-0005-0000-0000-00003C0A0000}"/>
    <cellStyle name="Output 9 2" xfId="2053" xr:uid="{00000000-0005-0000-0000-00003D0A0000}"/>
    <cellStyle name="Percent" xfId="2054" builtinId="5"/>
    <cellStyle name="Percent [2]" xfId="2055" xr:uid="{00000000-0005-0000-0000-00003F0A0000}"/>
    <cellStyle name="Percent [2] 2" xfId="2056" xr:uid="{00000000-0005-0000-0000-0000400A0000}"/>
    <cellStyle name="Percent [2] 2 2" xfId="2057" xr:uid="{00000000-0005-0000-0000-0000410A0000}"/>
    <cellStyle name="Percent [2] 3" xfId="2058" xr:uid="{00000000-0005-0000-0000-0000420A0000}"/>
    <cellStyle name="Percent 10" xfId="2059" xr:uid="{00000000-0005-0000-0000-0000430A0000}"/>
    <cellStyle name="Percent 11" xfId="2060" xr:uid="{00000000-0005-0000-0000-0000440A0000}"/>
    <cellStyle name="Percent 12" xfId="2973" xr:uid="{00000000-0005-0000-0000-0000450A0000}"/>
    <cellStyle name="Percent 13" xfId="2974" xr:uid="{00000000-0005-0000-0000-0000460A0000}"/>
    <cellStyle name="Percent 14" xfId="2975" xr:uid="{00000000-0005-0000-0000-0000470A0000}"/>
    <cellStyle name="Percent 15" xfId="2976" xr:uid="{00000000-0005-0000-0000-0000480A0000}"/>
    <cellStyle name="Percent 16" xfId="2977" xr:uid="{00000000-0005-0000-0000-0000490A0000}"/>
    <cellStyle name="Percent 17" xfId="2978" xr:uid="{00000000-0005-0000-0000-00004A0A0000}"/>
    <cellStyle name="Percent 18" xfId="2979" xr:uid="{00000000-0005-0000-0000-00004B0A0000}"/>
    <cellStyle name="Percent 19" xfId="2980" xr:uid="{00000000-0005-0000-0000-00004C0A0000}"/>
    <cellStyle name="Percent 2" xfId="2061" xr:uid="{00000000-0005-0000-0000-00004D0A0000}"/>
    <cellStyle name="Percent 2 2" xfId="2062" xr:uid="{00000000-0005-0000-0000-00004E0A0000}"/>
    <cellStyle name="Percent 2 2 2" xfId="2063" xr:uid="{00000000-0005-0000-0000-00004F0A0000}"/>
    <cellStyle name="Percent 2 3" xfId="2064" xr:uid="{00000000-0005-0000-0000-0000500A0000}"/>
    <cellStyle name="Percent 2 3 2" xfId="2429" xr:uid="{00000000-0005-0000-0000-0000510A0000}"/>
    <cellStyle name="Percent 20" xfId="2981" xr:uid="{00000000-0005-0000-0000-0000520A0000}"/>
    <cellStyle name="Percent 3" xfId="2065" xr:uid="{00000000-0005-0000-0000-0000530A0000}"/>
    <cellStyle name="Percent 3 2" xfId="2066" xr:uid="{00000000-0005-0000-0000-0000540A0000}"/>
    <cellStyle name="Percent 4" xfId="2067" xr:uid="{00000000-0005-0000-0000-0000550A0000}"/>
    <cellStyle name="Percent 4 2" xfId="2068" xr:uid="{00000000-0005-0000-0000-0000560A0000}"/>
    <cellStyle name="Percent 5" xfId="2069" xr:uid="{00000000-0005-0000-0000-0000570A0000}"/>
    <cellStyle name="Percent 5 2" xfId="2070" xr:uid="{00000000-0005-0000-0000-0000580A0000}"/>
    <cellStyle name="Percent 6" xfId="2071" xr:uid="{00000000-0005-0000-0000-0000590A0000}"/>
    <cellStyle name="Percent 6 2" xfId="2072" xr:uid="{00000000-0005-0000-0000-00005A0A0000}"/>
    <cellStyle name="Percent 7" xfId="2073" xr:uid="{00000000-0005-0000-0000-00005B0A0000}"/>
    <cellStyle name="Percent 7 2" xfId="2982" xr:uid="{00000000-0005-0000-0000-00005C0A0000}"/>
    <cellStyle name="Percent 8" xfId="2074" xr:uid="{00000000-0005-0000-0000-00005D0A0000}"/>
    <cellStyle name="Percent 9" xfId="2075" xr:uid="{00000000-0005-0000-0000-00005E0A0000}"/>
    <cellStyle name="Quantity" xfId="2076" xr:uid="{00000000-0005-0000-0000-00005F0A0000}"/>
    <cellStyle name="Quantity 2" xfId="2077" xr:uid="{00000000-0005-0000-0000-0000600A0000}"/>
    <cellStyle name="Quantity 2 2" xfId="2078" xr:uid="{00000000-0005-0000-0000-0000610A0000}"/>
    <cellStyle name="Quantity 3" xfId="2079" xr:uid="{00000000-0005-0000-0000-0000620A0000}"/>
    <cellStyle name="Quantity_หมายเหตุ FA Q3_2012" xfId="2080" xr:uid="{00000000-0005-0000-0000-0000630A0000}"/>
    <cellStyle name="Style 1" xfId="2081" xr:uid="{00000000-0005-0000-0000-0000640A0000}"/>
    <cellStyle name="Style 1 2" xfId="2082" xr:uid="{00000000-0005-0000-0000-0000650A0000}"/>
    <cellStyle name="Title" xfId="2083" xr:uid="{00000000-0005-0000-0000-0000660A0000}"/>
    <cellStyle name="Title 10" xfId="2084" xr:uid="{00000000-0005-0000-0000-0000670A0000}"/>
    <cellStyle name="Title 10 2" xfId="2085" xr:uid="{00000000-0005-0000-0000-0000680A0000}"/>
    <cellStyle name="Title 11" xfId="2086" xr:uid="{00000000-0005-0000-0000-0000690A0000}"/>
    <cellStyle name="Title 11 2" xfId="2087" xr:uid="{00000000-0005-0000-0000-00006A0A0000}"/>
    <cellStyle name="Title 12" xfId="2088" xr:uid="{00000000-0005-0000-0000-00006B0A0000}"/>
    <cellStyle name="Title 12 2" xfId="2089" xr:uid="{00000000-0005-0000-0000-00006C0A0000}"/>
    <cellStyle name="Title 13" xfId="2090" xr:uid="{00000000-0005-0000-0000-00006D0A0000}"/>
    <cellStyle name="Title 13 2" xfId="2091" xr:uid="{00000000-0005-0000-0000-00006E0A0000}"/>
    <cellStyle name="Title 14" xfId="2092" xr:uid="{00000000-0005-0000-0000-00006F0A0000}"/>
    <cellStyle name="Title 14 2" xfId="2093" xr:uid="{00000000-0005-0000-0000-0000700A0000}"/>
    <cellStyle name="Title 15" xfId="2094" xr:uid="{00000000-0005-0000-0000-0000710A0000}"/>
    <cellStyle name="Title 15 2" xfId="2095" xr:uid="{00000000-0005-0000-0000-0000720A0000}"/>
    <cellStyle name="Title 16" xfId="2096" xr:uid="{00000000-0005-0000-0000-0000730A0000}"/>
    <cellStyle name="Title 16 2" xfId="2097" xr:uid="{00000000-0005-0000-0000-0000740A0000}"/>
    <cellStyle name="Title 17" xfId="2098" xr:uid="{00000000-0005-0000-0000-0000750A0000}"/>
    <cellStyle name="Title 17 2" xfId="2099" xr:uid="{00000000-0005-0000-0000-0000760A0000}"/>
    <cellStyle name="Title 18" xfId="2100" xr:uid="{00000000-0005-0000-0000-0000770A0000}"/>
    <cellStyle name="Title 18 2" xfId="2101" xr:uid="{00000000-0005-0000-0000-0000780A0000}"/>
    <cellStyle name="Title 19" xfId="2102" xr:uid="{00000000-0005-0000-0000-0000790A0000}"/>
    <cellStyle name="Title 19 2" xfId="2103" xr:uid="{00000000-0005-0000-0000-00007A0A0000}"/>
    <cellStyle name="Title 2" xfId="2104" xr:uid="{00000000-0005-0000-0000-00007B0A0000}"/>
    <cellStyle name="Title 2 2" xfId="2105" xr:uid="{00000000-0005-0000-0000-00007C0A0000}"/>
    <cellStyle name="Title 20" xfId="2106" xr:uid="{00000000-0005-0000-0000-00007D0A0000}"/>
    <cellStyle name="Title 20 2" xfId="2107" xr:uid="{00000000-0005-0000-0000-00007E0A0000}"/>
    <cellStyle name="Title 21" xfId="2108" xr:uid="{00000000-0005-0000-0000-00007F0A0000}"/>
    <cellStyle name="Title 21 2" xfId="2109" xr:uid="{00000000-0005-0000-0000-0000800A0000}"/>
    <cellStyle name="Title 22" xfId="2110" xr:uid="{00000000-0005-0000-0000-0000810A0000}"/>
    <cellStyle name="Title 22 2" xfId="2111" xr:uid="{00000000-0005-0000-0000-0000820A0000}"/>
    <cellStyle name="Title 23" xfId="2112" xr:uid="{00000000-0005-0000-0000-0000830A0000}"/>
    <cellStyle name="Title 23 2" xfId="2113" xr:uid="{00000000-0005-0000-0000-0000840A0000}"/>
    <cellStyle name="Title 24" xfId="2114" xr:uid="{00000000-0005-0000-0000-0000850A0000}"/>
    <cellStyle name="Title 24 2" xfId="2115" xr:uid="{00000000-0005-0000-0000-0000860A0000}"/>
    <cellStyle name="Title 25" xfId="2116" xr:uid="{00000000-0005-0000-0000-0000870A0000}"/>
    <cellStyle name="Title 25 2" xfId="2117" xr:uid="{00000000-0005-0000-0000-0000880A0000}"/>
    <cellStyle name="Title 26" xfId="2118" xr:uid="{00000000-0005-0000-0000-0000890A0000}"/>
    <cellStyle name="Title 26 2" xfId="2119" xr:uid="{00000000-0005-0000-0000-00008A0A0000}"/>
    <cellStyle name="Title 27" xfId="2120" xr:uid="{00000000-0005-0000-0000-00008B0A0000}"/>
    <cellStyle name="Title 27 2" xfId="2121" xr:uid="{00000000-0005-0000-0000-00008C0A0000}"/>
    <cellStyle name="Title 28" xfId="2122" xr:uid="{00000000-0005-0000-0000-00008D0A0000}"/>
    <cellStyle name="Title 28 2" xfId="2123" xr:uid="{00000000-0005-0000-0000-00008E0A0000}"/>
    <cellStyle name="Title 29" xfId="2124" xr:uid="{00000000-0005-0000-0000-00008F0A0000}"/>
    <cellStyle name="Title 29 2" xfId="2125" xr:uid="{00000000-0005-0000-0000-0000900A0000}"/>
    <cellStyle name="Title 3" xfId="2126" xr:uid="{00000000-0005-0000-0000-0000910A0000}"/>
    <cellStyle name="Title 3 2" xfId="2127" xr:uid="{00000000-0005-0000-0000-0000920A0000}"/>
    <cellStyle name="Title 30" xfId="2128" xr:uid="{00000000-0005-0000-0000-0000930A0000}"/>
    <cellStyle name="Title 30 2" xfId="2129" xr:uid="{00000000-0005-0000-0000-0000940A0000}"/>
    <cellStyle name="Title 31" xfId="2130" xr:uid="{00000000-0005-0000-0000-0000950A0000}"/>
    <cellStyle name="Title 31 2" xfId="2131" xr:uid="{00000000-0005-0000-0000-0000960A0000}"/>
    <cellStyle name="Title 32" xfId="2132" xr:uid="{00000000-0005-0000-0000-0000970A0000}"/>
    <cellStyle name="Title 32 2" xfId="2133" xr:uid="{00000000-0005-0000-0000-0000980A0000}"/>
    <cellStyle name="Title 33" xfId="2134" xr:uid="{00000000-0005-0000-0000-0000990A0000}"/>
    <cellStyle name="Title 33 2" xfId="2135" xr:uid="{00000000-0005-0000-0000-00009A0A0000}"/>
    <cellStyle name="Title 34" xfId="2136" xr:uid="{00000000-0005-0000-0000-00009B0A0000}"/>
    <cellStyle name="Title 34 2" xfId="2137" xr:uid="{00000000-0005-0000-0000-00009C0A0000}"/>
    <cellStyle name="Title 35" xfId="2138" xr:uid="{00000000-0005-0000-0000-00009D0A0000}"/>
    <cellStyle name="Title 35 2" xfId="2139" xr:uid="{00000000-0005-0000-0000-00009E0A0000}"/>
    <cellStyle name="Title 36" xfId="2140" xr:uid="{00000000-0005-0000-0000-00009F0A0000}"/>
    <cellStyle name="Title 36 2" xfId="2141" xr:uid="{00000000-0005-0000-0000-0000A00A0000}"/>
    <cellStyle name="Title 37" xfId="2142" xr:uid="{00000000-0005-0000-0000-0000A10A0000}"/>
    <cellStyle name="Title 37 2" xfId="2143" xr:uid="{00000000-0005-0000-0000-0000A20A0000}"/>
    <cellStyle name="Title 38" xfId="2144" xr:uid="{00000000-0005-0000-0000-0000A30A0000}"/>
    <cellStyle name="Title 38 2" xfId="2145" xr:uid="{00000000-0005-0000-0000-0000A40A0000}"/>
    <cellStyle name="Title 39" xfId="2146" xr:uid="{00000000-0005-0000-0000-0000A50A0000}"/>
    <cellStyle name="Title 39 2" xfId="2147" xr:uid="{00000000-0005-0000-0000-0000A60A0000}"/>
    <cellStyle name="Title 4" xfId="2148" xr:uid="{00000000-0005-0000-0000-0000A70A0000}"/>
    <cellStyle name="Title 4 2" xfId="2149" xr:uid="{00000000-0005-0000-0000-0000A80A0000}"/>
    <cellStyle name="Title 40" xfId="2150" xr:uid="{00000000-0005-0000-0000-0000A90A0000}"/>
    <cellStyle name="Title 40 2" xfId="2151" xr:uid="{00000000-0005-0000-0000-0000AA0A0000}"/>
    <cellStyle name="Title 41" xfId="2152" xr:uid="{00000000-0005-0000-0000-0000AB0A0000}"/>
    <cellStyle name="Title 5" xfId="2153" xr:uid="{00000000-0005-0000-0000-0000AC0A0000}"/>
    <cellStyle name="Title 5 2" xfId="2154" xr:uid="{00000000-0005-0000-0000-0000AD0A0000}"/>
    <cellStyle name="Title 6" xfId="2155" xr:uid="{00000000-0005-0000-0000-0000AE0A0000}"/>
    <cellStyle name="Title 6 2" xfId="2156" xr:uid="{00000000-0005-0000-0000-0000AF0A0000}"/>
    <cellStyle name="Title 7" xfId="2157" xr:uid="{00000000-0005-0000-0000-0000B00A0000}"/>
    <cellStyle name="Title 7 2" xfId="2158" xr:uid="{00000000-0005-0000-0000-0000B10A0000}"/>
    <cellStyle name="Title 8" xfId="2159" xr:uid="{00000000-0005-0000-0000-0000B20A0000}"/>
    <cellStyle name="Title 8 2" xfId="2160" xr:uid="{00000000-0005-0000-0000-0000B30A0000}"/>
    <cellStyle name="Title 9" xfId="2161" xr:uid="{00000000-0005-0000-0000-0000B40A0000}"/>
    <cellStyle name="Title 9 2" xfId="2162" xr:uid="{00000000-0005-0000-0000-0000B50A0000}"/>
    <cellStyle name="Total" xfId="2163" xr:uid="{00000000-0005-0000-0000-0000B60A0000}"/>
    <cellStyle name="Total 10" xfId="2164" xr:uid="{00000000-0005-0000-0000-0000B70A0000}"/>
    <cellStyle name="Total 10 2" xfId="2165" xr:uid="{00000000-0005-0000-0000-0000B80A0000}"/>
    <cellStyle name="Total 11" xfId="2166" xr:uid="{00000000-0005-0000-0000-0000B90A0000}"/>
    <cellStyle name="Total 11 2" xfId="2167" xr:uid="{00000000-0005-0000-0000-0000BA0A0000}"/>
    <cellStyle name="Total 12" xfId="2168" xr:uid="{00000000-0005-0000-0000-0000BB0A0000}"/>
    <cellStyle name="Total 12 2" xfId="2169" xr:uid="{00000000-0005-0000-0000-0000BC0A0000}"/>
    <cellStyle name="Total 13" xfId="2170" xr:uid="{00000000-0005-0000-0000-0000BD0A0000}"/>
    <cellStyle name="Total 13 2" xfId="2171" xr:uid="{00000000-0005-0000-0000-0000BE0A0000}"/>
    <cellStyle name="Total 14" xfId="2172" xr:uid="{00000000-0005-0000-0000-0000BF0A0000}"/>
    <cellStyle name="Total 14 2" xfId="2173" xr:uid="{00000000-0005-0000-0000-0000C00A0000}"/>
    <cellStyle name="Total 15" xfId="2174" xr:uid="{00000000-0005-0000-0000-0000C10A0000}"/>
    <cellStyle name="Total 15 2" xfId="2175" xr:uid="{00000000-0005-0000-0000-0000C20A0000}"/>
    <cellStyle name="Total 16" xfId="2176" xr:uid="{00000000-0005-0000-0000-0000C30A0000}"/>
    <cellStyle name="Total 16 2" xfId="2177" xr:uid="{00000000-0005-0000-0000-0000C40A0000}"/>
    <cellStyle name="Total 17" xfId="2178" xr:uid="{00000000-0005-0000-0000-0000C50A0000}"/>
    <cellStyle name="Total 17 2" xfId="2179" xr:uid="{00000000-0005-0000-0000-0000C60A0000}"/>
    <cellStyle name="Total 18" xfId="2180" xr:uid="{00000000-0005-0000-0000-0000C70A0000}"/>
    <cellStyle name="Total 18 2" xfId="2181" xr:uid="{00000000-0005-0000-0000-0000C80A0000}"/>
    <cellStyle name="Total 19" xfId="2182" xr:uid="{00000000-0005-0000-0000-0000C90A0000}"/>
    <cellStyle name="Total 19 2" xfId="2183" xr:uid="{00000000-0005-0000-0000-0000CA0A0000}"/>
    <cellStyle name="Total 2" xfId="2184" xr:uid="{00000000-0005-0000-0000-0000CB0A0000}"/>
    <cellStyle name="Total 2 2" xfId="2185" xr:uid="{00000000-0005-0000-0000-0000CC0A0000}"/>
    <cellStyle name="Total 20" xfId="2186" xr:uid="{00000000-0005-0000-0000-0000CD0A0000}"/>
    <cellStyle name="Total 20 2" xfId="2187" xr:uid="{00000000-0005-0000-0000-0000CE0A0000}"/>
    <cellStyle name="Total 21" xfId="2188" xr:uid="{00000000-0005-0000-0000-0000CF0A0000}"/>
    <cellStyle name="Total 21 2" xfId="2189" xr:uid="{00000000-0005-0000-0000-0000D00A0000}"/>
    <cellStyle name="Total 22" xfId="2190" xr:uid="{00000000-0005-0000-0000-0000D10A0000}"/>
    <cellStyle name="Total 22 2" xfId="2191" xr:uid="{00000000-0005-0000-0000-0000D20A0000}"/>
    <cellStyle name="Total 23" xfId="2192" xr:uid="{00000000-0005-0000-0000-0000D30A0000}"/>
    <cellStyle name="Total 23 2" xfId="2193" xr:uid="{00000000-0005-0000-0000-0000D40A0000}"/>
    <cellStyle name="Total 24" xfId="2194" xr:uid="{00000000-0005-0000-0000-0000D50A0000}"/>
    <cellStyle name="Total 24 2" xfId="2195" xr:uid="{00000000-0005-0000-0000-0000D60A0000}"/>
    <cellStyle name="Total 25" xfId="2196" xr:uid="{00000000-0005-0000-0000-0000D70A0000}"/>
    <cellStyle name="Total 25 2" xfId="2197" xr:uid="{00000000-0005-0000-0000-0000D80A0000}"/>
    <cellStyle name="Total 26" xfId="2198" xr:uid="{00000000-0005-0000-0000-0000D90A0000}"/>
    <cellStyle name="Total 26 2" xfId="2199" xr:uid="{00000000-0005-0000-0000-0000DA0A0000}"/>
    <cellStyle name="Total 27" xfId="2200" xr:uid="{00000000-0005-0000-0000-0000DB0A0000}"/>
    <cellStyle name="Total 27 2" xfId="2201" xr:uid="{00000000-0005-0000-0000-0000DC0A0000}"/>
    <cellStyle name="Total 28" xfId="2202" xr:uid="{00000000-0005-0000-0000-0000DD0A0000}"/>
    <cellStyle name="Total 28 2" xfId="2203" xr:uid="{00000000-0005-0000-0000-0000DE0A0000}"/>
    <cellStyle name="Total 29" xfId="2204" xr:uid="{00000000-0005-0000-0000-0000DF0A0000}"/>
    <cellStyle name="Total 29 2" xfId="2205" xr:uid="{00000000-0005-0000-0000-0000E00A0000}"/>
    <cellStyle name="Total 3" xfId="2206" xr:uid="{00000000-0005-0000-0000-0000E10A0000}"/>
    <cellStyle name="Total 3 2" xfId="2207" xr:uid="{00000000-0005-0000-0000-0000E20A0000}"/>
    <cellStyle name="Total 30" xfId="2208" xr:uid="{00000000-0005-0000-0000-0000E30A0000}"/>
    <cellStyle name="Total 30 2" xfId="2209" xr:uid="{00000000-0005-0000-0000-0000E40A0000}"/>
    <cellStyle name="Total 31" xfId="2210" xr:uid="{00000000-0005-0000-0000-0000E50A0000}"/>
    <cellStyle name="Total 31 2" xfId="2211" xr:uid="{00000000-0005-0000-0000-0000E60A0000}"/>
    <cellStyle name="Total 32" xfId="2212" xr:uid="{00000000-0005-0000-0000-0000E70A0000}"/>
    <cellStyle name="Total 32 2" xfId="2213" xr:uid="{00000000-0005-0000-0000-0000E80A0000}"/>
    <cellStyle name="Total 33" xfId="2214" xr:uid="{00000000-0005-0000-0000-0000E90A0000}"/>
    <cellStyle name="Total 33 2" xfId="2215" xr:uid="{00000000-0005-0000-0000-0000EA0A0000}"/>
    <cellStyle name="Total 34" xfId="2216" xr:uid="{00000000-0005-0000-0000-0000EB0A0000}"/>
    <cellStyle name="Total 34 2" xfId="2217" xr:uid="{00000000-0005-0000-0000-0000EC0A0000}"/>
    <cellStyle name="Total 35" xfId="2218" xr:uid="{00000000-0005-0000-0000-0000ED0A0000}"/>
    <cellStyle name="Total 35 2" xfId="2219" xr:uid="{00000000-0005-0000-0000-0000EE0A0000}"/>
    <cellStyle name="Total 36" xfId="2220" xr:uid="{00000000-0005-0000-0000-0000EF0A0000}"/>
    <cellStyle name="Total 36 2" xfId="2221" xr:uid="{00000000-0005-0000-0000-0000F00A0000}"/>
    <cellStyle name="Total 37" xfId="2222" xr:uid="{00000000-0005-0000-0000-0000F10A0000}"/>
    <cellStyle name="Total 37 2" xfId="2223" xr:uid="{00000000-0005-0000-0000-0000F20A0000}"/>
    <cellStyle name="Total 38" xfId="2224" xr:uid="{00000000-0005-0000-0000-0000F30A0000}"/>
    <cellStyle name="Total 38 2" xfId="2225" xr:uid="{00000000-0005-0000-0000-0000F40A0000}"/>
    <cellStyle name="Total 39" xfId="2226" xr:uid="{00000000-0005-0000-0000-0000F50A0000}"/>
    <cellStyle name="Total 39 2" xfId="2227" xr:uid="{00000000-0005-0000-0000-0000F60A0000}"/>
    <cellStyle name="Total 4" xfId="2228" xr:uid="{00000000-0005-0000-0000-0000F70A0000}"/>
    <cellStyle name="Total 4 2" xfId="2229" xr:uid="{00000000-0005-0000-0000-0000F80A0000}"/>
    <cellStyle name="Total 40" xfId="2230" xr:uid="{00000000-0005-0000-0000-0000F90A0000}"/>
    <cellStyle name="Total 40 2" xfId="2231" xr:uid="{00000000-0005-0000-0000-0000FA0A0000}"/>
    <cellStyle name="Total 41" xfId="2232" xr:uid="{00000000-0005-0000-0000-0000FB0A0000}"/>
    <cellStyle name="Total 5" xfId="2233" xr:uid="{00000000-0005-0000-0000-0000FC0A0000}"/>
    <cellStyle name="Total 5 2" xfId="2234" xr:uid="{00000000-0005-0000-0000-0000FD0A0000}"/>
    <cellStyle name="Total 6" xfId="2235" xr:uid="{00000000-0005-0000-0000-0000FE0A0000}"/>
    <cellStyle name="Total 6 2" xfId="2236" xr:uid="{00000000-0005-0000-0000-0000FF0A0000}"/>
    <cellStyle name="Total 7" xfId="2237" xr:uid="{00000000-0005-0000-0000-0000000B0000}"/>
    <cellStyle name="Total 7 2" xfId="2238" xr:uid="{00000000-0005-0000-0000-0000010B0000}"/>
    <cellStyle name="Total 8" xfId="2239" xr:uid="{00000000-0005-0000-0000-0000020B0000}"/>
    <cellStyle name="Total 8 2" xfId="2240" xr:uid="{00000000-0005-0000-0000-0000030B0000}"/>
    <cellStyle name="Total 9" xfId="2241" xr:uid="{00000000-0005-0000-0000-0000040B0000}"/>
    <cellStyle name="Total 9 2" xfId="2242" xr:uid="{00000000-0005-0000-0000-0000050B0000}"/>
    <cellStyle name="Warning Text" xfId="2243" xr:uid="{00000000-0005-0000-0000-0000060B0000}"/>
    <cellStyle name="Warning Text 10" xfId="2244" xr:uid="{00000000-0005-0000-0000-0000070B0000}"/>
    <cellStyle name="Warning Text 10 2" xfId="2245" xr:uid="{00000000-0005-0000-0000-0000080B0000}"/>
    <cellStyle name="Warning Text 11" xfId="2246" xr:uid="{00000000-0005-0000-0000-0000090B0000}"/>
    <cellStyle name="Warning Text 11 2" xfId="2247" xr:uid="{00000000-0005-0000-0000-00000A0B0000}"/>
    <cellStyle name="Warning Text 12" xfId="2248" xr:uid="{00000000-0005-0000-0000-00000B0B0000}"/>
    <cellStyle name="Warning Text 12 2" xfId="2249" xr:uid="{00000000-0005-0000-0000-00000C0B0000}"/>
    <cellStyle name="Warning Text 13" xfId="2250" xr:uid="{00000000-0005-0000-0000-00000D0B0000}"/>
    <cellStyle name="Warning Text 13 2" xfId="2251" xr:uid="{00000000-0005-0000-0000-00000E0B0000}"/>
    <cellStyle name="Warning Text 14" xfId="2252" xr:uid="{00000000-0005-0000-0000-00000F0B0000}"/>
    <cellStyle name="Warning Text 14 2" xfId="2253" xr:uid="{00000000-0005-0000-0000-0000100B0000}"/>
    <cellStyle name="Warning Text 15" xfId="2254" xr:uid="{00000000-0005-0000-0000-0000110B0000}"/>
    <cellStyle name="Warning Text 15 2" xfId="2255" xr:uid="{00000000-0005-0000-0000-0000120B0000}"/>
    <cellStyle name="Warning Text 16" xfId="2256" xr:uid="{00000000-0005-0000-0000-0000130B0000}"/>
    <cellStyle name="Warning Text 16 2" xfId="2257" xr:uid="{00000000-0005-0000-0000-0000140B0000}"/>
    <cellStyle name="Warning Text 17" xfId="2258" xr:uid="{00000000-0005-0000-0000-0000150B0000}"/>
    <cellStyle name="Warning Text 17 2" xfId="2259" xr:uid="{00000000-0005-0000-0000-0000160B0000}"/>
    <cellStyle name="Warning Text 18" xfId="2260" xr:uid="{00000000-0005-0000-0000-0000170B0000}"/>
    <cellStyle name="Warning Text 18 2" xfId="2261" xr:uid="{00000000-0005-0000-0000-0000180B0000}"/>
    <cellStyle name="Warning Text 19" xfId="2262" xr:uid="{00000000-0005-0000-0000-0000190B0000}"/>
    <cellStyle name="Warning Text 19 2" xfId="2263" xr:uid="{00000000-0005-0000-0000-00001A0B0000}"/>
    <cellStyle name="Warning Text 2" xfId="2264" xr:uid="{00000000-0005-0000-0000-00001B0B0000}"/>
    <cellStyle name="Warning Text 2 2" xfId="2265" xr:uid="{00000000-0005-0000-0000-00001C0B0000}"/>
    <cellStyle name="Warning Text 20" xfId="2266" xr:uid="{00000000-0005-0000-0000-00001D0B0000}"/>
    <cellStyle name="Warning Text 20 2" xfId="2267" xr:uid="{00000000-0005-0000-0000-00001E0B0000}"/>
    <cellStyle name="Warning Text 21" xfId="2268" xr:uid="{00000000-0005-0000-0000-00001F0B0000}"/>
    <cellStyle name="Warning Text 21 2" xfId="2269" xr:uid="{00000000-0005-0000-0000-0000200B0000}"/>
    <cellStyle name="Warning Text 22" xfId="2270" xr:uid="{00000000-0005-0000-0000-0000210B0000}"/>
    <cellStyle name="Warning Text 22 2" xfId="2271" xr:uid="{00000000-0005-0000-0000-0000220B0000}"/>
    <cellStyle name="Warning Text 23" xfId="2272" xr:uid="{00000000-0005-0000-0000-0000230B0000}"/>
    <cellStyle name="Warning Text 23 2" xfId="2273" xr:uid="{00000000-0005-0000-0000-0000240B0000}"/>
    <cellStyle name="Warning Text 24" xfId="2274" xr:uid="{00000000-0005-0000-0000-0000250B0000}"/>
    <cellStyle name="Warning Text 24 2" xfId="2275" xr:uid="{00000000-0005-0000-0000-0000260B0000}"/>
    <cellStyle name="Warning Text 25" xfId="2276" xr:uid="{00000000-0005-0000-0000-0000270B0000}"/>
    <cellStyle name="Warning Text 25 2" xfId="2277" xr:uid="{00000000-0005-0000-0000-0000280B0000}"/>
    <cellStyle name="Warning Text 26" xfId="2278" xr:uid="{00000000-0005-0000-0000-0000290B0000}"/>
    <cellStyle name="Warning Text 26 2" xfId="2279" xr:uid="{00000000-0005-0000-0000-00002A0B0000}"/>
    <cellStyle name="Warning Text 27" xfId="2280" xr:uid="{00000000-0005-0000-0000-00002B0B0000}"/>
    <cellStyle name="Warning Text 27 2" xfId="2281" xr:uid="{00000000-0005-0000-0000-00002C0B0000}"/>
    <cellStyle name="Warning Text 28" xfId="2282" xr:uid="{00000000-0005-0000-0000-00002D0B0000}"/>
    <cellStyle name="Warning Text 28 2" xfId="2283" xr:uid="{00000000-0005-0000-0000-00002E0B0000}"/>
    <cellStyle name="Warning Text 29" xfId="2284" xr:uid="{00000000-0005-0000-0000-00002F0B0000}"/>
    <cellStyle name="Warning Text 29 2" xfId="2285" xr:uid="{00000000-0005-0000-0000-0000300B0000}"/>
    <cellStyle name="Warning Text 3" xfId="2286" xr:uid="{00000000-0005-0000-0000-0000310B0000}"/>
    <cellStyle name="Warning Text 3 2" xfId="2287" xr:uid="{00000000-0005-0000-0000-0000320B0000}"/>
    <cellStyle name="Warning Text 30" xfId="2288" xr:uid="{00000000-0005-0000-0000-0000330B0000}"/>
    <cellStyle name="Warning Text 30 2" xfId="2289" xr:uid="{00000000-0005-0000-0000-0000340B0000}"/>
    <cellStyle name="Warning Text 31" xfId="2290" xr:uid="{00000000-0005-0000-0000-0000350B0000}"/>
    <cellStyle name="Warning Text 31 2" xfId="2291" xr:uid="{00000000-0005-0000-0000-0000360B0000}"/>
    <cellStyle name="Warning Text 32" xfId="2292" xr:uid="{00000000-0005-0000-0000-0000370B0000}"/>
    <cellStyle name="Warning Text 32 2" xfId="2293" xr:uid="{00000000-0005-0000-0000-0000380B0000}"/>
    <cellStyle name="Warning Text 33" xfId="2294" xr:uid="{00000000-0005-0000-0000-0000390B0000}"/>
    <cellStyle name="Warning Text 33 2" xfId="2295" xr:uid="{00000000-0005-0000-0000-00003A0B0000}"/>
    <cellStyle name="Warning Text 34" xfId="2296" xr:uid="{00000000-0005-0000-0000-00003B0B0000}"/>
    <cellStyle name="Warning Text 34 2" xfId="2297" xr:uid="{00000000-0005-0000-0000-00003C0B0000}"/>
    <cellStyle name="Warning Text 35" xfId="2298" xr:uid="{00000000-0005-0000-0000-00003D0B0000}"/>
    <cellStyle name="Warning Text 35 2" xfId="2299" xr:uid="{00000000-0005-0000-0000-00003E0B0000}"/>
    <cellStyle name="Warning Text 36" xfId="2300" xr:uid="{00000000-0005-0000-0000-00003F0B0000}"/>
    <cellStyle name="Warning Text 36 2" xfId="2301" xr:uid="{00000000-0005-0000-0000-0000400B0000}"/>
    <cellStyle name="Warning Text 37" xfId="2302" xr:uid="{00000000-0005-0000-0000-0000410B0000}"/>
    <cellStyle name="Warning Text 37 2" xfId="2303" xr:uid="{00000000-0005-0000-0000-0000420B0000}"/>
    <cellStyle name="Warning Text 38" xfId="2304" xr:uid="{00000000-0005-0000-0000-0000430B0000}"/>
    <cellStyle name="Warning Text 38 2" xfId="2305" xr:uid="{00000000-0005-0000-0000-0000440B0000}"/>
    <cellStyle name="Warning Text 39" xfId="2306" xr:uid="{00000000-0005-0000-0000-0000450B0000}"/>
    <cellStyle name="Warning Text 39 2" xfId="2307" xr:uid="{00000000-0005-0000-0000-0000460B0000}"/>
    <cellStyle name="Warning Text 4" xfId="2308" xr:uid="{00000000-0005-0000-0000-0000470B0000}"/>
    <cellStyle name="Warning Text 4 2" xfId="2309" xr:uid="{00000000-0005-0000-0000-0000480B0000}"/>
    <cellStyle name="Warning Text 40" xfId="2310" xr:uid="{00000000-0005-0000-0000-0000490B0000}"/>
    <cellStyle name="Warning Text 40 2" xfId="2311" xr:uid="{00000000-0005-0000-0000-00004A0B0000}"/>
    <cellStyle name="Warning Text 41" xfId="2312" xr:uid="{00000000-0005-0000-0000-00004B0B0000}"/>
    <cellStyle name="Warning Text 5" xfId="2313" xr:uid="{00000000-0005-0000-0000-00004C0B0000}"/>
    <cellStyle name="Warning Text 5 2" xfId="2314" xr:uid="{00000000-0005-0000-0000-00004D0B0000}"/>
    <cellStyle name="Warning Text 6" xfId="2315" xr:uid="{00000000-0005-0000-0000-00004E0B0000}"/>
    <cellStyle name="Warning Text 6 2" xfId="2316" xr:uid="{00000000-0005-0000-0000-00004F0B0000}"/>
    <cellStyle name="Warning Text 7" xfId="2317" xr:uid="{00000000-0005-0000-0000-0000500B0000}"/>
    <cellStyle name="Warning Text 7 2" xfId="2318" xr:uid="{00000000-0005-0000-0000-0000510B0000}"/>
    <cellStyle name="Warning Text 8" xfId="2319" xr:uid="{00000000-0005-0000-0000-0000520B0000}"/>
    <cellStyle name="Warning Text 8 2" xfId="2320" xr:uid="{00000000-0005-0000-0000-0000530B0000}"/>
    <cellStyle name="Warning Text 9" xfId="2321" xr:uid="{00000000-0005-0000-0000-0000540B0000}"/>
    <cellStyle name="Warning Text 9 2" xfId="2322" xr:uid="{00000000-0005-0000-0000-0000550B0000}"/>
    <cellStyle name="การคำนวณ 2" xfId="2323" xr:uid="{00000000-0005-0000-0000-0000560B0000}"/>
    <cellStyle name="การคำนวณ 2 2" xfId="2324" xr:uid="{00000000-0005-0000-0000-0000570B0000}"/>
    <cellStyle name="ข้อความเตือน 2" xfId="2325" xr:uid="{00000000-0005-0000-0000-0000580B0000}"/>
    <cellStyle name="ข้อความเตือน 2 2" xfId="2326" xr:uid="{00000000-0005-0000-0000-0000590B0000}"/>
    <cellStyle name="ข้อความอธิบาย 2" xfId="2327" xr:uid="{00000000-0005-0000-0000-00005A0B0000}"/>
    <cellStyle name="ข้อความอธิบาย 2 2" xfId="2328" xr:uid="{00000000-0005-0000-0000-00005B0B0000}"/>
    <cellStyle name="เครื่องหมายจุลภาค 2" xfId="2329" xr:uid="{00000000-0005-0000-0000-00005C0B0000}"/>
    <cellStyle name="เครื่องหมายจุลภาค 2 2" xfId="2330" xr:uid="{00000000-0005-0000-0000-00005D0B0000}"/>
    <cellStyle name="เครื่องหมายจุลภาค 2 2 2" xfId="2331" xr:uid="{00000000-0005-0000-0000-00005E0B0000}"/>
    <cellStyle name="เครื่องหมายจุลภาค 2 3" xfId="2332" xr:uid="{00000000-0005-0000-0000-00005F0B0000}"/>
    <cellStyle name="เครื่องหมายจุลภาค 2 3 2" xfId="2333" xr:uid="{00000000-0005-0000-0000-0000600B0000}"/>
    <cellStyle name="เครื่องหมายจุลภาค 2 4" xfId="2334" xr:uid="{00000000-0005-0000-0000-0000610B0000}"/>
    <cellStyle name="เครื่องหมายจุลภาค 2_หมายเหตุ FA Q3_2012" xfId="2335" xr:uid="{00000000-0005-0000-0000-0000620B0000}"/>
    <cellStyle name="เครื่องหมายจุลภาค 3" xfId="2336" xr:uid="{00000000-0005-0000-0000-0000630B0000}"/>
    <cellStyle name="เครื่องหมายจุลภาค 3 2" xfId="2337" xr:uid="{00000000-0005-0000-0000-0000640B0000}"/>
    <cellStyle name="เครื่องหมายจุลภาค 3 2 2" xfId="2338" xr:uid="{00000000-0005-0000-0000-0000650B0000}"/>
    <cellStyle name="เครื่องหมายจุลภาค 3 3" xfId="2339" xr:uid="{00000000-0005-0000-0000-0000660B0000}"/>
    <cellStyle name="เครื่องหมายจุลภาค 4" xfId="2340" xr:uid="{00000000-0005-0000-0000-0000670B0000}"/>
    <cellStyle name="เครื่องหมายจุลภาค 4 2" xfId="2341" xr:uid="{00000000-0005-0000-0000-0000680B0000}"/>
    <cellStyle name="เครื่องหมายจุลภาค 4 2 2" xfId="2342" xr:uid="{00000000-0005-0000-0000-0000690B0000}"/>
    <cellStyle name="เครื่องหมายจุลภาค 4 3" xfId="2343" xr:uid="{00000000-0005-0000-0000-00006A0B0000}"/>
    <cellStyle name="เครื่องหมายจุลภาค 4 3 2" xfId="2344" xr:uid="{00000000-0005-0000-0000-00006B0B0000}"/>
    <cellStyle name="เครื่องหมายจุลภาค 4 4" xfId="2345" xr:uid="{00000000-0005-0000-0000-00006C0B0000}"/>
    <cellStyle name="เครื่องหมายจุลภาค 4 4 2" xfId="2346" xr:uid="{00000000-0005-0000-0000-00006D0B0000}"/>
    <cellStyle name="เครื่องหมายจุลภาค 4 5" xfId="2347" xr:uid="{00000000-0005-0000-0000-00006E0B0000}"/>
    <cellStyle name="เครื่องหมายจุลภาค 4 5 2" xfId="2348" xr:uid="{00000000-0005-0000-0000-00006F0B0000}"/>
    <cellStyle name="เครื่องหมายจุลภาค 4 6" xfId="2349" xr:uid="{00000000-0005-0000-0000-0000700B0000}"/>
    <cellStyle name="เครื่องหมายจุลภาค 4 6 2" xfId="2350" xr:uid="{00000000-0005-0000-0000-0000710B0000}"/>
    <cellStyle name="เครื่องหมายจุลภาค 4 7" xfId="2351" xr:uid="{00000000-0005-0000-0000-0000720B0000}"/>
    <cellStyle name="เครื่องหมายจุลภาค 4 7 2" xfId="2352" xr:uid="{00000000-0005-0000-0000-0000730B0000}"/>
    <cellStyle name="เครื่องหมายจุลภาค 4 8" xfId="2353" xr:uid="{00000000-0005-0000-0000-0000740B0000}"/>
    <cellStyle name="เครื่องหมายจุลภาค 5" xfId="2354" xr:uid="{00000000-0005-0000-0000-0000750B0000}"/>
    <cellStyle name="เครื่องหมายจุลภาค 5 2" xfId="2355" xr:uid="{00000000-0005-0000-0000-0000760B0000}"/>
    <cellStyle name="เครื่องหมายจุลภาค 5 2 2" xfId="2356" xr:uid="{00000000-0005-0000-0000-0000770B0000}"/>
    <cellStyle name="เครื่องหมายจุลภาค 5 2 3" xfId="2357" xr:uid="{00000000-0005-0000-0000-0000780B0000}"/>
    <cellStyle name="เครื่องหมายจุลภาค 5 3" xfId="2358" xr:uid="{00000000-0005-0000-0000-0000790B0000}"/>
    <cellStyle name="เครื่องหมายจุลภาค 6" xfId="2359" xr:uid="{00000000-0005-0000-0000-00007A0B0000}"/>
    <cellStyle name="เครื่องหมายจุลภาค 6 2" xfId="2360" xr:uid="{00000000-0005-0000-0000-00007B0B0000}"/>
    <cellStyle name="เครื่องหมายจุลภาค 7" xfId="2361" xr:uid="{00000000-0005-0000-0000-00007C0B0000}"/>
    <cellStyle name="เครื่องหมายจุลภาค 7 2" xfId="2362" xr:uid="{00000000-0005-0000-0000-00007D0B0000}"/>
    <cellStyle name="ชื่อเรื่อง 2" xfId="2363" xr:uid="{00000000-0005-0000-0000-00007E0B0000}"/>
    <cellStyle name="ชื่อเรื่อง 2 2" xfId="2364" xr:uid="{00000000-0005-0000-0000-00007F0B0000}"/>
    <cellStyle name="เซลล์ตรวจสอบ 2" xfId="2365" xr:uid="{00000000-0005-0000-0000-0000800B0000}"/>
    <cellStyle name="เซลล์ตรวจสอบ 2 2" xfId="2366" xr:uid="{00000000-0005-0000-0000-0000810B0000}"/>
    <cellStyle name="เซลล์ที่มีการเชื่อมโยง 2" xfId="2367" xr:uid="{00000000-0005-0000-0000-0000820B0000}"/>
    <cellStyle name="เซลล์ที่มีการเชื่อมโยง 2 2" xfId="2368" xr:uid="{00000000-0005-0000-0000-0000830B0000}"/>
    <cellStyle name="ดี 2" xfId="2369" xr:uid="{00000000-0005-0000-0000-0000840B0000}"/>
    <cellStyle name="ดี 2 2" xfId="2370" xr:uid="{00000000-0005-0000-0000-0000850B0000}"/>
    <cellStyle name="ปกติ 2" xfId="2371" xr:uid="{00000000-0005-0000-0000-0000860B0000}"/>
    <cellStyle name="ปกติ 2 2" xfId="2372" xr:uid="{00000000-0005-0000-0000-0000870B0000}"/>
    <cellStyle name="ปกติ 2 3" xfId="2373" xr:uid="{00000000-0005-0000-0000-0000880B0000}"/>
    <cellStyle name="ปกติ 2 3 2" xfId="2983" xr:uid="{00000000-0005-0000-0000-0000890B0000}"/>
    <cellStyle name="ปกติ 3" xfId="2374" xr:uid="{00000000-0005-0000-0000-00008A0B0000}"/>
    <cellStyle name="ปกติ 4" xfId="2375" xr:uid="{00000000-0005-0000-0000-00008B0B0000}"/>
    <cellStyle name="ปกติ 4 2" xfId="2376" xr:uid="{00000000-0005-0000-0000-00008C0B0000}"/>
    <cellStyle name="ปกติ 4 2 2" xfId="2377" xr:uid="{00000000-0005-0000-0000-00008D0B0000}"/>
    <cellStyle name="ปกติ 7" xfId="2378" xr:uid="{00000000-0005-0000-0000-00008E0B0000}"/>
    <cellStyle name="ปกติ 7 2" xfId="2379" xr:uid="{00000000-0005-0000-0000-00008F0B0000}"/>
    <cellStyle name="ปกติ_Book2" xfId="2984" xr:uid="{00000000-0005-0000-0000-0000900B0000}"/>
    <cellStyle name="ปกติ_Seafco-Sep'49-T3 2" xfId="2380" xr:uid="{00000000-0005-0000-0000-0000910B0000}"/>
    <cellStyle name="ปกติ_Sheet1" xfId="2381" xr:uid="{00000000-0005-0000-0000-0000920B0000}"/>
    <cellStyle name="ปกติ_Sheet1 2" xfId="2382" xr:uid="{00000000-0005-0000-0000-0000930B0000}"/>
    <cellStyle name="ปกติ_SPC-Dec'50-T3 2" xfId="2989" xr:uid="{00000000-0005-0000-0000-0000940B0000}"/>
    <cellStyle name="ป้อนค่า 2" xfId="2383" xr:uid="{00000000-0005-0000-0000-0000950B0000}"/>
    <cellStyle name="ป้อนค่า 2 2" xfId="2384" xr:uid="{00000000-0005-0000-0000-0000960B0000}"/>
    <cellStyle name="ปานกลาง 2" xfId="2385" xr:uid="{00000000-0005-0000-0000-0000970B0000}"/>
    <cellStyle name="ปานกลาง 2 2" xfId="2386" xr:uid="{00000000-0005-0000-0000-0000980B0000}"/>
    <cellStyle name="เปอร์เซ็นต์ 2" xfId="2387" xr:uid="{00000000-0005-0000-0000-0000990B0000}"/>
    <cellStyle name="เปอร์เซ็นต์ 2 2" xfId="2388" xr:uid="{00000000-0005-0000-0000-00009A0B0000}"/>
    <cellStyle name="เปอร์เซ็นต์ 3" xfId="2389" xr:uid="{00000000-0005-0000-0000-00009B0B0000}"/>
    <cellStyle name="เปอร์เซ็นต์ 3 2" xfId="2390" xr:uid="{00000000-0005-0000-0000-00009C0B0000}"/>
    <cellStyle name="ผลรวม 2" xfId="2391" xr:uid="{00000000-0005-0000-0000-00009D0B0000}"/>
    <cellStyle name="ผลรวม 2 2" xfId="2392" xr:uid="{00000000-0005-0000-0000-00009E0B0000}"/>
    <cellStyle name="แย่ 2" xfId="2393" xr:uid="{00000000-0005-0000-0000-00009F0B0000}"/>
    <cellStyle name="แย่ 2 2" xfId="2394" xr:uid="{00000000-0005-0000-0000-0000A00B0000}"/>
    <cellStyle name="ส่วนที่ถูกเน้น1 2" xfId="2395" xr:uid="{00000000-0005-0000-0000-0000A10B0000}"/>
    <cellStyle name="ส่วนที่ถูกเน้น1 2 2" xfId="2396" xr:uid="{00000000-0005-0000-0000-0000A20B0000}"/>
    <cellStyle name="ส่วนที่ถูกเน้น2 2" xfId="2397" xr:uid="{00000000-0005-0000-0000-0000A30B0000}"/>
    <cellStyle name="ส่วนที่ถูกเน้น2 2 2" xfId="2398" xr:uid="{00000000-0005-0000-0000-0000A40B0000}"/>
    <cellStyle name="ส่วนที่ถูกเน้น3 2" xfId="2399" xr:uid="{00000000-0005-0000-0000-0000A50B0000}"/>
    <cellStyle name="ส่วนที่ถูกเน้น3 2 2" xfId="2400" xr:uid="{00000000-0005-0000-0000-0000A60B0000}"/>
    <cellStyle name="ส่วนที่ถูกเน้น4 2" xfId="2401" xr:uid="{00000000-0005-0000-0000-0000A70B0000}"/>
    <cellStyle name="ส่วนที่ถูกเน้น4 2 2" xfId="2402" xr:uid="{00000000-0005-0000-0000-0000A80B0000}"/>
    <cellStyle name="ส่วนที่ถูกเน้น5 2" xfId="2403" xr:uid="{00000000-0005-0000-0000-0000A90B0000}"/>
    <cellStyle name="ส่วนที่ถูกเน้น5 2 2" xfId="2404" xr:uid="{00000000-0005-0000-0000-0000AA0B0000}"/>
    <cellStyle name="ส่วนที่ถูกเน้น6 2" xfId="2405" xr:uid="{00000000-0005-0000-0000-0000AB0B0000}"/>
    <cellStyle name="ส่วนที่ถูกเน้น6 2 2" xfId="2406" xr:uid="{00000000-0005-0000-0000-0000AC0B0000}"/>
    <cellStyle name="แสดงผล 2" xfId="2407" xr:uid="{00000000-0005-0000-0000-0000AD0B0000}"/>
    <cellStyle name="แสดงผล 2 2" xfId="2408" xr:uid="{00000000-0005-0000-0000-0000AE0B0000}"/>
    <cellStyle name="หมายเหตุ 2" xfId="2409" xr:uid="{00000000-0005-0000-0000-0000AF0B0000}"/>
    <cellStyle name="หมายเหตุ 2 2" xfId="2410" xr:uid="{00000000-0005-0000-0000-0000B00B0000}"/>
    <cellStyle name="หัวเรื่อง 1 2" xfId="2411" xr:uid="{00000000-0005-0000-0000-0000B10B0000}"/>
    <cellStyle name="หัวเรื่อง 1 2 2" xfId="2412" xr:uid="{00000000-0005-0000-0000-0000B20B0000}"/>
    <cellStyle name="หัวเรื่อง 2 2" xfId="2413" xr:uid="{00000000-0005-0000-0000-0000B30B0000}"/>
    <cellStyle name="หัวเรื่อง 2 2 2" xfId="2414" xr:uid="{00000000-0005-0000-0000-0000B40B0000}"/>
    <cellStyle name="หัวเรื่อง 3 2" xfId="2415" xr:uid="{00000000-0005-0000-0000-0000B50B0000}"/>
    <cellStyle name="หัวเรื่อง 3 2 2" xfId="2416" xr:uid="{00000000-0005-0000-0000-0000B60B0000}"/>
    <cellStyle name="หัวเรื่อง 4 2" xfId="2417" xr:uid="{00000000-0005-0000-0000-0000B70B0000}"/>
    <cellStyle name="หัวเรื่อง 4 2 2" xfId="2418" xr:uid="{00000000-0005-0000-0000-0000B80B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DC2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FF"/>
      <color rgb="FFFF66FF"/>
      <color rgb="FFCCCC00"/>
      <color rgb="FFCC9900"/>
      <color rgb="FF000000"/>
      <color rgb="FFFF57FF"/>
      <color rgb="FF99FF33"/>
      <color rgb="FFFF66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39102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358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39102</xdr:rowOff>
    </xdr:to>
    <xdr:sp macro="" textlink="">
      <xdr:nvSpPr>
        <xdr:cNvPr id="175" name="Text Box 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358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32748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349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48627</xdr:rowOff>
    </xdr:to>
    <xdr:sp macro="" textlink="">
      <xdr:nvSpPr>
        <xdr:cNvPr id="177" name="Text Box 4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368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67677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67677</xdr:rowOff>
    </xdr:to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67677</xdr:rowOff>
    </xdr:to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67677</xdr:rowOff>
    </xdr:to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67677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67677</xdr:rowOff>
    </xdr:to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67677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67677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76</xdr:row>
      <xdr:rowOff>0</xdr:rowOff>
    </xdr:from>
    <xdr:to>
      <xdr:col>12</xdr:col>
      <xdr:colOff>92409</xdr:colOff>
      <xdr:row>76</xdr:row>
      <xdr:rowOff>305020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98425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85871</xdr:rowOff>
    </xdr:to>
    <xdr:sp macro="" textlink="">
      <xdr:nvSpPr>
        <xdr:cNvPr id="187" name="Text Box 4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06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76346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396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95396</xdr:rowOff>
    </xdr:to>
    <xdr:sp macro="" textlink="">
      <xdr:nvSpPr>
        <xdr:cNvPr id="189" name="Text Box 4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15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114446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114446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114446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114446</xdr:rowOff>
    </xdr:to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76</xdr:row>
      <xdr:rowOff>0</xdr:rowOff>
    </xdr:from>
    <xdr:to>
      <xdr:col>12</xdr:col>
      <xdr:colOff>92409</xdr:colOff>
      <xdr:row>76</xdr:row>
      <xdr:rowOff>305020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98425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133496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133496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123971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44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143021</xdr:rowOff>
    </xdr:to>
    <xdr:sp macro="" textlink="">
      <xdr:nvSpPr>
        <xdr:cNvPr id="198" name="Text Box 4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63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162071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162071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162071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162071</xdr:rowOff>
    </xdr:to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92409</xdr:colOff>
      <xdr:row>102</xdr:row>
      <xdr:rowOff>21687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98425" cy="309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166304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86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166304</xdr:rowOff>
    </xdr:to>
    <xdr:sp macro="" textlink="">
      <xdr:nvSpPr>
        <xdr:cNvPr id="205" name="Text Box 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86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162071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175829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96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76</xdr:row>
      <xdr:rowOff>0</xdr:rowOff>
    </xdr:from>
    <xdr:to>
      <xdr:col>12</xdr:col>
      <xdr:colOff>92409</xdr:colOff>
      <xdr:row>76</xdr:row>
      <xdr:rowOff>305020</xdr:rowOff>
    </xdr:to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98425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133496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133496</xdr:rowOff>
    </xdr:to>
    <xdr:sp macro="" textlink="">
      <xdr:nvSpPr>
        <xdr:cNvPr id="210" name="Text Box 4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123971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44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143021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9850" cy="463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114446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114446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114446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114446</xdr:rowOff>
    </xdr:to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39102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358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39102</xdr:rowOff>
    </xdr:to>
    <xdr:sp macro="" textlink="">
      <xdr:nvSpPr>
        <xdr:cNvPr id="218" name="Text Box 4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358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32748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349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48627</xdr:rowOff>
    </xdr:to>
    <xdr:sp macro="" textlink="">
      <xdr:nvSpPr>
        <xdr:cNvPr id="220" name="Text Box 4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368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67677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67677</xdr:rowOff>
    </xdr:to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67677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67677</xdr:rowOff>
    </xdr:to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67677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67677</xdr:rowOff>
    </xdr:to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67677</xdr:rowOff>
    </xdr:to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67677</xdr:rowOff>
    </xdr:to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76</xdr:row>
      <xdr:rowOff>0</xdr:rowOff>
    </xdr:from>
    <xdr:to>
      <xdr:col>12</xdr:col>
      <xdr:colOff>90486</xdr:colOff>
      <xdr:row>76</xdr:row>
      <xdr:rowOff>305020</xdr:rowOff>
    </xdr:to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90486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85871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06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76346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396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95396</xdr:rowOff>
    </xdr:to>
    <xdr:sp macro="" textlink="">
      <xdr:nvSpPr>
        <xdr:cNvPr id="232" name="Text Box 4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15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114446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114446</xdr:rowOff>
    </xdr:to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114446</xdr:rowOff>
    </xdr:to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114446</xdr:rowOff>
    </xdr:to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76</xdr:row>
      <xdr:rowOff>0</xdr:rowOff>
    </xdr:from>
    <xdr:to>
      <xdr:col>12</xdr:col>
      <xdr:colOff>90486</xdr:colOff>
      <xdr:row>76</xdr:row>
      <xdr:rowOff>305020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90486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133496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133496</xdr:rowOff>
    </xdr:to>
    <xdr:sp macro="" textlink="">
      <xdr:nvSpPr>
        <xdr:cNvPr id="239" name="Text Box 4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123971</xdr:rowOff>
    </xdr:to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44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143021</xdr:rowOff>
    </xdr:to>
    <xdr:sp macro="" textlink="">
      <xdr:nvSpPr>
        <xdr:cNvPr id="241" name="Text Box 4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63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162071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162071</xdr:rowOff>
    </xdr:to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162071</xdr:rowOff>
    </xdr:to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162071</xdr:rowOff>
    </xdr:to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90486</xdr:colOff>
      <xdr:row>102</xdr:row>
      <xdr:rowOff>21687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90486" cy="309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166304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86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166304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86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162071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175829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96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76</xdr:row>
      <xdr:rowOff>0</xdr:rowOff>
    </xdr:from>
    <xdr:to>
      <xdr:col>12</xdr:col>
      <xdr:colOff>90486</xdr:colOff>
      <xdr:row>76</xdr:row>
      <xdr:rowOff>305020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90486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133496</xdr:rowOff>
    </xdr:to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133496</xdr:rowOff>
    </xdr:to>
    <xdr:sp macro="" textlink="">
      <xdr:nvSpPr>
        <xdr:cNvPr id="253" name="Text Box 4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123971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44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143021</xdr:rowOff>
    </xdr:to>
    <xdr:sp macro="" textlink="">
      <xdr:nvSpPr>
        <xdr:cNvPr id="255" name="Text Box 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61911" cy="463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114446</xdr:rowOff>
    </xdr:to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114446</xdr:rowOff>
    </xdr:to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114446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114446</xdr:rowOff>
    </xdr:to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0" name="Text Box 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2" name="Text Box 4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50606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50606</xdr:rowOff>
    </xdr:to>
    <xdr:sp macro="" textlink="">
      <xdr:nvSpPr>
        <xdr:cNvPr id="94" name="Text Box 4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8" name="Text Box 4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2" name="Text Box 4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4" name="Text Box 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6" name="Text Box 4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0" name="Text Box 4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4" name="Text Box 4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8" name="Text Box 4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41081</xdr:rowOff>
    </xdr:to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60131</xdr:rowOff>
    </xdr:to>
    <xdr:sp macro="" textlink="">
      <xdr:nvSpPr>
        <xdr:cNvPr id="120" name="Text Box 4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2" name="Text Box 4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6" name="Text Box 4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8" name="Text Box 4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0" name="Text Box 4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2" name="Text Box 4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4" name="Text Box 4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6" name="Text Box 4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8" name="Text Box 4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44" name="Text Box 4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305440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57" name="Text Box 4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98231</xdr:rowOff>
    </xdr:to>
    <xdr:sp macro="" textlink="">
      <xdr:nvSpPr>
        <xdr:cNvPr id="158" name="Text Box 4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2" name="Text Box 4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4" name="Text Box 4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8" name="Text Box 4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70" name="Text Box 4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72" name="Text Box 4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88706</xdr:rowOff>
    </xdr:to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107756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66" name="Text Box 4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126806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126806</xdr:rowOff>
    </xdr:to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126806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126806</xdr:rowOff>
    </xdr:to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305440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73" name="Text Box 4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75" name="Text Box 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145856</xdr:rowOff>
    </xdr:to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145856</xdr:rowOff>
    </xdr:to>
    <xdr:sp macro="" textlink="">
      <xdr:nvSpPr>
        <xdr:cNvPr id="277" name="Text Box 4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79" name="Text Box 4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1" name="Text Box 4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5" name="Text Box 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7" name="Text Box 4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9" name="Text Box 4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1" name="Text Box 4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3" name="Text Box 4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136331</xdr:rowOff>
    </xdr:to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155381</xdr:rowOff>
    </xdr:to>
    <xdr:sp macro="" textlink="">
      <xdr:nvSpPr>
        <xdr:cNvPr id="295" name="Text Box 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7" name="Text Box 4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9" name="Text Box 4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174431</xdr:rowOff>
    </xdr:to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174431</xdr:rowOff>
    </xdr:to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174431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174431</xdr:rowOff>
    </xdr:to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305440</xdr:rowOff>
    </xdr:to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183956</xdr:rowOff>
    </xdr:to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183956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4" name="Text Box 4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8" name="Text Box 4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0" name="Text Box 4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174431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193481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32" name="Text Box 4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305440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35" name="Text Box 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37" name="Text Box 4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145856</xdr:rowOff>
    </xdr:to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145856</xdr:rowOff>
    </xdr:to>
    <xdr:sp macro="" textlink="">
      <xdr:nvSpPr>
        <xdr:cNvPr id="339" name="Text Box 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1" name="Text Box 4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3" name="Text Box 4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5" name="Text Box 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7" name="Text Box 4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1" name="Text Box 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3" name="Text Box 4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5" name="Text Box 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136331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155381</xdr:rowOff>
    </xdr:to>
    <xdr:sp macro="" textlink="">
      <xdr:nvSpPr>
        <xdr:cNvPr id="357" name="Text Box 4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981075" y="339090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9" name="Text Box 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114300</xdr:colOff>
      <xdr:row>48</xdr:row>
      <xdr:rowOff>305440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41081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41081</xdr:rowOff>
    </xdr:to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0" name="Text Box 4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2" name="Text Box 4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4" name="Text Box 4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6" name="Text Box 4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2" name="Text Box 4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4" name="Text Box 4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6" name="Text Box 4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8" name="Text Box 4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0" name="Text Box 4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2" name="Text Box 4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36350</xdr:rowOff>
    </xdr:to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50606</xdr:rowOff>
    </xdr:to>
    <xdr:sp macro="" textlink="">
      <xdr:nvSpPr>
        <xdr:cNvPr id="394" name="Text Box 4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6" name="Text Box 4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8" name="Text Box 4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0" name="Text Box 4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2" name="Text Box 4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6" name="Text Box 4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0" name="Text Box 4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2" name="Text Box 4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6" name="Text Box 4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8" name="Text Box 4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114300</xdr:colOff>
      <xdr:row>48</xdr:row>
      <xdr:rowOff>305440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29" name="Text Box 4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1" name="Text Box 4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88706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4" name="Text Box 4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6" name="Text Box 4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0" name="Text Box 4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2" name="Text Box 4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6" name="Text Box 4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79181</xdr:rowOff>
    </xdr:to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98231</xdr:rowOff>
    </xdr:to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52" name="Text Box 4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54" name="Text Box 4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114300</xdr:colOff>
      <xdr:row>48</xdr:row>
      <xdr:rowOff>305440</xdr:rowOff>
    </xdr:to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1" name="Text Box 4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136331</xdr:rowOff>
    </xdr:to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136331</xdr:rowOff>
    </xdr:to>
    <xdr:sp macro="" textlink="">
      <xdr:nvSpPr>
        <xdr:cNvPr id="465" name="Text Box 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7" name="Text Box 4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9" name="Text Box 4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1" name="Text Box 4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3" name="Text Box 4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5" name="Text Box 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7" name="Text Box 4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9" name="Text Box 4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81" name="Text Box 4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126806</xdr:rowOff>
    </xdr:to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145856</xdr:rowOff>
    </xdr:to>
    <xdr:sp macro="" textlink="">
      <xdr:nvSpPr>
        <xdr:cNvPr id="483" name="Text Box 4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85" name="Text Box 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87" name="Text Box 4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164906</xdr:rowOff>
    </xdr:to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164906</xdr:rowOff>
    </xdr:to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164906</xdr:rowOff>
    </xdr:to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164906</xdr:rowOff>
    </xdr:to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114300</xdr:colOff>
      <xdr:row>48</xdr:row>
      <xdr:rowOff>305440</xdr:rowOff>
    </xdr:to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96" name="Text Box 4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136331</xdr:rowOff>
    </xdr:to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136331</xdr:rowOff>
    </xdr:to>
    <xdr:sp macro="" textlink="">
      <xdr:nvSpPr>
        <xdr:cNvPr id="498" name="Text Box 4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0" name="Text Box 4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2" name="Text Box 4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4" name="Text Box 4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6" name="Text Box 4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8" name="Text Box 4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0" name="Text Box 4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2" name="Text Box 4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4" name="Text Box 4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126806</xdr:rowOff>
    </xdr:to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145856</xdr:rowOff>
    </xdr:to>
    <xdr:sp macro="" textlink="">
      <xdr:nvSpPr>
        <xdr:cNvPr id="516" name="Text Box 4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857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20" name="Text Box 4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1037331" name="Text Box 1">
          <a:extLst>
            <a:ext uri="{FF2B5EF4-FFF2-40B4-BE49-F238E27FC236}">
              <a16:creationId xmlns:a16="http://schemas.microsoft.com/office/drawing/2014/main" id="{00000000-0008-0000-0200-000013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1037332" name="Text Box 2">
          <a:extLst>
            <a:ext uri="{FF2B5EF4-FFF2-40B4-BE49-F238E27FC236}">
              <a16:creationId xmlns:a16="http://schemas.microsoft.com/office/drawing/2014/main" id="{00000000-0008-0000-0200-000014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68580</xdr:colOff>
      <xdr:row>13</xdr:row>
      <xdr:rowOff>7620</xdr:rowOff>
    </xdr:to>
    <xdr:sp macro="" textlink="">
      <xdr:nvSpPr>
        <xdr:cNvPr id="1037334" name="Text Box 4">
          <a:extLst>
            <a:ext uri="{FF2B5EF4-FFF2-40B4-BE49-F238E27FC236}">
              <a16:creationId xmlns:a16="http://schemas.microsoft.com/office/drawing/2014/main" id="{00000000-0008-0000-0200-000016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68580" cy="289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7620</xdr:colOff>
      <xdr:row>12</xdr:row>
      <xdr:rowOff>312420</xdr:rowOff>
    </xdr:to>
    <xdr:sp macro="" textlink="">
      <xdr:nvSpPr>
        <xdr:cNvPr id="1037335" name="Text Box 3">
          <a:extLst>
            <a:ext uri="{FF2B5EF4-FFF2-40B4-BE49-F238E27FC236}">
              <a16:creationId xmlns:a16="http://schemas.microsoft.com/office/drawing/2014/main" id="{00000000-0008-0000-0200-000017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7620</xdr:colOff>
      <xdr:row>12</xdr:row>
      <xdr:rowOff>312420</xdr:rowOff>
    </xdr:to>
    <xdr:sp macro="" textlink="">
      <xdr:nvSpPr>
        <xdr:cNvPr id="1037336" name="Text Box 4">
          <a:extLst>
            <a:ext uri="{FF2B5EF4-FFF2-40B4-BE49-F238E27FC236}">
              <a16:creationId xmlns:a16="http://schemas.microsoft.com/office/drawing/2014/main" id="{00000000-0008-0000-0200-000018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46</xdr:row>
      <xdr:rowOff>0</xdr:rowOff>
    </xdr:from>
    <xdr:to>
      <xdr:col>1</xdr:col>
      <xdr:colOff>68580</xdr:colOff>
      <xdr:row>57</xdr:row>
      <xdr:rowOff>7620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281940</xdr:colOff>
      <xdr:row>18</xdr:row>
      <xdr:rowOff>54293</xdr:rowOff>
    </xdr:from>
    <xdr:to>
      <xdr:col>2</xdr:col>
      <xdr:colOff>365760</xdr:colOff>
      <xdr:row>19</xdr:row>
      <xdr:rowOff>54293</xdr:rowOff>
    </xdr:to>
    <xdr:sp macro="" textlink="">
      <xdr:nvSpPr>
        <xdr:cNvPr id="996540" name="Text Box 1">
          <a:extLst>
            <a:ext uri="{FF2B5EF4-FFF2-40B4-BE49-F238E27FC236}">
              <a16:creationId xmlns:a16="http://schemas.microsoft.com/office/drawing/2014/main" id="{00000000-0008-0000-0400-0000BC340F00}"/>
            </a:ext>
          </a:extLst>
        </xdr:cNvPr>
        <xdr:cNvSpPr txBox="1">
          <a:spLocks noChangeArrowheads="1"/>
        </xdr:cNvSpPr>
      </xdr:nvSpPr>
      <xdr:spPr bwMode="auto">
        <a:xfrm>
          <a:off x="2067878" y="4483418"/>
          <a:ext cx="83820" cy="2500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21</xdr:row>
      <xdr:rowOff>0</xdr:rowOff>
    </xdr:from>
    <xdr:to>
      <xdr:col>2</xdr:col>
      <xdr:colOff>373380</xdr:colOff>
      <xdr:row>22</xdr:row>
      <xdr:rowOff>7620</xdr:rowOff>
    </xdr:to>
    <xdr:sp macro="" textlink="">
      <xdr:nvSpPr>
        <xdr:cNvPr id="996541" name="Text Box 1">
          <a:extLst>
            <a:ext uri="{FF2B5EF4-FFF2-40B4-BE49-F238E27FC236}">
              <a16:creationId xmlns:a16="http://schemas.microsoft.com/office/drawing/2014/main" id="{00000000-0008-0000-0400-0000BD340F00}"/>
            </a:ext>
          </a:extLst>
        </xdr:cNvPr>
        <xdr:cNvSpPr txBox="1">
          <a:spLocks noChangeArrowheads="1"/>
        </xdr:cNvSpPr>
      </xdr:nvSpPr>
      <xdr:spPr bwMode="auto">
        <a:xfrm>
          <a:off x="2133600" y="589026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996542" name="Text Box 1">
          <a:extLst>
            <a:ext uri="{FF2B5EF4-FFF2-40B4-BE49-F238E27FC236}">
              <a16:creationId xmlns:a16="http://schemas.microsoft.com/office/drawing/2014/main" id="{00000000-0008-0000-0400-0000BE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996543" name="Text Box 1">
          <a:extLst>
            <a:ext uri="{FF2B5EF4-FFF2-40B4-BE49-F238E27FC236}">
              <a16:creationId xmlns:a16="http://schemas.microsoft.com/office/drawing/2014/main" id="{00000000-0008-0000-0400-0000BF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4" name="Text Box 1">
          <a:extLst>
            <a:ext uri="{FF2B5EF4-FFF2-40B4-BE49-F238E27FC236}">
              <a16:creationId xmlns:a16="http://schemas.microsoft.com/office/drawing/2014/main" id="{00000000-0008-0000-0400-0000C0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5" name="Text Box 1">
          <a:extLst>
            <a:ext uri="{FF2B5EF4-FFF2-40B4-BE49-F238E27FC236}">
              <a16:creationId xmlns:a16="http://schemas.microsoft.com/office/drawing/2014/main" id="{00000000-0008-0000-0400-0000C1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18</xdr:row>
      <xdr:rowOff>214312</xdr:rowOff>
    </xdr:from>
    <xdr:to>
      <xdr:col>2</xdr:col>
      <xdr:colOff>381000</xdr:colOff>
      <xdr:row>18</xdr:row>
      <xdr:rowOff>244792</xdr:rowOff>
    </xdr:to>
    <xdr:sp macro="" textlink="">
      <xdr:nvSpPr>
        <xdr:cNvPr id="996546" name="Text Box 1">
          <a:extLst>
            <a:ext uri="{FF2B5EF4-FFF2-40B4-BE49-F238E27FC236}">
              <a16:creationId xmlns:a16="http://schemas.microsoft.com/office/drawing/2014/main" id="{00000000-0008-0000-0400-0000C2340F00}"/>
            </a:ext>
          </a:extLst>
        </xdr:cNvPr>
        <xdr:cNvSpPr txBox="1">
          <a:spLocks noChangeArrowheads="1"/>
        </xdr:cNvSpPr>
      </xdr:nvSpPr>
      <xdr:spPr bwMode="auto">
        <a:xfrm>
          <a:off x="2075498" y="4643437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30480</xdr:rowOff>
    </xdr:to>
    <xdr:sp macro="" textlink="">
      <xdr:nvSpPr>
        <xdr:cNvPr id="996547" name="Text Box 1">
          <a:extLst>
            <a:ext uri="{FF2B5EF4-FFF2-40B4-BE49-F238E27FC236}">
              <a16:creationId xmlns:a16="http://schemas.microsoft.com/office/drawing/2014/main" id="{00000000-0008-0000-0400-0000C3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281940</xdr:colOff>
      <xdr:row>13</xdr:row>
      <xdr:rowOff>220980</xdr:rowOff>
    </xdr:from>
    <xdr:to>
      <xdr:col>2</xdr:col>
      <xdr:colOff>365760</xdr:colOff>
      <xdr:row>14</xdr:row>
      <xdr:rowOff>220980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2067878" y="4400074"/>
          <a:ext cx="83820" cy="2500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349091</xdr:colOff>
      <xdr:row>27</xdr:row>
      <xdr:rowOff>178594</xdr:rowOff>
    </xdr:from>
    <xdr:to>
      <xdr:col>2</xdr:col>
      <xdr:colOff>432911</xdr:colOff>
      <xdr:row>28</xdr:row>
      <xdr:rowOff>186213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2135029" y="6858000"/>
          <a:ext cx="83820" cy="257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29</xdr:row>
      <xdr:rowOff>0</xdr:rowOff>
    </xdr:from>
    <xdr:to>
      <xdr:col>2</xdr:col>
      <xdr:colOff>373380</xdr:colOff>
      <xdr:row>30</xdr:row>
      <xdr:rowOff>7620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2075498" y="4679156"/>
          <a:ext cx="83820" cy="257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29</xdr:row>
      <xdr:rowOff>0</xdr:rowOff>
    </xdr:from>
    <xdr:to>
      <xdr:col>2</xdr:col>
      <xdr:colOff>381000</xdr:colOff>
      <xdr:row>29</xdr:row>
      <xdr:rowOff>30480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2075498" y="4679156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29</xdr:row>
      <xdr:rowOff>0</xdr:rowOff>
    </xdr:from>
    <xdr:to>
      <xdr:col>2</xdr:col>
      <xdr:colOff>373380</xdr:colOff>
      <xdr:row>30</xdr:row>
      <xdr:rowOff>7620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2075498" y="4679156"/>
          <a:ext cx="83820" cy="257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29</xdr:row>
      <xdr:rowOff>0</xdr:rowOff>
    </xdr:from>
    <xdr:to>
      <xdr:col>2</xdr:col>
      <xdr:colOff>373380</xdr:colOff>
      <xdr:row>30</xdr:row>
      <xdr:rowOff>7620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2075498" y="4679156"/>
          <a:ext cx="83820" cy="257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29</xdr:row>
      <xdr:rowOff>0</xdr:rowOff>
    </xdr:from>
    <xdr:to>
      <xdr:col>2</xdr:col>
      <xdr:colOff>381000</xdr:colOff>
      <xdr:row>29</xdr:row>
      <xdr:rowOff>30480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2075498" y="4679156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IA\AEV\AEV_Q'4_54\working%20paper\A781%20AEV%20Lead%20Q4'5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ocuments%20and%20Settings\mayuree.k\My%20Documents\SET_SPC\SET%202013\SET%20Q3_2013\02%20Work\Audit\03%20Job%20DTTJ\working%20paper\Job\Herba%2009\8110%20Sales-Local%20Combined%20Lead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8"/>
  <sheetViews>
    <sheetView tabSelected="1" zoomScaleNormal="100" zoomScaleSheetLayoutView="150" workbookViewId="0"/>
  </sheetViews>
  <sheetFormatPr defaultColWidth="8.44140625" defaultRowHeight="24" customHeight="1" x14ac:dyDescent="0.55000000000000004"/>
  <cols>
    <col min="1" max="1" width="9.33203125" style="283" customWidth="1"/>
    <col min="2" max="2" width="9.88671875" style="283" customWidth="1"/>
    <col min="3" max="3" width="11.6640625" style="283" customWidth="1"/>
    <col min="4" max="4" width="5.44140625" style="283" customWidth="1"/>
    <col min="5" max="5" width="17" style="283" customWidth="1"/>
    <col min="6" max="6" width="0.6640625" style="283" customWidth="1"/>
    <col min="7" max="7" width="17" style="283" customWidth="1"/>
    <col min="8" max="8" width="0.6640625" style="283" customWidth="1"/>
    <col min="9" max="9" width="13.109375" style="283" customWidth="1"/>
    <col min="10" max="10" width="0.6640625" style="283" customWidth="1"/>
    <col min="11" max="11" width="13.109375" style="283" customWidth="1"/>
    <col min="12" max="12" width="1" style="283" customWidth="1"/>
    <col min="13" max="16384" width="8.44140625" style="283"/>
  </cols>
  <sheetData>
    <row r="1" spans="1:11" s="90" customFormat="1" ht="24" customHeight="1" x14ac:dyDescent="0.6">
      <c r="A1" s="261"/>
      <c r="B1" s="261"/>
      <c r="C1" s="261"/>
      <c r="D1" s="261"/>
      <c r="E1" s="261"/>
      <c r="F1" s="261"/>
      <c r="H1" s="260"/>
      <c r="I1" s="260"/>
      <c r="J1" s="260"/>
      <c r="K1" s="783" t="s">
        <v>678</v>
      </c>
    </row>
    <row r="2" spans="1:11" ht="24" customHeight="1" x14ac:dyDescent="0.6">
      <c r="A2" s="1067" t="s">
        <v>0</v>
      </c>
      <c r="B2" s="1067"/>
      <c r="C2" s="1067"/>
      <c r="D2" s="1067"/>
      <c r="E2" s="1067"/>
      <c r="F2" s="1067"/>
      <c r="G2" s="1067"/>
      <c r="H2" s="1067"/>
      <c r="I2" s="1067"/>
      <c r="J2" s="1067"/>
      <c r="K2" s="1067"/>
    </row>
    <row r="3" spans="1:11" ht="24" customHeight="1" x14ac:dyDescent="0.6">
      <c r="A3" s="1068" t="s">
        <v>921</v>
      </c>
      <c r="B3" s="1068"/>
      <c r="C3" s="1068"/>
      <c r="D3" s="1068"/>
      <c r="E3" s="1068"/>
      <c r="F3" s="1068"/>
      <c r="G3" s="1068"/>
      <c r="H3" s="1068"/>
      <c r="I3" s="1068"/>
      <c r="J3" s="1068"/>
      <c r="K3" s="1068"/>
    </row>
    <row r="4" spans="1:11" ht="24" customHeight="1" x14ac:dyDescent="0.6">
      <c r="A4" s="1069" t="s">
        <v>949</v>
      </c>
      <c r="B4" s="1069"/>
      <c r="C4" s="1069"/>
      <c r="D4" s="1069"/>
      <c r="E4" s="1069"/>
      <c r="F4" s="1069"/>
      <c r="G4" s="1069"/>
      <c r="H4" s="1069"/>
      <c r="I4" s="1069"/>
      <c r="J4" s="1069"/>
      <c r="K4" s="1069"/>
    </row>
    <row r="5" spans="1:11" ht="24.9" customHeight="1" x14ac:dyDescent="0.55000000000000004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</row>
    <row r="6" spans="1:11" ht="24.9" customHeight="1" x14ac:dyDescent="0.6">
      <c r="A6" s="2" t="s">
        <v>1</v>
      </c>
      <c r="B6" s="2"/>
      <c r="C6" s="2"/>
      <c r="D6" s="491"/>
      <c r="E6" s="491"/>
      <c r="F6" s="491"/>
      <c r="G6" s="491"/>
      <c r="H6" s="491"/>
      <c r="I6" s="491"/>
      <c r="J6" s="491"/>
      <c r="K6" s="306"/>
    </row>
    <row r="7" spans="1:11" ht="24" customHeight="1" x14ac:dyDescent="0.55000000000000004">
      <c r="A7" s="491" t="s">
        <v>291</v>
      </c>
      <c r="B7" s="306"/>
      <c r="C7" s="491"/>
    </row>
    <row r="8" spans="1:11" ht="24" customHeight="1" x14ac:dyDescent="0.55000000000000004">
      <c r="A8" s="1" t="s">
        <v>203</v>
      </c>
      <c r="B8" s="306"/>
      <c r="C8" s="1"/>
    </row>
    <row r="9" spans="1:11" ht="24" customHeight="1" x14ac:dyDescent="0.55000000000000004">
      <c r="A9" s="1" t="s">
        <v>598</v>
      </c>
      <c r="B9" s="306"/>
      <c r="C9" s="491"/>
    </row>
    <row r="10" spans="1:11" ht="24" customHeight="1" x14ac:dyDescent="0.55000000000000004">
      <c r="A10" s="772" t="s">
        <v>599</v>
      </c>
      <c r="B10" s="306"/>
      <c r="C10" s="491"/>
    </row>
    <row r="11" spans="1:11" ht="24" customHeight="1" x14ac:dyDescent="0.55000000000000004">
      <c r="A11" s="491" t="s">
        <v>222</v>
      </c>
      <c r="B11" s="306"/>
      <c r="C11" s="491"/>
    </row>
    <row r="12" spans="1:11" ht="24" customHeight="1" x14ac:dyDescent="0.55000000000000004">
      <c r="A12" s="1" t="s">
        <v>204</v>
      </c>
      <c r="B12" s="306"/>
      <c r="C12" s="491"/>
    </row>
    <row r="13" spans="1:11" ht="24" customHeight="1" x14ac:dyDescent="0.55000000000000004">
      <c r="A13" s="1"/>
      <c r="B13" s="1"/>
      <c r="C13" s="1"/>
      <c r="D13" s="491"/>
      <c r="E13" s="491"/>
      <c r="F13" s="491"/>
      <c r="G13" s="491"/>
      <c r="H13" s="491"/>
      <c r="I13" s="491"/>
      <c r="J13" s="491"/>
      <c r="K13" s="306"/>
    </row>
    <row r="14" spans="1:11" s="515" customFormat="1" ht="24" customHeight="1" x14ac:dyDescent="0.6">
      <c r="A14" s="789" t="s">
        <v>922</v>
      </c>
      <c r="B14" s="693"/>
      <c r="C14" s="693"/>
      <c r="D14" s="693"/>
      <c r="E14" s="693"/>
      <c r="F14" s="693"/>
      <c r="G14" s="693"/>
      <c r="H14" s="693"/>
      <c r="I14" s="693"/>
      <c r="J14" s="693"/>
      <c r="K14" s="693"/>
    </row>
    <row r="15" spans="1:11" s="515" customFormat="1" ht="24" customHeight="1" x14ac:dyDescent="0.55000000000000004">
      <c r="A15" s="116" t="s">
        <v>837</v>
      </c>
    </row>
    <row r="16" spans="1:11" s="515" customFormat="1" ht="24" customHeight="1" x14ac:dyDescent="0.55000000000000004">
      <c r="A16" s="116" t="s">
        <v>850</v>
      </c>
    </row>
    <row r="17" spans="1:11" s="515" customFormat="1" ht="24" customHeight="1" x14ac:dyDescent="0.55000000000000004">
      <c r="A17" s="116" t="s">
        <v>838</v>
      </c>
    </row>
    <row r="18" spans="1:11" s="515" customFormat="1" ht="24" customHeight="1" x14ac:dyDescent="0.55000000000000004">
      <c r="A18" s="116" t="s">
        <v>839</v>
      </c>
    </row>
    <row r="19" spans="1:11" s="515" customFormat="1" ht="24" customHeight="1" x14ac:dyDescent="0.55000000000000004">
      <c r="A19" s="37" t="s">
        <v>840</v>
      </c>
    </row>
    <row r="20" spans="1:11" s="515" customFormat="1" ht="24" customHeight="1" x14ac:dyDescent="0.55000000000000004">
      <c r="A20" s="37" t="s">
        <v>841</v>
      </c>
    </row>
    <row r="21" spans="1:11" s="515" customFormat="1" ht="24" customHeight="1" x14ac:dyDescent="0.55000000000000004">
      <c r="A21" s="116" t="s">
        <v>842</v>
      </c>
    </row>
    <row r="22" spans="1:11" s="515" customFormat="1" ht="24" customHeight="1" x14ac:dyDescent="0.55000000000000004">
      <c r="A22" s="116" t="s">
        <v>843</v>
      </c>
    </row>
    <row r="23" spans="1:11" s="515" customFormat="1" ht="24" customHeight="1" x14ac:dyDescent="0.55000000000000004">
      <c r="A23" s="116" t="s">
        <v>844</v>
      </c>
    </row>
    <row r="24" spans="1:11" s="515" customFormat="1" ht="24" customHeight="1" x14ac:dyDescent="0.55000000000000004">
      <c r="A24" s="116" t="s">
        <v>845</v>
      </c>
    </row>
    <row r="25" spans="1:11" s="37" customFormat="1" ht="24" customHeight="1" x14ac:dyDescent="0.55000000000000004">
      <c r="A25" s="37" t="s">
        <v>848</v>
      </c>
      <c r="C25" s="811"/>
    </row>
    <row r="26" spans="1:11" s="37" customFormat="1" ht="24" customHeight="1" x14ac:dyDescent="0.55000000000000004">
      <c r="A26" s="37" t="s">
        <v>849</v>
      </c>
      <c r="C26" s="811"/>
    </row>
    <row r="27" spans="1:11" s="515" customFormat="1" ht="24" customHeight="1" x14ac:dyDescent="0.55000000000000004">
      <c r="A27" s="116" t="s">
        <v>760</v>
      </c>
    </row>
    <row r="28" spans="1:11" s="515" customFormat="1" ht="24" customHeight="1" x14ac:dyDescent="0.55000000000000004">
      <c r="A28" s="116" t="s">
        <v>1096</v>
      </c>
    </row>
    <row r="29" spans="1:11" s="515" customFormat="1" ht="24" customHeight="1" x14ac:dyDescent="0.55000000000000004">
      <c r="A29" s="116" t="s">
        <v>831</v>
      </c>
    </row>
    <row r="30" spans="1:11" s="515" customFormat="1" ht="24" customHeight="1" x14ac:dyDescent="0.55000000000000004">
      <c r="A30" s="116" t="s">
        <v>835</v>
      </c>
    </row>
    <row r="31" spans="1:11" s="37" customFormat="1" ht="24" customHeight="1" x14ac:dyDescent="0.55000000000000004">
      <c r="A31" s="812" t="s">
        <v>836</v>
      </c>
      <c r="B31" s="813"/>
      <c r="C31" s="814"/>
      <c r="D31" s="814"/>
      <c r="E31" s="815"/>
      <c r="F31" s="815"/>
      <c r="G31" s="815"/>
      <c r="H31" s="816"/>
      <c r="I31" s="816"/>
      <c r="J31" s="816"/>
      <c r="K31" s="817"/>
    </row>
    <row r="32" spans="1:11" s="37" customFormat="1" ht="24" customHeight="1" x14ac:dyDescent="0.55000000000000004">
      <c r="A32" s="37" t="s">
        <v>832</v>
      </c>
      <c r="C32" s="811"/>
    </row>
    <row r="33" spans="1:13" s="37" customFormat="1" ht="24" customHeight="1" x14ac:dyDescent="0.55000000000000004">
      <c r="A33" s="37" t="s">
        <v>833</v>
      </c>
      <c r="C33" s="811"/>
    </row>
    <row r="34" spans="1:13" s="37" customFormat="1" ht="24" customHeight="1" x14ac:dyDescent="0.55000000000000004">
      <c r="A34" s="37" t="s">
        <v>834</v>
      </c>
      <c r="C34" s="811"/>
    </row>
    <row r="35" spans="1:13" s="151" customFormat="1" ht="24" customHeight="1" x14ac:dyDescent="0.55000000000000004">
      <c r="A35" s="1070" t="s">
        <v>702</v>
      </c>
      <c r="B35" s="1070"/>
      <c r="C35" s="1070"/>
      <c r="D35" s="1070"/>
      <c r="E35" s="1070"/>
      <c r="F35" s="1070"/>
      <c r="G35" s="1070"/>
      <c r="H35" s="1070"/>
      <c r="I35" s="1070"/>
      <c r="J35" s="1070"/>
      <c r="K35" s="1070"/>
    </row>
    <row r="36" spans="1:13" s="151" customFormat="1" ht="14.25" customHeight="1" x14ac:dyDescent="0.55000000000000004">
      <c r="A36" s="1070"/>
      <c r="B36" s="1070"/>
      <c r="C36" s="1070"/>
      <c r="D36" s="1070"/>
      <c r="E36" s="1070"/>
      <c r="F36" s="1070"/>
      <c r="G36" s="1070"/>
      <c r="H36" s="1070"/>
      <c r="I36" s="1070"/>
      <c r="J36" s="1070"/>
      <c r="K36" s="1070"/>
    </row>
    <row r="37" spans="1:13" s="151" customFormat="1" ht="24.9" customHeight="1" x14ac:dyDescent="0.55000000000000004">
      <c r="A37" s="116" t="s">
        <v>761</v>
      </c>
      <c r="B37" s="818"/>
      <c r="C37" s="819"/>
      <c r="D37" s="818"/>
      <c r="E37" s="818"/>
      <c r="F37" s="818"/>
      <c r="G37" s="818"/>
      <c r="H37" s="818"/>
      <c r="I37" s="818"/>
      <c r="J37" s="818"/>
      <c r="K37" s="818"/>
      <c r="L37" s="818"/>
    </row>
    <row r="38" spans="1:13" s="37" customFormat="1" ht="24.9" customHeight="1" x14ac:dyDescent="0.55000000000000004">
      <c r="A38" s="37" t="s">
        <v>775</v>
      </c>
      <c r="C38" s="811"/>
    </row>
    <row r="39" spans="1:13" s="37" customFormat="1" ht="24.9" customHeight="1" x14ac:dyDescent="0.55000000000000004">
      <c r="A39" s="37" t="s">
        <v>776</v>
      </c>
    </row>
    <row r="40" spans="1:13" s="37" customFormat="1" ht="24.9" customHeight="1" x14ac:dyDescent="0.6">
      <c r="B40" s="820" t="s">
        <v>696</v>
      </c>
      <c r="E40" s="960"/>
    </row>
    <row r="41" spans="1:13" s="37" customFormat="1" ht="24.9" customHeight="1" x14ac:dyDescent="0.55000000000000004">
      <c r="B41" s="37" t="s">
        <v>746</v>
      </c>
      <c r="E41" s="37" t="s">
        <v>747</v>
      </c>
    </row>
    <row r="42" spans="1:13" s="37" customFormat="1" ht="24.9" customHeight="1" x14ac:dyDescent="0.55000000000000004">
      <c r="B42" s="813" t="s">
        <v>748</v>
      </c>
      <c r="E42" s="821" t="s">
        <v>749</v>
      </c>
      <c r="F42" s="815"/>
      <c r="G42" s="815"/>
      <c r="H42" s="816"/>
      <c r="I42" s="816"/>
      <c r="J42" s="816"/>
      <c r="K42" s="817"/>
    </row>
    <row r="43" spans="1:13" s="151" customFormat="1" ht="24.9" customHeight="1" x14ac:dyDescent="0.6">
      <c r="B43" s="822" t="s">
        <v>750</v>
      </c>
      <c r="C43" s="819"/>
      <c r="D43" s="818"/>
      <c r="E43" s="818"/>
      <c r="F43" s="818"/>
      <c r="G43" s="818"/>
      <c r="H43" s="818"/>
      <c r="I43" s="818"/>
      <c r="J43" s="818"/>
      <c r="K43" s="818"/>
      <c r="L43" s="818"/>
    </row>
    <row r="44" spans="1:13" s="151" customFormat="1" ht="24.9" customHeight="1" x14ac:dyDescent="0.55000000000000004">
      <c r="B44" s="818" t="s">
        <v>751</v>
      </c>
      <c r="E44" s="818" t="s">
        <v>752</v>
      </c>
      <c r="F44" s="818"/>
      <c r="G44" s="818"/>
      <c r="H44" s="818"/>
      <c r="I44" s="818"/>
      <c r="J44" s="818"/>
      <c r="K44" s="818"/>
      <c r="L44" s="818"/>
    </row>
    <row r="45" spans="1:13" s="151" customFormat="1" ht="24.9" customHeight="1" x14ac:dyDescent="0.6">
      <c r="B45" s="822" t="s">
        <v>753</v>
      </c>
      <c r="C45" s="819"/>
      <c r="D45" s="818"/>
      <c r="E45" s="818"/>
      <c r="F45" s="818"/>
      <c r="G45" s="818"/>
      <c r="H45" s="818"/>
      <c r="I45" s="818"/>
      <c r="J45" s="818"/>
      <c r="K45" s="818"/>
      <c r="L45" s="818"/>
    </row>
    <row r="46" spans="1:13" s="151" customFormat="1" ht="24.9" customHeight="1" x14ac:dyDescent="0.55000000000000004">
      <c r="B46" s="818" t="s">
        <v>754</v>
      </c>
      <c r="E46" s="818" t="s">
        <v>755</v>
      </c>
      <c r="F46" s="818"/>
      <c r="G46" s="818"/>
      <c r="H46" s="818"/>
      <c r="I46" s="818"/>
      <c r="J46" s="818"/>
      <c r="K46" s="818"/>
      <c r="L46" s="818"/>
    </row>
    <row r="47" spans="1:13" s="151" customFormat="1" ht="24.9" customHeight="1" x14ac:dyDescent="0.55000000000000004">
      <c r="B47" s="818" t="s">
        <v>756</v>
      </c>
      <c r="E47" s="818" t="s">
        <v>757</v>
      </c>
      <c r="F47" s="818"/>
      <c r="G47" s="818"/>
      <c r="H47" s="818"/>
      <c r="I47" s="818"/>
      <c r="J47" s="818"/>
      <c r="K47" s="818"/>
      <c r="L47" s="818"/>
    </row>
    <row r="48" spans="1:13" s="515" customFormat="1" ht="24.9" customHeight="1" x14ac:dyDescent="0.6">
      <c r="B48" s="818" t="s">
        <v>758</v>
      </c>
      <c r="E48" s="823" t="s">
        <v>759</v>
      </c>
      <c r="F48" s="818"/>
      <c r="G48" s="825"/>
      <c r="H48" s="824"/>
      <c r="I48" s="824"/>
      <c r="J48" s="824"/>
      <c r="K48" s="824"/>
      <c r="L48" s="818"/>
      <c r="M48" s="826"/>
    </row>
    <row r="49" spans="1:13" s="515" customFormat="1" ht="24.9" customHeight="1" x14ac:dyDescent="0.6">
      <c r="A49" s="516" t="s">
        <v>762</v>
      </c>
      <c r="B49" s="827"/>
      <c r="C49" s="818"/>
      <c r="D49" s="516"/>
      <c r="E49" s="824"/>
      <c r="F49" s="516"/>
      <c r="G49" s="828"/>
      <c r="H49" s="824"/>
      <c r="I49" s="824"/>
      <c r="J49" s="824"/>
      <c r="K49" s="824"/>
      <c r="L49" s="818"/>
      <c r="M49" s="826"/>
    </row>
    <row r="50" spans="1:13" s="515" customFormat="1" ht="24.9" customHeight="1" x14ac:dyDescent="0.55000000000000004">
      <c r="A50" s="818" t="s">
        <v>763</v>
      </c>
      <c r="B50" s="823"/>
      <c r="C50" s="818"/>
      <c r="D50" s="818"/>
      <c r="E50" s="824"/>
      <c r="F50" s="818"/>
      <c r="G50" s="823"/>
      <c r="H50" s="823"/>
      <c r="I50" s="823"/>
      <c r="J50" s="824"/>
      <c r="K50" s="824"/>
      <c r="L50" s="818"/>
      <c r="M50" s="826"/>
    </row>
    <row r="51" spans="1:13" s="515" customFormat="1" ht="24.9" customHeight="1" x14ac:dyDescent="0.6">
      <c r="A51" s="818" t="s">
        <v>777</v>
      </c>
      <c r="B51" s="827"/>
      <c r="C51" s="818"/>
      <c r="D51" s="818"/>
      <c r="E51" s="825"/>
      <c r="F51" s="818"/>
      <c r="G51" s="824"/>
      <c r="H51" s="823"/>
      <c r="I51" s="823"/>
      <c r="J51" s="824"/>
      <c r="K51" s="824"/>
      <c r="L51" s="818"/>
      <c r="M51" s="826"/>
    </row>
    <row r="52" spans="1:13" s="515" customFormat="1" ht="24.9" customHeight="1" x14ac:dyDescent="0.55000000000000004">
      <c r="A52" s="818" t="s">
        <v>778</v>
      </c>
      <c r="B52" s="823"/>
      <c r="C52" s="516"/>
      <c r="D52" s="818"/>
      <c r="E52" s="824"/>
      <c r="F52" s="818"/>
      <c r="G52" s="824"/>
      <c r="H52" s="823"/>
      <c r="I52" s="823"/>
      <c r="J52" s="824"/>
      <c r="K52" s="824"/>
      <c r="L52" s="818"/>
      <c r="M52" s="826"/>
    </row>
    <row r="53" spans="1:13" s="515" customFormat="1" ht="24.9" customHeight="1" x14ac:dyDescent="0.55000000000000004">
      <c r="A53" s="818" t="s">
        <v>851</v>
      </c>
      <c r="B53" s="823"/>
      <c r="C53" s="818"/>
      <c r="D53" s="823"/>
      <c r="E53" s="823"/>
      <c r="F53" s="818"/>
      <c r="G53" s="818"/>
      <c r="H53" s="818"/>
      <c r="I53" s="818"/>
      <c r="J53" s="818"/>
      <c r="K53" s="818"/>
      <c r="L53" s="818"/>
      <c r="M53" s="826"/>
    </row>
    <row r="54" spans="1:13" s="515" customFormat="1" ht="24.9" customHeight="1" x14ac:dyDescent="0.55000000000000004">
      <c r="A54" s="818" t="s">
        <v>1097</v>
      </c>
      <c r="B54" s="826"/>
      <c r="C54" s="826"/>
      <c r="D54" s="826"/>
      <c r="E54" s="818"/>
      <c r="F54" s="829"/>
      <c r="G54" s="830"/>
      <c r="H54" s="830"/>
      <c r="I54" s="831"/>
      <c r="J54" s="829"/>
      <c r="K54" s="832"/>
      <c r="L54" s="826"/>
      <c r="M54" s="826"/>
    </row>
    <row r="55" spans="1:13" s="515" customFormat="1" ht="24.9" customHeight="1" x14ac:dyDescent="0.55000000000000004">
      <c r="A55" s="824" t="s">
        <v>786</v>
      </c>
      <c r="B55" s="833"/>
      <c r="C55" s="821"/>
      <c r="D55" s="824"/>
      <c r="E55" s="830"/>
      <c r="F55" s="829"/>
      <c r="G55" s="830"/>
      <c r="H55" s="830"/>
      <c r="I55" s="831"/>
      <c r="J55" s="829"/>
      <c r="K55" s="832"/>
      <c r="L55" s="826"/>
      <c r="M55" s="826"/>
    </row>
    <row r="56" spans="1:13" s="515" customFormat="1" ht="24.9" customHeight="1" x14ac:dyDescent="0.55000000000000004">
      <c r="A56" s="824" t="s">
        <v>765</v>
      </c>
      <c r="B56" s="821"/>
      <c r="C56" s="821"/>
      <c r="D56" s="824"/>
      <c r="E56" s="830"/>
      <c r="F56" s="829"/>
      <c r="G56" s="830"/>
      <c r="H56" s="830"/>
      <c r="I56" s="831"/>
      <c r="J56" s="829"/>
      <c r="K56" s="832"/>
      <c r="L56" s="826"/>
      <c r="M56" s="826"/>
    </row>
    <row r="57" spans="1:13" s="515" customFormat="1" ht="24.9" customHeight="1" x14ac:dyDescent="0.6">
      <c r="A57" s="826" t="s">
        <v>779</v>
      </c>
      <c r="B57" s="826"/>
      <c r="C57" s="826"/>
      <c r="D57" s="825"/>
      <c r="E57" s="825"/>
      <c r="F57" s="829"/>
      <c r="G57" s="830"/>
      <c r="H57" s="830"/>
      <c r="I57" s="831"/>
      <c r="J57" s="829"/>
      <c r="K57" s="832"/>
      <c r="L57" s="826"/>
      <c r="M57" s="826"/>
    </row>
    <row r="58" spans="1:13" s="515" customFormat="1" ht="24.9" customHeight="1" x14ac:dyDescent="0.6">
      <c r="A58" s="826" t="s">
        <v>780</v>
      </c>
      <c r="B58" s="826"/>
      <c r="C58" s="826"/>
      <c r="D58" s="825"/>
      <c r="E58" s="825"/>
      <c r="F58" s="829"/>
      <c r="G58" s="830"/>
      <c r="H58" s="830"/>
      <c r="I58" s="831"/>
      <c r="J58" s="829"/>
      <c r="K58" s="832"/>
      <c r="L58" s="826"/>
      <c r="M58" s="826"/>
    </row>
    <row r="59" spans="1:13" s="515" customFormat="1" ht="24.9" customHeight="1" x14ac:dyDescent="0.6">
      <c r="A59" s="826" t="s">
        <v>764</v>
      </c>
      <c r="B59" s="826"/>
      <c r="C59" s="826"/>
      <c r="D59" s="825"/>
      <c r="E59" s="825"/>
      <c r="F59" s="829"/>
      <c r="G59" s="830"/>
      <c r="H59" s="830"/>
      <c r="I59" s="831"/>
      <c r="J59" s="829"/>
      <c r="K59" s="832"/>
      <c r="L59" s="826"/>
      <c r="M59" s="826"/>
    </row>
    <row r="60" spans="1:13" s="515" customFormat="1" ht="24.9" customHeight="1" x14ac:dyDescent="0.6">
      <c r="A60" s="822" t="s">
        <v>781</v>
      </c>
      <c r="C60" s="826"/>
      <c r="D60" s="825"/>
      <c r="E60" s="825"/>
      <c r="F60" s="829"/>
      <c r="G60" s="830"/>
      <c r="H60" s="830"/>
      <c r="I60" s="831"/>
      <c r="J60" s="829"/>
      <c r="K60" s="832"/>
      <c r="L60" s="826"/>
      <c r="M60" s="826"/>
    </row>
    <row r="61" spans="1:13" s="515" customFormat="1" ht="24.9" customHeight="1" x14ac:dyDescent="0.6">
      <c r="A61" s="826" t="s">
        <v>782</v>
      </c>
      <c r="C61" s="826"/>
      <c r="D61" s="825"/>
      <c r="E61" s="825"/>
      <c r="F61" s="829"/>
      <c r="G61" s="830"/>
      <c r="H61" s="830"/>
      <c r="I61" s="831"/>
      <c r="J61" s="829"/>
      <c r="K61" s="832"/>
      <c r="L61" s="826"/>
      <c r="M61" s="826"/>
    </row>
    <row r="62" spans="1:13" s="515" customFormat="1" ht="24.9" customHeight="1" x14ac:dyDescent="0.6">
      <c r="B62" s="834" t="s">
        <v>923</v>
      </c>
      <c r="C62" s="826"/>
      <c r="D62" s="825"/>
      <c r="F62" s="820"/>
      <c r="H62" s="830"/>
      <c r="I62" s="831"/>
      <c r="J62" s="829"/>
      <c r="K62" s="832"/>
      <c r="L62" s="826"/>
      <c r="M62" s="826"/>
    </row>
    <row r="63" spans="1:13" s="515" customFormat="1" ht="24.9" customHeight="1" x14ac:dyDescent="0.55000000000000004">
      <c r="B63" s="826" t="s">
        <v>693</v>
      </c>
      <c r="D63" s="826" t="s">
        <v>1098</v>
      </c>
      <c r="F63" s="829"/>
      <c r="H63" s="830"/>
      <c r="I63" s="831"/>
      <c r="J63" s="829"/>
      <c r="K63" s="832"/>
      <c r="L63" s="826"/>
      <c r="M63" s="826"/>
    </row>
    <row r="64" spans="1:13" s="515" customFormat="1" ht="24.9" customHeight="1" x14ac:dyDescent="0.55000000000000004">
      <c r="B64" s="826" t="s">
        <v>694</v>
      </c>
      <c r="D64" s="826" t="s">
        <v>695</v>
      </c>
      <c r="F64" s="829"/>
      <c r="H64" s="830"/>
      <c r="I64" s="831"/>
      <c r="J64" s="829"/>
      <c r="K64" s="832"/>
      <c r="L64" s="826"/>
      <c r="M64" s="826"/>
    </row>
    <row r="65" spans="1:14" s="515" customFormat="1" ht="24.9" customHeight="1" x14ac:dyDescent="0.6">
      <c r="B65" s="834" t="s">
        <v>696</v>
      </c>
      <c r="C65" s="826"/>
      <c r="D65" s="825"/>
      <c r="F65" s="829"/>
      <c r="H65" s="830"/>
      <c r="I65" s="831"/>
      <c r="J65" s="829"/>
      <c r="K65" s="832"/>
      <c r="L65" s="826"/>
      <c r="M65" s="826"/>
    </row>
    <row r="66" spans="1:14" s="515" customFormat="1" ht="24.9" customHeight="1" x14ac:dyDescent="0.55000000000000004">
      <c r="B66" s="826" t="s">
        <v>697</v>
      </c>
      <c r="D66" s="826" t="s">
        <v>1099</v>
      </c>
      <c r="F66" s="829"/>
      <c r="H66" s="830"/>
      <c r="I66" s="831"/>
      <c r="J66" s="829"/>
      <c r="K66" s="832"/>
      <c r="L66" s="826"/>
      <c r="M66" s="826"/>
    </row>
    <row r="67" spans="1:14" s="515" customFormat="1" ht="27" customHeight="1" x14ac:dyDescent="0.6">
      <c r="B67" s="826"/>
      <c r="D67" s="826"/>
      <c r="E67" s="825"/>
      <c r="F67" s="829"/>
      <c r="G67" s="830"/>
      <c r="H67" s="830"/>
      <c r="I67" s="831"/>
      <c r="J67" s="829"/>
      <c r="K67" s="832"/>
      <c r="L67" s="826"/>
      <c r="M67" s="826"/>
    </row>
    <row r="68" spans="1:14" s="515" customFormat="1" ht="21" customHeight="1" x14ac:dyDescent="0.6">
      <c r="B68" s="826"/>
      <c r="D68" s="826"/>
      <c r="E68" s="825"/>
      <c r="F68" s="829"/>
      <c r="G68" s="830"/>
      <c r="H68" s="830"/>
      <c r="I68" s="831"/>
      <c r="J68" s="829"/>
      <c r="K68" s="832"/>
      <c r="L68" s="826"/>
      <c r="M68" s="826"/>
    </row>
    <row r="69" spans="1:14" s="151" customFormat="1" ht="24" customHeight="1" x14ac:dyDescent="0.55000000000000004">
      <c r="A69" s="1070" t="s">
        <v>703</v>
      </c>
      <c r="B69" s="1070"/>
      <c r="C69" s="1070"/>
      <c r="D69" s="1070"/>
      <c r="E69" s="1070"/>
      <c r="F69" s="1070"/>
      <c r="G69" s="1070"/>
      <c r="H69" s="1070"/>
      <c r="I69" s="1070"/>
      <c r="J69" s="1070"/>
      <c r="K69" s="1070"/>
    </row>
    <row r="70" spans="1:14" s="151" customFormat="1" ht="14.25" customHeight="1" x14ac:dyDescent="0.55000000000000004">
      <c r="A70" s="1070"/>
      <c r="B70" s="1070"/>
      <c r="C70" s="1070"/>
      <c r="D70" s="1070"/>
      <c r="E70" s="1070"/>
      <c r="F70" s="1070"/>
      <c r="G70" s="1070"/>
      <c r="H70" s="1070"/>
      <c r="I70" s="1070"/>
      <c r="J70" s="1070"/>
      <c r="K70" s="1070"/>
    </row>
    <row r="71" spans="1:14" s="515" customFormat="1" ht="27" customHeight="1" x14ac:dyDescent="0.55000000000000004">
      <c r="A71" s="824" t="s">
        <v>786</v>
      </c>
      <c r="B71" s="833"/>
      <c r="C71" s="821"/>
      <c r="D71" s="824"/>
      <c r="E71" s="830"/>
      <c r="F71" s="829"/>
      <c r="G71" s="830"/>
      <c r="H71" s="830"/>
      <c r="I71" s="831"/>
      <c r="J71" s="829"/>
      <c r="K71" s="832"/>
      <c r="L71" s="826"/>
      <c r="M71" s="826"/>
    </row>
    <row r="72" spans="1:14" s="515" customFormat="1" ht="27" customHeight="1" x14ac:dyDescent="0.55000000000000004">
      <c r="A72" s="824" t="s">
        <v>789</v>
      </c>
      <c r="B72" s="821"/>
      <c r="C72" s="821"/>
      <c r="D72" s="824"/>
      <c r="E72" s="830"/>
      <c r="F72" s="829"/>
      <c r="G72" s="830"/>
      <c r="H72" s="830"/>
      <c r="I72" s="831"/>
      <c r="J72" s="829"/>
      <c r="K72" s="832"/>
      <c r="L72" s="826"/>
      <c r="M72" s="826"/>
    </row>
    <row r="73" spans="1:14" s="515" customFormat="1" ht="27" customHeight="1" x14ac:dyDescent="0.6">
      <c r="B73" s="834" t="s">
        <v>753</v>
      </c>
      <c r="C73" s="826"/>
      <c r="D73" s="825"/>
      <c r="E73" s="825"/>
      <c r="F73" s="829"/>
      <c r="G73" s="830"/>
      <c r="H73" s="830"/>
      <c r="I73" s="831"/>
      <c r="J73" s="829"/>
      <c r="K73" s="832"/>
      <c r="L73" s="826"/>
      <c r="M73" s="826"/>
    </row>
    <row r="74" spans="1:14" s="515" customFormat="1" ht="27" customHeight="1" x14ac:dyDescent="0.6">
      <c r="B74" s="826" t="s">
        <v>698</v>
      </c>
      <c r="D74" s="826" t="s">
        <v>699</v>
      </c>
      <c r="E74" s="825"/>
      <c r="F74" s="829"/>
      <c r="G74" s="830"/>
      <c r="H74" s="830"/>
      <c r="I74" s="831"/>
      <c r="J74" s="829"/>
      <c r="K74" s="832"/>
      <c r="L74" s="826"/>
      <c r="M74" s="826"/>
    </row>
    <row r="75" spans="1:14" s="515" customFormat="1" ht="27" customHeight="1" x14ac:dyDescent="0.6">
      <c r="B75" s="826" t="s">
        <v>700</v>
      </c>
      <c r="D75" s="818" t="s">
        <v>701</v>
      </c>
      <c r="E75" s="825"/>
      <c r="F75" s="829"/>
      <c r="G75" s="830"/>
      <c r="H75" s="830"/>
      <c r="I75" s="831"/>
      <c r="J75" s="829"/>
      <c r="K75" s="832"/>
      <c r="L75" s="826"/>
      <c r="M75" s="826"/>
      <c r="N75" s="818"/>
    </row>
    <row r="76" spans="1:14" s="515" customFormat="1" ht="27" customHeight="1" x14ac:dyDescent="0.55000000000000004">
      <c r="A76" s="835" t="s">
        <v>783</v>
      </c>
      <c r="B76" s="821"/>
      <c r="C76" s="836"/>
      <c r="D76" s="821"/>
      <c r="E76" s="836"/>
      <c r="F76" s="835"/>
      <c r="G76" s="837"/>
      <c r="H76" s="835"/>
      <c r="I76" s="836"/>
      <c r="J76" s="835"/>
      <c r="K76" s="836"/>
      <c r="L76" s="826"/>
      <c r="M76" s="826"/>
      <c r="N76" s="823"/>
    </row>
    <row r="77" spans="1:14" s="298" customFormat="1" ht="27" customHeight="1" x14ac:dyDescent="0.6">
      <c r="A77" s="333" t="s">
        <v>784</v>
      </c>
      <c r="B77" s="827"/>
      <c r="C77" s="528"/>
      <c r="E77" s="492"/>
    </row>
    <row r="78" spans="1:14" s="492" customFormat="1" ht="27" customHeight="1" x14ac:dyDescent="0.6">
      <c r="A78" s="838" t="s">
        <v>853</v>
      </c>
      <c r="B78" s="26"/>
      <c r="C78" s="333"/>
      <c r="D78" s="298"/>
      <c r="E78" s="298"/>
      <c r="F78" s="298"/>
      <c r="G78" s="1026"/>
      <c r="H78" s="1026"/>
      <c r="I78" s="839"/>
      <c r="J78" s="839"/>
      <c r="K78" s="839"/>
      <c r="N78" s="823"/>
    </row>
    <row r="79" spans="1:14" s="492" customFormat="1" ht="27" customHeight="1" x14ac:dyDescent="0.6">
      <c r="A79" s="492" t="s">
        <v>852</v>
      </c>
      <c r="B79" s="26"/>
      <c r="C79" s="807"/>
      <c r="D79" s="808"/>
      <c r="E79" s="298"/>
      <c r="F79" s="298"/>
      <c r="G79" s="1026"/>
      <c r="H79" s="26"/>
      <c r="I79" s="809"/>
      <c r="J79" s="810"/>
      <c r="K79" s="809"/>
    </row>
    <row r="80" spans="1:14" s="492" customFormat="1" ht="27" customHeight="1" x14ac:dyDescent="0.6">
      <c r="A80" s="492" t="s">
        <v>791</v>
      </c>
      <c r="B80" s="827"/>
      <c r="C80" s="807"/>
      <c r="D80" s="808"/>
      <c r="E80" s="298"/>
      <c r="F80" s="298"/>
      <c r="G80" s="1026"/>
      <c r="H80" s="26"/>
      <c r="I80" s="809"/>
      <c r="J80" s="810"/>
      <c r="K80" s="809"/>
    </row>
    <row r="81" spans="1:11" s="492" customFormat="1" ht="27" customHeight="1" x14ac:dyDescent="0.6">
      <c r="A81" s="492" t="s">
        <v>766</v>
      </c>
      <c r="B81" s="26"/>
      <c r="C81" s="807"/>
      <c r="D81" s="808"/>
      <c r="E81" s="298"/>
      <c r="F81" s="298"/>
      <c r="G81" s="1026"/>
      <c r="H81" s="26"/>
      <c r="I81" s="809"/>
      <c r="J81" s="810"/>
      <c r="K81" s="809"/>
    </row>
    <row r="82" spans="1:11" s="492" customFormat="1" ht="27" customHeight="1" x14ac:dyDescent="0.6">
      <c r="A82" s="492" t="s">
        <v>785</v>
      </c>
      <c r="B82" s="26"/>
      <c r="C82" s="807"/>
      <c r="D82" s="808"/>
      <c r="E82" s="298"/>
      <c r="F82" s="298"/>
      <c r="G82" s="1026"/>
      <c r="H82" s="26"/>
      <c r="I82" s="809"/>
      <c r="J82" s="810"/>
      <c r="K82" s="809"/>
    </row>
    <row r="83" spans="1:11" s="840" customFormat="1" ht="27" customHeight="1" x14ac:dyDescent="0.6">
      <c r="A83" s="840" t="s">
        <v>926</v>
      </c>
      <c r="B83" s="808"/>
      <c r="C83" s="807"/>
      <c r="D83" s="808"/>
      <c r="E83" s="331"/>
      <c r="F83" s="331"/>
      <c r="G83" s="1026"/>
      <c r="H83" s="808"/>
      <c r="I83" s="809"/>
      <c r="J83" s="810"/>
      <c r="K83" s="809"/>
    </row>
    <row r="84" spans="1:11" s="492" customFormat="1" ht="27" customHeight="1" x14ac:dyDescent="0.6">
      <c r="A84" s="492" t="s">
        <v>927</v>
      </c>
      <c r="B84" s="26"/>
      <c r="C84" s="807"/>
      <c r="D84" s="808"/>
      <c r="E84" s="298"/>
      <c r="F84" s="298"/>
      <c r="G84" s="1026"/>
      <c r="H84" s="26"/>
      <c r="I84" s="809"/>
      <c r="J84" s="810"/>
      <c r="K84" s="809"/>
    </row>
    <row r="85" spans="1:11" s="492" customFormat="1" ht="27" customHeight="1" x14ac:dyDescent="0.6">
      <c r="A85" s="492" t="s">
        <v>928</v>
      </c>
      <c r="B85" s="26"/>
      <c r="C85" s="807"/>
      <c r="D85" s="808"/>
      <c r="E85" s="298"/>
      <c r="F85" s="298"/>
      <c r="G85" s="1026"/>
      <c r="H85" s="26"/>
      <c r="I85" s="809"/>
      <c r="J85" s="810"/>
      <c r="K85" s="809"/>
    </row>
    <row r="86" spans="1:11" s="492" customFormat="1" ht="27" customHeight="1" x14ac:dyDescent="0.6">
      <c r="A86" s="492" t="s">
        <v>929</v>
      </c>
      <c r="B86" s="26"/>
      <c r="C86" s="807"/>
      <c r="D86" s="808"/>
      <c r="E86" s="298"/>
      <c r="F86" s="298"/>
      <c r="G86" s="1026"/>
      <c r="H86" s="26"/>
      <c r="I86" s="809"/>
      <c r="J86" s="810"/>
      <c r="K86" s="809"/>
    </row>
    <row r="87" spans="1:11" s="492" customFormat="1" ht="27" customHeight="1" x14ac:dyDescent="0.6">
      <c r="A87" s="492" t="s">
        <v>930</v>
      </c>
      <c r="B87" s="26"/>
      <c r="C87" s="807"/>
      <c r="D87" s="808"/>
      <c r="E87" s="298"/>
      <c r="F87" s="298"/>
      <c r="G87" s="1026"/>
      <c r="H87" s="26"/>
      <c r="I87" s="809"/>
      <c r="J87" s="810"/>
      <c r="K87" s="809"/>
    </row>
    <row r="88" spans="1:11" s="492" customFormat="1" ht="27" customHeight="1" x14ac:dyDescent="0.6">
      <c r="A88" s="492" t="s">
        <v>931</v>
      </c>
      <c r="B88" s="26"/>
      <c r="C88" s="807"/>
      <c r="D88" s="808"/>
      <c r="E88" s="298"/>
      <c r="F88" s="298"/>
      <c r="G88" s="1026"/>
      <c r="H88" s="26"/>
      <c r="I88" s="809"/>
      <c r="J88" s="810"/>
      <c r="K88" s="809"/>
    </row>
    <row r="89" spans="1:11" s="492" customFormat="1" ht="27" customHeight="1" x14ac:dyDescent="0.6">
      <c r="B89" s="840" t="s">
        <v>696</v>
      </c>
      <c r="C89" s="807"/>
      <c r="D89" s="808"/>
      <c r="E89" s="298"/>
      <c r="F89" s="298"/>
      <c r="G89" s="1026"/>
      <c r="H89" s="26"/>
      <c r="I89" s="809"/>
      <c r="J89" s="810"/>
      <c r="K89" s="809"/>
    </row>
    <row r="90" spans="1:11" s="492" customFormat="1" ht="27" customHeight="1" x14ac:dyDescent="0.6">
      <c r="B90" s="492" t="s">
        <v>767</v>
      </c>
      <c r="D90" s="26" t="s">
        <v>768</v>
      </c>
      <c r="E90" s="298"/>
      <c r="F90" s="298"/>
      <c r="G90" s="1026"/>
      <c r="H90" s="26"/>
      <c r="I90" s="809"/>
      <c r="J90" s="810"/>
      <c r="K90" s="809"/>
    </row>
    <row r="91" spans="1:11" s="492" customFormat="1" ht="27" customHeight="1" x14ac:dyDescent="0.6">
      <c r="B91" s="840" t="s">
        <v>750</v>
      </c>
      <c r="C91" s="807"/>
      <c r="D91" s="808"/>
      <c r="E91" s="298"/>
      <c r="F91" s="298"/>
      <c r="G91" s="1026"/>
      <c r="H91" s="26"/>
      <c r="I91" s="809"/>
      <c r="J91" s="810"/>
      <c r="K91" s="809"/>
    </row>
    <row r="92" spans="1:11" s="492" customFormat="1" ht="27" customHeight="1" x14ac:dyDescent="0.6">
      <c r="B92" s="492" t="s">
        <v>769</v>
      </c>
      <c r="D92" s="26" t="s">
        <v>770</v>
      </c>
      <c r="E92" s="298"/>
      <c r="F92" s="298"/>
      <c r="G92" s="1026"/>
      <c r="H92" s="26"/>
      <c r="I92" s="809"/>
      <c r="J92" s="810"/>
      <c r="K92" s="809"/>
    </row>
    <row r="93" spans="1:11" s="492" customFormat="1" ht="27" customHeight="1" x14ac:dyDescent="0.6">
      <c r="B93" s="492" t="s">
        <v>771</v>
      </c>
      <c r="D93" s="26" t="s">
        <v>787</v>
      </c>
      <c r="E93" s="298"/>
      <c r="F93" s="298"/>
      <c r="G93" s="1026"/>
      <c r="H93" s="26"/>
      <c r="I93" s="809"/>
      <c r="J93" s="810"/>
      <c r="K93" s="809"/>
    </row>
    <row r="94" spans="1:11" s="492" customFormat="1" ht="27" customHeight="1" x14ac:dyDescent="0.6">
      <c r="B94" s="840" t="s">
        <v>753</v>
      </c>
      <c r="C94" s="807"/>
      <c r="D94" s="808"/>
      <c r="E94" s="298"/>
      <c r="F94" s="298"/>
      <c r="G94" s="1026"/>
      <c r="H94" s="26"/>
      <c r="I94" s="809"/>
      <c r="J94" s="810"/>
      <c r="K94" s="809"/>
    </row>
    <row r="95" spans="1:11" s="492" customFormat="1" ht="27" customHeight="1" x14ac:dyDescent="0.6">
      <c r="B95" s="492" t="s">
        <v>772</v>
      </c>
      <c r="D95" s="26" t="s">
        <v>773</v>
      </c>
      <c r="E95" s="298"/>
      <c r="F95" s="298"/>
      <c r="G95" s="1026"/>
      <c r="H95" s="26"/>
      <c r="I95" s="809"/>
      <c r="J95" s="810"/>
      <c r="K95" s="809"/>
    </row>
    <row r="96" spans="1:11" s="492" customFormat="1" ht="27" customHeight="1" x14ac:dyDescent="0.6">
      <c r="A96" s="492" t="s">
        <v>774</v>
      </c>
      <c r="B96" s="26"/>
      <c r="C96" s="807"/>
      <c r="D96" s="808"/>
      <c r="E96" s="298"/>
      <c r="F96" s="298"/>
      <c r="G96" s="1026"/>
      <c r="H96" s="26"/>
      <c r="I96" s="809"/>
      <c r="J96" s="810"/>
      <c r="K96" s="809"/>
    </row>
    <row r="97" spans="1:11" s="492" customFormat="1" ht="27" customHeight="1" x14ac:dyDescent="0.6">
      <c r="A97" s="492" t="s">
        <v>788</v>
      </c>
      <c r="B97" s="26"/>
      <c r="C97" s="807"/>
      <c r="D97" s="808"/>
      <c r="E97" s="298"/>
      <c r="F97" s="298"/>
      <c r="G97" s="1026"/>
      <c r="H97" s="26"/>
      <c r="I97" s="809"/>
      <c r="J97" s="810"/>
      <c r="K97" s="809"/>
    </row>
    <row r="98" spans="1:11" s="492" customFormat="1" ht="27" customHeight="1" x14ac:dyDescent="0.6">
      <c r="B98" s="26"/>
      <c r="C98" s="807"/>
      <c r="D98" s="808"/>
      <c r="E98" s="298"/>
      <c r="F98" s="298"/>
      <c r="G98" s="1026"/>
      <c r="H98" s="26"/>
      <c r="I98" s="809"/>
      <c r="J98" s="810"/>
      <c r="K98" s="809"/>
    </row>
    <row r="99" spans="1:11" s="492" customFormat="1" ht="27" customHeight="1" x14ac:dyDescent="0.6">
      <c r="B99" s="26"/>
      <c r="C99" s="807"/>
      <c r="D99" s="808"/>
      <c r="E99" s="298"/>
      <c r="F99" s="298"/>
      <c r="G99" s="1026"/>
      <c r="H99" s="26"/>
      <c r="I99" s="809"/>
      <c r="J99" s="810"/>
      <c r="K99" s="809"/>
    </row>
    <row r="100" spans="1:11" s="151" customFormat="1" ht="24" customHeight="1" x14ac:dyDescent="0.55000000000000004">
      <c r="A100" s="1070" t="s">
        <v>790</v>
      </c>
      <c r="B100" s="1070"/>
      <c r="C100" s="1070"/>
      <c r="D100" s="1070"/>
      <c r="E100" s="1070"/>
      <c r="F100" s="1070"/>
      <c r="G100" s="1070"/>
      <c r="H100" s="1070"/>
      <c r="I100" s="1070"/>
      <c r="J100" s="1070"/>
      <c r="K100" s="1070"/>
    </row>
    <row r="101" spans="1:11" s="492" customFormat="1" ht="15.75" customHeight="1" x14ac:dyDescent="0.6">
      <c r="B101" s="26"/>
      <c r="C101" s="807"/>
      <c r="D101" s="808"/>
      <c r="E101" s="298"/>
      <c r="F101" s="298"/>
      <c r="G101" s="1026"/>
      <c r="H101" s="26"/>
      <c r="I101" s="809"/>
      <c r="J101" s="810"/>
      <c r="K101" s="809"/>
    </row>
    <row r="102" spans="1:11" ht="23.1" customHeight="1" x14ac:dyDescent="0.6">
      <c r="A102" s="2" t="s">
        <v>446</v>
      </c>
      <c r="B102" s="2"/>
      <c r="C102" s="2"/>
      <c r="E102" s="491"/>
    </row>
    <row r="103" spans="1:11" ht="23.1" customHeight="1" x14ac:dyDescent="0.55000000000000004">
      <c r="A103" s="126" t="s">
        <v>610</v>
      </c>
      <c r="B103" s="1"/>
      <c r="C103" s="1"/>
    </row>
    <row r="104" spans="1:11" s="491" customFormat="1" ht="23.1" customHeight="1" x14ac:dyDescent="0.55000000000000004">
      <c r="A104" s="126" t="s">
        <v>609</v>
      </c>
      <c r="B104" s="1"/>
      <c r="C104" s="1"/>
      <c r="D104" s="283"/>
      <c r="E104" s="283"/>
      <c r="F104" s="283"/>
      <c r="G104" s="283"/>
      <c r="H104" s="283"/>
      <c r="I104" s="283"/>
      <c r="J104" s="283"/>
      <c r="K104" s="283"/>
    </row>
    <row r="105" spans="1:11" s="491" customFormat="1" ht="21.9" customHeight="1" x14ac:dyDescent="0.6">
      <c r="A105" s="17"/>
      <c r="B105" s="13"/>
      <c r="C105" s="1"/>
      <c r="D105" s="283"/>
      <c r="E105" s="283"/>
      <c r="F105" s="283"/>
      <c r="G105" s="1026"/>
      <c r="H105" s="1026"/>
      <c r="I105" s="1074" t="s">
        <v>447</v>
      </c>
      <c r="J105" s="1074"/>
      <c r="K105" s="1074"/>
    </row>
    <row r="106" spans="1:11" s="491" customFormat="1" ht="21.9" customHeight="1" x14ac:dyDescent="0.6">
      <c r="B106" s="269" t="s">
        <v>448</v>
      </c>
      <c r="C106" s="270"/>
      <c r="D106" s="1075" t="s">
        <v>449</v>
      </c>
      <c r="E106" s="1075"/>
      <c r="F106" s="283"/>
      <c r="G106" s="1026" t="s">
        <v>450</v>
      </c>
      <c r="H106" s="13"/>
      <c r="I106" s="771" t="s">
        <v>679</v>
      </c>
      <c r="J106" s="271"/>
      <c r="K106" s="771" t="s">
        <v>491</v>
      </c>
    </row>
    <row r="107" spans="1:11" s="491" customFormat="1" ht="21.9" customHeight="1" x14ac:dyDescent="0.6">
      <c r="A107" s="272" t="s">
        <v>481</v>
      </c>
      <c r="B107" s="269"/>
      <c r="C107" s="270"/>
      <c r="D107" s="1026"/>
      <c r="E107" s="1026"/>
      <c r="F107" s="283"/>
      <c r="G107" s="1026"/>
      <c r="H107" s="13"/>
      <c r="I107" s="273"/>
      <c r="J107" s="20"/>
      <c r="K107" s="273"/>
    </row>
    <row r="108" spans="1:11" s="491" customFormat="1" ht="21.9" customHeight="1" x14ac:dyDescent="0.55000000000000004">
      <c r="A108" s="160" t="s">
        <v>451</v>
      </c>
      <c r="C108" s="1"/>
      <c r="D108" s="1076" t="s">
        <v>452</v>
      </c>
      <c r="E108" s="1076"/>
      <c r="F108" s="283"/>
      <c r="G108" s="13"/>
      <c r="H108" s="13"/>
      <c r="I108" s="26"/>
      <c r="J108" s="26"/>
      <c r="K108" s="26"/>
    </row>
    <row r="109" spans="1:11" s="491" customFormat="1" ht="21.9" customHeight="1" x14ac:dyDescent="0.55000000000000004">
      <c r="A109" s="17"/>
      <c r="C109" s="1"/>
      <c r="E109" s="274" t="s">
        <v>453</v>
      </c>
      <c r="F109" s="283"/>
      <c r="G109" s="30" t="s">
        <v>454</v>
      </c>
      <c r="H109" s="13"/>
      <c r="I109" s="30" t="s">
        <v>455</v>
      </c>
      <c r="J109" s="30"/>
      <c r="K109" s="30" t="s">
        <v>455</v>
      </c>
    </row>
    <row r="110" spans="1:11" s="491" customFormat="1" ht="21.9" customHeight="1" x14ac:dyDescent="0.55000000000000004">
      <c r="A110" s="160" t="s">
        <v>456</v>
      </c>
      <c r="C110" s="1"/>
      <c r="D110" s="1076" t="s">
        <v>2</v>
      </c>
      <c r="E110" s="1076"/>
      <c r="F110" s="283"/>
      <c r="G110" s="30"/>
      <c r="H110" s="13"/>
      <c r="I110" s="30"/>
      <c r="J110" s="30"/>
      <c r="K110" s="30"/>
    </row>
    <row r="111" spans="1:11" s="491" customFormat="1" ht="21.9" customHeight="1" x14ac:dyDescent="0.55000000000000004">
      <c r="A111" s="275" t="s">
        <v>457</v>
      </c>
      <c r="C111" s="1"/>
      <c r="D111" s="1076" t="s">
        <v>3</v>
      </c>
      <c r="E111" s="1076"/>
      <c r="F111" s="283"/>
      <c r="G111" s="30" t="s">
        <v>454</v>
      </c>
      <c r="H111" s="13"/>
      <c r="I111" s="30" t="s">
        <v>455</v>
      </c>
      <c r="J111" s="30"/>
      <c r="K111" s="30" t="s">
        <v>455</v>
      </c>
    </row>
    <row r="112" spans="1:11" ht="21.9" customHeight="1" x14ac:dyDescent="0.55000000000000004">
      <c r="A112" s="160" t="s">
        <v>458</v>
      </c>
      <c r="B112" s="1"/>
      <c r="C112" s="1"/>
      <c r="D112" s="1073" t="s">
        <v>86</v>
      </c>
      <c r="E112" s="1073"/>
      <c r="G112" s="30" t="s">
        <v>454</v>
      </c>
      <c r="I112" s="1054">
        <v>59.37</v>
      </c>
      <c r="J112" s="1054"/>
      <c r="K112" s="1054">
        <v>59.37</v>
      </c>
    </row>
    <row r="113" spans="1:11" ht="21.9" customHeight="1" x14ac:dyDescent="0.55000000000000004">
      <c r="A113" s="160" t="s">
        <v>459</v>
      </c>
      <c r="B113" s="1"/>
      <c r="C113" s="1"/>
      <c r="D113" s="1072" t="s">
        <v>66</v>
      </c>
      <c r="E113" s="1072"/>
      <c r="G113" s="30" t="s">
        <v>460</v>
      </c>
      <c r="I113" s="1054">
        <v>100</v>
      </c>
      <c r="J113" s="1054"/>
      <c r="K113" s="1054">
        <v>100</v>
      </c>
    </row>
    <row r="114" spans="1:11" ht="21.9" customHeight="1" x14ac:dyDescent="0.55000000000000004">
      <c r="A114" s="160" t="s">
        <v>461</v>
      </c>
      <c r="B114" s="1"/>
      <c r="C114" s="1"/>
      <c r="D114" s="1073" t="s">
        <v>74</v>
      </c>
      <c r="E114" s="1073"/>
      <c r="G114" s="30" t="s">
        <v>454</v>
      </c>
      <c r="I114" s="1054">
        <v>63.91</v>
      </c>
      <c r="J114" s="1054"/>
      <c r="K114" s="1054">
        <v>63.91</v>
      </c>
    </row>
    <row r="115" spans="1:11" ht="21.9" customHeight="1" x14ac:dyDescent="0.55000000000000004">
      <c r="A115" s="272" t="s">
        <v>1100</v>
      </c>
      <c r="B115" s="1"/>
      <c r="C115" s="1"/>
      <c r="D115" s="1025"/>
      <c r="E115" s="1025"/>
      <c r="G115" s="30"/>
      <c r="I115" s="1054"/>
      <c r="J115" s="1054"/>
      <c r="K115" s="1054"/>
    </row>
    <row r="116" spans="1:11" ht="21.9" customHeight="1" x14ac:dyDescent="0.55000000000000004">
      <c r="A116" s="160" t="s">
        <v>462</v>
      </c>
      <c r="B116" s="1"/>
      <c r="C116" s="1"/>
      <c r="D116" s="1073" t="s">
        <v>463</v>
      </c>
      <c r="E116" s="1073"/>
      <c r="G116" s="30" t="s">
        <v>454</v>
      </c>
      <c r="I116" s="1054">
        <v>59.37</v>
      </c>
      <c r="J116" s="1054"/>
      <c r="K116" s="1054">
        <v>59.37</v>
      </c>
    </row>
    <row r="117" spans="1:11" s="516" customFormat="1" ht="21.9" customHeight="1" x14ac:dyDescent="0.55000000000000004">
      <c r="A117" s="275" t="s">
        <v>464</v>
      </c>
    </row>
    <row r="118" spans="1:11" s="516" customFormat="1" ht="21.9" customHeight="1" x14ac:dyDescent="0.55000000000000004">
      <c r="A118" s="160" t="s">
        <v>1078</v>
      </c>
      <c r="D118" s="1071" t="s">
        <v>1108</v>
      </c>
      <c r="E118" s="1071"/>
      <c r="G118" s="30" t="s">
        <v>454</v>
      </c>
      <c r="H118" s="13"/>
      <c r="I118" s="30" t="s">
        <v>455</v>
      </c>
      <c r="K118" s="1008">
        <v>0</v>
      </c>
    </row>
    <row r="119" spans="1:11" s="516" customFormat="1" ht="21.9" customHeight="1" x14ac:dyDescent="0.55000000000000004">
      <c r="A119" s="275" t="s">
        <v>1008</v>
      </c>
    </row>
    <row r="120" spans="1:11" ht="21.9" customHeight="1" x14ac:dyDescent="0.55000000000000004">
      <c r="A120" s="126" t="s">
        <v>357</v>
      </c>
      <c r="B120" s="1"/>
      <c r="C120" s="1"/>
    </row>
    <row r="121" spans="1:11" s="491" customFormat="1" ht="21.9" customHeight="1" x14ac:dyDescent="0.55000000000000004">
      <c r="A121" s="126" t="s">
        <v>4</v>
      </c>
      <c r="B121" s="1"/>
      <c r="C121" s="1"/>
      <c r="D121" s="283"/>
      <c r="E121" s="283"/>
      <c r="F121" s="283"/>
      <c r="G121" s="283"/>
      <c r="H121" s="283"/>
      <c r="I121" s="283"/>
      <c r="J121" s="283"/>
      <c r="K121" s="283"/>
    </row>
    <row r="122" spans="1:11" s="491" customFormat="1" ht="21.9" customHeight="1" x14ac:dyDescent="0.55000000000000004">
      <c r="A122" s="126" t="s">
        <v>5</v>
      </c>
      <c r="B122" s="1"/>
      <c r="C122" s="1"/>
      <c r="D122" s="283"/>
      <c r="E122" s="283"/>
      <c r="F122" s="283"/>
      <c r="G122" s="283"/>
      <c r="H122" s="283"/>
      <c r="I122" s="283"/>
      <c r="J122" s="283"/>
      <c r="K122" s="283"/>
    </row>
    <row r="123" spans="1:11" s="491" customFormat="1" ht="21.9" customHeight="1" x14ac:dyDescent="0.55000000000000004">
      <c r="A123" s="126" t="s">
        <v>6</v>
      </c>
      <c r="B123" s="1"/>
      <c r="C123" s="1"/>
      <c r="D123" s="283"/>
      <c r="E123" s="283"/>
      <c r="F123" s="283"/>
      <c r="G123" s="283"/>
      <c r="H123" s="283"/>
      <c r="I123" s="283"/>
      <c r="J123" s="283"/>
      <c r="K123" s="283"/>
    </row>
    <row r="124" spans="1:11" s="491" customFormat="1" ht="21.9" customHeight="1" x14ac:dyDescent="0.55000000000000004">
      <c r="A124" s="126" t="s">
        <v>223</v>
      </c>
      <c r="B124" s="1"/>
      <c r="C124" s="1"/>
      <c r="D124" s="283"/>
      <c r="E124" s="283"/>
      <c r="F124" s="283"/>
      <c r="G124" s="283"/>
      <c r="H124" s="283"/>
      <c r="I124" s="283"/>
      <c r="J124" s="283"/>
      <c r="K124" s="283"/>
    </row>
    <row r="125" spans="1:11" s="491" customFormat="1" ht="21.9" customHeight="1" x14ac:dyDescent="0.55000000000000004">
      <c r="A125" s="126" t="s">
        <v>7</v>
      </c>
      <c r="B125" s="1"/>
      <c r="C125" s="1"/>
      <c r="D125" s="283"/>
      <c r="E125" s="283"/>
      <c r="F125" s="283"/>
      <c r="G125" s="283"/>
      <c r="H125" s="283"/>
      <c r="I125" s="283"/>
      <c r="J125" s="283"/>
      <c r="K125" s="283"/>
    </row>
    <row r="126" spans="1:11" s="515" customFormat="1" ht="21.9" customHeight="1" x14ac:dyDescent="0.6">
      <c r="A126" s="126" t="s">
        <v>674</v>
      </c>
      <c r="B126" s="258"/>
      <c r="C126" s="258"/>
      <c r="D126" s="258"/>
      <c r="E126" s="258"/>
      <c r="F126" s="335"/>
      <c r="G126" s="335"/>
      <c r="H126" s="335"/>
      <c r="I126" s="335"/>
      <c r="J126" s="287"/>
    </row>
    <row r="127" spans="1:11" s="515" customFormat="1" ht="21.9" customHeight="1" x14ac:dyDescent="0.6">
      <c r="A127" s="126" t="s">
        <v>421</v>
      </c>
      <c r="B127" s="258"/>
      <c r="C127" s="258"/>
      <c r="D127" s="258"/>
      <c r="E127" s="258"/>
      <c r="F127" s="335"/>
      <c r="G127" s="335"/>
      <c r="H127" s="335"/>
      <c r="I127" s="335"/>
      <c r="J127" s="287"/>
    </row>
    <row r="128" spans="1:11" s="515" customFormat="1" ht="21.9" customHeight="1" x14ac:dyDescent="0.6">
      <c r="A128" s="126" t="s">
        <v>360</v>
      </c>
      <c r="B128" s="258"/>
      <c r="C128" s="258"/>
      <c r="D128" s="258"/>
      <c r="E128" s="258"/>
      <c r="F128" s="335"/>
      <c r="G128" s="335"/>
      <c r="H128" s="335"/>
      <c r="I128" s="335"/>
      <c r="J128" s="287"/>
    </row>
    <row r="129" spans="1:11" s="515" customFormat="1" ht="21.9" customHeight="1" x14ac:dyDescent="0.55000000000000004">
      <c r="A129" s="694" t="s">
        <v>490</v>
      </c>
      <c r="B129" s="689"/>
      <c r="C129" s="689"/>
      <c r="D129" s="689"/>
      <c r="E129" s="689"/>
      <c r="F129" s="689"/>
      <c r="G129" s="689"/>
      <c r="H129" s="689"/>
      <c r="I129" s="689"/>
      <c r="J129" s="691"/>
      <c r="K129" s="693"/>
    </row>
    <row r="130" spans="1:11" s="515" customFormat="1" ht="21.9" customHeight="1" x14ac:dyDescent="0.55000000000000004">
      <c r="A130" s="694" t="s">
        <v>911</v>
      </c>
      <c r="B130" s="689"/>
      <c r="C130" s="689"/>
      <c r="D130" s="689"/>
      <c r="E130" s="689"/>
      <c r="F130" s="689"/>
      <c r="G130" s="689"/>
      <c r="H130" s="689"/>
      <c r="I130" s="689"/>
      <c r="J130" s="691"/>
      <c r="K130" s="693"/>
    </row>
    <row r="131" spans="1:11" s="515" customFormat="1" ht="21.9" customHeight="1" x14ac:dyDescent="0.55000000000000004">
      <c r="A131" s="687" t="s">
        <v>932</v>
      </c>
      <c r="B131" s="689"/>
      <c r="C131" s="689"/>
      <c r="D131" s="689"/>
      <c r="E131" s="689"/>
      <c r="F131" s="689"/>
      <c r="G131" s="689"/>
      <c r="H131" s="689"/>
      <c r="I131" s="689"/>
      <c r="J131" s="691"/>
      <c r="K131" s="693"/>
    </row>
    <row r="132" spans="1:11" s="515" customFormat="1" ht="21.9" customHeight="1" x14ac:dyDescent="0.6">
      <c r="A132" s="126" t="s">
        <v>1079</v>
      </c>
      <c r="B132" s="258"/>
      <c r="C132" s="258"/>
      <c r="D132" s="258"/>
      <c r="E132" s="258"/>
      <c r="F132" s="335"/>
      <c r="G132" s="335"/>
      <c r="H132" s="335"/>
      <c r="I132" s="335"/>
      <c r="J132" s="287"/>
    </row>
    <row r="133" spans="1:11" s="515" customFormat="1" ht="21.9" customHeight="1" x14ac:dyDescent="0.6">
      <c r="A133" s="126" t="s">
        <v>1080</v>
      </c>
      <c r="B133" s="258"/>
      <c r="C133" s="258"/>
      <c r="D133" s="258"/>
      <c r="E133" s="258"/>
      <c r="F133" s="335"/>
      <c r="G133" s="335"/>
      <c r="H133" s="335"/>
      <c r="I133" s="335"/>
      <c r="J133" s="287"/>
    </row>
    <row r="134" spans="1:11" s="515" customFormat="1" ht="21.9" customHeight="1" x14ac:dyDescent="0.6">
      <c r="A134" s="126" t="s">
        <v>1101</v>
      </c>
      <c r="B134" s="258"/>
      <c r="C134" s="258"/>
      <c r="D134" s="258"/>
      <c r="E134" s="258"/>
      <c r="F134" s="335"/>
      <c r="G134" s="335"/>
      <c r="H134" s="335"/>
      <c r="I134" s="335"/>
      <c r="J134" s="287"/>
    </row>
    <row r="135" spans="1:11" s="515" customFormat="1" ht="21.9" customHeight="1" x14ac:dyDescent="0.6">
      <c r="A135" s="126" t="s">
        <v>1107</v>
      </c>
      <c r="B135" s="258"/>
      <c r="C135" s="258"/>
      <c r="D135" s="258"/>
      <c r="E135" s="258"/>
      <c r="F135" s="335"/>
      <c r="G135" s="335"/>
      <c r="H135" s="335"/>
      <c r="I135" s="335"/>
      <c r="J135" s="287"/>
    </row>
    <row r="136" spans="1:11" s="515" customFormat="1" ht="21.9" customHeight="1" x14ac:dyDescent="0.6">
      <c r="A136" s="126" t="s">
        <v>1081</v>
      </c>
      <c r="B136" s="258"/>
      <c r="C136" s="258"/>
      <c r="D136" s="258"/>
      <c r="E136" s="258"/>
      <c r="F136" s="335"/>
      <c r="G136" s="335"/>
      <c r="H136" s="335"/>
      <c r="I136" s="335"/>
      <c r="J136" s="287"/>
    </row>
    <row r="137" spans="1:11" s="515" customFormat="1" ht="21.9" customHeight="1" x14ac:dyDescent="0.6">
      <c r="A137" s="126" t="s">
        <v>1102</v>
      </c>
      <c r="B137" s="258"/>
      <c r="C137" s="258"/>
      <c r="D137" s="258"/>
      <c r="E137" s="258"/>
      <c r="F137" s="335"/>
      <c r="G137" s="335"/>
      <c r="H137" s="335"/>
      <c r="I137" s="335"/>
      <c r="J137" s="287"/>
    </row>
    <row r="138" spans="1:11" s="515" customFormat="1" ht="27.9" customHeight="1" x14ac:dyDescent="0.6">
      <c r="A138" s="126"/>
      <c r="B138" s="258"/>
      <c r="C138" s="258"/>
      <c r="D138" s="258"/>
      <c r="E138" s="258"/>
      <c r="F138" s="335"/>
      <c r="G138" s="335"/>
      <c r="H138" s="335"/>
      <c r="I138" s="335"/>
      <c r="J138" s="287"/>
    </row>
  </sheetData>
  <sheetProtection selectLockedCells="1" selectUnlockedCells="1"/>
  <mergeCells count="18">
    <mergeCell ref="D118:E118"/>
    <mergeCell ref="A69:K69"/>
    <mergeCell ref="A70:K70"/>
    <mergeCell ref="A100:K100"/>
    <mergeCell ref="D113:E113"/>
    <mergeCell ref="D114:E114"/>
    <mergeCell ref="D116:E116"/>
    <mergeCell ref="I105:K105"/>
    <mergeCell ref="D106:E106"/>
    <mergeCell ref="D108:E108"/>
    <mergeCell ref="D110:E110"/>
    <mergeCell ref="D111:E111"/>
    <mergeCell ref="D112:E112"/>
    <mergeCell ref="A2:K2"/>
    <mergeCell ref="A3:K3"/>
    <mergeCell ref="A4:K4"/>
    <mergeCell ref="A36:K36"/>
    <mergeCell ref="A35:K35"/>
  </mergeCells>
  <pageMargins left="0.59055118110236227" right="0.39370078740157483" top="0.59055118110236227" bottom="0.39370078740157483" header="0" footer="0.31496062992125984"/>
  <pageSetup paperSize="9" scale="95" firstPageNumber="0" fitToHeight="0" orientation="portrait" r:id="rId1"/>
  <headerFooter alignWithMargins="0"/>
  <rowBreaks count="1" manualBreakCount="1">
    <brk id="34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5"/>
  <sheetViews>
    <sheetView view="pageBreakPreview" zoomScale="90" zoomScaleNormal="80" zoomScaleSheetLayoutView="90" workbookViewId="0">
      <selection sqref="A1:K1"/>
    </sheetView>
  </sheetViews>
  <sheetFormatPr defaultColWidth="8.44140625" defaultRowHeight="27.9" customHeight="1" x14ac:dyDescent="0.55000000000000004"/>
  <cols>
    <col min="1" max="1" width="9.33203125" style="283" customWidth="1"/>
    <col min="2" max="2" width="9.44140625" style="283" customWidth="1"/>
    <col min="3" max="3" width="11.88671875" style="283" customWidth="1"/>
    <col min="4" max="4" width="9.6640625" style="283" customWidth="1"/>
    <col min="5" max="5" width="16.6640625" style="283" customWidth="1"/>
    <col min="6" max="6" width="0.88671875" style="283" customWidth="1"/>
    <col min="7" max="7" width="16.6640625" style="283" customWidth="1"/>
    <col min="8" max="8" width="0.88671875" style="283" customWidth="1"/>
    <col min="9" max="9" width="16.6640625" style="283" customWidth="1"/>
    <col min="10" max="10" width="0.88671875" style="283" customWidth="1"/>
    <col min="11" max="11" width="16.6640625" style="283" customWidth="1"/>
    <col min="12" max="12" width="0.88671875" style="283" customWidth="1"/>
    <col min="13" max="16384" width="8.44140625" style="283"/>
  </cols>
  <sheetData>
    <row r="1" spans="1:11" ht="27.9" customHeight="1" x14ac:dyDescent="0.55000000000000004">
      <c r="A1" s="1077" t="s">
        <v>705</v>
      </c>
      <c r="B1" s="1077"/>
      <c r="C1" s="1077"/>
      <c r="D1" s="1077"/>
      <c r="E1" s="1077"/>
      <c r="F1" s="1077"/>
      <c r="G1" s="1077"/>
      <c r="H1" s="1077"/>
      <c r="I1" s="1077"/>
      <c r="J1" s="1077"/>
      <c r="K1" s="1077"/>
    </row>
    <row r="3" spans="1:11" ht="27.9" customHeight="1" x14ac:dyDescent="0.6">
      <c r="A3" s="2" t="s">
        <v>8</v>
      </c>
      <c r="B3" s="2"/>
      <c r="C3" s="2"/>
    </row>
    <row r="4" spans="1:11" ht="27.9" customHeight="1" x14ac:dyDescent="0.55000000000000004">
      <c r="A4" s="1" t="s">
        <v>691</v>
      </c>
      <c r="B4" s="1"/>
      <c r="C4" s="1"/>
    </row>
    <row r="5" spans="1:11" ht="27.9" customHeight="1" x14ac:dyDescent="0.55000000000000004">
      <c r="A5" s="1" t="s">
        <v>692</v>
      </c>
      <c r="B5" s="1"/>
      <c r="C5" s="1"/>
    </row>
    <row r="6" spans="1:11" ht="27.9" customHeight="1" x14ac:dyDescent="0.6">
      <c r="K6" s="508"/>
    </row>
    <row r="7" spans="1:11" ht="27.9" customHeight="1" x14ac:dyDescent="0.6">
      <c r="A7" s="2" t="s">
        <v>234</v>
      </c>
      <c r="B7" s="2"/>
      <c r="C7" s="2"/>
    </row>
    <row r="8" spans="1:11" ht="27.9" customHeight="1" x14ac:dyDescent="0.55000000000000004">
      <c r="A8" s="1" t="s">
        <v>950</v>
      </c>
      <c r="B8" s="1"/>
      <c r="C8" s="1"/>
    </row>
    <row r="9" spans="1:11" ht="27.9" customHeight="1" x14ac:dyDescent="0.6">
      <c r="K9" s="508" t="s">
        <v>11</v>
      </c>
    </row>
    <row r="10" spans="1:11" ht="27.9" customHeight="1" x14ac:dyDescent="0.6">
      <c r="A10" s="1"/>
      <c r="B10" s="1"/>
      <c r="C10" s="1"/>
      <c r="E10" s="1078" t="s">
        <v>9</v>
      </c>
      <c r="F10" s="1078"/>
      <c r="G10" s="1078"/>
      <c r="H10" s="1027"/>
      <c r="I10" s="1078" t="s">
        <v>10</v>
      </c>
      <c r="J10" s="1078"/>
      <c r="K10" s="1078"/>
    </row>
    <row r="11" spans="1:11" ht="27.9" customHeight="1" x14ac:dyDescent="0.6">
      <c r="A11" s="1"/>
      <c r="B11" s="1"/>
      <c r="C11" s="1"/>
      <c r="E11" s="207" t="s">
        <v>951</v>
      </c>
      <c r="F11" s="207"/>
      <c r="G11" s="207" t="s">
        <v>680</v>
      </c>
      <c r="H11" s="207"/>
      <c r="I11" s="207" t="s">
        <v>951</v>
      </c>
      <c r="J11" s="207"/>
      <c r="K11" s="207" t="s">
        <v>680</v>
      </c>
    </row>
    <row r="12" spans="1:11" ht="27.9" customHeight="1" x14ac:dyDescent="0.55000000000000004">
      <c r="A12" s="1" t="s">
        <v>12</v>
      </c>
      <c r="B12" s="1"/>
      <c r="C12" s="1"/>
      <c r="E12" s="277">
        <v>591138.62</v>
      </c>
      <c r="F12" s="277"/>
      <c r="G12" s="277">
        <v>536211.27</v>
      </c>
      <c r="H12" s="277"/>
      <c r="I12" s="277">
        <v>177911.56</v>
      </c>
      <c r="J12" s="278"/>
      <c r="K12" s="277">
        <v>178516.55</v>
      </c>
    </row>
    <row r="13" spans="1:11" ht="27.9" customHeight="1" x14ac:dyDescent="0.55000000000000004">
      <c r="A13" s="1" t="s">
        <v>13</v>
      </c>
      <c r="B13" s="1"/>
      <c r="C13" s="1"/>
      <c r="E13" s="277">
        <v>131559695.24000016</v>
      </c>
      <c r="F13" s="277"/>
      <c r="G13" s="277">
        <v>192845768.36000049</v>
      </c>
      <c r="H13" s="277"/>
      <c r="I13" s="277">
        <v>129888783.70000015</v>
      </c>
      <c r="J13" s="278"/>
      <c r="K13" s="277">
        <v>192040628.96000049</v>
      </c>
    </row>
    <row r="14" spans="1:11" s="491" customFormat="1" ht="27.9" customHeight="1" x14ac:dyDescent="0.55000000000000004">
      <c r="A14" s="1" t="s">
        <v>14</v>
      </c>
      <c r="B14" s="1"/>
      <c r="C14" s="1"/>
      <c r="D14" s="283"/>
      <c r="E14" s="277">
        <v>750162605.74000001</v>
      </c>
      <c r="F14" s="278"/>
      <c r="G14" s="277">
        <v>1783789106.9300003</v>
      </c>
      <c r="H14" s="278"/>
      <c r="I14" s="277">
        <v>614093356.72000015</v>
      </c>
      <c r="J14" s="278"/>
      <c r="K14" s="279">
        <v>1653475722.2000005</v>
      </c>
    </row>
    <row r="15" spans="1:11" s="491" customFormat="1" ht="27.9" customHeight="1" x14ac:dyDescent="0.55000000000000004">
      <c r="A15" s="1" t="s">
        <v>428</v>
      </c>
      <c r="B15" s="1"/>
      <c r="C15" s="1"/>
      <c r="D15" s="283"/>
      <c r="E15" s="277">
        <v>62200109.799999997</v>
      </c>
      <c r="F15" s="278"/>
      <c r="G15" s="277">
        <v>14851953.84</v>
      </c>
      <c r="H15" s="278"/>
      <c r="I15" s="277">
        <v>0</v>
      </c>
      <c r="J15" s="278"/>
      <c r="K15" s="279">
        <v>0</v>
      </c>
    </row>
    <row r="16" spans="1:11" s="491" customFormat="1" ht="27.9" customHeight="1" x14ac:dyDescent="0.55000000000000004">
      <c r="A16" s="1" t="s">
        <v>524</v>
      </c>
      <c r="B16" s="1"/>
      <c r="C16" s="1"/>
      <c r="D16" s="283"/>
      <c r="E16" s="277"/>
      <c r="F16" s="278"/>
      <c r="G16" s="277"/>
      <c r="H16" s="278"/>
      <c r="I16" s="277"/>
      <c r="J16" s="278"/>
      <c r="K16" s="279"/>
    </row>
    <row r="17" spans="1:11" s="491" customFormat="1" ht="27.9" customHeight="1" x14ac:dyDescent="0.6">
      <c r="A17" s="47"/>
      <c r="B17" s="744" t="s">
        <v>525</v>
      </c>
      <c r="C17" s="47"/>
      <c r="D17" s="47"/>
      <c r="E17" s="277">
        <v>30258370.329999998</v>
      </c>
      <c r="F17" s="278"/>
      <c r="G17" s="277">
        <v>30882190.59</v>
      </c>
      <c r="H17" s="278"/>
      <c r="I17" s="277">
        <v>30258370.329999998</v>
      </c>
      <c r="J17" s="278"/>
      <c r="K17" s="279">
        <v>30882190.59</v>
      </c>
    </row>
    <row r="18" spans="1:11" ht="27.9" customHeight="1" thickBot="1" x14ac:dyDescent="0.6">
      <c r="A18" s="1" t="s">
        <v>15</v>
      </c>
      <c r="B18" s="1"/>
      <c r="C18" s="1"/>
      <c r="E18" s="280">
        <f>SUM(E12:E17)</f>
        <v>974771919.73000014</v>
      </c>
      <c r="F18" s="281"/>
      <c r="G18" s="280">
        <f>SUM(G12:G17)</f>
        <v>2022905230.9900007</v>
      </c>
      <c r="H18" s="281"/>
      <c r="I18" s="280">
        <f>SUM(I12:I17)</f>
        <v>774418422.3100003</v>
      </c>
      <c r="J18" s="281"/>
      <c r="K18" s="280">
        <f>SUM(K12:K17)</f>
        <v>1876577058.3000009</v>
      </c>
    </row>
    <row r="19" spans="1:11" ht="27.9" customHeight="1" thickTop="1" x14ac:dyDescent="0.55000000000000004">
      <c r="A19" s="1"/>
      <c r="B19" s="1"/>
      <c r="C19" s="1"/>
      <c r="E19" s="281"/>
      <c r="F19" s="281"/>
      <c r="G19" s="281"/>
      <c r="H19" s="281"/>
      <c r="I19" s="281"/>
      <c r="J19" s="281"/>
      <c r="K19" s="281"/>
    </row>
    <row r="20" spans="1:11" ht="27.75" customHeight="1" x14ac:dyDescent="0.6">
      <c r="A20" s="2" t="s">
        <v>239</v>
      </c>
      <c r="B20" s="1054"/>
      <c r="C20" s="1054"/>
      <c r="D20" s="1054"/>
      <c r="E20" s="1054"/>
      <c r="F20" s="1054"/>
      <c r="G20" s="1054"/>
      <c r="H20" s="1054"/>
      <c r="I20" s="1054"/>
      <c r="J20" s="1054"/>
      <c r="K20" s="1054"/>
    </row>
    <row r="21" spans="1:11" ht="27.9" customHeight="1" x14ac:dyDescent="0.55000000000000004">
      <c r="A21" s="725" t="s">
        <v>952</v>
      </c>
      <c r="B21" s="54"/>
      <c r="C21" s="54"/>
      <c r="D21" s="54"/>
      <c r="E21" s="724"/>
      <c r="F21" s="1054"/>
      <c r="G21" s="1054"/>
      <c r="H21" s="1054"/>
      <c r="I21" s="1054"/>
      <c r="J21" s="1054"/>
      <c r="K21" s="1054"/>
    </row>
    <row r="22" spans="1:11" ht="27.9" customHeight="1" x14ac:dyDescent="0.6">
      <c r="A22" s="2"/>
      <c r="B22" s="1054"/>
      <c r="C22" s="1054"/>
      <c r="D22" s="1054"/>
      <c r="K22" s="508" t="s">
        <v>11</v>
      </c>
    </row>
    <row r="23" spans="1:11" ht="27.9" customHeight="1" x14ac:dyDescent="0.6">
      <c r="A23" s="2"/>
      <c r="B23" s="1054"/>
      <c r="C23" s="1054"/>
      <c r="D23" s="1054"/>
      <c r="E23" s="1078" t="s">
        <v>9</v>
      </c>
      <c r="F23" s="1078"/>
      <c r="G23" s="1078"/>
      <c r="H23" s="1027"/>
      <c r="I23" s="1078" t="s">
        <v>10</v>
      </c>
      <c r="J23" s="1078"/>
      <c r="K23" s="1078"/>
    </row>
    <row r="24" spans="1:11" ht="27.9" customHeight="1" x14ac:dyDescent="0.6">
      <c r="B24" s="516"/>
      <c r="C24" s="54"/>
      <c r="D24" s="1054"/>
      <c r="E24" s="207" t="s">
        <v>951</v>
      </c>
      <c r="F24" s="207"/>
      <c r="G24" s="207" t="s">
        <v>680</v>
      </c>
      <c r="H24" s="207"/>
      <c r="I24" s="207" t="s">
        <v>951</v>
      </c>
      <c r="J24" s="207"/>
      <c r="K24" s="207" t="s">
        <v>680</v>
      </c>
    </row>
    <row r="25" spans="1:11" ht="27.9" customHeight="1" x14ac:dyDescent="0.6">
      <c r="A25" s="744" t="s">
        <v>526</v>
      </c>
      <c r="B25" s="516"/>
      <c r="C25" s="54"/>
      <c r="D25" s="1054"/>
      <c r="E25" s="745">
        <v>1775183342.55</v>
      </c>
      <c r="F25" s="745"/>
      <c r="G25" s="745">
        <v>1859923239.6400001</v>
      </c>
      <c r="H25" s="745"/>
      <c r="I25" s="745">
        <v>1552502309.5899999</v>
      </c>
      <c r="J25" s="745"/>
      <c r="K25" s="745">
        <v>1511355305.1500001</v>
      </c>
    </row>
    <row r="26" spans="1:11" ht="27.9" customHeight="1" x14ac:dyDescent="0.6">
      <c r="A26" s="744" t="s">
        <v>527</v>
      </c>
      <c r="B26" s="516"/>
      <c r="C26" s="744"/>
      <c r="D26" s="1054"/>
      <c r="E26" s="745">
        <v>17000000</v>
      </c>
      <c r="F26" s="745"/>
      <c r="G26" s="745">
        <v>21000000</v>
      </c>
      <c r="H26" s="745"/>
      <c r="I26" s="745">
        <v>17000000</v>
      </c>
      <c r="J26" s="745"/>
      <c r="K26" s="745">
        <v>21000000</v>
      </c>
    </row>
    <row r="27" spans="1:11" ht="27.9" customHeight="1" thickBot="1" x14ac:dyDescent="0.65">
      <c r="A27" s="744" t="s">
        <v>706</v>
      </c>
      <c r="B27" s="1054"/>
      <c r="C27" s="1054"/>
      <c r="D27" s="1054"/>
      <c r="E27" s="762">
        <f>SUM(E25:E26)</f>
        <v>1792183342.55</v>
      </c>
      <c r="F27" s="745"/>
      <c r="G27" s="762">
        <f>SUM(G25:G26)</f>
        <v>1880923239.6400001</v>
      </c>
      <c r="H27" s="745"/>
      <c r="I27" s="762">
        <f>SUM(I25:I26)</f>
        <v>1569502309.5899999</v>
      </c>
      <c r="J27" s="745"/>
      <c r="K27" s="762">
        <f>SUM(K25:K26)</f>
        <v>1532355305.1500001</v>
      </c>
    </row>
    <row r="28" spans="1:11" ht="27.9" customHeight="1" thickTop="1" x14ac:dyDescent="0.55000000000000004">
      <c r="A28" s="47" t="s">
        <v>1024</v>
      </c>
      <c r="B28" s="1054"/>
      <c r="C28" s="1054"/>
      <c r="D28" s="1054"/>
      <c r="E28" s="995"/>
      <c r="F28" s="745"/>
      <c r="G28" s="995"/>
      <c r="H28" s="745"/>
      <c r="I28" s="995"/>
      <c r="J28" s="745"/>
      <c r="K28" s="995"/>
    </row>
    <row r="29" spans="1:11" s="37" customFormat="1" ht="27.75" customHeight="1" x14ac:dyDescent="0.55000000000000004">
      <c r="A29" s="47" t="s">
        <v>704</v>
      </c>
      <c r="B29" s="282"/>
      <c r="C29" s="282"/>
      <c r="D29" s="282"/>
      <c r="E29" s="282"/>
      <c r="F29" s="282"/>
      <c r="G29" s="282"/>
      <c r="H29" s="282"/>
      <c r="I29" s="282"/>
      <c r="J29" s="282"/>
      <c r="K29" s="282"/>
    </row>
    <row r="30" spans="1:11" ht="27.9" customHeight="1" x14ac:dyDescent="0.55000000000000004">
      <c r="A30" s="1"/>
      <c r="B30" s="1"/>
      <c r="C30" s="1"/>
      <c r="E30" s="281"/>
      <c r="F30" s="281"/>
      <c r="G30" s="281"/>
      <c r="H30" s="281"/>
      <c r="I30" s="281"/>
      <c r="J30" s="281"/>
      <c r="K30" s="281"/>
    </row>
    <row r="31" spans="1:11" ht="27.9" customHeight="1" x14ac:dyDescent="0.55000000000000004">
      <c r="A31" s="1"/>
      <c r="B31" s="1"/>
      <c r="C31" s="1"/>
      <c r="E31" s="281"/>
      <c r="F31" s="281"/>
      <c r="G31" s="281"/>
      <c r="H31" s="281"/>
      <c r="I31" s="281"/>
      <c r="J31" s="281"/>
      <c r="K31" s="281"/>
    </row>
    <row r="32" spans="1:11" ht="27.9" customHeight="1" x14ac:dyDescent="0.55000000000000004">
      <c r="A32" s="1"/>
      <c r="B32" s="1"/>
      <c r="C32" s="1"/>
      <c r="E32" s="281"/>
      <c r="F32" s="281"/>
      <c r="G32" s="281"/>
      <c r="H32" s="281"/>
      <c r="I32" s="281"/>
      <c r="J32" s="281"/>
      <c r="K32" s="281"/>
    </row>
    <row r="33" spans="1:12" ht="27.9" customHeight="1" x14ac:dyDescent="0.55000000000000004">
      <c r="A33" s="1077" t="s">
        <v>792</v>
      </c>
      <c r="B33" s="1077"/>
      <c r="C33" s="1077"/>
      <c r="D33" s="1077"/>
      <c r="E33" s="1077"/>
      <c r="F33" s="1077"/>
      <c r="G33" s="1077"/>
      <c r="H33" s="1077"/>
      <c r="I33" s="1077"/>
      <c r="J33" s="1077"/>
      <c r="K33" s="1077"/>
    </row>
    <row r="35" spans="1:12" ht="27.9" customHeight="1" x14ac:dyDescent="0.6">
      <c r="A35" s="2" t="s">
        <v>482</v>
      </c>
      <c r="B35" s="2"/>
      <c r="C35" s="2"/>
    </row>
    <row r="36" spans="1:12" ht="27.9" customHeight="1" x14ac:dyDescent="0.55000000000000004">
      <c r="A36" s="1" t="s">
        <v>953</v>
      </c>
      <c r="B36" s="57"/>
      <c r="C36" s="1"/>
    </row>
    <row r="37" spans="1:12" ht="27.9" customHeight="1" x14ac:dyDescent="0.6">
      <c r="A37" s="1"/>
      <c r="B37" s="1"/>
      <c r="C37" s="1"/>
      <c r="K37" s="508" t="s">
        <v>11</v>
      </c>
    </row>
    <row r="38" spans="1:12" ht="27.9" customHeight="1" x14ac:dyDescent="0.6">
      <c r="A38" s="1"/>
      <c r="B38" s="1"/>
      <c r="C38" s="1"/>
      <c r="E38" s="1078" t="s">
        <v>9</v>
      </c>
      <c r="F38" s="1078"/>
      <c r="G38" s="1078"/>
      <c r="H38" s="1027"/>
      <c r="I38" s="1078" t="s">
        <v>10</v>
      </c>
      <c r="J38" s="1078"/>
      <c r="K38" s="1078"/>
    </row>
    <row r="39" spans="1:12" ht="27.9" customHeight="1" x14ac:dyDescent="0.6">
      <c r="A39" s="1"/>
      <c r="B39" s="1"/>
      <c r="C39" s="1"/>
      <c r="E39" s="207" t="s">
        <v>951</v>
      </c>
      <c r="F39" s="207"/>
      <c r="G39" s="207" t="s">
        <v>680</v>
      </c>
      <c r="H39" s="207"/>
      <c r="I39" s="207" t="s">
        <v>951</v>
      </c>
      <c r="J39" s="207"/>
      <c r="K39" s="207" t="s">
        <v>680</v>
      </c>
    </row>
    <row r="40" spans="1:12" ht="27.9" customHeight="1" x14ac:dyDescent="0.55000000000000004">
      <c r="A40" s="1" t="s">
        <v>559</v>
      </c>
      <c r="C40" s="1"/>
      <c r="E40" s="278">
        <v>4292497007.6900001</v>
      </c>
      <c r="F40" s="281"/>
      <c r="G40" s="281">
        <v>4346543007.3500004</v>
      </c>
      <c r="H40" s="281"/>
      <c r="I40" s="278">
        <v>4308865251.3100004</v>
      </c>
      <c r="J40" s="281"/>
      <c r="K40" s="281">
        <v>4363177955.5</v>
      </c>
    </row>
    <row r="41" spans="1:12" ht="27.9" customHeight="1" x14ac:dyDescent="0.55000000000000004">
      <c r="A41" s="1" t="s">
        <v>560</v>
      </c>
      <c r="C41" s="1"/>
      <c r="E41" s="277"/>
      <c r="F41" s="281"/>
      <c r="G41" s="281"/>
      <c r="H41" s="281"/>
      <c r="I41" s="277"/>
      <c r="J41" s="281"/>
      <c r="K41" s="281"/>
    </row>
    <row r="42" spans="1:12" ht="27.9" customHeight="1" x14ac:dyDescent="0.55000000000000004">
      <c r="A42" s="283" t="s">
        <v>561</v>
      </c>
      <c r="C42" s="1"/>
      <c r="E42" s="746">
        <v>-138556744.09</v>
      </c>
      <c r="G42" s="746">
        <v>-114849790.59999999</v>
      </c>
      <c r="H42" s="281"/>
      <c r="I42" s="746">
        <v>-138212451.09999999</v>
      </c>
      <c r="J42" s="281"/>
      <c r="K42" s="746">
        <v>-114505497.61</v>
      </c>
    </row>
    <row r="43" spans="1:12" s="328" customFormat="1" ht="27.9" customHeight="1" x14ac:dyDescent="0.6">
      <c r="A43" s="1" t="s">
        <v>562</v>
      </c>
      <c r="B43" s="687"/>
      <c r="C43" s="1"/>
      <c r="D43" s="283"/>
      <c r="E43" s="747">
        <f>SUM(E40:E42)</f>
        <v>4153940263.5999999</v>
      </c>
      <c r="F43" s="281"/>
      <c r="G43" s="747">
        <f>SUM(G40:G42)</f>
        <v>4231693216.7500005</v>
      </c>
      <c r="H43" s="281"/>
      <c r="I43" s="748">
        <f>SUM(I40:I42)</f>
        <v>4170652800.2100005</v>
      </c>
      <c r="J43" s="281"/>
      <c r="K43" s="747">
        <f>SUM(K40:K42)</f>
        <v>4248672457.8899999</v>
      </c>
      <c r="L43" s="749"/>
    </row>
    <row r="44" spans="1:12" ht="27.9" customHeight="1" x14ac:dyDescent="0.55000000000000004">
      <c r="A44" s="1" t="s">
        <v>563</v>
      </c>
      <c r="C44" s="1"/>
      <c r="E44" s="278">
        <v>122612776.18000001</v>
      </c>
      <c r="F44" s="281"/>
      <c r="G44" s="281">
        <v>105987697.05</v>
      </c>
      <c r="H44" s="281"/>
      <c r="I44" s="278">
        <v>127299783.98</v>
      </c>
      <c r="J44" s="281"/>
      <c r="K44" s="281">
        <v>113208015.94</v>
      </c>
    </row>
    <row r="45" spans="1:12" ht="27.9" customHeight="1" x14ac:dyDescent="0.55000000000000004">
      <c r="A45" s="1" t="s">
        <v>564</v>
      </c>
      <c r="C45" s="1"/>
      <c r="E45" s="278">
        <v>114649446.90000001</v>
      </c>
      <c r="F45" s="281"/>
      <c r="G45" s="281">
        <v>103075730.73999999</v>
      </c>
      <c r="H45" s="281"/>
      <c r="I45" s="278">
        <v>106582343.7</v>
      </c>
      <c r="J45" s="281"/>
      <c r="K45" s="285">
        <v>99282244.809999987</v>
      </c>
    </row>
    <row r="46" spans="1:12" ht="27.9" customHeight="1" x14ac:dyDescent="0.55000000000000004">
      <c r="A46" s="1" t="s">
        <v>565</v>
      </c>
      <c r="E46" s="278">
        <v>207080599.62</v>
      </c>
      <c r="F46" s="281"/>
      <c r="G46" s="281">
        <v>205116643.48000002</v>
      </c>
      <c r="H46" s="281"/>
      <c r="I46" s="278">
        <v>204488011.84</v>
      </c>
      <c r="J46" s="281"/>
      <c r="K46" s="281">
        <v>202467532.65000004</v>
      </c>
    </row>
    <row r="47" spans="1:12" ht="27.9" customHeight="1" x14ac:dyDescent="0.55000000000000004">
      <c r="A47" s="687" t="s">
        <v>566</v>
      </c>
      <c r="B47" s="687"/>
      <c r="E47" s="748">
        <f>SUM(E44:E46)</f>
        <v>444342822.70000005</v>
      </c>
      <c r="F47" s="281">
        <f>SUM(F44:F46)</f>
        <v>0</v>
      </c>
      <c r="G47" s="747">
        <f>SUM(G44:G46)</f>
        <v>414180071.26999998</v>
      </c>
      <c r="H47" s="281"/>
      <c r="I47" s="748">
        <f>SUM(I44:I46)</f>
        <v>438370139.51999998</v>
      </c>
      <c r="J47" s="281"/>
      <c r="K47" s="747">
        <f>SUM(K44:K46)</f>
        <v>414957793.40000004</v>
      </c>
    </row>
    <row r="48" spans="1:12" s="328" customFormat="1" ht="27.9" customHeight="1" thickBot="1" x14ac:dyDescent="0.65">
      <c r="A48" s="687" t="s">
        <v>567</v>
      </c>
      <c r="C48" s="283"/>
      <c r="D48" s="283"/>
      <c r="E48" s="750">
        <f>E43+E47</f>
        <v>4598283086.3000002</v>
      </c>
      <c r="F48" s="283"/>
      <c r="G48" s="750">
        <f>G43+G47</f>
        <v>4645873288.0200005</v>
      </c>
      <c r="H48" s="281"/>
      <c r="I48" s="750">
        <f>I43+I47</f>
        <v>4609022939.7300005</v>
      </c>
      <c r="J48" s="283"/>
      <c r="K48" s="750">
        <f>K43+K47</f>
        <v>4663630251.29</v>
      </c>
    </row>
    <row r="49" spans="1:11" s="151" customFormat="1" ht="27.9" customHeight="1" thickTop="1" x14ac:dyDescent="0.55000000000000004">
      <c r="A49" s="35"/>
      <c r="B49" s="751"/>
      <c r="C49" s="35"/>
      <c r="D49" s="35"/>
      <c r="E49" s="286"/>
      <c r="F49" s="286"/>
      <c r="G49" s="286"/>
      <c r="H49" s="281"/>
      <c r="I49" s="286"/>
      <c r="J49" s="287"/>
      <c r="K49" s="287"/>
    </row>
    <row r="50" spans="1:11" ht="27.9" customHeight="1" x14ac:dyDescent="0.55000000000000004">
      <c r="A50" s="1" t="s">
        <v>1077</v>
      </c>
      <c r="B50" s="1"/>
      <c r="C50" s="1"/>
    </row>
    <row r="51" spans="1:11" ht="27.75" customHeight="1" x14ac:dyDescent="0.6">
      <c r="A51" s="1"/>
      <c r="B51" s="1"/>
      <c r="C51" s="1"/>
      <c r="K51" s="508" t="s">
        <v>11</v>
      </c>
    </row>
    <row r="52" spans="1:11" ht="27.9" customHeight="1" x14ac:dyDescent="0.6">
      <c r="A52" s="1"/>
      <c r="B52" s="1"/>
      <c r="C52" s="1"/>
      <c r="E52" s="1078" t="s">
        <v>9</v>
      </c>
      <c r="F52" s="1078"/>
      <c r="G52" s="1078"/>
      <c r="H52" s="1027"/>
      <c r="I52" s="1078" t="s">
        <v>10</v>
      </c>
      <c r="J52" s="1078"/>
      <c r="K52" s="1078"/>
    </row>
    <row r="53" spans="1:11" ht="27.9" customHeight="1" x14ac:dyDescent="0.6">
      <c r="A53" s="1"/>
      <c r="B53" s="1"/>
      <c r="C53" s="1"/>
      <c r="E53" s="207" t="s">
        <v>951</v>
      </c>
      <c r="F53" s="207"/>
      <c r="G53" s="207" t="s">
        <v>680</v>
      </c>
      <c r="H53" s="207"/>
      <c r="I53" s="207" t="s">
        <v>951</v>
      </c>
      <c r="J53" s="207"/>
      <c r="K53" s="207" t="s">
        <v>680</v>
      </c>
    </row>
    <row r="54" spans="1:11" ht="27.9" customHeight="1" x14ac:dyDescent="0.55000000000000004">
      <c r="A54" s="1" t="s">
        <v>17</v>
      </c>
      <c r="B54" s="1"/>
      <c r="C54" s="1"/>
      <c r="E54" s="278">
        <v>3821960030.4499998</v>
      </c>
      <c r="F54" s="281"/>
      <c r="G54" s="278">
        <v>3778418217.9299998</v>
      </c>
      <c r="H54" s="281"/>
      <c r="I54" s="278">
        <v>3822767681.5200024</v>
      </c>
      <c r="J54" s="281"/>
      <c r="K54" s="278">
        <v>3778077803.7499995</v>
      </c>
    </row>
    <row r="55" spans="1:11" ht="27.9" customHeight="1" x14ac:dyDescent="0.55000000000000004">
      <c r="A55" s="1" t="s">
        <v>18</v>
      </c>
      <c r="B55" s="1"/>
      <c r="C55" s="1"/>
      <c r="E55" s="278"/>
      <c r="F55" s="281"/>
      <c r="G55" s="278"/>
      <c r="H55" s="281"/>
      <c r="I55" s="278"/>
      <c r="J55" s="281"/>
      <c r="K55" s="278"/>
    </row>
    <row r="56" spans="1:11" ht="27.9" customHeight="1" x14ac:dyDescent="0.55000000000000004">
      <c r="A56" s="1" t="s">
        <v>707</v>
      </c>
      <c r="B56" s="1"/>
      <c r="C56" s="1"/>
      <c r="E56" s="278">
        <v>360074081.10000002</v>
      </c>
      <c r="F56" s="281"/>
      <c r="G56" s="278">
        <v>488210286.03999877</v>
      </c>
      <c r="H56" s="281"/>
      <c r="I56" s="278">
        <v>358773059.42000508</v>
      </c>
      <c r="J56" s="281"/>
      <c r="K56" s="278">
        <v>488268392.20999879</v>
      </c>
    </row>
    <row r="57" spans="1:11" ht="27.9" customHeight="1" x14ac:dyDescent="0.55000000000000004">
      <c r="A57" s="1" t="s">
        <v>708</v>
      </c>
      <c r="B57" s="1"/>
      <c r="C57" s="1"/>
      <c r="E57" s="278">
        <v>17118474.710000001</v>
      </c>
      <c r="F57" s="281"/>
      <c r="G57" s="278">
        <v>27077887.109999996</v>
      </c>
      <c r="H57" s="281"/>
      <c r="I57" s="278">
        <v>17062832.779999994</v>
      </c>
      <c r="J57" s="281"/>
      <c r="K57" s="278">
        <v>27077887.109999996</v>
      </c>
    </row>
    <row r="58" spans="1:11" ht="27.9" customHeight="1" x14ac:dyDescent="0.55000000000000004">
      <c r="A58" s="1" t="s">
        <v>709</v>
      </c>
      <c r="B58" s="1"/>
      <c r="C58" s="1"/>
      <c r="E58" s="278">
        <v>36381456.890000001</v>
      </c>
      <c r="F58" s="281"/>
      <c r="G58" s="278">
        <v>24483980.290000007</v>
      </c>
      <c r="H58" s="281"/>
      <c r="I58" s="278">
        <v>36381456.890000001</v>
      </c>
      <c r="J58" s="281"/>
      <c r="K58" s="278">
        <v>24483980.290000007</v>
      </c>
    </row>
    <row r="59" spans="1:11" ht="27.9" customHeight="1" x14ac:dyDescent="0.55000000000000004">
      <c r="A59" s="1" t="s">
        <v>710</v>
      </c>
      <c r="B59" s="1"/>
      <c r="C59" s="1"/>
      <c r="E59" s="278">
        <v>56962964.539999999</v>
      </c>
      <c r="F59" s="281"/>
      <c r="G59" s="278">
        <v>28352635.980000004</v>
      </c>
      <c r="H59" s="281"/>
      <c r="I59" s="278">
        <v>73880220.699999988</v>
      </c>
      <c r="J59" s="281"/>
      <c r="K59" s="278">
        <v>45269892.140000001</v>
      </c>
    </row>
    <row r="60" spans="1:11" ht="27.9" customHeight="1" thickBot="1" x14ac:dyDescent="0.6">
      <c r="A60" s="1" t="s">
        <v>15</v>
      </c>
      <c r="B60" s="1"/>
      <c r="C60" s="1"/>
      <c r="E60" s="280">
        <f>SUM(E54:E59)</f>
        <v>4292497007.6899996</v>
      </c>
      <c r="F60" s="281"/>
      <c r="G60" s="280">
        <f>SUM(G54:G59)</f>
        <v>4346543007.3499985</v>
      </c>
      <c r="H60" s="281"/>
      <c r="I60" s="280">
        <f>SUM(I54:I59)</f>
        <v>4308865251.3100071</v>
      </c>
      <c r="J60" s="281"/>
      <c r="K60" s="280">
        <f>SUM(K54:K59)</f>
        <v>4363177955.499999</v>
      </c>
    </row>
    <row r="61" spans="1:11" ht="27.75" customHeight="1" thickTop="1" x14ac:dyDescent="0.55000000000000004"/>
    <row r="62" spans="1:11" ht="27.75" customHeight="1" x14ac:dyDescent="0.55000000000000004"/>
    <row r="63" spans="1:11" ht="27.75" customHeight="1" x14ac:dyDescent="0.55000000000000004"/>
    <row r="64" spans="1:11" ht="27.75" customHeight="1" x14ac:dyDescent="0.55000000000000004"/>
    <row r="65" ht="27.75" customHeight="1" x14ac:dyDescent="0.55000000000000004"/>
  </sheetData>
  <sheetProtection selectLockedCells="1" selectUnlockedCells="1"/>
  <mergeCells count="10">
    <mergeCell ref="E38:G38"/>
    <mergeCell ref="I38:K38"/>
    <mergeCell ref="E52:G52"/>
    <mergeCell ref="I52:K52"/>
    <mergeCell ref="A33:K33"/>
    <mergeCell ref="A1:K1"/>
    <mergeCell ref="E10:G10"/>
    <mergeCell ref="I10:K10"/>
    <mergeCell ref="E23:G23"/>
    <mergeCell ref="I23:K23"/>
  </mergeCells>
  <pageMargins left="0.59055118110236227" right="0.19685039370078741" top="0.59055118110236227" bottom="0.39370078740157483" header="0.27559055118110237" footer="0.31496062992125984"/>
  <pageSetup paperSize="9" scale="85" firstPageNumber="0" fitToHeight="0" orientation="portrait" r:id="rId1"/>
  <headerFooter alignWithMargins="0"/>
  <rowBreaks count="1" manualBreakCount="1">
    <brk id="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Q69"/>
  <sheetViews>
    <sheetView view="pageBreakPreview" zoomScaleNormal="100" zoomScaleSheetLayoutView="100" workbookViewId="0">
      <selection sqref="A1:L1"/>
    </sheetView>
  </sheetViews>
  <sheetFormatPr defaultColWidth="8.44140625" defaultRowHeight="27.9" customHeight="1" x14ac:dyDescent="0.55000000000000004"/>
  <cols>
    <col min="1" max="1" width="6.109375" style="283" customWidth="1"/>
    <col min="2" max="3" width="8.44140625" style="283"/>
    <col min="4" max="4" width="22.44140625" style="283" customWidth="1"/>
    <col min="5" max="5" width="0.6640625" style="283" customWidth="1"/>
    <col min="6" max="6" width="15.33203125" style="283" customWidth="1"/>
    <col min="7" max="7" width="0.6640625" style="283" customWidth="1"/>
    <col min="8" max="8" width="15.33203125" style="283" customWidth="1"/>
    <col min="9" max="9" width="0.6640625" style="283" customWidth="1"/>
    <col min="10" max="10" width="15.33203125" style="283" customWidth="1"/>
    <col min="11" max="11" width="0.6640625" style="283" customWidth="1"/>
    <col min="12" max="12" width="15.33203125" style="283" customWidth="1"/>
    <col min="13" max="13" width="1.5546875" style="283" customWidth="1"/>
    <col min="14" max="16384" width="8.44140625" style="283"/>
  </cols>
  <sheetData>
    <row r="1" spans="1:12" s="491" customFormat="1" ht="27.75" customHeight="1" x14ac:dyDescent="0.55000000000000004">
      <c r="A1" s="1082" t="s">
        <v>711</v>
      </c>
      <c r="B1" s="1083"/>
      <c r="C1" s="1083"/>
      <c r="D1" s="1083"/>
      <c r="E1" s="1083"/>
      <c r="F1" s="1083"/>
      <c r="G1" s="1083"/>
      <c r="H1" s="1083"/>
      <c r="I1" s="1083"/>
      <c r="J1" s="1083"/>
      <c r="K1" s="1083"/>
      <c r="L1" s="1083"/>
    </row>
    <row r="2" spans="1:12" s="491" customFormat="1" ht="27.9" customHeight="1" x14ac:dyDescent="0.55000000000000004">
      <c r="A2" s="306"/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</row>
    <row r="3" spans="1:12" s="491" customFormat="1" ht="27.9" customHeight="1" x14ac:dyDescent="0.6">
      <c r="A3" s="328" t="s">
        <v>19</v>
      </c>
      <c r="B3" s="283"/>
      <c r="C3" s="306"/>
      <c r="D3" s="306"/>
      <c r="E3" s="306"/>
      <c r="F3" s="306"/>
      <c r="G3" s="306"/>
      <c r="H3" s="306"/>
      <c r="I3" s="306"/>
      <c r="J3" s="306"/>
      <c r="K3" s="306"/>
      <c r="L3" s="306"/>
    </row>
    <row r="4" spans="1:12" s="491" customFormat="1" ht="27.9" customHeight="1" x14ac:dyDescent="0.6">
      <c r="A4" s="225" t="s">
        <v>954</v>
      </c>
      <c r="B4" s="283"/>
      <c r="C4" s="306"/>
      <c r="D4" s="306"/>
      <c r="E4" s="306"/>
      <c r="F4" s="306"/>
      <c r="G4" s="306"/>
      <c r="H4" s="306"/>
      <c r="I4" s="306"/>
      <c r="J4" s="306"/>
      <c r="K4" s="306"/>
      <c r="L4" s="306"/>
    </row>
    <row r="5" spans="1:12" s="491" customFormat="1" ht="27.9" customHeight="1" x14ac:dyDescent="0.6">
      <c r="A5" s="1"/>
      <c r="B5" s="1"/>
      <c r="C5" s="306"/>
      <c r="D5" s="306"/>
      <c r="E5" s="306"/>
      <c r="F5" s="283"/>
      <c r="G5" s="283"/>
      <c r="H5" s="283"/>
      <c r="I5" s="283"/>
      <c r="J5" s="283"/>
      <c r="K5" s="283"/>
      <c r="L5" s="508" t="s">
        <v>11</v>
      </c>
    </row>
    <row r="6" spans="1:12" s="491" customFormat="1" ht="27.9" customHeight="1" x14ac:dyDescent="0.6">
      <c r="A6" s="1"/>
      <c r="B6" s="1"/>
      <c r="C6" s="306"/>
      <c r="D6" s="306"/>
      <c r="E6" s="306"/>
      <c r="F6" s="1078" t="s">
        <v>9</v>
      </c>
      <c r="G6" s="1078"/>
      <c r="H6" s="1078"/>
      <c r="I6" s="1027"/>
      <c r="J6" s="1078" t="s">
        <v>10</v>
      </c>
      <c r="K6" s="1078"/>
      <c r="L6" s="1078"/>
    </row>
    <row r="7" spans="1:12" s="491" customFormat="1" ht="27.9" customHeight="1" x14ac:dyDescent="0.6">
      <c r="A7" s="1"/>
      <c r="B7" s="1"/>
      <c r="C7" s="306"/>
      <c r="D7" s="306"/>
      <c r="E7" s="306"/>
      <c r="F7" s="207" t="s">
        <v>951</v>
      </c>
      <c r="G7" s="207"/>
      <c r="H7" s="207" t="s">
        <v>680</v>
      </c>
      <c r="I7" s="207"/>
      <c r="J7" s="207" t="s">
        <v>951</v>
      </c>
      <c r="K7" s="207"/>
      <c r="L7" s="207" t="s">
        <v>680</v>
      </c>
    </row>
    <row r="8" spans="1:12" s="491" customFormat="1" ht="27.9" customHeight="1" x14ac:dyDescent="0.55000000000000004">
      <c r="A8" s="1" t="s">
        <v>533</v>
      </c>
      <c r="B8" s="283"/>
      <c r="C8" s="306"/>
      <c r="D8" s="306"/>
      <c r="E8" s="306"/>
      <c r="F8" s="283"/>
      <c r="G8" s="283"/>
      <c r="H8" s="283"/>
      <c r="I8" s="283"/>
      <c r="J8" s="283"/>
      <c r="K8" s="283"/>
      <c r="L8" s="283"/>
    </row>
    <row r="9" spans="1:12" s="491" customFormat="1" ht="27.9" customHeight="1" x14ac:dyDescent="0.55000000000000004">
      <c r="A9" s="283" t="s">
        <v>332</v>
      </c>
      <c r="B9" s="283"/>
      <c r="C9" s="306"/>
      <c r="D9" s="306"/>
      <c r="E9" s="306"/>
      <c r="F9" s="277">
        <v>543986811.42000008</v>
      </c>
      <c r="G9" s="288"/>
      <c r="H9" s="289">
        <v>651426647.10000002</v>
      </c>
      <c r="I9" s="288"/>
      <c r="J9" s="277">
        <v>543986811.42000008</v>
      </c>
      <c r="K9" s="283"/>
      <c r="L9" s="283">
        <v>651426647.10000002</v>
      </c>
    </row>
    <row r="10" spans="1:12" s="491" customFormat="1" ht="27.9" customHeight="1" x14ac:dyDescent="0.55000000000000004">
      <c r="A10" s="283" t="s">
        <v>333</v>
      </c>
      <c r="B10" s="283"/>
      <c r="C10" s="306"/>
      <c r="D10" s="306"/>
      <c r="E10" s="306"/>
      <c r="F10" s="597">
        <v>-1669833.76</v>
      </c>
      <c r="G10" s="289"/>
      <c r="H10" s="597">
        <v>-6529858.4720000001</v>
      </c>
      <c r="I10" s="289"/>
      <c r="J10" s="597">
        <v>-1669833.76</v>
      </c>
      <c r="K10" s="289"/>
      <c r="L10" s="597">
        <v>-6529858.4720000001</v>
      </c>
    </row>
    <row r="11" spans="1:12" s="491" customFormat="1" ht="27.9" customHeight="1" thickBot="1" x14ac:dyDescent="0.6">
      <c r="A11" s="283" t="s">
        <v>334</v>
      </c>
      <c r="B11" s="283"/>
      <c r="C11" s="306"/>
      <c r="D11" s="306"/>
      <c r="E11" s="306"/>
      <c r="F11" s="291">
        <f>SUM(F9:F10)</f>
        <v>542316977.66000009</v>
      </c>
      <c r="G11" s="283"/>
      <c r="H11" s="291">
        <f>SUM(H9:H10)</f>
        <v>644896788.62800002</v>
      </c>
      <c r="I11" s="283"/>
      <c r="J11" s="291">
        <f>SUM(J9:J10)</f>
        <v>542316977.66000009</v>
      </c>
      <c r="K11" s="283"/>
      <c r="L11" s="291">
        <f>SUM(L9:L10)</f>
        <v>644896788.62800002</v>
      </c>
    </row>
    <row r="12" spans="1:12" s="491" customFormat="1" ht="27.9" customHeight="1" thickTop="1" x14ac:dyDescent="0.55000000000000004">
      <c r="A12" s="283"/>
      <c r="B12" s="283"/>
      <c r="C12" s="306"/>
      <c r="D12" s="306"/>
      <c r="E12" s="306"/>
      <c r="F12" s="306"/>
      <c r="G12" s="306"/>
      <c r="H12" s="306"/>
      <c r="I12" s="306"/>
      <c r="J12" s="306"/>
      <c r="K12" s="306"/>
      <c r="L12" s="306"/>
    </row>
    <row r="13" spans="1:12" ht="27.75" customHeight="1" x14ac:dyDescent="0.6">
      <c r="A13" s="2" t="s">
        <v>20</v>
      </c>
      <c r="B13" s="2"/>
      <c r="C13" s="2"/>
    </row>
    <row r="14" spans="1:12" ht="27.9" customHeight="1" x14ac:dyDescent="0.55000000000000004">
      <c r="A14" s="198" t="s">
        <v>955</v>
      </c>
      <c r="B14" s="1"/>
      <c r="C14" s="1"/>
    </row>
    <row r="15" spans="1:12" ht="27.9" customHeight="1" x14ac:dyDescent="0.6">
      <c r="A15" s="2"/>
      <c r="B15" s="2"/>
      <c r="C15" s="2"/>
      <c r="L15" s="508" t="s">
        <v>11</v>
      </c>
    </row>
    <row r="16" spans="1:12" ht="27.9" customHeight="1" x14ac:dyDescent="0.6">
      <c r="F16" s="1078" t="s">
        <v>9</v>
      </c>
      <c r="G16" s="1078"/>
      <c r="H16" s="1078"/>
      <c r="I16" s="1027"/>
      <c r="J16" s="1078" t="s">
        <v>10</v>
      </c>
      <c r="K16" s="1078"/>
      <c r="L16" s="1078"/>
    </row>
    <row r="17" spans="1:13" s="328" customFormat="1" ht="27.9" customHeight="1" x14ac:dyDescent="0.6">
      <c r="A17" s="2"/>
      <c r="B17" s="2"/>
      <c r="C17" s="2"/>
      <c r="F17" s="587" t="s">
        <v>951</v>
      </c>
      <c r="H17" s="587" t="s">
        <v>680</v>
      </c>
      <c r="J17" s="587" t="s">
        <v>951</v>
      </c>
      <c r="L17" s="587" t="s">
        <v>680</v>
      </c>
    </row>
    <row r="18" spans="1:13" ht="27.9" customHeight="1" x14ac:dyDescent="0.55000000000000004">
      <c r="B18" s="1" t="s">
        <v>265</v>
      </c>
      <c r="F18" s="289">
        <v>41656510.340000004</v>
      </c>
      <c r="G18" s="289"/>
      <c r="H18" s="289">
        <v>50601888.100000001</v>
      </c>
      <c r="I18" s="289"/>
      <c r="J18" s="292">
        <v>0</v>
      </c>
      <c r="K18" s="293"/>
      <c r="L18" s="294">
        <v>0</v>
      </c>
    </row>
    <row r="19" spans="1:13" ht="27.9" customHeight="1" x14ac:dyDescent="0.55000000000000004">
      <c r="B19" s="1" t="s">
        <v>266</v>
      </c>
      <c r="C19" s="1"/>
      <c r="F19" s="289">
        <v>794017084.75999999</v>
      </c>
      <c r="G19" s="289"/>
      <c r="H19" s="289">
        <v>828654073.16999996</v>
      </c>
      <c r="I19" s="289"/>
      <c r="J19" s="292">
        <v>790247548.50999999</v>
      </c>
      <c r="K19" s="293"/>
      <c r="L19" s="294">
        <v>824886972.87</v>
      </c>
    </row>
    <row r="20" spans="1:13" ht="27.9" customHeight="1" x14ac:dyDescent="0.55000000000000004">
      <c r="B20" s="1" t="s">
        <v>267</v>
      </c>
      <c r="C20" s="1"/>
      <c r="F20" s="289">
        <v>3414116.34</v>
      </c>
      <c r="G20" s="289"/>
      <c r="H20" s="283">
        <v>1775548.88</v>
      </c>
      <c r="I20" s="289"/>
      <c r="J20" s="292">
        <v>0</v>
      </c>
      <c r="K20" s="293"/>
      <c r="L20" s="294">
        <v>0</v>
      </c>
    </row>
    <row r="21" spans="1:13" ht="27.9" customHeight="1" x14ac:dyDescent="0.55000000000000004">
      <c r="B21" s="1" t="s">
        <v>268</v>
      </c>
      <c r="C21" s="1"/>
      <c r="F21" s="293">
        <v>9024533.0700000003</v>
      </c>
      <c r="G21" s="289"/>
      <c r="H21" s="293">
        <v>13235848.220000001</v>
      </c>
      <c r="I21" s="289"/>
      <c r="J21" s="788">
        <v>0</v>
      </c>
      <c r="K21" s="293"/>
      <c r="L21" s="295">
        <v>0</v>
      </c>
    </row>
    <row r="22" spans="1:13" ht="27.9" customHeight="1" x14ac:dyDescent="0.55000000000000004">
      <c r="B22" s="283" t="s">
        <v>358</v>
      </c>
      <c r="C22" s="1"/>
      <c r="F22" s="295">
        <v>1376450.05</v>
      </c>
      <c r="G22" s="293"/>
      <c r="H22" s="295">
        <v>1523604.96</v>
      </c>
      <c r="I22" s="293"/>
      <c r="J22" s="295">
        <v>0</v>
      </c>
      <c r="K22" s="293"/>
      <c r="L22" s="295">
        <v>0</v>
      </c>
    </row>
    <row r="23" spans="1:13" ht="27.9" customHeight="1" x14ac:dyDescent="0.55000000000000004">
      <c r="B23" s="1" t="s">
        <v>336</v>
      </c>
      <c r="C23" s="1"/>
      <c r="F23" s="598">
        <v>-3526758.58</v>
      </c>
      <c r="G23" s="289"/>
      <c r="H23" s="598">
        <v>-1726758.5830000001</v>
      </c>
      <c r="I23" s="289"/>
      <c r="J23" s="598">
        <v>0</v>
      </c>
      <c r="K23" s="293"/>
      <c r="L23" s="598">
        <v>0</v>
      </c>
    </row>
    <row r="24" spans="1:13" ht="27.9" customHeight="1" x14ac:dyDescent="0.6">
      <c r="A24" s="2"/>
      <c r="B24" s="1" t="s">
        <v>335</v>
      </c>
      <c r="C24" s="1"/>
      <c r="F24" s="289">
        <f>SUM(F18:F23)</f>
        <v>845961935.98000002</v>
      </c>
      <c r="G24" s="289"/>
      <c r="H24" s="289">
        <f>SUM(H18:H23)</f>
        <v>894064204.7470001</v>
      </c>
      <c r="I24" s="293"/>
      <c r="J24" s="289">
        <f>SUM(J18:J23)</f>
        <v>790247548.50999999</v>
      </c>
      <c r="K24" s="289"/>
      <c r="L24" s="289">
        <f>SUM(L18:L23)</f>
        <v>824886972.87</v>
      </c>
    </row>
    <row r="25" spans="1:13" ht="27.9" customHeight="1" x14ac:dyDescent="0.55000000000000004">
      <c r="B25" s="1" t="s">
        <v>270</v>
      </c>
      <c r="F25" s="292"/>
      <c r="G25" s="289"/>
      <c r="H25" s="292"/>
      <c r="I25" s="293"/>
      <c r="J25" s="289"/>
      <c r="K25" s="289"/>
      <c r="L25" s="289"/>
    </row>
    <row r="26" spans="1:13" ht="27.9" customHeight="1" x14ac:dyDescent="0.55000000000000004">
      <c r="B26" s="1" t="s">
        <v>134</v>
      </c>
      <c r="F26" s="295">
        <v>26189621.920000002</v>
      </c>
      <c r="G26" s="289"/>
      <c r="H26" s="295">
        <v>26189621.920000002</v>
      </c>
      <c r="I26" s="289"/>
      <c r="J26" s="295">
        <v>26189621.920000002</v>
      </c>
      <c r="K26" s="293"/>
      <c r="L26" s="295">
        <v>26189621.920000002</v>
      </c>
    </row>
    <row r="27" spans="1:13" ht="27.9" customHeight="1" x14ac:dyDescent="0.55000000000000004">
      <c r="B27" s="283" t="s">
        <v>269</v>
      </c>
      <c r="C27" s="1"/>
      <c r="F27" s="296">
        <v>20333422.579999998</v>
      </c>
      <c r="G27" s="293"/>
      <c r="H27" s="296">
        <v>19553422.579999998</v>
      </c>
      <c r="I27" s="293"/>
      <c r="J27" s="296">
        <v>20333422.579999998</v>
      </c>
      <c r="K27" s="293"/>
      <c r="L27" s="296">
        <v>19553422.579999998</v>
      </c>
    </row>
    <row r="28" spans="1:13" ht="27.9" customHeight="1" x14ac:dyDescent="0.55000000000000004">
      <c r="B28" s="1" t="s">
        <v>335</v>
      </c>
      <c r="C28" s="1"/>
      <c r="D28" s="281"/>
      <c r="E28" s="281"/>
      <c r="F28" s="294">
        <f>SUM(F26:F27)</f>
        <v>46523044.5</v>
      </c>
      <c r="G28" s="289"/>
      <c r="H28" s="294">
        <f>SUM(H26:H27)</f>
        <v>45743044.5</v>
      </c>
      <c r="I28" s="293"/>
      <c r="J28" s="294">
        <f>SUM(J26:J27)</f>
        <v>46523044.5</v>
      </c>
      <c r="K28" s="289"/>
      <c r="L28" s="294">
        <f>SUM(L26:L27)</f>
        <v>45743044.5</v>
      </c>
      <c r="M28" s="281"/>
    </row>
    <row r="29" spans="1:13" s="328" customFormat="1" ht="27.9" customHeight="1" thickBot="1" x14ac:dyDescent="0.65">
      <c r="B29" s="283" t="s">
        <v>271</v>
      </c>
      <c r="C29" s="1"/>
      <c r="D29" s="283"/>
      <c r="E29" s="283"/>
      <c r="F29" s="297">
        <f>F24+F28</f>
        <v>892484980.48000002</v>
      </c>
      <c r="G29" s="289"/>
      <c r="H29" s="297">
        <f>H24+H28</f>
        <v>939807249.2470001</v>
      </c>
      <c r="I29" s="293"/>
      <c r="J29" s="297">
        <f>J24+J28</f>
        <v>836770593.00999999</v>
      </c>
      <c r="K29" s="289"/>
      <c r="L29" s="297">
        <f>L24+L28</f>
        <v>870630017.37</v>
      </c>
    </row>
    <row r="30" spans="1:13" ht="27.9" customHeight="1" thickTop="1" x14ac:dyDescent="0.55000000000000004">
      <c r="A30" s="1"/>
      <c r="B30" s="1"/>
      <c r="C30" s="1"/>
      <c r="F30" s="298"/>
      <c r="G30" s="298"/>
      <c r="H30" s="298"/>
      <c r="I30" s="298"/>
      <c r="J30" s="298"/>
      <c r="K30" s="298"/>
      <c r="L30" s="298"/>
    </row>
    <row r="31" spans="1:13" ht="27.9" customHeight="1" x14ac:dyDescent="0.55000000000000004">
      <c r="A31" s="1"/>
      <c r="B31" s="1"/>
      <c r="C31" s="1"/>
      <c r="F31" s="298"/>
      <c r="G31" s="298"/>
      <c r="H31" s="298"/>
      <c r="I31" s="298"/>
      <c r="J31" s="298"/>
      <c r="K31" s="298"/>
      <c r="L31" s="298"/>
    </row>
    <row r="32" spans="1:13" ht="27.9" customHeight="1" x14ac:dyDescent="0.55000000000000004">
      <c r="A32" s="1"/>
      <c r="B32" s="1"/>
      <c r="C32" s="1"/>
      <c r="F32" s="298"/>
      <c r="G32" s="298"/>
      <c r="H32" s="298"/>
      <c r="I32" s="298"/>
      <c r="J32" s="298"/>
      <c r="K32" s="298"/>
      <c r="L32" s="298"/>
    </row>
    <row r="33" spans="1:13" ht="27.9" customHeight="1" x14ac:dyDescent="0.55000000000000004">
      <c r="A33" s="1"/>
      <c r="B33" s="1"/>
      <c r="C33" s="1"/>
      <c r="F33" s="298"/>
      <c r="G33" s="298"/>
      <c r="H33" s="298"/>
      <c r="I33" s="298"/>
      <c r="J33" s="298"/>
      <c r="K33" s="298"/>
      <c r="L33" s="298"/>
    </row>
    <row r="34" spans="1:13" s="491" customFormat="1" ht="27.9" customHeight="1" x14ac:dyDescent="0.55000000000000004">
      <c r="A34" s="1082" t="s">
        <v>793</v>
      </c>
      <c r="B34" s="1083"/>
      <c r="C34" s="1083"/>
      <c r="D34" s="1083"/>
      <c r="E34" s="1083"/>
      <c r="F34" s="1083"/>
      <c r="G34" s="1083"/>
      <c r="H34" s="1083"/>
      <c r="I34" s="1083"/>
      <c r="J34" s="1083"/>
      <c r="K34" s="1083"/>
      <c r="L34" s="1083"/>
    </row>
    <row r="35" spans="1:13" s="491" customFormat="1" ht="27.9" customHeight="1" x14ac:dyDescent="0.55000000000000004">
      <c r="A35" s="1029"/>
      <c r="B35" s="1030"/>
      <c r="C35" s="1030"/>
      <c r="D35" s="1030"/>
      <c r="E35" s="1030"/>
      <c r="F35" s="1030"/>
      <c r="G35" s="1030"/>
      <c r="H35" s="1030"/>
      <c r="I35" s="1030"/>
      <c r="J35" s="1030"/>
      <c r="K35" s="1030"/>
      <c r="L35" s="1030"/>
    </row>
    <row r="36" spans="1:13" s="691" customFormat="1" ht="24.9" customHeight="1" x14ac:dyDescent="0.6">
      <c r="A36" s="688" t="s">
        <v>492</v>
      </c>
      <c r="B36" s="687"/>
      <c r="C36" s="687"/>
      <c r="D36" s="689"/>
      <c r="E36" s="689"/>
      <c r="F36" s="690"/>
      <c r="G36" s="690"/>
      <c r="I36" s="690"/>
      <c r="K36" s="692"/>
      <c r="L36" s="692"/>
      <c r="M36" s="692"/>
    </row>
    <row r="37" spans="1:13" s="693" customFormat="1" ht="24.9" customHeight="1" x14ac:dyDescent="0.55000000000000004">
      <c r="A37" s="198" t="s">
        <v>568</v>
      </c>
      <c r="B37" s="689"/>
      <c r="C37" s="689"/>
      <c r="D37" s="689"/>
      <c r="E37" s="689"/>
      <c r="F37" s="689"/>
      <c r="G37" s="689"/>
      <c r="H37" s="689"/>
      <c r="I37" s="689"/>
      <c r="J37" s="691"/>
    </row>
    <row r="38" spans="1:13" s="693" customFormat="1" ht="24.9" customHeight="1" x14ac:dyDescent="0.55000000000000004">
      <c r="B38" s="694" t="s">
        <v>603</v>
      </c>
      <c r="C38" s="689"/>
      <c r="D38" s="689"/>
      <c r="E38" s="689"/>
      <c r="F38" s="689"/>
      <c r="G38" s="689"/>
      <c r="H38" s="689"/>
      <c r="I38" s="689"/>
      <c r="J38" s="691"/>
    </row>
    <row r="39" spans="1:13" s="693" customFormat="1" ht="24.9" customHeight="1" x14ac:dyDescent="0.55000000000000004">
      <c r="A39" s="198" t="s">
        <v>956</v>
      </c>
      <c r="C39" s="689"/>
      <c r="D39" s="689"/>
      <c r="E39" s="689"/>
      <c r="F39" s="689"/>
      <c r="G39" s="689"/>
      <c r="H39" s="689"/>
      <c r="I39" s="689"/>
      <c r="J39" s="691"/>
    </row>
    <row r="40" spans="1:13" s="691" customFormat="1" ht="24.9" customHeight="1" x14ac:dyDescent="0.6">
      <c r="A40" s="687"/>
      <c r="B40" s="687"/>
      <c r="C40" s="689"/>
      <c r="D40" s="689"/>
      <c r="E40" s="690"/>
      <c r="F40" s="283"/>
      <c r="G40" s="283"/>
      <c r="H40" s="283"/>
      <c r="I40" s="283"/>
      <c r="J40" s="283"/>
      <c r="K40" s="283"/>
      <c r="L40" s="508" t="s">
        <v>11</v>
      </c>
    </row>
    <row r="41" spans="1:13" s="691" customFormat="1" ht="24.9" customHeight="1" x14ac:dyDescent="0.6">
      <c r="A41" s="687"/>
      <c r="B41" s="687"/>
      <c r="C41" s="689"/>
      <c r="D41" s="689"/>
      <c r="E41" s="690"/>
      <c r="F41" s="283"/>
      <c r="G41" s="283"/>
      <c r="H41" s="283"/>
      <c r="I41" s="283"/>
      <c r="J41" s="283"/>
      <c r="K41" s="283"/>
      <c r="L41" s="329" t="s">
        <v>493</v>
      </c>
    </row>
    <row r="42" spans="1:13" s="691" customFormat="1" ht="24.9" customHeight="1" x14ac:dyDescent="0.6">
      <c r="A42" s="687"/>
      <c r="B42" s="687"/>
      <c r="C42" s="689"/>
      <c r="D42" s="689"/>
      <c r="E42" s="690"/>
      <c r="I42" s="1027"/>
      <c r="K42" s="696"/>
      <c r="L42" s="1027" t="s">
        <v>494</v>
      </c>
    </row>
    <row r="43" spans="1:13" s="691" customFormat="1" ht="24.9" customHeight="1" x14ac:dyDescent="0.55000000000000004">
      <c r="A43" s="687"/>
      <c r="B43" s="691" t="s">
        <v>363</v>
      </c>
      <c r="C43" s="689"/>
      <c r="D43" s="689"/>
      <c r="E43" s="690"/>
      <c r="G43" s="692"/>
      <c r="H43" s="692"/>
      <c r="I43" s="695"/>
      <c r="J43" s="692"/>
      <c r="K43" s="694"/>
      <c r="L43" s="692">
        <v>35085.879999999997</v>
      </c>
    </row>
    <row r="44" spans="1:13" s="691" customFormat="1" ht="24.9" customHeight="1" x14ac:dyDescent="0.55000000000000004">
      <c r="A44" s="687"/>
      <c r="B44" s="687" t="s">
        <v>495</v>
      </c>
      <c r="C44" s="689"/>
      <c r="D44" s="689"/>
      <c r="E44" s="690"/>
      <c r="G44" s="692"/>
      <c r="H44" s="692"/>
      <c r="I44" s="695"/>
      <c r="J44" s="692"/>
      <c r="K44" s="694"/>
      <c r="L44" s="692">
        <v>113794.09</v>
      </c>
    </row>
    <row r="45" spans="1:13" s="691" customFormat="1" ht="24.9" customHeight="1" thickBot="1" x14ac:dyDescent="0.6">
      <c r="A45" s="687"/>
      <c r="B45" s="687"/>
      <c r="C45" s="689" t="s">
        <v>16</v>
      </c>
      <c r="D45" s="689"/>
      <c r="E45" s="690"/>
      <c r="G45" s="692"/>
      <c r="H45" s="692"/>
      <c r="I45" s="695"/>
      <c r="J45" s="692"/>
      <c r="K45" s="695"/>
      <c r="L45" s="697">
        <f>SUM(L43:L44)</f>
        <v>148879.97</v>
      </c>
    </row>
    <row r="46" spans="1:13" s="691" customFormat="1" ht="24.9" customHeight="1" thickTop="1" x14ac:dyDescent="0.55000000000000004">
      <c r="A46" s="687"/>
      <c r="B46" s="687"/>
      <c r="C46" s="689"/>
      <c r="D46" s="689"/>
      <c r="E46" s="690"/>
      <c r="G46" s="692"/>
      <c r="H46" s="692"/>
      <c r="I46" s="695"/>
      <c r="J46" s="692"/>
      <c r="K46" s="695"/>
      <c r="L46" s="692"/>
    </row>
    <row r="47" spans="1:13" ht="24.9" customHeight="1" x14ac:dyDescent="0.6">
      <c r="A47" s="86" t="s">
        <v>496</v>
      </c>
      <c r="B47" s="1"/>
      <c r="C47" s="1"/>
      <c r="F47" s="298"/>
      <c r="H47" s="298"/>
      <c r="J47" s="298"/>
      <c r="L47" s="298"/>
    </row>
    <row r="48" spans="1:13" s="491" customFormat="1" ht="24.9" customHeight="1" x14ac:dyDescent="0.55000000000000004">
      <c r="A48" s="198" t="s">
        <v>957</v>
      </c>
      <c r="D48" s="283"/>
      <c r="E48" s="283"/>
      <c r="F48" s="281"/>
      <c r="G48" s="281"/>
      <c r="H48" s="281"/>
      <c r="I48" s="281"/>
      <c r="J48" s="281"/>
      <c r="K48" s="281"/>
      <c r="L48" s="281"/>
    </row>
    <row r="49" spans="1:12" s="491" customFormat="1" ht="24.9" customHeight="1" x14ac:dyDescent="0.6">
      <c r="D49" s="283"/>
      <c r="E49" s="283"/>
      <c r="F49" s="283"/>
      <c r="G49" s="283"/>
      <c r="H49" s="283"/>
      <c r="I49" s="283"/>
      <c r="J49" s="283"/>
      <c r="K49" s="283"/>
      <c r="L49" s="508" t="s">
        <v>11</v>
      </c>
    </row>
    <row r="50" spans="1:12" ht="24.9" customHeight="1" x14ac:dyDescent="0.6">
      <c r="F50" s="1078" t="s">
        <v>9</v>
      </c>
      <c r="G50" s="1078"/>
      <c r="H50" s="1078"/>
      <c r="I50" s="1027"/>
      <c r="J50" s="1078" t="s">
        <v>10</v>
      </c>
      <c r="K50" s="1078"/>
      <c r="L50" s="1078"/>
    </row>
    <row r="51" spans="1:12" ht="24.9" customHeight="1" x14ac:dyDescent="0.6">
      <c r="F51" s="587" t="s">
        <v>951</v>
      </c>
      <c r="G51" s="328"/>
      <c r="H51" s="587" t="s">
        <v>680</v>
      </c>
      <c r="I51" s="328"/>
      <c r="J51" s="587" t="s">
        <v>951</v>
      </c>
      <c r="K51" s="328"/>
      <c r="L51" s="587" t="s">
        <v>680</v>
      </c>
    </row>
    <row r="52" spans="1:12" ht="24.9" customHeight="1" x14ac:dyDescent="0.55000000000000004">
      <c r="B52" s="283" t="s">
        <v>311</v>
      </c>
      <c r="F52" s="299">
        <v>10764237.670000002</v>
      </c>
      <c r="G52" s="299"/>
      <c r="H52" s="299">
        <v>12454466.560000002</v>
      </c>
      <c r="I52" s="300"/>
      <c r="J52" s="301">
        <v>0</v>
      </c>
      <c r="K52" s="301"/>
      <c r="L52" s="301">
        <v>0</v>
      </c>
    </row>
    <row r="53" spans="1:12" ht="24.9" customHeight="1" x14ac:dyDescent="0.55000000000000004">
      <c r="B53" s="283" t="s">
        <v>913</v>
      </c>
      <c r="F53" s="598">
        <v>-5485132.5100000016</v>
      </c>
      <c r="G53" s="299"/>
      <c r="H53" s="598">
        <v>-2269071.5400000028</v>
      </c>
      <c r="I53" s="300"/>
      <c r="J53" s="301">
        <v>0</v>
      </c>
      <c r="K53" s="301"/>
      <c r="L53" s="301">
        <v>0</v>
      </c>
    </row>
    <row r="54" spans="1:12" ht="24.9" customHeight="1" thickBot="1" x14ac:dyDescent="0.6">
      <c r="B54" s="283" t="s">
        <v>312</v>
      </c>
      <c r="F54" s="302">
        <f>SUM(F52:F53)</f>
        <v>5279105.16</v>
      </c>
      <c r="G54" s="299"/>
      <c r="H54" s="302">
        <f>SUM(H52:H53)</f>
        <v>10185395.02</v>
      </c>
      <c r="I54" s="300"/>
      <c r="J54" s="302">
        <f>SUM(J52:J53)</f>
        <v>0</v>
      </c>
      <c r="K54" s="301"/>
      <c r="L54" s="302">
        <f>SUM(L52:L53)</f>
        <v>0</v>
      </c>
    </row>
    <row r="55" spans="1:12" ht="24.9" customHeight="1" thickTop="1" x14ac:dyDescent="0.55000000000000004"/>
    <row r="56" spans="1:12" ht="24.9" customHeight="1" x14ac:dyDescent="0.6">
      <c r="A56" s="491"/>
      <c r="B56" s="491"/>
      <c r="C56" s="491"/>
      <c r="L56" s="508" t="s">
        <v>11</v>
      </c>
    </row>
    <row r="57" spans="1:12" ht="24.9" customHeight="1" x14ac:dyDescent="0.6">
      <c r="A57" s="491"/>
      <c r="B57" s="491"/>
      <c r="C57" s="491"/>
      <c r="F57" s="1081" t="s">
        <v>9</v>
      </c>
      <c r="G57" s="1081"/>
      <c r="H57" s="1081"/>
      <c r="I57" s="1081"/>
      <c r="J57" s="1081"/>
      <c r="K57" s="1081"/>
      <c r="L57" s="1081"/>
    </row>
    <row r="58" spans="1:12" ht="24.9" customHeight="1" x14ac:dyDescent="0.6">
      <c r="F58" s="1079" t="s">
        <v>315</v>
      </c>
      <c r="G58" s="1079"/>
      <c r="H58" s="1079"/>
      <c r="I58" s="1027"/>
      <c r="J58" s="1079" t="s">
        <v>313</v>
      </c>
      <c r="K58" s="1079"/>
      <c r="L58" s="1079"/>
    </row>
    <row r="59" spans="1:12" ht="24.9" customHeight="1" x14ac:dyDescent="0.6">
      <c r="F59" s="1028"/>
      <c r="G59" s="1028"/>
      <c r="H59" s="1028"/>
      <c r="I59" s="1027"/>
      <c r="J59" s="1080" t="s">
        <v>314</v>
      </c>
      <c r="K59" s="1080"/>
      <c r="L59" s="1080"/>
    </row>
    <row r="60" spans="1:12" ht="24.9" customHeight="1" x14ac:dyDescent="0.6">
      <c r="F60" s="587" t="s">
        <v>951</v>
      </c>
      <c r="G60" s="328"/>
      <c r="H60" s="587" t="s">
        <v>680</v>
      </c>
      <c r="I60" s="328"/>
      <c r="J60" s="587" t="s">
        <v>951</v>
      </c>
      <c r="K60" s="328"/>
      <c r="L60" s="587" t="s">
        <v>680</v>
      </c>
    </row>
    <row r="61" spans="1:12" ht="24.9" customHeight="1" x14ac:dyDescent="0.55000000000000004">
      <c r="B61" s="283" t="s">
        <v>316</v>
      </c>
      <c r="F61" s="299">
        <v>5971638.0399999991</v>
      </c>
      <c r="G61" s="299"/>
      <c r="H61" s="299">
        <v>2849888.0400000028</v>
      </c>
      <c r="I61" s="299"/>
      <c r="J61" s="299">
        <v>5485132.5100000016</v>
      </c>
      <c r="K61" s="300"/>
      <c r="L61" s="301">
        <v>2269071.5400000028</v>
      </c>
    </row>
    <row r="62" spans="1:12" ht="24.9" customHeight="1" x14ac:dyDescent="0.55000000000000004">
      <c r="B62" s="283" t="s">
        <v>317</v>
      </c>
      <c r="F62" s="299">
        <v>5392314.0700000077</v>
      </c>
      <c r="G62" s="299"/>
      <c r="H62" s="299">
        <v>10651480.100000009</v>
      </c>
      <c r="I62" s="299"/>
      <c r="J62" s="299">
        <v>5279105.16</v>
      </c>
      <c r="K62" s="300"/>
      <c r="L62" s="301">
        <v>10185395.019999996</v>
      </c>
    </row>
    <row r="63" spans="1:12" ht="24.9" customHeight="1" x14ac:dyDescent="0.55000000000000004">
      <c r="A63" s="283" t="s">
        <v>569</v>
      </c>
      <c r="F63" s="303">
        <f>SUM(F61:F62)</f>
        <v>11363952.110000007</v>
      </c>
      <c r="G63" s="299"/>
      <c r="H63" s="303">
        <f>SUM(H61:H62)</f>
        <v>13501368.140000012</v>
      </c>
      <c r="I63" s="300"/>
      <c r="J63" s="303">
        <f>SUM(J61:J62)</f>
        <v>10764237.670000002</v>
      </c>
      <c r="K63" s="301"/>
      <c r="L63" s="303">
        <f>SUM(L61:L62)</f>
        <v>12454466.559999999</v>
      </c>
    </row>
    <row r="64" spans="1:12" ht="24.9" customHeight="1" x14ac:dyDescent="0.55000000000000004">
      <c r="B64" s="283" t="s">
        <v>914</v>
      </c>
      <c r="F64" s="598">
        <v>-599714.43999999762</v>
      </c>
      <c r="G64" s="299"/>
      <c r="H64" s="598">
        <v>-1046901.5800000019</v>
      </c>
      <c r="I64" s="299"/>
      <c r="J64" s="290">
        <v>0</v>
      </c>
      <c r="K64" s="300"/>
      <c r="L64" s="304">
        <v>0</v>
      </c>
    </row>
    <row r="65" spans="1:17" ht="24.9" customHeight="1" thickBot="1" x14ac:dyDescent="0.6">
      <c r="B65" s="283" t="s">
        <v>318</v>
      </c>
      <c r="F65" s="305">
        <f>SUM(F63,F64)</f>
        <v>10764237.670000009</v>
      </c>
      <c r="G65" s="299"/>
      <c r="H65" s="305">
        <f>SUM(H63,H64)</f>
        <v>12454466.56000001</v>
      </c>
      <c r="I65" s="300"/>
      <c r="J65" s="305">
        <f>SUM(J63,J64)</f>
        <v>10764237.670000002</v>
      </c>
      <c r="K65" s="301"/>
      <c r="L65" s="305">
        <f>SUM(L63,L64)</f>
        <v>12454466.559999999</v>
      </c>
    </row>
    <row r="66" spans="1:17" s="491" customFormat="1" ht="24.9" customHeight="1" thickTop="1" x14ac:dyDescent="0.55000000000000004">
      <c r="A66" s="306"/>
      <c r="B66" s="306"/>
      <c r="C66" s="306"/>
      <c r="D66" s="306"/>
      <c r="E66" s="306"/>
      <c r="F66" s="306"/>
      <c r="G66" s="306"/>
      <c r="H66" s="306"/>
      <c r="I66" s="306"/>
      <c r="J66" s="306"/>
      <c r="K66" s="306"/>
      <c r="L66" s="306"/>
    </row>
    <row r="67" spans="1:17" s="289" customFormat="1" ht="24.9" customHeight="1" x14ac:dyDescent="0.6">
      <c r="A67" s="86" t="s">
        <v>794</v>
      </c>
      <c r="B67" s="880"/>
      <c r="C67" s="880"/>
      <c r="D67" s="288"/>
      <c r="E67" s="288"/>
      <c r="F67" s="881"/>
      <c r="G67" s="515"/>
      <c r="H67" s="882"/>
      <c r="I67" s="882"/>
      <c r="J67" s="883"/>
      <c r="K67" s="884"/>
      <c r="L67" s="883"/>
      <c r="M67" s="299"/>
      <c r="N67" s="885"/>
      <c r="O67" s="299"/>
      <c r="P67" s="886"/>
      <c r="Q67" s="886"/>
    </row>
    <row r="68" spans="1:17" s="757" customFormat="1" ht="24.9" customHeight="1" x14ac:dyDescent="0.55000000000000004">
      <c r="A68" s="198" t="s">
        <v>958</v>
      </c>
      <c r="D68" s="880"/>
      <c r="E68" s="803"/>
      <c r="F68" s="803"/>
      <c r="G68" s="803"/>
      <c r="H68" s="803"/>
      <c r="I68" s="803"/>
      <c r="J68" s="803"/>
      <c r="K68" s="996"/>
      <c r="L68" s="996"/>
      <c r="M68" s="996"/>
      <c r="N68" s="997"/>
      <c r="O68" s="998"/>
      <c r="P68" s="998"/>
      <c r="Q68" s="998"/>
    </row>
    <row r="69" spans="1:17" s="757" customFormat="1" ht="24.9" customHeight="1" x14ac:dyDescent="0.55000000000000004">
      <c r="A69" s="198"/>
      <c r="B69" s="757" t="s">
        <v>795</v>
      </c>
      <c r="D69" s="880"/>
      <c r="E69" s="803"/>
      <c r="F69" s="803"/>
      <c r="G69" s="803"/>
      <c r="H69" s="803"/>
      <c r="I69" s="803"/>
      <c r="J69" s="803"/>
      <c r="K69" s="996"/>
      <c r="L69" s="996"/>
      <c r="M69" s="996"/>
      <c r="N69" s="997"/>
      <c r="O69" s="998"/>
      <c r="P69" s="998"/>
      <c r="Q69" s="998"/>
    </row>
  </sheetData>
  <sheetProtection selectLockedCells="1" selectUnlockedCells="1"/>
  <mergeCells count="12">
    <mergeCell ref="F58:H58"/>
    <mergeCell ref="J58:L58"/>
    <mergeCell ref="J59:L59"/>
    <mergeCell ref="F57:L57"/>
    <mergeCell ref="A1:L1"/>
    <mergeCell ref="F16:H16"/>
    <mergeCell ref="J16:L16"/>
    <mergeCell ref="F50:H50"/>
    <mergeCell ref="J50:L50"/>
    <mergeCell ref="F6:H6"/>
    <mergeCell ref="J6:L6"/>
    <mergeCell ref="A34:L34"/>
  </mergeCells>
  <pageMargins left="0.59055118110236227" right="0.15748031496062992" top="0.59055118110236227" bottom="0.39370078740157483" header="0.51181102362204722" footer="0.31496062992125984"/>
  <pageSetup paperSize="9" scale="85" firstPageNumber="0" fitToHeight="0" orientation="portrait" r:id="rId1"/>
  <headerFooter alignWithMargins="0"/>
  <rowBreaks count="1" manualBreakCount="1">
    <brk id="33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O63"/>
  <sheetViews>
    <sheetView view="pageBreakPreview" zoomScaleNormal="110" zoomScaleSheetLayoutView="100" workbookViewId="0">
      <selection sqref="A1:N1"/>
    </sheetView>
  </sheetViews>
  <sheetFormatPr defaultColWidth="8.44140625" defaultRowHeight="18" customHeight="1" x14ac:dyDescent="0.45"/>
  <cols>
    <col min="1" max="1" width="25.88671875" style="131" customWidth="1"/>
    <col min="2" max="2" width="8.109375" style="131" bestFit="1" customWidth="1"/>
    <col min="3" max="3" width="11.88671875" style="131" customWidth="1"/>
    <col min="4" max="5" width="10.5546875" style="315" customWidth="1"/>
    <col min="6" max="7" width="10.5546875" style="307" customWidth="1"/>
    <col min="8" max="8" width="12.44140625" style="307" customWidth="1"/>
    <col min="9" max="9" width="0.6640625" style="307" customWidth="1"/>
    <col min="10" max="10" width="12.33203125" style="307" bestFit="1" customWidth="1"/>
    <col min="11" max="11" width="0.6640625" style="307" customWidth="1"/>
    <col min="12" max="12" width="11.44140625" style="307" bestFit="1" customWidth="1"/>
    <col min="13" max="13" width="0.6640625" style="307" customWidth="1"/>
    <col min="14" max="14" width="11.109375" style="307" bestFit="1" customWidth="1"/>
    <col min="15" max="15" width="0.6640625" style="131" customWidth="1"/>
    <col min="16" max="16384" width="8.44140625" style="132"/>
  </cols>
  <sheetData>
    <row r="1" spans="1:15" ht="18" customHeight="1" x14ac:dyDescent="0.45">
      <c r="A1" s="1086" t="s">
        <v>796</v>
      </c>
      <c r="B1" s="1086"/>
      <c r="C1" s="1086"/>
      <c r="D1" s="1086"/>
      <c r="E1" s="1086"/>
      <c r="F1" s="1086"/>
      <c r="G1" s="1086"/>
      <c r="H1" s="1086"/>
      <c r="I1" s="1086"/>
      <c r="J1" s="1086"/>
      <c r="K1" s="1086"/>
      <c r="L1" s="1086"/>
      <c r="M1" s="1086"/>
      <c r="N1" s="1086"/>
    </row>
    <row r="2" spans="1:15" ht="10.5" customHeight="1" x14ac:dyDescent="0.45">
      <c r="A2" s="1032"/>
      <c r="B2" s="1032"/>
      <c r="C2" s="1032"/>
      <c r="D2" s="316"/>
      <c r="E2" s="316"/>
      <c r="F2" s="133"/>
      <c r="G2" s="133"/>
      <c r="H2" s="133"/>
      <c r="I2" s="133"/>
      <c r="J2" s="133"/>
      <c r="K2" s="133"/>
      <c r="L2" s="133"/>
      <c r="M2" s="133"/>
      <c r="N2" s="133"/>
    </row>
    <row r="3" spans="1:15" ht="18.600000000000001" customHeight="1" x14ac:dyDescent="0.45">
      <c r="A3" s="134" t="s">
        <v>720</v>
      </c>
    </row>
    <row r="4" spans="1:15" s="139" customFormat="1" ht="8.25" customHeight="1" x14ac:dyDescent="0.45">
      <c r="A4" s="135"/>
      <c r="B4" s="136"/>
      <c r="C4" s="136"/>
      <c r="D4" s="321"/>
      <c r="E4" s="321"/>
      <c r="F4" s="312"/>
      <c r="G4" s="312"/>
      <c r="H4" s="312"/>
      <c r="I4" s="312"/>
      <c r="J4" s="312"/>
      <c r="K4" s="312"/>
      <c r="L4" s="312"/>
      <c r="M4" s="312"/>
      <c r="N4" s="137"/>
      <c r="O4" s="138"/>
    </row>
    <row r="5" spans="1:15" s="139" customFormat="1" ht="18.600000000000001" customHeight="1" x14ac:dyDescent="0.45">
      <c r="A5" s="140" t="s">
        <v>21</v>
      </c>
      <c r="B5" s="140" t="s">
        <v>22</v>
      </c>
      <c r="C5" s="140" t="s">
        <v>23</v>
      </c>
      <c r="D5" s="1087" t="s">
        <v>205</v>
      </c>
      <c r="E5" s="1087"/>
      <c r="F5" s="1087" t="s">
        <v>24</v>
      </c>
      <c r="G5" s="1087"/>
      <c r="H5" s="1088" t="s">
        <v>25</v>
      </c>
      <c r="I5" s="1088"/>
      <c r="J5" s="1088"/>
      <c r="K5" s="1033"/>
      <c r="L5" s="1088" t="s">
        <v>26</v>
      </c>
      <c r="M5" s="1088"/>
      <c r="N5" s="1088"/>
      <c r="O5" s="138"/>
    </row>
    <row r="6" spans="1:15" s="139" customFormat="1" ht="18.600000000000001" customHeight="1" x14ac:dyDescent="0.45">
      <c r="A6" s="141"/>
      <c r="B6" s="141" t="s">
        <v>27</v>
      </c>
      <c r="C6" s="141"/>
      <c r="D6" s="1084" t="s">
        <v>28</v>
      </c>
      <c r="E6" s="1084"/>
      <c r="F6" s="1084" t="s">
        <v>29</v>
      </c>
      <c r="G6" s="1084"/>
      <c r="H6" s="1085" t="s">
        <v>30</v>
      </c>
      <c r="I6" s="1085"/>
      <c r="J6" s="1085"/>
      <c r="K6" s="1031"/>
      <c r="L6" s="1085" t="s">
        <v>30</v>
      </c>
      <c r="M6" s="1085"/>
      <c r="N6" s="1085"/>
      <c r="O6" s="138"/>
    </row>
    <row r="7" spans="1:15" s="139" customFormat="1" ht="18.600000000000001" customHeight="1" x14ac:dyDescent="0.45">
      <c r="D7" s="247" t="s">
        <v>959</v>
      </c>
      <c r="E7" s="247" t="s">
        <v>396</v>
      </c>
      <c r="F7" s="247" t="s">
        <v>959</v>
      </c>
      <c r="G7" s="247" t="s">
        <v>396</v>
      </c>
      <c r="H7" s="247" t="s">
        <v>959</v>
      </c>
      <c r="I7" s="248"/>
      <c r="J7" s="247" t="s">
        <v>396</v>
      </c>
      <c r="K7" s="248"/>
      <c r="L7" s="247" t="s">
        <v>959</v>
      </c>
      <c r="M7" s="248"/>
      <c r="N7" s="247" t="s">
        <v>396</v>
      </c>
      <c r="O7" s="138"/>
    </row>
    <row r="8" spans="1:15" s="139" customFormat="1" ht="18.600000000000001" customHeight="1" x14ac:dyDescent="0.45">
      <c r="D8" s="247" t="s">
        <v>857</v>
      </c>
      <c r="E8" s="247" t="s">
        <v>681</v>
      </c>
      <c r="F8" s="247" t="s">
        <v>857</v>
      </c>
      <c r="G8" s="247" t="s">
        <v>681</v>
      </c>
      <c r="H8" s="247" t="s">
        <v>857</v>
      </c>
      <c r="I8" s="248"/>
      <c r="J8" s="247" t="s">
        <v>681</v>
      </c>
      <c r="K8" s="248"/>
      <c r="L8" s="247" t="s">
        <v>857</v>
      </c>
      <c r="M8" s="248"/>
      <c r="N8" s="247" t="s">
        <v>681</v>
      </c>
      <c r="O8" s="138"/>
    </row>
    <row r="9" spans="1:15" ht="18.600000000000001" customHeight="1" x14ac:dyDescent="0.45">
      <c r="A9" s="142" t="s">
        <v>354</v>
      </c>
      <c r="B9" s="143"/>
      <c r="C9" s="144"/>
    </row>
    <row r="10" spans="1:15" ht="18.600000000000001" customHeight="1" x14ac:dyDescent="0.45">
      <c r="A10" s="143" t="s">
        <v>31</v>
      </c>
      <c r="B10" s="144" t="s">
        <v>32</v>
      </c>
      <c r="C10" s="145" t="s">
        <v>33</v>
      </c>
      <c r="D10" s="316"/>
      <c r="E10" s="316"/>
    </row>
    <row r="11" spans="1:15" ht="18.600000000000001" customHeight="1" x14ac:dyDescent="0.45">
      <c r="A11" s="143" t="s">
        <v>34</v>
      </c>
      <c r="B11" s="144" t="s">
        <v>35</v>
      </c>
      <c r="C11" s="145" t="s">
        <v>36</v>
      </c>
      <c r="D11" s="317">
        <v>571879</v>
      </c>
      <c r="E11" s="318">
        <v>571515.00699999998</v>
      </c>
      <c r="F11" s="999">
        <v>8.64</v>
      </c>
      <c r="G11" s="999">
        <v>8.65</v>
      </c>
      <c r="H11" s="308">
        <v>740072283.20000005</v>
      </c>
      <c r="I11" s="308"/>
      <c r="J11" s="308">
        <v>740072283.20000005</v>
      </c>
      <c r="K11" s="308"/>
      <c r="L11" s="308">
        <v>24716903</v>
      </c>
      <c r="M11" s="308"/>
      <c r="N11" s="308">
        <v>30874691.350000001</v>
      </c>
    </row>
    <row r="12" spans="1:15" ht="18.600000000000001" customHeight="1" x14ac:dyDescent="0.45">
      <c r="A12" s="143" t="s">
        <v>37</v>
      </c>
      <c r="B12" s="144" t="s">
        <v>38</v>
      </c>
      <c r="C12" s="276" t="s">
        <v>39</v>
      </c>
      <c r="D12" s="317">
        <v>290634</v>
      </c>
      <c r="E12" s="318">
        <v>290634</v>
      </c>
      <c r="F12" s="999">
        <v>8.5299999999999994</v>
      </c>
      <c r="G12" s="999">
        <v>8.5299999999999994</v>
      </c>
      <c r="H12" s="308">
        <v>224516372.30999997</v>
      </c>
      <c r="I12" s="308"/>
      <c r="J12" s="308">
        <v>224516372.30999997</v>
      </c>
      <c r="K12" s="308"/>
      <c r="L12" s="308">
        <v>29980291</v>
      </c>
      <c r="M12" s="308"/>
      <c r="N12" s="308">
        <v>27254810</v>
      </c>
    </row>
    <row r="13" spans="1:15" ht="18.600000000000001" customHeight="1" x14ac:dyDescent="0.45">
      <c r="A13" s="143" t="s">
        <v>497</v>
      </c>
      <c r="B13" s="144" t="s">
        <v>40</v>
      </c>
      <c r="C13" s="276" t="s">
        <v>39</v>
      </c>
      <c r="D13" s="317">
        <v>77500</v>
      </c>
      <c r="E13" s="318">
        <v>77500</v>
      </c>
      <c r="F13" s="999">
        <v>11.91</v>
      </c>
      <c r="G13" s="999">
        <v>11.91</v>
      </c>
      <c r="H13" s="308">
        <v>27203311.859999999</v>
      </c>
      <c r="I13" s="308"/>
      <c r="J13" s="308">
        <v>27203311.859999999</v>
      </c>
      <c r="K13" s="308"/>
      <c r="L13" s="308">
        <v>9226500</v>
      </c>
      <c r="M13" s="308"/>
      <c r="N13" s="308">
        <v>9226500</v>
      </c>
    </row>
    <row r="14" spans="1:15" ht="18.600000000000001" customHeight="1" x14ac:dyDescent="0.45">
      <c r="A14" s="143" t="s">
        <v>1026</v>
      </c>
      <c r="B14" s="144"/>
      <c r="C14" s="276"/>
      <c r="D14" s="317"/>
      <c r="E14" s="318"/>
      <c r="F14" s="999"/>
      <c r="G14" s="999"/>
      <c r="H14" s="308"/>
      <c r="I14" s="308"/>
      <c r="J14" s="308"/>
      <c r="K14" s="308"/>
      <c r="L14" s="308"/>
      <c r="M14" s="308"/>
      <c r="N14" s="308"/>
    </row>
    <row r="15" spans="1:15" ht="18.600000000000001" customHeight="1" x14ac:dyDescent="0.45">
      <c r="A15" s="143" t="s">
        <v>41</v>
      </c>
      <c r="B15" s="144" t="s">
        <v>42</v>
      </c>
      <c r="C15" s="276" t="s">
        <v>39</v>
      </c>
      <c r="D15" s="317">
        <v>120000</v>
      </c>
      <c r="E15" s="318">
        <v>120000</v>
      </c>
      <c r="F15" s="999">
        <v>0.72</v>
      </c>
      <c r="G15" s="999">
        <v>0.72</v>
      </c>
      <c r="H15" s="308">
        <v>2178695.75</v>
      </c>
      <c r="I15" s="308"/>
      <c r="J15" s="308">
        <v>2178695.75</v>
      </c>
      <c r="K15" s="308"/>
      <c r="L15" s="308">
        <v>60200</v>
      </c>
      <c r="M15" s="308"/>
      <c r="N15" s="308">
        <v>43000</v>
      </c>
    </row>
    <row r="16" spans="1:15" ht="18.600000000000001" customHeight="1" x14ac:dyDescent="0.45">
      <c r="A16" s="143" t="s">
        <v>43</v>
      </c>
      <c r="B16" s="144" t="s">
        <v>44</v>
      </c>
      <c r="C16" s="276" t="s">
        <v>39</v>
      </c>
      <c r="D16" s="317">
        <v>275400</v>
      </c>
      <c r="E16" s="318">
        <v>275400</v>
      </c>
      <c r="F16" s="999">
        <v>18.12</v>
      </c>
      <c r="G16" s="999">
        <v>18.12</v>
      </c>
      <c r="H16" s="308">
        <v>129297404.23999999</v>
      </c>
      <c r="I16" s="308"/>
      <c r="J16" s="308">
        <v>129297404.23999999</v>
      </c>
      <c r="K16" s="308"/>
      <c r="L16" s="308">
        <v>0</v>
      </c>
      <c r="M16" s="308"/>
      <c r="N16" s="308">
        <v>0</v>
      </c>
    </row>
    <row r="17" spans="1:15" ht="18.600000000000001" customHeight="1" x14ac:dyDescent="0.45">
      <c r="A17" s="143" t="s">
        <v>45</v>
      </c>
      <c r="B17" s="144" t="s">
        <v>42</v>
      </c>
      <c r="C17" s="276" t="s">
        <v>39</v>
      </c>
      <c r="D17" s="317">
        <v>96000</v>
      </c>
      <c r="E17" s="318">
        <v>96000</v>
      </c>
      <c r="F17" s="999">
        <v>8.8000000000000007</v>
      </c>
      <c r="G17" s="999">
        <v>8.8000000000000007</v>
      </c>
      <c r="H17" s="308">
        <v>34002208.590000004</v>
      </c>
      <c r="I17" s="308"/>
      <c r="J17" s="308">
        <v>34002208.590000004</v>
      </c>
      <c r="K17" s="308"/>
      <c r="L17" s="308">
        <v>2112500</v>
      </c>
      <c r="M17" s="308"/>
      <c r="N17" s="308">
        <v>1943500</v>
      </c>
    </row>
    <row r="18" spans="1:15" ht="18.600000000000001" customHeight="1" x14ac:dyDescent="0.45">
      <c r="A18" s="143" t="s">
        <v>46</v>
      </c>
      <c r="B18" s="144" t="s">
        <v>42</v>
      </c>
      <c r="C18" s="276" t="s">
        <v>39</v>
      </c>
      <c r="D18" s="317">
        <v>149510</v>
      </c>
      <c r="E18" s="318">
        <v>149510</v>
      </c>
      <c r="F18" s="999">
        <v>0.45</v>
      </c>
      <c r="G18" s="999">
        <v>0.45</v>
      </c>
      <c r="H18" s="308">
        <v>2995668.04</v>
      </c>
      <c r="I18" s="308"/>
      <c r="J18" s="308">
        <v>2995668.04</v>
      </c>
      <c r="K18" s="308"/>
      <c r="L18" s="308">
        <v>23632</v>
      </c>
      <c r="M18" s="308"/>
      <c r="N18" s="308">
        <v>20256</v>
      </c>
    </row>
    <row r="19" spans="1:15" ht="18.600000000000001" customHeight="1" x14ac:dyDescent="0.45">
      <c r="A19" s="143" t="s">
        <v>47</v>
      </c>
      <c r="B19" s="144" t="s">
        <v>48</v>
      </c>
      <c r="C19" s="276" t="s">
        <v>39</v>
      </c>
      <c r="D19" s="317">
        <v>329704</v>
      </c>
      <c r="E19" s="318">
        <v>329704</v>
      </c>
      <c r="F19" s="999">
        <v>1.95</v>
      </c>
      <c r="G19" s="999">
        <v>1.95</v>
      </c>
      <c r="H19" s="308">
        <v>110690113.78</v>
      </c>
      <c r="I19" s="308"/>
      <c r="J19" s="308">
        <v>110690113.78</v>
      </c>
      <c r="K19" s="308"/>
      <c r="L19" s="308">
        <v>12926613.51</v>
      </c>
      <c r="M19" s="308"/>
      <c r="N19" s="308">
        <v>22766274.539999999</v>
      </c>
    </row>
    <row r="20" spans="1:15" ht="18.600000000000001" customHeight="1" x14ac:dyDescent="0.45">
      <c r="A20" s="143" t="s">
        <v>49</v>
      </c>
      <c r="B20" s="144" t="s">
        <v>50</v>
      </c>
      <c r="C20" s="276" t="s">
        <v>39</v>
      </c>
      <c r="D20" s="317">
        <v>108000</v>
      </c>
      <c r="E20" s="318">
        <v>108000</v>
      </c>
      <c r="F20" s="999">
        <v>8.69</v>
      </c>
      <c r="G20" s="999">
        <v>8.69</v>
      </c>
      <c r="H20" s="308">
        <v>20255078.289999999</v>
      </c>
      <c r="I20" s="308"/>
      <c r="J20" s="308">
        <v>20255078.289999999</v>
      </c>
      <c r="K20" s="308"/>
      <c r="L20" s="308">
        <v>5634222</v>
      </c>
      <c r="M20" s="308"/>
      <c r="N20" s="308">
        <v>6573259</v>
      </c>
    </row>
    <row r="21" spans="1:15" ht="18.600000000000001" customHeight="1" x14ac:dyDescent="0.45">
      <c r="A21" s="143" t="s">
        <v>51</v>
      </c>
      <c r="B21" s="144" t="s">
        <v>50</v>
      </c>
      <c r="C21" s="276" t="s">
        <v>39</v>
      </c>
      <c r="D21" s="317">
        <v>120000</v>
      </c>
      <c r="E21" s="318">
        <v>120000</v>
      </c>
      <c r="F21" s="999">
        <v>8.0299999999999994</v>
      </c>
      <c r="G21" s="999">
        <v>8.0299999999999994</v>
      </c>
      <c r="H21" s="308">
        <v>93007302.75999999</v>
      </c>
      <c r="I21" s="308"/>
      <c r="J21" s="308">
        <v>93007302.75999999</v>
      </c>
      <c r="K21" s="308"/>
      <c r="L21" s="308">
        <v>17353890</v>
      </c>
      <c r="M21" s="308"/>
      <c r="N21" s="308">
        <v>14461575</v>
      </c>
    </row>
    <row r="22" spans="1:15" ht="18.600000000000001" customHeight="1" x14ac:dyDescent="0.45">
      <c r="A22" s="143" t="s">
        <v>488</v>
      </c>
      <c r="B22" s="148" t="s">
        <v>57</v>
      </c>
      <c r="C22" s="276" t="s">
        <v>39</v>
      </c>
      <c r="D22" s="317">
        <v>955000</v>
      </c>
      <c r="E22" s="318">
        <v>955000</v>
      </c>
      <c r="F22" s="999">
        <v>7.81</v>
      </c>
      <c r="G22" s="999">
        <v>7.81</v>
      </c>
      <c r="H22" s="308">
        <v>145021753.68000001</v>
      </c>
      <c r="I22" s="308"/>
      <c r="J22" s="308">
        <v>145021753.68000001</v>
      </c>
      <c r="K22" s="308"/>
      <c r="L22" s="308">
        <v>8954967.5999999996</v>
      </c>
      <c r="M22" s="308"/>
      <c r="N22" s="308">
        <v>11193709.5</v>
      </c>
    </row>
    <row r="23" spans="1:15" ht="18.600000000000001" customHeight="1" x14ac:dyDescent="0.45">
      <c r="A23" s="143" t="s">
        <v>417</v>
      </c>
      <c r="B23" s="144" t="s">
        <v>52</v>
      </c>
      <c r="C23" s="276" t="s">
        <v>33</v>
      </c>
      <c r="D23" s="317">
        <v>60000</v>
      </c>
      <c r="E23" s="318">
        <v>60000</v>
      </c>
      <c r="F23" s="999">
        <v>1.27</v>
      </c>
      <c r="G23" s="999">
        <v>1.27</v>
      </c>
      <c r="H23" s="308">
        <v>12259298.710000001</v>
      </c>
      <c r="I23" s="308"/>
      <c r="J23" s="308">
        <v>12259298.710000001</v>
      </c>
      <c r="K23" s="308"/>
      <c r="L23" s="308">
        <v>608000</v>
      </c>
      <c r="M23" s="308"/>
      <c r="N23" s="308">
        <v>39000</v>
      </c>
    </row>
    <row r="24" spans="1:15" ht="18.600000000000001" customHeight="1" x14ac:dyDescent="0.45">
      <c r="A24" s="143" t="s">
        <v>1049</v>
      </c>
      <c r="B24" s="144" t="s">
        <v>52</v>
      </c>
      <c r="C24" s="276" t="s">
        <v>39</v>
      </c>
      <c r="D24" s="317">
        <v>149931</v>
      </c>
      <c r="E24" s="318">
        <v>149931</v>
      </c>
      <c r="F24" s="999">
        <v>0.16</v>
      </c>
      <c r="G24" s="999">
        <v>0.16</v>
      </c>
      <c r="H24" s="308">
        <v>1861287.69</v>
      </c>
      <c r="I24" s="308"/>
      <c r="J24" s="308">
        <v>1861287.69</v>
      </c>
      <c r="K24" s="308"/>
      <c r="L24" s="308">
        <v>305930.52</v>
      </c>
      <c r="M24" s="308"/>
      <c r="N24" s="308">
        <v>291362.40000000002</v>
      </c>
    </row>
    <row r="25" spans="1:15" s="139" customFormat="1" ht="18.600000000000001" customHeight="1" x14ac:dyDescent="0.45">
      <c r="A25" s="202" t="s">
        <v>355</v>
      </c>
      <c r="B25" s="203"/>
      <c r="C25" s="138"/>
      <c r="D25" s="319"/>
      <c r="E25" s="320"/>
      <c r="F25" s="308"/>
      <c r="G25" s="308"/>
      <c r="H25" s="309">
        <f>SUM(H11:H24)</f>
        <v>1543360778.8999999</v>
      </c>
      <c r="I25" s="310"/>
      <c r="J25" s="309">
        <f>SUM(J11:J24)</f>
        <v>1543360778.8999999</v>
      </c>
      <c r="K25" s="310"/>
      <c r="L25" s="309">
        <f>SUM(L11:L24)</f>
        <v>111903649.63</v>
      </c>
      <c r="M25" s="310"/>
      <c r="N25" s="309">
        <f>SUM(N11:N24)</f>
        <v>124687937.78999999</v>
      </c>
      <c r="O25" s="138"/>
    </row>
    <row r="26" spans="1:15" ht="18.600000000000001" customHeight="1" x14ac:dyDescent="0.45">
      <c r="A26" s="147" t="s">
        <v>915</v>
      </c>
      <c r="B26" s="146"/>
      <c r="D26" s="317"/>
      <c r="F26" s="308"/>
      <c r="G26" s="308"/>
      <c r="H26" s="308">
        <v>4956333680.8000002</v>
      </c>
      <c r="I26" s="308"/>
      <c r="J26" s="308">
        <v>5351389384.3000002</v>
      </c>
      <c r="K26" s="308"/>
      <c r="L26" s="308">
        <v>0</v>
      </c>
      <c r="M26" s="308"/>
      <c r="N26" s="308">
        <v>0</v>
      </c>
    </row>
    <row r="27" spans="1:15" s="139" customFormat="1" ht="18.600000000000001" customHeight="1" x14ac:dyDescent="0.45">
      <c r="A27" s="202" t="s">
        <v>356</v>
      </c>
      <c r="B27" s="204"/>
      <c r="C27" s="138"/>
      <c r="D27" s="315"/>
      <c r="E27" s="319"/>
      <c r="F27" s="308"/>
      <c r="G27" s="308"/>
      <c r="H27" s="311">
        <f>SUM(H25:H26)</f>
        <v>6499694459.6999998</v>
      </c>
      <c r="I27" s="310"/>
      <c r="J27" s="311">
        <f>SUM(J25:J26)</f>
        <v>6894750163.1999998</v>
      </c>
      <c r="K27" s="310"/>
      <c r="L27" s="311">
        <f>SUM(L25:L26)</f>
        <v>111903649.63</v>
      </c>
      <c r="M27" s="310"/>
      <c r="N27" s="311">
        <f>SUM(N25:N26)</f>
        <v>124687937.78999999</v>
      </c>
      <c r="O27" s="138"/>
    </row>
    <row r="28" spans="1:15" ht="18.600000000000001" customHeight="1" x14ac:dyDescent="0.45">
      <c r="A28" s="142" t="s">
        <v>353</v>
      </c>
      <c r="B28" s="143"/>
      <c r="C28" s="315"/>
      <c r="E28" s="317"/>
      <c r="F28" s="308"/>
      <c r="G28" s="308"/>
      <c r="H28" s="308"/>
      <c r="J28" s="308"/>
    </row>
    <row r="29" spans="1:15" s="131" customFormat="1" ht="18.600000000000001" customHeight="1" x14ac:dyDescent="0.45">
      <c r="A29" s="1009" t="s">
        <v>1025</v>
      </c>
    </row>
    <row r="30" spans="1:15" s="131" customFormat="1" ht="18.600000000000001" customHeight="1" x14ac:dyDescent="0.45">
      <c r="A30" s="1009" t="s">
        <v>1027</v>
      </c>
      <c r="B30" s="148" t="s">
        <v>53</v>
      </c>
      <c r="C30" s="276"/>
      <c r="D30" s="317">
        <v>578400</v>
      </c>
      <c r="E30" s="318">
        <v>60000</v>
      </c>
      <c r="F30" s="999">
        <v>0.09</v>
      </c>
      <c r="G30" s="999">
        <v>0.5</v>
      </c>
      <c r="H30" s="308">
        <v>265306.64</v>
      </c>
      <c r="I30" s="308"/>
      <c r="J30" s="308">
        <v>265320</v>
      </c>
      <c r="K30" s="308"/>
      <c r="L30" s="308">
        <v>159207.79999999999</v>
      </c>
      <c r="M30" s="308"/>
      <c r="N30" s="620">
        <v>60000</v>
      </c>
    </row>
    <row r="31" spans="1:15" ht="18.600000000000001" customHeight="1" x14ac:dyDescent="0.45">
      <c r="A31" s="621" t="s">
        <v>254</v>
      </c>
      <c r="B31" s="148" t="s">
        <v>48</v>
      </c>
      <c r="C31" s="276"/>
      <c r="D31" s="317">
        <v>450000</v>
      </c>
      <c r="E31" s="318">
        <v>450000</v>
      </c>
      <c r="F31" s="999">
        <v>1.03</v>
      </c>
      <c r="G31" s="999">
        <v>1.03</v>
      </c>
      <c r="H31" s="308">
        <v>28849604.59</v>
      </c>
      <c r="I31" s="308"/>
      <c r="J31" s="308">
        <v>28849604.59</v>
      </c>
      <c r="K31" s="308"/>
      <c r="L31" s="308">
        <v>7719000</v>
      </c>
      <c r="M31" s="308"/>
      <c r="N31" s="620">
        <v>8701000</v>
      </c>
    </row>
    <row r="32" spans="1:15" ht="18.600000000000001" customHeight="1" x14ac:dyDescent="0.45">
      <c r="A32" s="143" t="s">
        <v>54</v>
      </c>
      <c r="B32" s="144" t="s">
        <v>55</v>
      </c>
      <c r="C32" s="276"/>
      <c r="F32" s="133"/>
      <c r="G32" s="999"/>
      <c r="I32" s="308"/>
      <c r="J32" s="308"/>
      <c r="K32" s="308"/>
      <c r="M32" s="308"/>
      <c r="N32" s="308"/>
    </row>
    <row r="33" spans="1:14" ht="18.600000000000001" customHeight="1" x14ac:dyDescent="0.45">
      <c r="A33" s="132"/>
      <c r="B33" s="622" t="s">
        <v>56</v>
      </c>
      <c r="C33" s="276"/>
      <c r="D33" s="317">
        <v>1759717</v>
      </c>
      <c r="E33" s="318">
        <v>1759717</v>
      </c>
      <c r="F33" s="999">
        <v>0.63</v>
      </c>
      <c r="G33" s="999">
        <v>0.63</v>
      </c>
      <c r="H33" s="308">
        <v>27575590.07</v>
      </c>
      <c r="I33" s="308"/>
      <c r="J33" s="308">
        <v>27575590.07</v>
      </c>
      <c r="K33" s="308"/>
      <c r="L33" s="308">
        <v>0</v>
      </c>
      <c r="M33" s="308"/>
      <c r="N33" s="620">
        <v>0</v>
      </c>
    </row>
    <row r="34" spans="1:14" ht="18.600000000000001" customHeight="1" x14ac:dyDescent="0.45">
      <c r="A34" s="623" t="s">
        <v>255</v>
      </c>
      <c r="B34" s="148" t="s">
        <v>252</v>
      </c>
      <c r="C34" s="276"/>
      <c r="D34" s="317">
        <v>401505</v>
      </c>
      <c r="E34" s="318">
        <v>270000</v>
      </c>
      <c r="F34" s="999">
        <v>0.87</v>
      </c>
      <c r="G34" s="999">
        <v>1.3</v>
      </c>
      <c r="H34" s="308">
        <v>49101822</v>
      </c>
      <c r="I34" s="308"/>
      <c r="J34" s="308">
        <v>49101822</v>
      </c>
      <c r="K34" s="308"/>
      <c r="L34" s="308">
        <v>0</v>
      </c>
      <c r="M34" s="308"/>
      <c r="N34" s="620">
        <v>0</v>
      </c>
    </row>
    <row r="35" spans="1:14" ht="18.600000000000001" customHeight="1" x14ac:dyDescent="0.45">
      <c r="A35" s="623" t="s">
        <v>310</v>
      </c>
      <c r="B35" s="148" t="s">
        <v>69</v>
      </c>
      <c r="C35" s="276"/>
      <c r="D35" s="132"/>
      <c r="E35" s="132"/>
      <c r="F35" s="622"/>
      <c r="G35" s="622"/>
      <c r="H35" s="132"/>
      <c r="I35" s="132"/>
      <c r="J35" s="132"/>
      <c r="K35" s="132"/>
      <c r="L35" s="132"/>
      <c r="M35" s="132"/>
      <c r="N35" s="132"/>
    </row>
    <row r="36" spans="1:14" ht="18.600000000000001" customHeight="1" x14ac:dyDescent="0.45">
      <c r="A36" s="623"/>
      <c r="B36" s="148" t="s">
        <v>35</v>
      </c>
      <c r="C36" s="276"/>
      <c r="D36" s="317">
        <v>467500</v>
      </c>
      <c r="E36" s="317">
        <v>467500</v>
      </c>
      <c r="F36" s="999">
        <v>0.82</v>
      </c>
      <c r="G36" s="999">
        <v>0.82</v>
      </c>
      <c r="H36" s="308">
        <v>2999135</v>
      </c>
      <c r="I36" s="308"/>
      <c r="J36" s="308">
        <v>2999135</v>
      </c>
      <c r="K36" s="308"/>
      <c r="L36" s="308">
        <v>691740</v>
      </c>
      <c r="M36" s="308"/>
      <c r="N36" s="620">
        <v>230580</v>
      </c>
    </row>
    <row r="37" spans="1:14" ht="18.600000000000001" customHeight="1" x14ac:dyDescent="0.45">
      <c r="A37" s="761" t="s">
        <v>523</v>
      </c>
      <c r="B37" s="625" t="s">
        <v>528</v>
      </c>
      <c r="C37" s="276"/>
      <c r="D37" s="317">
        <v>590000</v>
      </c>
      <c r="E37" s="317">
        <v>590000</v>
      </c>
      <c r="F37" s="999">
        <v>1</v>
      </c>
      <c r="G37" s="999">
        <v>0.02</v>
      </c>
      <c r="H37" s="308">
        <v>57116506.259999998</v>
      </c>
      <c r="I37" s="308"/>
      <c r="J37" s="308">
        <v>1069742.19</v>
      </c>
      <c r="K37" s="308"/>
      <c r="L37" s="308">
        <v>1663800</v>
      </c>
      <c r="M37" s="308"/>
      <c r="N37" s="620">
        <v>0</v>
      </c>
    </row>
    <row r="38" spans="1:14" ht="18.600000000000001" customHeight="1" x14ac:dyDescent="0.45">
      <c r="A38" s="761" t="s">
        <v>1103</v>
      </c>
      <c r="B38" s="148" t="s">
        <v>69</v>
      </c>
      <c r="C38" s="276"/>
      <c r="D38" s="132"/>
      <c r="E38" s="132"/>
      <c r="F38" s="622"/>
      <c r="G38" s="622"/>
      <c r="H38" s="132"/>
      <c r="I38" s="132"/>
      <c r="J38" s="132"/>
      <c r="K38" s="132"/>
      <c r="L38" s="132"/>
      <c r="M38" s="132"/>
      <c r="N38" s="132"/>
    </row>
    <row r="39" spans="1:14" ht="18.600000000000001" customHeight="1" x14ac:dyDescent="0.45">
      <c r="A39" s="761"/>
      <c r="B39" s="148" t="s">
        <v>1028</v>
      </c>
      <c r="C39" s="276"/>
      <c r="D39" s="317">
        <v>1066509.514</v>
      </c>
      <c r="E39" s="317">
        <v>1066509.514</v>
      </c>
      <c r="F39" s="999">
        <v>1.98</v>
      </c>
      <c r="G39" s="999">
        <v>1.98</v>
      </c>
      <c r="H39" s="308">
        <v>30000000</v>
      </c>
      <c r="I39" s="308"/>
      <c r="J39" s="308">
        <v>30000000</v>
      </c>
      <c r="K39" s="308"/>
      <c r="L39" s="308">
        <v>676056.32</v>
      </c>
      <c r="M39" s="308"/>
      <c r="N39" s="620">
        <v>0</v>
      </c>
    </row>
    <row r="40" spans="1:14" ht="18.600000000000001" customHeight="1" x14ac:dyDescent="0.45">
      <c r="A40" s="621" t="s">
        <v>1104</v>
      </c>
      <c r="B40" s="148" t="s">
        <v>202</v>
      </c>
      <c r="C40" s="276"/>
      <c r="D40" s="317">
        <v>500000</v>
      </c>
      <c r="E40" s="318">
        <v>500000</v>
      </c>
      <c r="F40" s="999">
        <v>100</v>
      </c>
      <c r="G40" s="999">
        <v>100</v>
      </c>
      <c r="H40" s="308">
        <v>515991886.55000001</v>
      </c>
      <c r="I40" s="308"/>
      <c r="J40" s="308">
        <v>510141811.00999999</v>
      </c>
      <c r="K40" s="308"/>
      <c r="L40" s="308">
        <v>0</v>
      </c>
      <c r="M40" s="308"/>
      <c r="N40" s="620">
        <v>0</v>
      </c>
    </row>
    <row r="41" spans="1:14" ht="18.600000000000001" customHeight="1" x14ac:dyDescent="0.45">
      <c r="A41" s="621" t="s">
        <v>675</v>
      </c>
      <c r="B41" s="148" t="s">
        <v>202</v>
      </c>
      <c r="C41" s="276"/>
      <c r="D41" s="317">
        <v>500000</v>
      </c>
      <c r="E41" s="318">
        <v>500000</v>
      </c>
      <c r="F41" s="999">
        <v>100</v>
      </c>
      <c r="G41" s="999">
        <v>100</v>
      </c>
      <c r="H41" s="308">
        <v>521446624.78000003</v>
      </c>
      <c r="I41" s="308"/>
      <c r="J41" s="308">
        <v>519778444.66000003</v>
      </c>
      <c r="K41" s="308"/>
      <c r="L41" s="308">
        <v>0</v>
      </c>
      <c r="M41" s="308"/>
      <c r="N41" s="620">
        <v>0</v>
      </c>
    </row>
    <row r="42" spans="1:14" ht="18.600000000000001" customHeight="1" x14ac:dyDescent="0.45">
      <c r="A42" s="621" t="s">
        <v>676</v>
      </c>
      <c r="B42" s="148" t="s">
        <v>202</v>
      </c>
      <c r="C42" s="276"/>
      <c r="D42" s="317">
        <v>500000</v>
      </c>
      <c r="E42" s="317">
        <v>500000</v>
      </c>
      <c r="F42" s="999">
        <v>100</v>
      </c>
      <c r="G42" s="999">
        <v>100</v>
      </c>
      <c r="H42" s="308">
        <v>498998703.13</v>
      </c>
      <c r="I42" s="308"/>
      <c r="J42" s="308">
        <v>481238200.06</v>
      </c>
      <c r="K42" s="308"/>
      <c r="L42" s="308">
        <v>0</v>
      </c>
      <c r="M42" s="308"/>
      <c r="N42" s="620">
        <v>0</v>
      </c>
    </row>
    <row r="43" spans="1:14" ht="18.600000000000001" customHeight="1" x14ac:dyDescent="0.45">
      <c r="A43" s="621" t="s">
        <v>498</v>
      </c>
      <c r="B43" s="148" t="s">
        <v>202</v>
      </c>
      <c r="C43" s="276"/>
      <c r="D43" s="317">
        <v>12000000</v>
      </c>
      <c r="E43" s="318">
        <v>12000000</v>
      </c>
      <c r="F43" s="999">
        <v>0.14000000000000001</v>
      </c>
      <c r="G43" s="999">
        <v>0.14000000000000001</v>
      </c>
      <c r="H43" s="308">
        <v>20000000</v>
      </c>
      <c r="I43" s="308"/>
      <c r="J43" s="308">
        <v>20000000</v>
      </c>
      <c r="K43" s="308"/>
      <c r="L43" s="308">
        <v>512430.72</v>
      </c>
      <c r="M43" s="308"/>
      <c r="N43" s="620">
        <v>256215.36</v>
      </c>
    </row>
    <row r="44" spans="1:14" ht="18.600000000000001" customHeight="1" x14ac:dyDescent="0.45">
      <c r="A44" s="621" t="s">
        <v>499</v>
      </c>
      <c r="B44" s="148"/>
      <c r="C44" s="276"/>
      <c r="D44" s="317"/>
      <c r="E44" s="318"/>
      <c r="F44" s="999"/>
      <c r="G44" s="999"/>
      <c r="H44" s="308"/>
      <c r="I44" s="308"/>
      <c r="J44" s="308"/>
      <c r="K44" s="308"/>
      <c r="L44" s="308"/>
      <c r="M44" s="308"/>
      <c r="N44" s="620"/>
    </row>
    <row r="45" spans="1:14" ht="18.600000000000001" customHeight="1" x14ac:dyDescent="0.45">
      <c r="A45" s="623" t="s">
        <v>1029</v>
      </c>
      <c r="B45" s="148" t="s">
        <v>35</v>
      </c>
      <c r="C45" s="276"/>
      <c r="D45" s="317">
        <v>1000000</v>
      </c>
      <c r="E45" s="318">
        <v>1000000</v>
      </c>
      <c r="F45" s="999">
        <v>11.19</v>
      </c>
      <c r="G45" s="999">
        <v>11.19</v>
      </c>
      <c r="H45" s="308">
        <v>160000000</v>
      </c>
      <c r="I45" s="308"/>
      <c r="J45" s="308">
        <v>160000000</v>
      </c>
      <c r="K45" s="308"/>
      <c r="L45" s="308">
        <v>0</v>
      </c>
      <c r="M45" s="308"/>
      <c r="N45" s="620">
        <v>0</v>
      </c>
    </row>
    <row r="46" spans="1:14" ht="18.600000000000001" customHeight="1" x14ac:dyDescent="0.45">
      <c r="A46" s="623" t="s">
        <v>246</v>
      </c>
      <c r="B46" s="148" t="s">
        <v>35</v>
      </c>
      <c r="C46" s="276"/>
      <c r="D46" s="317">
        <v>5000000</v>
      </c>
      <c r="E46" s="318">
        <v>5000000</v>
      </c>
      <c r="F46" s="999">
        <v>0.03</v>
      </c>
      <c r="G46" s="999">
        <v>0.03</v>
      </c>
      <c r="H46" s="308">
        <v>18569098.210000001</v>
      </c>
      <c r="I46" s="308"/>
      <c r="J46" s="308">
        <v>18569098.210000001</v>
      </c>
      <c r="K46" s="308"/>
      <c r="L46" s="308">
        <v>0</v>
      </c>
      <c r="M46" s="308"/>
      <c r="N46" s="620">
        <v>0</v>
      </c>
    </row>
    <row r="47" spans="1:14" ht="18.600000000000001" customHeight="1" x14ac:dyDescent="0.45">
      <c r="A47" s="623" t="s">
        <v>247</v>
      </c>
      <c r="B47" s="148" t="s">
        <v>35</v>
      </c>
      <c r="C47" s="276"/>
      <c r="D47" s="317">
        <v>3000000</v>
      </c>
      <c r="E47" s="318">
        <v>3000000</v>
      </c>
      <c r="F47" s="999">
        <v>0.15</v>
      </c>
      <c r="G47" s="999">
        <v>0.15</v>
      </c>
      <c r="H47" s="308">
        <v>20000000</v>
      </c>
      <c r="I47" s="308"/>
      <c r="J47" s="308">
        <v>20000000</v>
      </c>
      <c r="K47" s="308"/>
      <c r="L47" s="308">
        <v>0</v>
      </c>
      <c r="M47" s="308"/>
      <c r="N47" s="620">
        <v>0</v>
      </c>
    </row>
    <row r="48" spans="1:14" ht="18.600000000000001" customHeight="1" x14ac:dyDescent="0.45">
      <c r="A48" s="623" t="s">
        <v>500</v>
      </c>
      <c r="B48" s="148"/>
      <c r="C48" s="276"/>
      <c r="D48" s="317"/>
      <c r="E48" s="318"/>
      <c r="F48" s="999"/>
      <c r="G48" s="999"/>
      <c r="H48" s="308"/>
      <c r="I48" s="308"/>
      <c r="J48" s="308"/>
      <c r="K48" s="308"/>
      <c r="L48" s="308"/>
      <c r="M48" s="308"/>
      <c r="N48" s="620"/>
    </row>
    <row r="49" spans="1:15" ht="18.600000000000001" customHeight="1" x14ac:dyDescent="0.45">
      <c r="A49" s="143" t="s">
        <v>1030</v>
      </c>
      <c r="B49" s="148" t="s">
        <v>35</v>
      </c>
      <c r="C49" s="276"/>
      <c r="D49" s="317">
        <v>1534240</v>
      </c>
      <c r="E49" s="318">
        <v>1534240</v>
      </c>
      <c r="F49" s="999">
        <v>1.1599999999999999</v>
      </c>
      <c r="G49" s="999">
        <v>1.1599999999999999</v>
      </c>
      <c r="H49" s="308">
        <v>17840000</v>
      </c>
      <c r="I49" s="308"/>
      <c r="J49" s="308">
        <v>17840000</v>
      </c>
      <c r="K49" s="308"/>
      <c r="L49" s="308">
        <v>840000</v>
      </c>
      <c r="M49" s="308"/>
      <c r="N49" s="620">
        <v>1090000</v>
      </c>
    </row>
    <row r="50" spans="1:15" ht="18.600000000000001" customHeight="1" x14ac:dyDescent="0.45">
      <c r="A50" s="621" t="s">
        <v>232</v>
      </c>
      <c r="B50" s="132"/>
      <c r="C50" s="276"/>
      <c r="D50" s="317"/>
      <c r="F50" s="999"/>
      <c r="G50" s="999"/>
      <c r="H50" s="308"/>
      <c r="I50" s="308"/>
      <c r="J50" s="308"/>
      <c r="K50" s="308"/>
      <c r="L50" s="308"/>
      <c r="M50" s="308"/>
      <c r="N50" s="308"/>
    </row>
    <row r="51" spans="1:15" ht="18.600000000000001" customHeight="1" x14ac:dyDescent="0.45">
      <c r="A51" s="143" t="s">
        <v>1033</v>
      </c>
      <c r="B51" s="148" t="s">
        <v>35</v>
      </c>
      <c r="C51" s="276"/>
      <c r="D51" s="317">
        <v>4629500</v>
      </c>
      <c r="E51" s="318">
        <v>4629500</v>
      </c>
      <c r="F51" s="999">
        <v>0.43</v>
      </c>
      <c r="G51" s="999">
        <v>0.43</v>
      </c>
      <c r="H51" s="308">
        <v>19700000</v>
      </c>
      <c r="I51" s="308"/>
      <c r="J51" s="308">
        <v>19700000</v>
      </c>
      <c r="K51" s="308"/>
      <c r="L51" s="308">
        <v>480400</v>
      </c>
      <c r="M51" s="308"/>
      <c r="N51" s="620">
        <v>719800</v>
      </c>
    </row>
    <row r="52" spans="1:15" ht="18.600000000000001" customHeight="1" x14ac:dyDescent="0.45">
      <c r="A52" s="621" t="s">
        <v>323</v>
      </c>
      <c r="B52" s="148"/>
      <c r="C52" s="276"/>
      <c r="D52" s="317"/>
      <c r="F52" s="999"/>
      <c r="G52" s="999"/>
      <c r="H52" s="308"/>
      <c r="I52" s="308"/>
      <c r="J52" s="308"/>
      <c r="K52" s="308"/>
      <c r="L52" s="308"/>
      <c r="M52" s="308"/>
      <c r="N52" s="308"/>
    </row>
    <row r="53" spans="1:15" ht="18.600000000000001" customHeight="1" x14ac:dyDescent="0.45">
      <c r="A53" s="143" t="s">
        <v>1031</v>
      </c>
      <c r="B53" s="148" t="s">
        <v>35</v>
      </c>
      <c r="C53" s="276"/>
      <c r="D53" s="317">
        <v>1050000</v>
      </c>
      <c r="E53" s="318">
        <v>1050000</v>
      </c>
      <c r="F53" s="999">
        <v>1.9</v>
      </c>
      <c r="G53" s="999">
        <v>1.9</v>
      </c>
      <c r="H53" s="308">
        <v>20000000</v>
      </c>
      <c r="I53" s="308"/>
      <c r="J53" s="308">
        <v>20000000</v>
      </c>
      <c r="K53" s="308"/>
      <c r="L53" s="308">
        <v>928000</v>
      </c>
      <c r="M53" s="308"/>
      <c r="N53" s="620">
        <v>1422000</v>
      </c>
    </row>
    <row r="54" spans="1:15" ht="18.600000000000001" customHeight="1" x14ac:dyDescent="0.45">
      <c r="A54" s="623" t="s">
        <v>846</v>
      </c>
      <c r="B54" s="132"/>
      <c r="C54" s="132"/>
      <c r="E54" s="624"/>
      <c r="F54" s="133"/>
      <c r="G54" s="999"/>
      <c r="I54" s="308"/>
      <c r="J54" s="308"/>
      <c r="K54" s="308"/>
      <c r="M54" s="308"/>
      <c r="N54" s="308"/>
    </row>
    <row r="55" spans="1:15" ht="18.600000000000001" customHeight="1" x14ac:dyDescent="0.45">
      <c r="A55" s="132" t="s">
        <v>1032</v>
      </c>
      <c r="B55" s="132"/>
      <c r="C55" s="132"/>
      <c r="D55" s="132"/>
      <c r="E55" s="132"/>
      <c r="F55" s="622"/>
      <c r="G55" s="622"/>
      <c r="H55" s="132"/>
      <c r="I55" s="132"/>
      <c r="J55" s="132"/>
      <c r="K55" s="132"/>
      <c r="L55" s="132"/>
      <c r="M55" s="132"/>
      <c r="N55" s="132"/>
    </row>
    <row r="56" spans="1:15" ht="18.600000000000001" customHeight="1" x14ac:dyDescent="0.45">
      <c r="A56" s="132" t="s">
        <v>1034</v>
      </c>
      <c r="B56" s="148" t="s">
        <v>35</v>
      </c>
      <c r="C56" s="276"/>
      <c r="D56" s="317">
        <v>3637100</v>
      </c>
      <c r="E56" s="317">
        <v>3637100</v>
      </c>
      <c r="F56" s="999">
        <v>0.53</v>
      </c>
      <c r="G56" s="999">
        <v>0.54</v>
      </c>
      <c r="H56" s="308">
        <v>19440000</v>
      </c>
      <c r="I56" s="308"/>
      <c r="J56" s="308">
        <v>19660000</v>
      </c>
      <c r="K56" s="308"/>
      <c r="L56" s="308">
        <v>930000</v>
      </c>
      <c r="M56" s="308"/>
      <c r="N56" s="620">
        <v>1460000</v>
      </c>
    </row>
    <row r="57" spans="1:15" ht="18.600000000000001" customHeight="1" x14ac:dyDescent="0.45">
      <c r="A57" s="132" t="s">
        <v>906</v>
      </c>
      <c r="B57" s="148"/>
      <c r="C57" s="276"/>
      <c r="D57" s="317"/>
      <c r="E57" s="317"/>
      <c r="F57" s="999"/>
      <c r="G57" s="999"/>
      <c r="H57" s="308"/>
      <c r="I57" s="308"/>
      <c r="J57" s="308"/>
      <c r="K57" s="308"/>
      <c r="L57" s="308"/>
      <c r="M57" s="308"/>
      <c r="N57" s="620"/>
    </row>
    <row r="58" spans="1:15" ht="18.600000000000001" customHeight="1" x14ac:dyDescent="0.45">
      <c r="A58" s="132" t="s">
        <v>1035</v>
      </c>
      <c r="B58" s="148" t="s">
        <v>35</v>
      </c>
      <c r="C58" s="276"/>
      <c r="D58" s="317">
        <v>3097722</v>
      </c>
      <c r="E58" s="317">
        <v>0</v>
      </c>
      <c r="F58" s="999">
        <v>1.22</v>
      </c>
      <c r="G58" s="999">
        <v>0</v>
      </c>
      <c r="H58" s="308">
        <v>38847374.049999997</v>
      </c>
      <c r="I58" s="308"/>
      <c r="J58" s="308">
        <v>0</v>
      </c>
      <c r="K58" s="308"/>
      <c r="L58" s="308">
        <v>567813.29</v>
      </c>
      <c r="M58" s="308"/>
      <c r="N58" s="620">
        <v>0</v>
      </c>
    </row>
    <row r="59" spans="1:15" s="139" customFormat="1" ht="18.600000000000001" customHeight="1" x14ac:dyDescent="0.45">
      <c r="A59" s="149" t="s">
        <v>58</v>
      </c>
      <c r="B59" s="203"/>
      <c r="C59" s="138"/>
      <c r="D59" s="321"/>
      <c r="E59" s="321"/>
      <c r="F59" s="312"/>
      <c r="G59" s="312"/>
      <c r="H59" s="309">
        <f>SUM(H30:H58)</f>
        <v>2066741651.28</v>
      </c>
      <c r="I59" s="310"/>
      <c r="J59" s="309">
        <f>SUM(J30:J58)</f>
        <v>1946788767.79</v>
      </c>
      <c r="K59" s="310"/>
      <c r="L59" s="309">
        <f>SUM(L30:L58)</f>
        <v>15168448.130000003</v>
      </c>
      <c r="M59" s="310"/>
      <c r="N59" s="309">
        <f>SUM(N30:N58)</f>
        <v>13939595.359999999</v>
      </c>
      <c r="O59" s="138"/>
    </row>
    <row r="60" spans="1:15" ht="18.600000000000001" customHeight="1" x14ac:dyDescent="0.45">
      <c r="A60" s="143" t="s">
        <v>916</v>
      </c>
      <c r="B60" s="146"/>
      <c r="D60" s="321"/>
      <c r="F60" s="312"/>
      <c r="H60" s="313">
        <v>232720438.84999999</v>
      </c>
      <c r="I60" s="308"/>
      <c r="J60" s="313">
        <v>214048755.88999999</v>
      </c>
      <c r="K60" s="308"/>
      <c r="L60" s="313">
        <v>0</v>
      </c>
      <c r="M60" s="308"/>
      <c r="N60" s="313">
        <v>0</v>
      </c>
    </row>
    <row r="61" spans="1:15" s="139" customFormat="1" ht="18.600000000000001" customHeight="1" x14ac:dyDescent="0.45">
      <c r="A61" s="149" t="s">
        <v>58</v>
      </c>
      <c r="B61" s="203"/>
      <c r="D61" s="315"/>
      <c r="E61" s="321"/>
      <c r="F61" s="307"/>
      <c r="G61" s="312"/>
      <c r="H61" s="310">
        <f>SUM(H59:H60)</f>
        <v>2299462090.1300001</v>
      </c>
      <c r="I61" s="310"/>
      <c r="J61" s="310">
        <f>SUM(J59:J60)</f>
        <v>2160837523.6799998</v>
      </c>
      <c r="K61" s="310"/>
      <c r="L61" s="310">
        <f>SUM(L59:L60)</f>
        <v>15168448.130000003</v>
      </c>
      <c r="M61" s="310"/>
      <c r="N61" s="310">
        <f>SUM(N59:N60)</f>
        <v>13939595.359999999</v>
      </c>
      <c r="O61" s="138"/>
    </row>
    <row r="62" spans="1:15" s="139" customFormat="1" ht="18.600000000000001" customHeight="1" thickBot="1" x14ac:dyDescent="0.5">
      <c r="A62" s="149" t="s">
        <v>59</v>
      </c>
      <c r="B62" s="203"/>
      <c r="C62" s="138"/>
      <c r="D62" s="315"/>
      <c r="E62" s="321"/>
      <c r="F62" s="307"/>
      <c r="G62" s="312"/>
      <c r="H62" s="314">
        <f>H61+H27</f>
        <v>8799156549.8299999</v>
      </c>
      <c r="I62" s="310"/>
      <c r="J62" s="314">
        <f>J61+J27</f>
        <v>9055587686.8799992</v>
      </c>
      <c r="K62" s="310"/>
      <c r="L62" s="314">
        <f>L61+L27</f>
        <v>127072097.75999999</v>
      </c>
      <c r="M62" s="310"/>
      <c r="N62" s="314">
        <f>N61+N27</f>
        <v>138627533.14999998</v>
      </c>
      <c r="O62" s="138"/>
    </row>
    <row r="63" spans="1:15" ht="18.600000000000001" customHeight="1" thickTop="1" x14ac:dyDescent="0.45">
      <c r="A63" s="150"/>
    </row>
  </sheetData>
  <sheetProtection selectLockedCells="1" selectUnlockedCells="1"/>
  <mergeCells count="9">
    <mergeCell ref="D6:E6"/>
    <mergeCell ref="F6:G6"/>
    <mergeCell ref="H6:J6"/>
    <mergeCell ref="L6:N6"/>
    <mergeCell ref="A1:N1"/>
    <mergeCell ref="D5:E5"/>
    <mergeCell ref="F5:G5"/>
    <mergeCell ref="H5:J5"/>
    <mergeCell ref="L5:N5"/>
  </mergeCells>
  <pageMargins left="0.59055118110236227" right="0.31496062992125984" top="0.59055118110236227" bottom="0.35433070866141736" header="0.27559055118110237" footer="0.19685039370078741"/>
  <pageSetup paperSize="9" scale="69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Z62"/>
  <sheetViews>
    <sheetView view="pageBreakPreview" zoomScale="90" zoomScaleNormal="80" zoomScaleSheetLayoutView="90" workbookViewId="0">
      <selection sqref="A1:Y1"/>
    </sheetView>
  </sheetViews>
  <sheetFormatPr defaultColWidth="8.44140625" defaultRowHeight="21.6" x14ac:dyDescent="0.55000000000000004"/>
  <cols>
    <col min="1" max="1" width="24.33203125" style="283" customWidth="1"/>
    <col min="2" max="2" width="2.5546875" style="283" customWidth="1"/>
    <col min="3" max="3" width="13.44140625" style="283" customWidth="1"/>
    <col min="4" max="4" width="0.88671875" style="283" customWidth="1"/>
    <col min="5" max="5" width="14.44140625" style="283" customWidth="1"/>
    <col min="6" max="6" width="0.6640625" style="283" customWidth="1"/>
    <col min="7" max="7" width="14.109375" style="283" customWidth="1"/>
    <col min="8" max="8" width="0.6640625" style="283" customWidth="1"/>
    <col min="9" max="9" width="13.33203125" style="283" bestFit="1" customWidth="1"/>
    <col min="10" max="10" width="0.6640625" style="283" customWidth="1"/>
    <col min="11" max="11" width="9.44140625" style="283" customWidth="1"/>
    <col min="12" max="12" width="0.6640625" style="283" customWidth="1"/>
    <col min="13" max="13" width="9.44140625" style="283" customWidth="1"/>
    <col min="14" max="14" width="0.6640625" style="283" customWidth="1"/>
    <col min="15" max="15" width="14.109375" style="283" customWidth="1"/>
    <col min="16" max="16" width="0.6640625" style="283" customWidth="1"/>
    <col min="17" max="17" width="14.109375" style="283" customWidth="1"/>
    <col min="18" max="18" width="0.6640625" style="283" customWidth="1"/>
    <col min="19" max="19" width="16.5546875" style="283" customWidth="1"/>
    <col min="20" max="20" width="0.6640625" style="283" customWidth="1"/>
    <col min="21" max="21" width="16.5546875" style="283" customWidth="1"/>
    <col min="22" max="22" width="0.6640625" style="283" customWidth="1"/>
    <col min="23" max="23" width="13.109375" style="283" customWidth="1"/>
    <col min="24" max="24" width="0.6640625" style="283" customWidth="1"/>
    <col min="25" max="25" width="13.109375" style="283" customWidth="1"/>
    <col min="26" max="26" width="0.5546875" style="283" customWidth="1"/>
    <col min="27" max="16384" width="8.44140625" style="283"/>
  </cols>
  <sheetData>
    <row r="1" spans="1:26" x14ac:dyDescent="0.55000000000000004">
      <c r="A1" s="1089" t="s">
        <v>714</v>
      </c>
      <c r="B1" s="1073"/>
      <c r="C1" s="1073"/>
      <c r="D1" s="1073"/>
      <c r="E1" s="1073"/>
      <c r="F1" s="1073"/>
      <c r="G1" s="1073"/>
      <c r="H1" s="1073"/>
      <c r="I1" s="1073"/>
      <c r="J1" s="1073"/>
      <c r="K1" s="1073"/>
      <c r="L1" s="1073"/>
      <c r="M1" s="1073"/>
      <c r="N1" s="1073"/>
      <c r="O1" s="1073"/>
      <c r="P1" s="1073"/>
      <c r="Q1" s="1073"/>
      <c r="R1" s="1073"/>
      <c r="S1" s="1073"/>
      <c r="T1" s="1073"/>
      <c r="U1" s="1073"/>
      <c r="V1" s="1073"/>
      <c r="W1" s="1073"/>
      <c r="X1" s="1073"/>
      <c r="Y1" s="1073"/>
    </row>
    <row r="2" spans="1:26" ht="12" customHeight="1" x14ac:dyDescent="0.55000000000000004">
      <c r="A2" s="1054"/>
      <c r="B2" s="1054"/>
      <c r="C2" s="1054"/>
      <c r="D2" s="1054"/>
      <c r="E2" s="1054"/>
      <c r="F2" s="1054"/>
      <c r="G2" s="1054"/>
      <c r="H2" s="1054"/>
      <c r="I2" s="1054"/>
      <c r="J2" s="1054"/>
      <c r="K2" s="1054"/>
      <c r="L2" s="1054"/>
      <c r="M2" s="1054"/>
      <c r="N2" s="1054"/>
      <c r="O2" s="1054"/>
      <c r="P2" s="1054"/>
      <c r="Q2" s="1054"/>
      <c r="R2" s="1054"/>
      <c r="S2" s="1054"/>
      <c r="T2" s="1054"/>
      <c r="U2" s="1054"/>
      <c r="V2" s="1054"/>
      <c r="W2" s="1054"/>
      <c r="X2" s="1054"/>
      <c r="Y2" s="1054"/>
    </row>
    <row r="3" spans="1:26" ht="20.100000000000001" customHeight="1" x14ac:dyDescent="0.55000000000000004">
      <c r="A3" s="161" t="s">
        <v>721</v>
      </c>
      <c r="B3" s="4"/>
      <c r="C3" s="8"/>
      <c r="D3" s="8"/>
      <c r="E3" s="8"/>
      <c r="F3" s="8"/>
      <c r="G3" s="61"/>
      <c r="H3" s="61"/>
      <c r="I3" s="61"/>
      <c r="J3" s="8"/>
      <c r="K3" s="8"/>
      <c r="L3" s="8"/>
      <c r="M3" s="62"/>
      <c r="N3" s="8"/>
      <c r="O3" s="8"/>
      <c r="P3" s="8"/>
      <c r="Q3" s="5"/>
      <c r="R3" s="63"/>
      <c r="S3" s="64"/>
      <c r="T3" s="63"/>
      <c r="U3" s="64"/>
      <c r="V3" s="5"/>
      <c r="W3" s="5"/>
      <c r="X3" s="65"/>
      <c r="Y3" s="5"/>
    </row>
    <row r="4" spans="1:26" s="328" customFormat="1" ht="20.100000000000001" customHeight="1" x14ac:dyDescent="0.6">
      <c r="A4" s="6"/>
      <c r="B4" s="6"/>
      <c r="C4" s="66"/>
      <c r="D4" s="66"/>
      <c r="E4" s="66"/>
      <c r="F4" s="66"/>
      <c r="G4" s="1035"/>
      <c r="H4" s="1035"/>
      <c r="I4" s="1035"/>
      <c r="J4" s="66"/>
      <c r="K4" s="1035"/>
      <c r="L4" s="1035"/>
      <c r="M4" s="1035"/>
      <c r="N4" s="66"/>
      <c r="O4" s="1090" t="s">
        <v>9</v>
      </c>
      <c r="P4" s="1090"/>
      <c r="Q4" s="1090"/>
      <c r="R4" s="66"/>
      <c r="S4" s="1090" t="s">
        <v>10</v>
      </c>
      <c r="T4" s="1090"/>
      <c r="U4" s="1090"/>
      <c r="V4" s="66"/>
      <c r="W4" s="67"/>
      <c r="X4" s="67"/>
      <c r="Y4" s="67"/>
    </row>
    <row r="5" spans="1:26" s="328" customFormat="1" ht="20.100000000000001" customHeight="1" x14ac:dyDescent="0.6">
      <c r="A5" s="68" t="s">
        <v>21</v>
      </c>
      <c r="B5" s="1036"/>
      <c r="C5" s="69" t="s">
        <v>60</v>
      </c>
      <c r="D5" s="70"/>
      <c r="E5" s="69" t="s">
        <v>23</v>
      </c>
      <c r="F5" s="71"/>
      <c r="G5" s="1093" t="s">
        <v>205</v>
      </c>
      <c r="H5" s="1093"/>
      <c r="I5" s="1093"/>
      <c r="J5" s="7"/>
      <c r="K5" s="1091" t="s">
        <v>61</v>
      </c>
      <c r="L5" s="1091"/>
      <c r="M5" s="1091"/>
      <c r="N5" s="7"/>
      <c r="O5" s="1091" t="s">
        <v>62</v>
      </c>
      <c r="P5" s="1091"/>
      <c r="Q5" s="1091"/>
      <c r="R5" s="7"/>
      <c r="S5" s="1036"/>
      <c r="T5" s="1036" t="s">
        <v>63</v>
      </c>
      <c r="U5" s="1036"/>
      <c r="V5" s="7"/>
      <c r="W5" s="1092" t="s">
        <v>26</v>
      </c>
      <c r="X5" s="1092"/>
      <c r="Y5" s="1092"/>
    </row>
    <row r="6" spans="1:26" s="328" customFormat="1" ht="20.100000000000001" customHeight="1" x14ac:dyDescent="0.6">
      <c r="A6" s="1037"/>
      <c r="B6" s="1037"/>
      <c r="C6" s="72" t="s">
        <v>27</v>
      </c>
      <c r="D6" s="73"/>
      <c r="E6" s="73"/>
      <c r="F6" s="74"/>
      <c r="G6" s="1097" t="s">
        <v>28</v>
      </c>
      <c r="H6" s="1097"/>
      <c r="I6" s="1097"/>
      <c r="J6" s="7"/>
      <c r="K6" s="1094" t="s">
        <v>64</v>
      </c>
      <c r="L6" s="1094"/>
      <c r="M6" s="1094"/>
      <c r="N6" s="7"/>
      <c r="O6" s="1094" t="s">
        <v>30</v>
      </c>
      <c r="P6" s="1094"/>
      <c r="Q6" s="1094"/>
      <c r="R6" s="7"/>
      <c r="S6" s="1094" t="s">
        <v>30</v>
      </c>
      <c r="T6" s="1094"/>
      <c r="U6" s="1094"/>
      <c r="V6" s="7"/>
      <c r="W6" s="1095" t="s">
        <v>30</v>
      </c>
      <c r="X6" s="1095"/>
      <c r="Y6" s="1095"/>
    </row>
    <row r="7" spans="1:26" s="7" customFormat="1" ht="20.100000000000001" customHeight="1" x14ac:dyDescent="0.55000000000000004">
      <c r="A7" s="8"/>
      <c r="B7" s="8"/>
      <c r="C7" s="8"/>
      <c r="D7" s="62"/>
      <c r="E7" s="62"/>
      <c r="F7" s="8"/>
      <c r="G7" s="170" t="s">
        <v>959</v>
      </c>
      <c r="H7" s="171"/>
      <c r="I7" s="170" t="s">
        <v>396</v>
      </c>
      <c r="J7" s="120"/>
      <c r="K7" s="170" t="s">
        <v>959</v>
      </c>
      <c r="L7" s="171"/>
      <c r="M7" s="170" t="s">
        <v>396</v>
      </c>
      <c r="N7" s="120"/>
      <c r="O7" s="170" t="s">
        <v>959</v>
      </c>
      <c r="P7" s="171"/>
      <c r="Q7" s="170" t="s">
        <v>396</v>
      </c>
      <c r="R7" s="120"/>
      <c r="S7" s="170" t="s">
        <v>959</v>
      </c>
      <c r="T7" s="171"/>
      <c r="U7" s="170" t="s">
        <v>396</v>
      </c>
      <c r="V7" s="120"/>
      <c r="W7" s="170" t="s">
        <v>959</v>
      </c>
      <c r="X7" s="171"/>
      <c r="Y7" s="170" t="s">
        <v>396</v>
      </c>
      <c r="Z7" s="121"/>
    </row>
    <row r="8" spans="1:26" s="7" customFormat="1" ht="20.100000000000001" customHeight="1" x14ac:dyDescent="0.55000000000000004">
      <c r="A8" s="8"/>
      <c r="B8" s="8"/>
      <c r="C8" s="8"/>
      <c r="D8" s="62"/>
      <c r="E8" s="62"/>
      <c r="F8" s="8"/>
      <c r="G8" s="246" t="s">
        <v>857</v>
      </c>
      <c r="H8" s="171"/>
      <c r="I8" s="246" t="s">
        <v>681</v>
      </c>
      <c r="J8" s="120"/>
      <c r="K8" s="246" t="s">
        <v>857</v>
      </c>
      <c r="L8" s="171"/>
      <c r="M8" s="246" t="s">
        <v>681</v>
      </c>
      <c r="N8" s="120"/>
      <c r="O8" s="246" t="s">
        <v>857</v>
      </c>
      <c r="P8" s="171"/>
      <c r="Q8" s="246" t="s">
        <v>681</v>
      </c>
      <c r="R8" s="120"/>
      <c r="S8" s="246" t="s">
        <v>857</v>
      </c>
      <c r="T8" s="171"/>
      <c r="U8" s="246" t="s">
        <v>681</v>
      </c>
      <c r="V8" s="120"/>
      <c r="W8" s="246" t="s">
        <v>857</v>
      </c>
      <c r="X8" s="171"/>
      <c r="Y8" s="246" t="s">
        <v>681</v>
      </c>
      <c r="Z8" s="121"/>
    </row>
    <row r="9" spans="1:26" ht="20.100000000000001" customHeight="1" x14ac:dyDescent="0.55000000000000004">
      <c r="A9" s="33" t="s">
        <v>65</v>
      </c>
      <c r="B9" s="57"/>
      <c r="C9" s="60" t="s">
        <v>66</v>
      </c>
      <c r="D9" s="62"/>
      <c r="E9" s="75" t="s">
        <v>67</v>
      </c>
      <c r="G9" s="338"/>
      <c r="H9" s="338"/>
      <c r="I9" s="338"/>
      <c r="K9" s="1054"/>
      <c r="L9" s="1054"/>
      <c r="M9" s="1054"/>
    </row>
    <row r="10" spans="1:26" ht="20.100000000000001" customHeight="1" x14ac:dyDescent="0.55000000000000004">
      <c r="A10" s="33"/>
      <c r="B10" s="57"/>
      <c r="C10" s="75" t="s">
        <v>905</v>
      </c>
      <c r="D10" s="62"/>
      <c r="E10" s="75" t="s">
        <v>36</v>
      </c>
      <c r="G10" s="339">
        <v>450000</v>
      </c>
      <c r="H10" s="340"/>
      <c r="I10" s="339">
        <v>450000</v>
      </c>
      <c r="J10" s="287"/>
      <c r="K10" s="322">
        <v>17.75</v>
      </c>
      <c r="L10" s="322"/>
      <c r="M10" s="322">
        <v>17.75</v>
      </c>
      <c r="N10" s="287"/>
      <c r="O10" s="287">
        <v>99432497.170000002</v>
      </c>
      <c r="P10" s="287"/>
      <c r="Q10" s="287">
        <v>93157347.709999993</v>
      </c>
      <c r="R10" s="324"/>
      <c r="S10" s="325">
        <v>102138264</v>
      </c>
      <c r="T10" s="324"/>
      <c r="U10" s="325">
        <v>102138264</v>
      </c>
      <c r="V10" s="287"/>
      <c r="W10" s="326">
        <v>7989075</v>
      </c>
      <c r="X10" s="287"/>
      <c r="Y10" s="326">
        <v>37282350</v>
      </c>
    </row>
    <row r="11" spans="1:26" ht="20.100000000000001" customHeight="1" x14ac:dyDescent="0.55000000000000004">
      <c r="A11" s="33" t="s">
        <v>68</v>
      </c>
      <c r="B11" s="57"/>
      <c r="C11" s="75" t="s">
        <v>69</v>
      </c>
      <c r="D11" s="62"/>
      <c r="E11" s="8"/>
      <c r="G11" s="338"/>
      <c r="H11" s="338"/>
      <c r="I11" s="338"/>
      <c r="L11" s="1054"/>
      <c r="R11" s="298"/>
      <c r="S11" s="333"/>
      <c r="T11" s="298"/>
      <c r="U11" s="333"/>
    </row>
    <row r="12" spans="1:26" ht="20.100000000000001" customHeight="1" x14ac:dyDescent="0.55000000000000004">
      <c r="A12" s="33" t="s">
        <v>70</v>
      </c>
      <c r="B12" s="57"/>
      <c r="C12" s="75" t="s">
        <v>215</v>
      </c>
      <c r="D12" s="62"/>
      <c r="E12" s="62" t="s">
        <v>39</v>
      </c>
      <c r="G12" s="339">
        <v>7812.5</v>
      </c>
      <c r="H12" s="340"/>
      <c r="I12" s="339">
        <v>7813</v>
      </c>
      <c r="J12" s="287"/>
      <c r="K12" s="322">
        <v>20</v>
      </c>
      <c r="L12" s="322"/>
      <c r="M12" s="322">
        <v>20</v>
      </c>
      <c r="N12" s="287"/>
      <c r="O12" s="287">
        <v>1576406.42</v>
      </c>
      <c r="P12" s="287"/>
      <c r="Q12" s="326">
        <v>1576406.42</v>
      </c>
      <c r="R12" s="324"/>
      <c r="S12" s="325">
        <v>5087500</v>
      </c>
      <c r="T12" s="324"/>
      <c r="U12" s="325">
        <v>5087500</v>
      </c>
      <c r="V12" s="287"/>
      <c r="W12" s="326">
        <v>0</v>
      </c>
      <c r="X12" s="287"/>
      <c r="Y12" s="326">
        <v>0</v>
      </c>
    </row>
    <row r="13" spans="1:26" ht="20.100000000000001" customHeight="1" x14ac:dyDescent="0.55000000000000004">
      <c r="A13" s="33" t="s">
        <v>71</v>
      </c>
      <c r="B13" s="57"/>
      <c r="C13" s="75"/>
      <c r="D13" s="62"/>
      <c r="E13" s="62"/>
      <c r="G13" s="338"/>
      <c r="H13" s="338"/>
      <c r="I13" s="338"/>
    </row>
    <row r="14" spans="1:26" ht="20.100000000000001" customHeight="1" x14ac:dyDescent="0.55000000000000004">
      <c r="A14" s="76" t="s">
        <v>70</v>
      </c>
      <c r="B14" s="57"/>
      <c r="C14" s="75" t="s">
        <v>35</v>
      </c>
      <c r="D14" s="62"/>
      <c r="E14" s="62" t="s">
        <v>39</v>
      </c>
      <c r="G14" s="339">
        <v>900000</v>
      </c>
      <c r="H14" s="340"/>
      <c r="I14" s="339">
        <v>412500</v>
      </c>
      <c r="J14" s="287"/>
      <c r="K14" s="322">
        <v>20</v>
      </c>
      <c r="L14" s="1024"/>
      <c r="M14" s="1024">
        <v>20</v>
      </c>
      <c r="N14" s="287"/>
      <c r="O14" s="287">
        <v>125047957.97</v>
      </c>
      <c r="P14" s="287"/>
      <c r="Q14" s="287">
        <v>130850690.36000001</v>
      </c>
      <c r="R14" s="324"/>
      <c r="S14" s="325">
        <v>82500000</v>
      </c>
      <c r="T14" s="324"/>
      <c r="U14" s="325">
        <v>82500000</v>
      </c>
      <c r="V14" s="287"/>
      <c r="W14" s="326">
        <v>0</v>
      </c>
      <c r="X14" s="287"/>
      <c r="Y14" s="326">
        <v>0</v>
      </c>
    </row>
    <row r="15" spans="1:26" ht="20.100000000000001" customHeight="1" x14ac:dyDescent="0.55000000000000004">
      <c r="A15" s="33" t="s">
        <v>72</v>
      </c>
      <c r="B15" s="57"/>
      <c r="C15" s="77"/>
      <c r="D15" s="62"/>
      <c r="E15" s="62"/>
      <c r="G15" s="338"/>
      <c r="H15" s="338"/>
      <c r="I15" s="338"/>
    </row>
    <row r="16" spans="1:26" s="7" customFormat="1" ht="20.100000000000001" customHeight="1" x14ac:dyDescent="0.55000000000000004">
      <c r="A16" s="76" t="s">
        <v>70</v>
      </c>
      <c r="B16" s="57"/>
      <c r="C16" s="75" t="s">
        <v>73</v>
      </c>
      <c r="D16" s="62"/>
      <c r="E16" s="62" t="s">
        <v>39</v>
      </c>
      <c r="F16" s="283"/>
      <c r="G16" s="339">
        <v>10000</v>
      </c>
      <c r="H16" s="341"/>
      <c r="I16" s="339">
        <v>10000</v>
      </c>
      <c r="J16" s="287"/>
      <c r="K16" s="322">
        <v>20</v>
      </c>
      <c r="L16" s="322"/>
      <c r="M16" s="322">
        <v>20</v>
      </c>
      <c r="N16" s="287"/>
      <c r="O16" s="287">
        <v>2804322.08</v>
      </c>
      <c r="P16" s="287"/>
      <c r="Q16" s="287">
        <v>2493220.71</v>
      </c>
      <c r="R16" s="324"/>
      <c r="S16" s="325">
        <v>2036000</v>
      </c>
      <c r="T16" s="324"/>
      <c r="U16" s="325">
        <v>2036000</v>
      </c>
      <c r="V16" s="287"/>
      <c r="W16" s="326">
        <v>130000</v>
      </c>
      <c r="X16" s="287"/>
      <c r="Y16" s="326">
        <v>50000</v>
      </c>
    </row>
    <row r="17" spans="1:25" ht="20.100000000000001" customHeight="1" x14ac:dyDescent="0.55000000000000004">
      <c r="A17" s="33" t="s">
        <v>75</v>
      </c>
      <c r="B17" s="57"/>
      <c r="C17" s="77"/>
      <c r="D17" s="8"/>
      <c r="E17" s="62"/>
      <c r="G17" s="338"/>
      <c r="H17" s="338"/>
      <c r="I17" s="338"/>
      <c r="K17" s="1054"/>
      <c r="L17" s="1054"/>
      <c r="M17" s="1054"/>
      <c r="O17" s="298"/>
      <c r="P17" s="298"/>
      <c r="Q17" s="298"/>
      <c r="R17" s="298"/>
      <c r="S17" s="333"/>
      <c r="T17" s="298"/>
      <c r="U17" s="333"/>
      <c r="V17" s="298"/>
      <c r="W17" s="281"/>
      <c r="X17" s="298"/>
      <c r="Y17" s="281"/>
    </row>
    <row r="18" spans="1:25" ht="20.100000000000001" customHeight="1" x14ac:dyDescent="0.55000000000000004">
      <c r="A18" s="76" t="s">
        <v>76</v>
      </c>
      <c r="B18" s="8"/>
      <c r="C18" s="75" t="s">
        <v>35</v>
      </c>
      <c r="D18" s="62"/>
      <c r="E18" s="62" t="s">
        <v>39</v>
      </c>
      <c r="G18" s="339">
        <v>100000</v>
      </c>
      <c r="H18" s="341"/>
      <c r="I18" s="339">
        <v>100000</v>
      </c>
      <c r="J18" s="287"/>
      <c r="K18" s="322">
        <v>35</v>
      </c>
      <c r="L18" s="322"/>
      <c r="M18" s="322">
        <v>35</v>
      </c>
      <c r="N18" s="287"/>
      <c r="O18" s="287">
        <v>41905418.259999998</v>
      </c>
      <c r="P18" s="287"/>
      <c r="Q18" s="323">
        <v>41282462.769999996</v>
      </c>
      <c r="R18" s="324"/>
      <c r="S18" s="323">
        <v>35039403.719999999</v>
      </c>
      <c r="T18" s="324"/>
      <c r="U18" s="323">
        <v>35039403.719999999</v>
      </c>
      <c r="V18" s="326"/>
      <c r="W18" s="323">
        <v>0</v>
      </c>
      <c r="X18" s="287"/>
      <c r="Y18" s="323">
        <v>0</v>
      </c>
    </row>
    <row r="19" spans="1:25" ht="20.100000000000001" customHeight="1" x14ac:dyDescent="0.55000000000000004">
      <c r="A19" s="33" t="s">
        <v>77</v>
      </c>
      <c r="B19" s="8"/>
      <c r="C19" s="75" t="s">
        <v>896</v>
      </c>
      <c r="D19" s="62"/>
      <c r="E19" s="8"/>
      <c r="G19" s="339"/>
      <c r="H19" s="341"/>
      <c r="I19" s="339"/>
      <c r="J19" s="287"/>
      <c r="K19" s="322"/>
      <c r="L19" s="322"/>
      <c r="M19" s="322"/>
      <c r="N19" s="287"/>
      <c r="O19" s="287"/>
      <c r="P19" s="287"/>
      <c r="Q19" s="287"/>
      <c r="R19" s="287"/>
      <c r="S19" s="287"/>
      <c r="T19" s="287"/>
      <c r="U19" s="287"/>
      <c r="V19" s="287"/>
      <c r="W19" s="326"/>
      <c r="X19" s="287"/>
      <c r="Y19" s="326"/>
    </row>
    <row r="20" spans="1:25" ht="20.100000000000001" customHeight="1" x14ac:dyDescent="0.55000000000000004">
      <c r="A20" s="76" t="s">
        <v>1036</v>
      </c>
      <c r="B20" s="8"/>
      <c r="C20" s="78" t="s">
        <v>897</v>
      </c>
      <c r="D20" s="62"/>
      <c r="E20" s="62" t="s">
        <v>39</v>
      </c>
      <c r="G20" s="339">
        <v>66375</v>
      </c>
      <c r="H20" s="341"/>
      <c r="I20" s="339">
        <v>66375</v>
      </c>
      <c r="J20" s="287"/>
      <c r="K20" s="322">
        <v>30</v>
      </c>
      <c r="L20" s="322"/>
      <c r="M20" s="322">
        <v>30</v>
      </c>
      <c r="N20" s="287"/>
      <c r="O20" s="287">
        <v>46337723.030000001</v>
      </c>
      <c r="P20" s="287"/>
      <c r="Q20" s="287">
        <v>44930934.219999999</v>
      </c>
      <c r="R20" s="324"/>
      <c r="S20" s="287">
        <v>19646775</v>
      </c>
      <c r="T20" s="287"/>
      <c r="U20" s="287">
        <v>19646775</v>
      </c>
      <c r="V20" s="326"/>
      <c r="W20" s="287">
        <v>0</v>
      </c>
      <c r="X20" s="287"/>
      <c r="Y20" s="287">
        <v>0</v>
      </c>
    </row>
    <row r="21" spans="1:25" ht="20.100000000000001" customHeight="1" x14ac:dyDescent="0.55000000000000004">
      <c r="A21" s="33" t="s">
        <v>78</v>
      </c>
      <c r="B21" s="8"/>
      <c r="C21" s="78" t="s">
        <v>79</v>
      </c>
      <c r="D21" s="62"/>
      <c r="E21" s="62" t="s">
        <v>39</v>
      </c>
      <c r="G21" s="339">
        <v>300000</v>
      </c>
      <c r="H21" s="341"/>
      <c r="I21" s="339">
        <v>300000</v>
      </c>
      <c r="J21" s="287"/>
      <c r="K21" s="322">
        <v>25</v>
      </c>
      <c r="L21" s="322"/>
      <c r="M21" s="322">
        <v>25</v>
      </c>
      <c r="N21" s="287"/>
      <c r="O21" s="287">
        <v>187423034.41999999</v>
      </c>
      <c r="P21" s="287"/>
      <c r="Q21" s="287">
        <v>195361776.94</v>
      </c>
      <c r="R21" s="324"/>
      <c r="S21" s="287">
        <v>75000000</v>
      </c>
      <c r="T21" s="287"/>
      <c r="U21" s="287">
        <v>75000000</v>
      </c>
      <c r="V21" s="326"/>
      <c r="W21" s="326">
        <v>0</v>
      </c>
      <c r="X21" s="287"/>
      <c r="Y21" s="326">
        <v>7500000</v>
      </c>
    </row>
    <row r="22" spans="1:25" ht="20.100000000000001" customHeight="1" x14ac:dyDescent="0.55000000000000004">
      <c r="A22" s="8" t="s">
        <v>220</v>
      </c>
      <c r="B22" s="57"/>
      <c r="C22" s="60" t="s">
        <v>80</v>
      </c>
      <c r="D22" s="8"/>
      <c r="E22" s="62" t="s">
        <v>39</v>
      </c>
      <c r="G22" s="339">
        <v>1367000</v>
      </c>
      <c r="H22" s="341"/>
      <c r="I22" s="339">
        <v>1277000</v>
      </c>
      <c r="J22" s="287">
        <v>20</v>
      </c>
      <c r="K22" s="322">
        <v>21.34</v>
      </c>
      <c r="L22" s="322"/>
      <c r="M22" s="322">
        <v>21.34</v>
      </c>
      <c r="N22" s="287"/>
      <c r="O22" s="287">
        <v>95566521.280000001</v>
      </c>
      <c r="P22" s="287"/>
      <c r="Q22" s="287">
        <v>89761697.069999993</v>
      </c>
      <c r="R22" s="324"/>
      <c r="S22" s="287">
        <v>291706000</v>
      </c>
      <c r="T22" s="287"/>
      <c r="U22" s="287">
        <v>272500000</v>
      </c>
      <c r="V22" s="326"/>
      <c r="W22" s="326">
        <v>0</v>
      </c>
      <c r="X22" s="287"/>
      <c r="Y22" s="326">
        <v>0</v>
      </c>
    </row>
    <row r="23" spans="1:25" ht="20.100000000000001" customHeight="1" x14ac:dyDescent="0.55000000000000004">
      <c r="A23" s="8" t="s">
        <v>206</v>
      </c>
      <c r="B23" s="8"/>
      <c r="C23" s="75" t="s">
        <v>35</v>
      </c>
      <c r="D23" s="8"/>
      <c r="E23" s="62" t="s">
        <v>39</v>
      </c>
      <c r="G23" s="339">
        <v>343000</v>
      </c>
      <c r="H23" s="341"/>
      <c r="I23" s="339">
        <v>343000</v>
      </c>
      <c r="J23" s="287"/>
      <c r="K23" s="322">
        <v>32</v>
      </c>
      <c r="L23" s="322"/>
      <c r="M23" s="322">
        <v>32</v>
      </c>
      <c r="N23" s="287"/>
      <c r="O23" s="287">
        <v>69580982.400000006</v>
      </c>
      <c r="P23" s="287"/>
      <c r="Q23" s="287">
        <v>64799443.710000001</v>
      </c>
      <c r="R23" s="324"/>
      <c r="S23" s="287">
        <v>109759990</v>
      </c>
      <c r="T23" s="287"/>
      <c r="U23" s="287">
        <v>109759990</v>
      </c>
      <c r="V23" s="326"/>
      <c r="W23" s="326">
        <v>0</v>
      </c>
      <c r="X23" s="287"/>
      <c r="Y23" s="326">
        <v>0</v>
      </c>
    </row>
    <row r="24" spans="1:25" s="287" customFormat="1" ht="20.100000000000001" customHeight="1" x14ac:dyDescent="0.55000000000000004">
      <c r="A24" s="8" t="s">
        <v>338</v>
      </c>
      <c r="D24" s="1024"/>
      <c r="E24" s="1024"/>
      <c r="F24" s="335"/>
      <c r="G24" s="341"/>
      <c r="H24" s="341"/>
      <c r="I24" s="341"/>
      <c r="K24" s="322"/>
      <c r="L24" s="322"/>
      <c r="M24" s="322"/>
      <c r="R24" s="324"/>
      <c r="V24" s="326"/>
      <c r="W24" s="326"/>
      <c r="Y24" s="326"/>
    </row>
    <row r="25" spans="1:25" s="287" customFormat="1" ht="20.100000000000001" customHeight="1" x14ac:dyDescent="0.55000000000000004">
      <c r="A25" s="8" t="s">
        <v>1037</v>
      </c>
      <c r="C25" s="322" t="s">
        <v>245</v>
      </c>
      <c r="D25" s="1024"/>
      <c r="E25" s="1024" t="s">
        <v>39</v>
      </c>
      <c r="F25" s="335"/>
      <c r="G25" s="763" t="s">
        <v>235</v>
      </c>
      <c r="H25" s="341"/>
      <c r="I25" s="763" t="s">
        <v>235</v>
      </c>
      <c r="K25" s="322">
        <v>40</v>
      </c>
      <c r="L25" s="322"/>
      <c r="M25" s="322">
        <v>40</v>
      </c>
      <c r="O25" s="287">
        <v>15306153.57</v>
      </c>
      <c r="Q25" s="287">
        <v>16020013.4</v>
      </c>
      <c r="R25" s="324"/>
      <c r="S25" s="287">
        <v>6494660</v>
      </c>
      <c r="U25" s="287">
        <v>6494660</v>
      </c>
      <c r="V25" s="326"/>
      <c r="W25" s="287">
        <v>0</v>
      </c>
      <c r="Y25" s="287">
        <v>0</v>
      </c>
    </row>
    <row r="26" spans="1:25" s="287" customFormat="1" ht="20.100000000000001" customHeight="1" x14ac:dyDescent="0.55000000000000004">
      <c r="A26" s="8" t="s">
        <v>256</v>
      </c>
      <c r="C26" s="322" t="s">
        <v>245</v>
      </c>
      <c r="D26" s="1024"/>
      <c r="E26" s="1024" t="s">
        <v>39</v>
      </c>
      <c r="F26" s="335"/>
      <c r="G26" s="342">
        <v>20000</v>
      </c>
      <c r="H26" s="341"/>
      <c r="I26" s="342">
        <v>20000</v>
      </c>
      <c r="K26" s="322">
        <v>25</v>
      </c>
      <c r="L26" s="322"/>
      <c r="M26" s="322">
        <v>25</v>
      </c>
      <c r="O26" s="287">
        <v>0</v>
      </c>
      <c r="Q26" s="287">
        <v>0</v>
      </c>
      <c r="S26" s="287">
        <v>5000000</v>
      </c>
      <c r="U26" s="287">
        <v>5000000</v>
      </c>
      <c r="W26" s="326">
        <v>0</v>
      </c>
      <c r="Y26" s="326">
        <v>0</v>
      </c>
    </row>
    <row r="27" spans="1:25" s="287" customFormat="1" ht="20.100000000000001" customHeight="1" x14ac:dyDescent="0.55000000000000004">
      <c r="A27" s="8" t="s">
        <v>325</v>
      </c>
      <c r="C27" s="322"/>
      <c r="D27" s="1024"/>
      <c r="E27" s="1024"/>
      <c r="F27" s="335"/>
      <c r="G27" s="341"/>
      <c r="H27" s="341"/>
      <c r="I27" s="341"/>
    </row>
    <row r="28" spans="1:25" s="287" customFormat="1" ht="20.100000000000001" customHeight="1" x14ac:dyDescent="0.55000000000000004">
      <c r="A28" s="8" t="s">
        <v>324</v>
      </c>
      <c r="C28" s="322" t="s">
        <v>79</v>
      </c>
      <c r="D28" s="1024"/>
      <c r="E28" s="1024" t="s">
        <v>39</v>
      </c>
      <c r="F28" s="335"/>
      <c r="G28" s="342">
        <v>360000</v>
      </c>
      <c r="H28" s="341"/>
      <c r="I28" s="342">
        <v>360000</v>
      </c>
      <c r="K28" s="322">
        <v>25</v>
      </c>
      <c r="L28" s="322"/>
      <c r="M28" s="322">
        <v>25</v>
      </c>
      <c r="O28" s="287">
        <v>91708611.209999993</v>
      </c>
      <c r="Q28" s="287">
        <v>93986293.239999995</v>
      </c>
      <c r="S28" s="287">
        <v>90000000</v>
      </c>
      <c r="U28" s="287">
        <v>90000000</v>
      </c>
      <c r="W28" s="326">
        <v>0</v>
      </c>
      <c r="Y28" s="326">
        <v>14400000</v>
      </c>
    </row>
    <row r="29" spans="1:25" s="287" customFormat="1" ht="20.100000000000001" customHeight="1" x14ac:dyDescent="0.55000000000000004">
      <c r="A29" s="8" t="s">
        <v>712</v>
      </c>
      <c r="C29" s="322" t="s">
        <v>896</v>
      </c>
      <c r="D29" s="1024"/>
      <c r="F29" s="335"/>
      <c r="L29" s="322"/>
      <c r="M29" s="322"/>
      <c r="W29" s="326"/>
      <c r="Y29" s="326"/>
    </row>
    <row r="30" spans="1:25" s="287" customFormat="1" ht="20.100000000000001" customHeight="1" x14ac:dyDescent="0.55000000000000004">
      <c r="A30" s="8" t="s">
        <v>713</v>
      </c>
      <c r="C30" s="78" t="s">
        <v>897</v>
      </c>
      <c r="D30" s="1024"/>
      <c r="E30" s="1024" t="s">
        <v>39</v>
      </c>
      <c r="F30" s="335"/>
      <c r="G30" s="342" t="s">
        <v>870</v>
      </c>
      <c r="H30" s="341"/>
      <c r="I30" s="342">
        <v>0</v>
      </c>
      <c r="K30" s="322">
        <v>24</v>
      </c>
      <c r="L30" s="322"/>
      <c r="M30" s="322">
        <v>0</v>
      </c>
      <c r="O30" s="287">
        <v>43384493.770000003</v>
      </c>
      <c r="P30" s="323"/>
      <c r="Q30" s="287">
        <v>0</v>
      </c>
      <c r="S30" s="287">
        <v>45196800</v>
      </c>
      <c r="U30" s="287">
        <v>0</v>
      </c>
      <c r="W30" s="326">
        <v>0</v>
      </c>
      <c r="Y30" s="326">
        <v>0</v>
      </c>
    </row>
    <row r="31" spans="1:25" s="328" customFormat="1" ht="20.100000000000001" customHeight="1" x14ac:dyDescent="0.6">
      <c r="A31" s="8" t="s">
        <v>81</v>
      </c>
      <c r="B31" s="4"/>
      <c r="C31" s="7"/>
      <c r="D31" s="7"/>
      <c r="E31" s="205"/>
      <c r="G31" s="343"/>
      <c r="H31" s="343"/>
      <c r="I31" s="343"/>
      <c r="O31" s="334">
        <f>SUM(O10:P30)</f>
        <v>820074121.58000004</v>
      </c>
      <c r="P31" s="331"/>
      <c r="Q31" s="334">
        <f>SUM(Q10:R30)</f>
        <v>774220286.55000007</v>
      </c>
      <c r="R31" s="331"/>
      <c r="S31" s="334">
        <f>SUM(S10:T30)</f>
        <v>869605392.72000003</v>
      </c>
      <c r="T31" s="331"/>
      <c r="U31" s="334">
        <f>SUM(U10:V30)</f>
        <v>805202592.72000003</v>
      </c>
      <c r="V31" s="330"/>
      <c r="W31" s="334">
        <f>SUM(W10:X30)</f>
        <v>8119075</v>
      </c>
      <c r="Y31" s="334">
        <f>SUM(Y10:Z30)</f>
        <v>59232350</v>
      </c>
    </row>
    <row r="32" spans="1:25" ht="20.100000000000001" customHeight="1" x14ac:dyDescent="0.55000000000000004">
      <c r="A32" s="33" t="s">
        <v>207</v>
      </c>
      <c r="B32" s="1"/>
      <c r="G32" s="338"/>
      <c r="H32" s="338"/>
      <c r="I32" s="338"/>
      <c r="O32" s="287">
        <v>0</v>
      </c>
      <c r="P32" s="323"/>
      <c r="Q32" s="287">
        <v>0</v>
      </c>
      <c r="R32" s="287"/>
      <c r="S32" s="598">
        <v>-260170000</v>
      </c>
      <c r="T32" s="335"/>
      <c r="U32" s="598">
        <v>-252070000</v>
      </c>
      <c r="V32" s="326"/>
      <c r="W32" s="336">
        <v>0</v>
      </c>
      <c r="X32" s="287"/>
      <c r="Y32" s="336">
        <v>0</v>
      </c>
    </row>
    <row r="33" spans="1:26" s="328" customFormat="1" ht="20.100000000000001" customHeight="1" thickBot="1" x14ac:dyDescent="0.65">
      <c r="A33" s="82" t="s">
        <v>82</v>
      </c>
      <c r="B33" s="2"/>
      <c r="C33" s="329"/>
      <c r="D33" s="329"/>
      <c r="E33" s="329"/>
      <c r="G33" s="343"/>
      <c r="H33" s="343"/>
      <c r="I33" s="343"/>
      <c r="O33" s="337">
        <f>SUM(O31:O32)</f>
        <v>820074121.58000004</v>
      </c>
      <c r="P33" s="331"/>
      <c r="Q33" s="337">
        <f>SUM(Q31:Q32)</f>
        <v>774220286.55000007</v>
      </c>
      <c r="S33" s="337">
        <f>SUM(S31:S32)</f>
        <v>609435392.72000003</v>
      </c>
      <c r="U33" s="337">
        <f>SUM(U31:U32)</f>
        <v>553132592.72000003</v>
      </c>
      <c r="W33" s="337">
        <f>SUM(W31:W32)</f>
        <v>8119075</v>
      </c>
      <c r="Y33" s="337">
        <f>SUM(Y31:Y32)</f>
        <v>59232350</v>
      </c>
      <c r="Z33" s="11"/>
    </row>
    <row r="34" spans="1:26" s="328" customFormat="1" ht="12" customHeight="1" thickTop="1" x14ac:dyDescent="0.6">
      <c r="A34" s="82"/>
      <c r="B34" s="2"/>
      <c r="C34" s="329"/>
      <c r="D34" s="329"/>
      <c r="E34" s="329"/>
      <c r="G34" s="343"/>
      <c r="H34" s="343"/>
      <c r="I34" s="343"/>
      <c r="O34" s="331"/>
      <c r="P34" s="331"/>
      <c r="Q34" s="331"/>
      <c r="S34" s="331"/>
      <c r="U34" s="331"/>
      <c r="V34" s="330"/>
      <c r="W34" s="331"/>
      <c r="Y34" s="331"/>
    </row>
    <row r="35" spans="1:26" ht="20.100000000000001" customHeight="1" x14ac:dyDescent="0.55000000000000004">
      <c r="A35" s="9" t="s">
        <v>1047</v>
      </c>
      <c r="B35" s="79"/>
      <c r="C35" s="79"/>
      <c r="D35" s="9"/>
      <c r="E35" s="80"/>
      <c r="F35" s="80"/>
      <c r="H35" s="9"/>
      <c r="I35" s="80"/>
      <c r="J35" s="80"/>
      <c r="R35" s="698"/>
      <c r="V35" s="9"/>
      <c r="W35" s="9"/>
      <c r="X35" s="1054"/>
      <c r="Y35" s="1054"/>
    </row>
    <row r="36" spans="1:26" ht="20.100000000000001" customHeight="1" x14ac:dyDescent="0.55000000000000004">
      <c r="A36" s="9" t="s">
        <v>1041</v>
      </c>
      <c r="B36" s="79"/>
      <c r="C36" s="79"/>
      <c r="D36" s="9"/>
      <c r="E36" s="80"/>
      <c r="F36" s="80"/>
      <c r="G36" s="80"/>
      <c r="H36" s="9"/>
      <c r="I36" s="80"/>
      <c r="J36" s="80"/>
      <c r="R36" s="698"/>
      <c r="V36" s="9"/>
      <c r="W36" s="9"/>
      <c r="X36" s="1054"/>
      <c r="Y36" s="1054"/>
    </row>
    <row r="37" spans="1:26" ht="20.100000000000001" customHeight="1" x14ac:dyDescent="0.55000000000000004">
      <c r="A37" s="9" t="s">
        <v>1059</v>
      </c>
      <c r="B37" s="79"/>
      <c r="C37" s="79"/>
      <c r="D37" s="9"/>
      <c r="E37" s="80"/>
      <c r="F37" s="80"/>
      <c r="G37" s="80"/>
      <c r="H37" s="9"/>
      <c r="I37" s="80"/>
      <c r="J37" s="80"/>
      <c r="V37" s="9"/>
      <c r="W37" s="9"/>
    </row>
    <row r="38" spans="1:26" ht="20.100000000000001" customHeight="1" x14ac:dyDescent="0.55000000000000004">
      <c r="A38" s="9" t="s">
        <v>1060</v>
      </c>
      <c r="B38" s="79"/>
      <c r="C38" s="79"/>
      <c r="D38" s="9"/>
      <c r="E38" s="80"/>
      <c r="F38" s="80"/>
      <c r="G38" s="80"/>
      <c r="H38" s="9"/>
      <c r="I38" s="80"/>
      <c r="J38" s="80"/>
      <c r="V38" s="9"/>
      <c r="W38" s="9"/>
    </row>
    <row r="39" spans="1:26" x14ac:dyDescent="0.55000000000000004">
      <c r="A39" s="1089" t="s">
        <v>797</v>
      </c>
      <c r="B39" s="1073"/>
      <c r="C39" s="1073"/>
      <c r="D39" s="1073"/>
      <c r="E39" s="1073"/>
      <c r="F39" s="1073"/>
      <c r="G39" s="1073"/>
      <c r="H39" s="1073"/>
      <c r="I39" s="1073"/>
      <c r="J39" s="1073"/>
      <c r="K39" s="1073"/>
      <c r="L39" s="1073"/>
      <c r="M39" s="1073"/>
      <c r="N39" s="1073"/>
      <c r="O39" s="1073"/>
      <c r="P39" s="1073"/>
      <c r="Q39" s="1073"/>
      <c r="R39" s="1073"/>
      <c r="S39" s="1073"/>
      <c r="T39" s="1073"/>
      <c r="U39" s="1073"/>
      <c r="V39" s="1073"/>
      <c r="W39" s="1073"/>
      <c r="X39" s="1073"/>
      <c r="Y39" s="1073"/>
    </row>
    <row r="40" spans="1:26" x14ac:dyDescent="0.55000000000000004">
      <c r="A40" s="1034"/>
      <c r="B40" s="1025"/>
      <c r="C40" s="1025"/>
      <c r="D40" s="1025"/>
      <c r="E40" s="1025"/>
      <c r="F40" s="1025"/>
      <c r="G40" s="1025"/>
      <c r="H40" s="1025"/>
      <c r="I40" s="1025"/>
      <c r="J40" s="1025"/>
      <c r="K40" s="1025"/>
      <c r="L40" s="1025"/>
      <c r="M40" s="1025"/>
      <c r="N40" s="1025"/>
      <c r="O40" s="1025"/>
      <c r="P40" s="1025"/>
      <c r="Q40" s="1025"/>
      <c r="R40" s="1025"/>
      <c r="S40" s="1025"/>
      <c r="T40" s="1025"/>
      <c r="U40" s="1025"/>
      <c r="V40" s="1025"/>
      <c r="W40" s="1025"/>
      <c r="X40" s="1025"/>
      <c r="Y40" s="1025"/>
    </row>
    <row r="41" spans="1:26" x14ac:dyDescent="0.55000000000000004">
      <c r="A41" s="173" t="s">
        <v>722</v>
      </c>
      <c r="B41" s="174"/>
      <c r="C41" s="175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10"/>
      <c r="W41" s="8"/>
      <c r="X41" s="8"/>
      <c r="Y41" s="8"/>
    </row>
    <row r="42" spans="1:26" s="328" customFormat="1" ht="22.2" x14ac:dyDescent="0.6">
      <c r="A42" s="6"/>
      <c r="B42" s="6"/>
      <c r="C42" s="66"/>
      <c r="D42" s="66"/>
      <c r="E42" s="66"/>
      <c r="F42" s="66"/>
      <c r="G42" s="1035"/>
      <c r="H42" s="1035"/>
      <c r="I42" s="1035"/>
      <c r="J42" s="66"/>
      <c r="K42" s="1035"/>
      <c r="L42" s="1035"/>
      <c r="M42" s="1035"/>
      <c r="N42" s="66"/>
      <c r="O42" s="1096" t="s">
        <v>9</v>
      </c>
      <c r="P42" s="1096"/>
      <c r="Q42" s="1096"/>
      <c r="R42" s="66"/>
      <c r="S42" s="1096" t="s">
        <v>10</v>
      </c>
      <c r="T42" s="1096"/>
      <c r="U42" s="1096"/>
      <c r="V42" s="66"/>
      <c r="W42" s="67"/>
      <c r="X42" s="67"/>
      <c r="Y42" s="67"/>
    </row>
    <row r="43" spans="1:26" s="97" customFormat="1" ht="22.2" x14ac:dyDescent="0.25">
      <c r="A43" s="92" t="s">
        <v>21</v>
      </c>
      <c r="B43" s="1038"/>
      <c r="C43" s="93" t="s">
        <v>60</v>
      </c>
      <c r="D43" s="94"/>
      <c r="E43" s="93" t="s">
        <v>23</v>
      </c>
      <c r="F43" s="95"/>
      <c r="G43" s="1100" t="s">
        <v>205</v>
      </c>
      <c r="H43" s="1100"/>
      <c r="I43" s="1100"/>
      <c r="J43" s="96"/>
      <c r="K43" s="1098" t="s">
        <v>61</v>
      </c>
      <c r="L43" s="1098"/>
      <c r="M43" s="1098"/>
      <c r="N43" s="96"/>
      <c r="O43" s="1098" t="s">
        <v>62</v>
      </c>
      <c r="P43" s="1098"/>
      <c r="Q43" s="1098"/>
      <c r="R43" s="96"/>
      <c r="S43" s="1038"/>
      <c r="T43" s="1038" t="s">
        <v>63</v>
      </c>
      <c r="U43" s="1038"/>
      <c r="V43" s="96"/>
      <c r="W43" s="1099" t="s">
        <v>26</v>
      </c>
      <c r="X43" s="1099"/>
      <c r="Y43" s="1099"/>
    </row>
    <row r="44" spans="1:26" s="328" customFormat="1" ht="22.2" x14ac:dyDescent="0.6">
      <c r="A44" s="1037"/>
      <c r="B44" s="1037"/>
      <c r="C44" s="72" t="s">
        <v>27</v>
      </c>
      <c r="D44" s="73"/>
      <c r="E44" s="73"/>
      <c r="F44" s="74"/>
      <c r="G44" s="1097" t="s">
        <v>28</v>
      </c>
      <c r="H44" s="1097"/>
      <c r="I44" s="1097"/>
      <c r="J44" s="7"/>
      <c r="K44" s="1094" t="s">
        <v>64</v>
      </c>
      <c r="L44" s="1094"/>
      <c r="M44" s="1094"/>
      <c r="N44" s="7"/>
      <c r="O44" s="1094" t="s">
        <v>30</v>
      </c>
      <c r="P44" s="1094"/>
      <c r="Q44" s="1094"/>
      <c r="R44" s="7"/>
      <c r="S44" s="1094" t="s">
        <v>30</v>
      </c>
      <c r="T44" s="1094"/>
      <c r="U44" s="1094"/>
      <c r="V44" s="7"/>
      <c r="W44" s="1095" t="s">
        <v>30</v>
      </c>
      <c r="X44" s="1095"/>
      <c r="Y44" s="1095"/>
    </row>
    <row r="45" spans="1:26" s="121" customFormat="1" ht="19.5" customHeight="1" x14ac:dyDescent="0.6">
      <c r="A45" s="120"/>
      <c r="B45" s="120"/>
      <c r="C45" s="120"/>
      <c r="D45" s="122"/>
      <c r="E45" s="122"/>
      <c r="F45" s="120"/>
      <c r="G45" s="249" t="s">
        <v>959</v>
      </c>
      <c r="H45" s="171"/>
      <c r="I45" s="244" t="s">
        <v>396</v>
      </c>
      <c r="J45" s="120"/>
      <c r="K45" s="245" t="str">
        <f>+G45</f>
        <v>September</v>
      </c>
      <c r="L45" s="171"/>
      <c r="M45" s="170" t="str">
        <f>+I45</f>
        <v>December</v>
      </c>
      <c r="N45" s="120"/>
      <c r="O45" s="245" t="str">
        <f>+K45</f>
        <v>September</v>
      </c>
      <c r="P45" s="171"/>
      <c r="Q45" s="170" t="str">
        <f>+M45</f>
        <v>December</v>
      </c>
      <c r="R45" s="120"/>
      <c r="S45" s="245" t="str">
        <f>+O45</f>
        <v>September</v>
      </c>
      <c r="T45" s="171"/>
      <c r="U45" s="170" t="str">
        <f>+Q45</f>
        <v>December</v>
      </c>
      <c r="V45" s="120"/>
      <c r="W45" s="245" t="str">
        <f>+S45</f>
        <v>September</v>
      </c>
      <c r="X45" s="171"/>
      <c r="Y45" s="170" t="str">
        <f>+U45</f>
        <v>December</v>
      </c>
    </row>
    <row r="46" spans="1:26" s="121" customFormat="1" ht="22.5" customHeight="1" x14ac:dyDescent="0.55000000000000004">
      <c r="A46" s="120"/>
      <c r="B46" s="120"/>
      <c r="C46" s="120"/>
      <c r="D46" s="122"/>
      <c r="E46" s="122"/>
      <c r="F46" s="120"/>
      <c r="G46" s="246" t="str">
        <f>+G$8</f>
        <v>30, 2019</v>
      </c>
      <c r="H46" s="171"/>
      <c r="I46" s="246" t="str">
        <f>+I$8</f>
        <v>31, 2018</v>
      </c>
      <c r="J46" s="120"/>
      <c r="K46" s="246" t="str">
        <f>+K$8</f>
        <v>30, 2019</v>
      </c>
      <c r="L46" s="171"/>
      <c r="M46" s="246" t="str">
        <f>+M$8</f>
        <v>31, 2018</v>
      </c>
      <c r="N46" s="120"/>
      <c r="O46" s="246" t="str">
        <f>+O$8</f>
        <v>30, 2019</v>
      </c>
      <c r="P46" s="171"/>
      <c r="Q46" s="246" t="str">
        <f>+Q$8</f>
        <v>31, 2018</v>
      </c>
      <c r="R46" s="120"/>
      <c r="S46" s="246" t="str">
        <f>+S$8</f>
        <v>30, 2019</v>
      </c>
      <c r="T46" s="171"/>
      <c r="U46" s="246" t="str">
        <f>+U$8</f>
        <v>31, 2018</v>
      </c>
      <c r="V46" s="120"/>
      <c r="W46" s="246" t="str">
        <f>+W$8</f>
        <v>30, 2019</v>
      </c>
      <c r="X46" s="171"/>
      <c r="Y46" s="246" t="str">
        <f>+Y$8</f>
        <v>31, 2018</v>
      </c>
    </row>
    <row r="47" spans="1:26" x14ac:dyDescent="0.55000000000000004">
      <c r="A47" s="33" t="s">
        <v>83</v>
      </c>
      <c r="B47" s="8"/>
      <c r="C47" s="75" t="s">
        <v>35</v>
      </c>
      <c r="D47" s="62"/>
      <c r="E47" s="75" t="s">
        <v>33</v>
      </c>
      <c r="G47" s="338"/>
      <c r="H47" s="338"/>
      <c r="I47" s="338"/>
    </row>
    <row r="48" spans="1:26" x14ac:dyDescent="0.55000000000000004">
      <c r="A48" s="33"/>
      <c r="B48" s="8"/>
      <c r="C48" s="75"/>
      <c r="D48" s="62"/>
      <c r="E48" s="75" t="s">
        <v>36</v>
      </c>
      <c r="G48" s="339">
        <v>920000</v>
      </c>
      <c r="H48" s="340"/>
      <c r="I48" s="339">
        <v>920000</v>
      </c>
      <c r="J48" s="287"/>
      <c r="K48" s="322">
        <v>99.99</v>
      </c>
      <c r="L48" s="322"/>
      <c r="M48" s="322">
        <v>99.99</v>
      </c>
      <c r="N48" s="287"/>
      <c r="O48" s="323">
        <v>0</v>
      </c>
      <c r="P48" s="323"/>
      <c r="Q48" s="323">
        <v>0</v>
      </c>
      <c r="R48" s="324"/>
      <c r="S48" s="323">
        <v>1203801619.9400001</v>
      </c>
      <c r="T48" s="323"/>
      <c r="U48" s="323">
        <v>1203801619.9400001</v>
      </c>
      <c r="V48" s="323"/>
      <c r="W48" s="323">
        <v>0</v>
      </c>
      <c r="X48" s="323"/>
      <c r="Y48" s="323">
        <v>0</v>
      </c>
    </row>
    <row r="49" spans="1:25" x14ac:dyDescent="0.55000000000000004">
      <c r="A49" s="33" t="s">
        <v>84</v>
      </c>
      <c r="B49" s="8"/>
      <c r="C49" s="76"/>
      <c r="D49" s="62"/>
      <c r="E49" s="76"/>
      <c r="G49" s="339"/>
      <c r="H49" s="340"/>
      <c r="I49" s="339"/>
      <c r="J49" s="287"/>
      <c r="K49" s="322"/>
      <c r="L49" s="322"/>
      <c r="M49" s="322"/>
      <c r="N49" s="287"/>
      <c r="O49" s="323"/>
      <c r="P49" s="287"/>
      <c r="Q49" s="323"/>
      <c r="R49" s="324"/>
      <c r="S49" s="323"/>
      <c r="T49" s="287"/>
      <c r="U49" s="323"/>
      <c r="V49" s="287"/>
      <c r="W49" s="323"/>
      <c r="X49" s="287"/>
      <c r="Y49" s="323"/>
    </row>
    <row r="50" spans="1:25" x14ac:dyDescent="0.55000000000000004">
      <c r="A50" s="33" t="s">
        <v>70</v>
      </c>
      <c r="B50" s="8"/>
      <c r="C50" s="75" t="s">
        <v>85</v>
      </c>
      <c r="D50" s="62"/>
      <c r="E50" s="75" t="s">
        <v>39</v>
      </c>
      <c r="G50" s="339">
        <v>519000</v>
      </c>
      <c r="H50" s="340"/>
      <c r="I50" s="339">
        <v>519000</v>
      </c>
      <c r="J50" s="287"/>
      <c r="K50" s="322">
        <v>99.99</v>
      </c>
      <c r="L50" s="322"/>
      <c r="M50" s="322">
        <v>99.99</v>
      </c>
      <c r="N50" s="287"/>
      <c r="O50" s="323">
        <v>0</v>
      </c>
      <c r="P50" s="323"/>
      <c r="Q50" s="323">
        <v>0</v>
      </c>
      <c r="R50" s="324"/>
      <c r="S50" s="323">
        <v>518994000</v>
      </c>
      <c r="T50" s="323"/>
      <c r="U50" s="323">
        <v>518994000</v>
      </c>
      <c r="V50" s="323"/>
      <c r="W50" s="323">
        <v>0</v>
      </c>
      <c r="X50" s="323"/>
      <c r="Y50" s="323">
        <v>0</v>
      </c>
    </row>
    <row r="51" spans="1:25" x14ac:dyDescent="0.55000000000000004">
      <c r="A51" s="33" t="s">
        <v>393</v>
      </c>
      <c r="B51" s="8"/>
      <c r="C51" s="75" t="s">
        <v>86</v>
      </c>
      <c r="D51" s="62"/>
      <c r="E51" s="75" t="s">
        <v>39</v>
      </c>
      <c r="G51" s="344">
        <v>16440</v>
      </c>
      <c r="H51" s="345"/>
      <c r="I51" s="344">
        <v>16440</v>
      </c>
      <c r="J51" s="287"/>
      <c r="K51" s="1024">
        <v>59.37</v>
      </c>
      <c r="L51" s="1024"/>
      <c r="M51" s="1024">
        <v>59.37</v>
      </c>
      <c r="N51" s="287"/>
      <c r="O51" s="323">
        <v>0</v>
      </c>
      <c r="P51" s="287"/>
      <c r="Q51" s="323">
        <v>0</v>
      </c>
      <c r="R51" s="324"/>
      <c r="S51" s="325">
        <v>42794100</v>
      </c>
      <c r="T51" s="324"/>
      <c r="U51" s="325">
        <v>42794100</v>
      </c>
      <c r="V51" s="324"/>
      <c r="W51" s="323">
        <v>4879850</v>
      </c>
      <c r="X51" s="323"/>
      <c r="Y51" s="323">
        <v>3284600</v>
      </c>
    </row>
    <row r="52" spans="1:25" x14ac:dyDescent="0.55000000000000004">
      <c r="A52" s="33" t="s">
        <v>337</v>
      </c>
      <c r="B52" s="57"/>
      <c r="C52" s="59" t="s">
        <v>66</v>
      </c>
      <c r="D52" s="62"/>
      <c r="E52" s="75" t="s">
        <v>39</v>
      </c>
      <c r="G52" s="344">
        <v>4807</v>
      </c>
      <c r="H52" s="345"/>
      <c r="I52" s="344">
        <v>4807</v>
      </c>
      <c r="J52" s="287"/>
      <c r="K52" s="1024">
        <v>100</v>
      </c>
      <c r="L52" s="1024"/>
      <c r="M52" s="1024">
        <v>100</v>
      </c>
      <c r="N52" s="287"/>
      <c r="O52" s="323">
        <v>0</v>
      </c>
      <c r="P52" s="287"/>
      <c r="Q52" s="323">
        <v>0</v>
      </c>
      <c r="R52" s="324"/>
      <c r="S52" s="323">
        <v>4903321.67</v>
      </c>
      <c r="T52" s="324"/>
      <c r="U52" s="323">
        <v>4903321.67</v>
      </c>
      <c r="V52" s="324"/>
      <c r="W52" s="323">
        <v>0</v>
      </c>
      <c r="X52" s="287"/>
      <c r="Y52" s="323">
        <v>0</v>
      </c>
    </row>
    <row r="53" spans="1:25" x14ac:dyDescent="0.55000000000000004">
      <c r="A53" s="33" t="s">
        <v>392</v>
      </c>
      <c r="B53" s="57"/>
      <c r="C53" s="59" t="s">
        <v>74</v>
      </c>
      <c r="D53" s="62"/>
      <c r="E53" s="75" t="s">
        <v>39</v>
      </c>
      <c r="G53" s="344">
        <v>67125</v>
      </c>
      <c r="H53" s="345"/>
      <c r="I53" s="344">
        <v>67125</v>
      </c>
      <c r="J53" s="287"/>
      <c r="K53" s="1024">
        <v>63.91</v>
      </c>
      <c r="L53" s="1024"/>
      <c r="M53" s="1024">
        <v>63.91</v>
      </c>
      <c r="N53" s="287"/>
      <c r="O53" s="327">
        <v>0</v>
      </c>
      <c r="P53" s="287"/>
      <c r="Q53" s="327">
        <v>0</v>
      </c>
      <c r="R53" s="324"/>
      <c r="S53" s="327">
        <v>68111127.140000001</v>
      </c>
      <c r="T53" s="324"/>
      <c r="U53" s="327">
        <v>68111127.140000001</v>
      </c>
      <c r="V53" s="324"/>
      <c r="W53" s="327">
        <v>0</v>
      </c>
      <c r="X53" s="287"/>
      <c r="Y53" s="327">
        <v>0</v>
      </c>
    </row>
    <row r="54" spans="1:25" s="328" customFormat="1" ht="22.2" x14ac:dyDescent="0.6">
      <c r="A54" s="206" t="s">
        <v>81</v>
      </c>
      <c r="B54" s="7"/>
      <c r="C54" s="81"/>
      <c r="D54" s="81"/>
      <c r="E54" s="81"/>
      <c r="G54" s="343"/>
      <c r="H54" s="343"/>
      <c r="I54" s="343"/>
      <c r="L54" s="329"/>
      <c r="M54" s="329"/>
      <c r="O54" s="330">
        <f>SUM(O48:O53)</f>
        <v>0</v>
      </c>
      <c r="Q54" s="330">
        <f>SUM(Q48:Q53)</f>
        <v>0</v>
      </c>
      <c r="R54" s="331"/>
      <c r="S54" s="330">
        <f>SUM(S48:S53)</f>
        <v>1838604168.7500002</v>
      </c>
      <c r="U54" s="330">
        <f>SUM(U48:U53)</f>
        <v>1838604168.7500002</v>
      </c>
      <c r="V54" s="330">
        <f>SUM(V48:V52)</f>
        <v>0</v>
      </c>
      <c r="W54" s="330">
        <f>SUM(W48:W53)</f>
        <v>4879850</v>
      </c>
      <c r="Y54" s="330">
        <f>SUM(Y48:Y53)</f>
        <v>3284600</v>
      </c>
    </row>
    <row r="55" spans="1:25" x14ac:dyDescent="0.55000000000000004">
      <c r="A55" s="33" t="s">
        <v>87</v>
      </c>
      <c r="B55" s="57"/>
      <c r="C55" s="62"/>
      <c r="D55" s="62"/>
      <c r="E55" s="8"/>
      <c r="G55" s="338"/>
      <c r="H55" s="338"/>
      <c r="I55" s="338"/>
      <c r="K55" s="1054"/>
      <c r="L55" s="1054"/>
      <c r="M55" s="1054"/>
      <c r="O55" s="287">
        <v>0</v>
      </c>
      <c r="P55" s="287"/>
      <c r="Q55" s="287">
        <v>0</v>
      </c>
      <c r="R55" s="324"/>
      <c r="S55" s="599">
        <v>-424903321.67000002</v>
      </c>
      <c r="T55" s="287"/>
      <c r="U55" s="599">
        <v>-424903321.67000002</v>
      </c>
      <c r="V55" s="287"/>
      <c r="W55" s="287">
        <v>0</v>
      </c>
      <c r="X55" s="287"/>
      <c r="Y55" s="287">
        <v>0</v>
      </c>
    </row>
    <row r="56" spans="1:25" s="328" customFormat="1" ht="22.8" thickBot="1" x14ac:dyDescent="0.65">
      <c r="A56" s="82" t="s">
        <v>88</v>
      </c>
      <c r="B56" s="7"/>
      <c r="C56" s="81"/>
      <c r="D56" s="81"/>
      <c r="E56" s="7"/>
      <c r="G56" s="343"/>
      <c r="H56" s="343"/>
      <c r="I56" s="343"/>
      <c r="K56" s="329"/>
      <c r="L56" s="329"/>
      <c r="M56" s="329"/>
      <c r="O56" s="332">
        <f>SUM(O54:O55)</f>
        <v>0</v>
      </c>
      <c r="Q56" s="332">
        <f>SUM(Q54:Q55)</f>
        <v>0</v>
      </c>
      <c r="R56" s="331"/>
      <c r="S56" s="332">
        <f>SUM(S54:S55)</f>
        <v>1413700847.0800002</v>
      </c>
      <c r="U56" s="332">
        <f>SUM(U54:U55)</f>
        <v>1413700847.0800002</v>
      </c>
      <c r="W56" s="332">
        <f>SUM(W54:W55)</f>
        <v>4879850</v>
      </c>
      <c r="Y56" s="332">
        <f>SUM(Y54:Y55)</f>
        <v>3284600</v>
      </c>
    </row>
    <row r="57" spans="1:25" ht="22.8" thickTop="1" x14ac:dyDescent="0.6">
      <c r="A57" s="82"/>
      <c r="B57" s="7"/>
      <c r="C57" s="81"/>
      <c r="D57" s="81"/>
      <c r="E57" s="7"/>
      <c r="F57" s="328"/>
      <c r="G57" s="343"/>
      <c r="H57" s="343"/>
      <c r="I57" s="343"/>
      <c r="J57" s="328"/>
      <c r="K57" s="329"/>
      <c r="L57" s="329"/>
      <c r="M57" s="329"/>
      <c r="N57" s="328"/>
      <c r="O57" s="331"/>
      <c r="P57" s="328"/>
      <c r="Q57" s="331"/>
      <c r="R57" s="331"/>
      <c r="S57" s="331"/>
      <c r="T57" s="328"/>
      <c r="U57" s="331"/>
      <c r="V57" s="328"/>
      <c r="W57" s="331"/>
      <c r="X57" s="328"/>
      <c r="Y57" s="331"/>
    </row>
    <row r="58" spans="1:25" x14ac:dyDescent="0.55000000000000004">
      <c r="A58" s="287" t="s">
        <v>534</v>
      </c>
      <c r="B58" s="287"/>
      <c r="C58" s="287"/>
      <c r="D58" s="287"/>
      <c r="E58" s="287"/>
      <c r="F58" s="287"/>
      <c r="G58" s="287"/>
      <c r="H58" s="287"/>
      <c r="I58" s="287"/>
      <c r="J58" s="287"/>
      <c r="K58" s="287"/>
      <c r="L58" s="287"/>
      <c r="M58" s="287"/>
      <c r="N58" s="287"/>
      <c r="O58" s="287"/>
      <c r="P58" s="287"/>
      <c r="Q58" s="287"/>
      <c r="R58" s="287"/>
      <c r="S58" s="287"/>
      <c r="T58" s="287"/>
      <c r="U58" s="287"/>
      <c r="V58" s="326"/>
      <c r="W58" s="287"/>
      <c r="X58" s="287"/>
      <c r="Y58" s="287"/>
    </row>
    <row r="59" spans="1:25" x14ac:dyDescent="0.55000000000000004">
      <c r="A59" s="287" t="s">
        <v>600</v>
      </c>
      <c r="B59" s="287"/>
      <c r="C59" s="287"/>
      <c r="D59" s="287"/>
      <c r="E59" s="287"/>
      <c r="F59" s="287"/>
      <c r="G59" s="287"/>
      <c r="H59" s="287"/>
      <c r="I59" s="287"/>
      <c r="J59" s="287"/>
      <c r="K59" s="287"/>
      <c r="L59" s="287"/>
      <c r="M59" s="287"/>
      <c r="N59" s="287"/>
      <c r="O59" s="287"/>
      <c r="P59" s="287"/>
      <c r="Q59" s="287"/>
      <c r="R59" s="287"/>
      <c r="S59" s="287"/>
      <c r="T59" s="287"/>
      <c r="U59" s="287"/>
      <c r="V59" s="326"/>
      <c r="W59" s="287"/>
      <c r="X59" s="287"/>
      <c r="Y59" s="287"/>
    </row>
    <row r="60" spans="1:25" x14ac:dyDescent="0.55000000000000004">
      <c r="V60" s="281"/>
    </row>
    <row r="61" spans="1:25" x14ac:dyDescent="0.55000000000000004">
      <c r="V61" s="281"/>
    </row>
    <row r="62" spans="1:25" s="491" customFormat="1" x14ac:dyDescent="0.55000000000000004">
      <c r="A62" s="172"/>
      <c r="B62" s="172"/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172"/>
      <c r="Q62" s="172"/>
      <c r="R62" s="172"/>
      <c r="S62" s="172"/>
      <c r="T62" s="172"/>
      <c r="U62" s="172"/>
      <c r="V62" s="172"/>
      <c r="W62" s="172"/>
      <c r="X62" s="172"/>
      <c r="Y62" s="172"/>
    </row>
  </sheetData>
  <sheetProtection selectLockedCells="1" selectUnlockedCells="1"/>
  <mergeCells count="24">
    <mergeCell ref="K43:M43"/>
    <mergeCell ref="O43:Q43"/>
    <mergeCell ref="W43:Y43"/>
    <mergeCell ref="G44:I44"/>
    <mergeCell ref="K44:M44"/>
    <mergeCell ref="O44:Q44"/>
    <mergeCell ref="S44:U44"/>
    <mergeCell ref="W44:Y44"/>
    <mergeCell ref="G43:I43"/>
    <mergeCell ref="O6:Q6"/>
    <mergeCell ref="S6:U6"/>
    <mergeCell ref="W6:Y6"/>
    <mergeCell ref="A39:Y39"/>
    <mergeCell ref="O42:Q42"/>
    <mergeCell ref="S42:U42"/>
    <mergeCell ref="G6:I6"/>
    <mergeCell ref="K6:M6"/>
    <mergeCell ref="A1:Y1"/>
    <mergeCell ref="O4:Q4"/>
    <mergeCell ref="S4:U4"/>
    <mergeCell ref="K5:M5"/>
    <mergeCell ref="O5:Q5"/>
    <mergeCell ref="W5:Y5"/>
    <mergeCell ref="G5:I5"/>
  </mergeCells>
  <pageMargins left="0.27559055118110237" right="0.12" top="0.51181102362204722" bottom="0.4" header="0.23622047244094491" footer="0.28000000000000003"/>
  <pageSetup paperSize="9" scale="73" firstPageNumber="0" orientation="landscape" r:id="rId1"/>
  <headerFooter alignWithMargins="0"/>
  <rowBreaks count="1" manualBreakCount="1">
    <brk id="38" max="2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AD118"/>
  <sheetViews>
    <sheetView view="pageBreakPreview" zoomScale="98" zoomScaleNormal="80" zoomScaleSheetLayoutView="98" workbookViewId="0">
      <selection sqref="A1:L1"/>
    </sheetView>
  </sheetViews>
  <sheetFormatPr defaultColWidth="20" defaultRowHeight="21" customHeight="1" x14ac:dyDescent="0.5"/>
  <cols>
    <col min="1" max="1" width="33.33203125" style="346" customWidth="1"/>
    <col min="2" max="3" width="9.6640625" style="396" customWidth="1"/>
    <col min="4" max="5" width="9.6640625" style="405" customWidth="1"/>
    <col min="6" max="6" width="13.6640625" style="396" bestFit="1" customWidth="1"/>
    <col min="7" max="7" width="0.88671875" style="396" customWidth="1"/>
    <col min="8" max="8" width="13.33203125" style="396" customWidth="1"/>
    <col min="9" max="9" width="0.88671875" style="396" customWidth="1"/>
    <col min="10" max="10" width="12.33203125" style="396" bestFit="1" customWidth="1"/>
    <col min="11" max="11" width="0.88671875" style="346" customWidth="1"/>
    <col min="12" max="12" width="12" style="347" customWidth="1"/>
    <col min="13" max="13" width="0.88671875" style="347" customWidth="1"/>
    <col min="14" max="14" width="9.6640625" style="347" bestFit="1" customWidth="1"/>
    <col min="15" max="15" width="7.33203125" style="347" bestFit="1" customWidth="1"/>
    <col min="16" max="16384" width="20" style="347"/>
  </cols>
  <sheetData>
    <row r="1" spans="1:13" ht="21.9" customHeight="1" x14ac:dyDescent="0.5">
      <c r="A1" s="1104" t="s">
        <v>715</v>
      </c>
      <c r="B1" s="1104"/>
      <c r="C1" s="1104"/>
      <c r="D1" s="1104"/>
      <c r="E1" s="1104"/>
      <c r="F1" s="1104"/>
      <c r="G1" s="1104"/>
      <c r="H1" s="1104"/>
      <c r="I1" s="1104"/>
      <c r="J1" s="1104"/>
      <c r="K1" s="1104"/>
      <c r="L1" s="1104"/>
      <c r="M1" s="346"/>
    </row>
    <row r="2" spans="1:13" ht="21" customHeight="1" x14ac:dyDescent="0.5">
      <c r="A2" s="1041"/>
      <c r="B2" s="348"/>
      <c r="C2" s="348"/>
      <c r="D2" s="1041"/>
      <c r="E2" s="1041"/>
      <c r="F2" s="1041"/>
      <c r="G2" s="1041"/>
      <c r="H2" s="1041"/>
      <c r="I2" s="1041"/>
      <c r="J2" s="1041"/>
      <c r="K2" s="1041"/>
      <c r="L2" s="1041"/>
      <c r="M2" s="346"/>
    </row>
    <row r="3" spans="1:13" ht="21" customHeight="1" x14ac:dyDescent="0.5">
      <c r="A3" s="349" t="s">
        <v>723</v>
      </c>
      <c r="B3" s="348"/>
      <c r="C3" s="348"/>
      <c r="D3" s="1041"/>
      <c r="E3" s="1041"/>
      <c r="F3" s="1041"/>
      <c r="G3" s="1041"/>
      <c r="H3" s="1041"/>
      <c r="I3" s="1041"/>
      <c r="J3" s="1041"/>
      <c r="K3" s="350"/>
      <c r="L3" s="350"/>
      <c r="M3" s="346"/>
    </row>
    <row r="4" spans="1:13" ht="21" customHeight="1" x14ac:dyDescent="0.5">
      <c r="A4" s="351"/>
      <c r="B4" s="348"/>
      <c r="C4" s="348"/>
      <c r="D4" s="1041"/>
      <c r="E4" s="1041"/>
      <c r="F4" s="1041"/>
      <c r="G4" s="1041"/>
      <c r="H4" s="1041"/>
      <c r="I4" s="1041"/>
      <c r="J4" s="1041"/>
      <c r="K4" s="350"/>
      <c r="L4" s="350"/>
      <c r="M4" s="346"/>
    </row>
    <row r="5" spans="1:13" ht="21" customHeight="1" x14ac:dyDescent="0.5">
      <c r="A5" s="352" t="s">
        <v>21</v>
      </c>
      <c r="B5" s="1105" t="s">
        <v>208</v>
      </c>
      <c r="C5" s="1105"/>
      <c r="D5" s="1105" t="s">
        <v>24</v>
      </c>
      <c r="E5" s="1105"/>
      <c r="F5" s="1106" t="s">
        <v>25</v>
      </c>
      <c r="G5" s="1106"/>
      <c r="H5" s="1106"/>
      <c r="I5" s="1042"/>
      <c r="J5" s="1106" t="s">
        <v>26</v>
      </c>
      <c r="K5" s="1106"/>
      <c r="L5" s="1106"/>
    </row>
    <row r="6" spans="1:13" ht="21" customHeight="1" x14ac:dyDescent="0.5">
      <c r="A6" s="353"/>
      <c r="B6" s="1101" t="s">
        <v>28</v>
      </c>
      <c r="C6" s="1101"/>
      <c r="D6" s="1101" t="s">
        <v>29</v>
      </c>
      <c r="E6" s="1101"/>
      <c r="F6" s="1102" t="s">
        <v>30</v>
      </c>
      <c r="G6" s="1102"/>
      <c r="H6" s="1102"/>
      <c r="I6" s="1039"/>
      <c r="J6" s="1102" t="s">
        <v>30</v>
      </c>
      <c r="K6" s="1102"/>
      <c r="L6" s="1102"/>
    </row>
    <row r="7" spans="1:13" ht="21" customHeight="1" x14ac:dyDescent="0.5">
      <c r="A7" s="354"/>
      <c r="B7" s="355" t="s">
        <v>959</v>
      </c>
      <c r="C7" s="355" t="s">
        <v>396</v>
      </c>
      <c r="D7" s="355" t="s">
        <v>959</v>
      </c>
      <c r="E7" s="355" t="s">
        <v>396</v>
      </c>
      <c r="F7" s="355" t="s">
        <v>959</v>
      </c>
      <c r="G7" s="356"/>
      <c r="H7" s="355" t="s">
        <v>396</v>
      </c>
      <c r="I7" s="357"/>
      <c r="J7" s="355" t="s">
        <v>959</v>
      </c>
      <c r="K7" s="356"/>
      <c r="L7" s="355" t="s">
        <v>396</v>
      </c>
    </row>
    <row r="8" spans="1:13" s="362" customFormat="1" ht="21" customHeight="1" x14ac:dyDescent="0.5">
      <c r="A8" s="358"/>
      <c r="B8" s="699" t="s">
        <v>857</v>
      </c>
      <c r="C8" s="360" t="s">
        <v>681</v>
      </c>
      <c r="D8" s="699" t="s">
        <v>857</v>
      </c>
      <c r="E8" s="360" t="s">
        <v>681</v>
      </c>
      <c r="F8" s="699" t="s">
        <v>857</v>
      </c>
      <c r="G8" s="361"/>
      <c r="H8" s="360" t="s">
        <v>681</v>
      </c>
      <c r="I8" s="361"/>
      <c r="J8" s="699" t="s">
        <v>857</v>
      </c>
      <c r="K8" s="361"/>
      <c r="L8" s="360" t="s">
        <v>681</v>
      </c>
    </row>
    <row r="9" spans="1:13" ht="24.9" customHeight="1" x14ac:dyDescent="0.5">
      <c r="A9" s="349" t="s">
        <v>89</v>
      </c>
      <c r="B9" s="363"/>
      <c r="C9" s="363"/>
      <c r="K9" s="396"/>
      <c r="L9" s="396"/>
      <c r="M9" s="346"/>
    </row>
    <row r="10" spans="1:13" ht="24.9" customHeight="1" x14ac:dyDescent="0.5">
      <c r="A10" s="364" t="s">
        <v>90</v>
      </c>
      <c r="B10" s="365">
        <v>121500</v>
      </c>
      <c r="C10" s="365">
        <v>121500</v>
      </c>
      <c r="D10" s="366">
        <v>9.91</v>
      </c>
      <c r="E10" s="366">
        <v>9.91</v>
      </c>
      <c r="F10" s="367">
        <v>10353887</v>
      </c>
      <c r="G10" s="367"/>
      <c r="H10" s="367">
        <v>10353887</v>
      </c>
      <c r="I10" s="367"/>
      <c r="J10" s="367">
        <v>120375</v>
      </c>
      <c r="K10" s="367"/>
      <c r="L10" s="367">
        <v>120375</v>
      </c>
      <c r="M10" s="346"/>
    </row>
    <row r="11" spans="1:13" ht="24.9" customHeight="1" x14ac:dyDescent="0.5">
      <c r="A11" s="368" t="s">
        <v>91</v>
      </c>
      <c r="B11" s="365">
        <v>60000</v>
      </c>
      <c r="C11" s="365">
        <v>60000</v>
      </c>
      <c r="D11" s="366">
        <v>2.57</v>
      </c>
      <c r="E11" s="366">
        <v>2.57</v>
      </c>
      <c r="F11" s="367">
        <v>1540000</v>
      </c>
      <c r="G11" s="367"/>
      <c r="H11" s="367">
        <v>1540000</v>
      </c>
      <c r="I11" s="367"/>
      <c r="J11" s="367">
        <v>3080000</v>
      </c>
      <c r="K11" s="367"/>
      <c r="L11" s="367">
        <v>1540000</v>
      </c>
      <c r="M11" s="346"/>
    </row>
    <row r="12" spans="1:13" ht="24.9" customHeight="1" x14ac:dyDescent="0.5">
      <c r="A12" s="368" t="s">
        <v>92</v>
      </c>
      <c r="B12" s="365">
        <v>325000</v>
      </c>
      <c r="C12" s="365">
        <v>325000</v>
      </c>
      <c r="D12" s="366">
        <v>9.1999999999999993</v>
      </c>
      <c r="E12" s="366">
        <v>9.1999999999999993</v>
      </c>
      <c r="F12" s="367">
        <v>50940000</v>
      </c>
      <c r="G12" s="367"/>
      <c r="H12" s="367">
        <v>50940000</v>
      </c>
      <c r="I12" s="367"/>
      <c r="J12" s="367">
        <v>0</v>
      </c>
      <c r="K12" s="367"/>
      <c r="L12" s="367">
        <v>0</v>
      </c>
    </row>
    <row r="13" spans="1:13" ht="24.9" customHeight="1" x14ac:dyDescent="0.5">
      <c r="A13" s="368" t="s">
        <v>348</v>
      </c>
      <c r="B13" s="365">
        <v>127000</v>
      </c>
      <c r="C13" s="365">
        <v>127000</v>
      </c>
      <c r="D13" s="366">
        <v>3.4645669291338601</v>
      </c>
      <c r="E13" s="366">
        <v>3.4645669291338583</v>
      </c>
      <c r="F13" s="367">
        <v>4400000</v>
      </c>
      <c r="G13" s="367"/>
      <c r="H13" s="367">
        <v>4400000</v>
      </c>
      <c r="I13" s="367"/>
      <c r="J13" s="367">
        <v>1760000</v>
      </c>
      <c r="K13" s="367"/>
      <c r="L13" s="367">
        <v>1980000</v>
      </c>
      <c r="M13" s="346"/>
    </row>
    <row r="14" spans="1:13" ht="24.9" customHeight="1" x14ac:dyDescent="0.5">
      <c r="A14" s="368" t="s">
        <v>93</v>
      </c>
      <c r="B14" s="365">
        <v>500000</v>
      </c>
      <c r="C14" s="365">
        <v>500000</v>
      </c>
      <c r="D14" s="366">
        <v>14.13</v>
      </c>
      <c r="E14" s="366">
        <v>14.13</v>
      </c>
      <c r="F14" s="367">
        <v>136506669</v>
      </c>
      <c r="G14" s="367"/>
      <c r="H14" s="367">
        <v>136506669</v>
      </c>
      <c r="I14" s="367"/>
      <c r="J14" s="367">
        <v>68389296.799999997</v>
      </c>
      <c r="K14" s="367"/>
      <c r="L14" s="367">
        <v>68475063</v>
      </c>
      <c r="M14" s="346"/>
    </row>
    <row r="15" spans="1:13" ht="24.9" customHeight="1" x14ac:dyDescent="0.5">
      <c r="A15" s="368" t="s">
        <v>94</v>
      </c>
      <c r="B15" s="365">
        <v>300000</v>
      </c>
      <c r="C15" s="365">
        <v>300000</v>
      </c>
      <c r="D15" s="366">
        <v>10</v>
      </c>
      <c r="E15" s="366">
        <v>10</v>
      </c>
      <c r="F15" s="367">
        <v>30000000</v>
      </c>
      <c r="G15" s="367"/>
      <c r="H15" s="367">
        <v>30000000</v>
      </c>
      <c r="I15" s="367"/>
      <c r="J15" s="367">
        <v>0</v>
      </c>
      <c r="K15" s="367"/>
      <c r="L15" s="367">
        <v>0</v>
      </c>
      <c r="M15" s="346"/>
    </row>
    <row r="16" spans="1:13" ht="24.9" customHeight="1" x14ac:dyDescent="0.5">
      <c r="A16" s="368" t="s">
        <v>95</v>
      </c>
      <c r="B16" s="365">
        <v>20000</v>
      </c>
      <c r="C16" s="365">
        <v>20000</v>
      </c>
      <c r="D16" s="366">
        <v>6.25</v>
      </c>
      <c r="E16" s="366">
        <v>6.25</v>
      </c>
      <c r="F16" s="367">
        <v>1250000</v>
      </c>
      <c r="G16" s="367"/>
      <c r="H16" s="367">
        <v>1250000</v>
      </c>
      <c r="I16" s="367"/>
      <c r="J16" s="367">
        <v>125000</v>
      </c>
      <c r="K16" s="367"/>
      <c r="L16" s="367">
        <v>100000</v>
      </c>
      <c r="M16" s="346"/>
    </row>
    <row r="17" spans="1:16" ht="24.9" customHeight="1" x14ac:dyDescent="0.5">
      <c r="A17" s="368" t="s">
        <v>96</v>
      </c>
      <c r="B17" s="365">
        <v>40000</v>
      </c>
      <c r="C17" s="365">
        <v>40000</v>
      </c>
      <c r="D17" s="366">
        <v>5</v>
      </c>
      <c r="E17" s="366">
        <v>5</v>
      </c>
      <c r="F17" s="367">
        <v>2000000</v>
      </c>
      <c r="G17" s="367"/>
      <c r="H17" s="367">
        <v>2000000</v>
      </c>
      <c r="I17" s="367"/>
      <c r="J17" s="367">
        <v>200000</v>
      </c>
      <c r="K17" s="367"/>
      <c r="L17" s="367">
        <v>200000</v>
      </c>
      <c r="M17" s="346"/>
    </row>
    <row r="18" spans="1:16" ht="24.9" customHeight="1" x14ac:dyDescent="0.5">
      <c r="A18" s="368" t="s">
        <v>97</v>
      </c>
      <c r="B18" s="365">
        <v>263000</v>
      </c>
      <c r="C18" s="365">
        <v>260000</v>
      </c>
      <c r="D18" s="366">
        <v>10</v>
      </c>
      <c r="E18" s="366">
        <v>10</v>
      </c>
      <c r="F18" s="367">
        <v>26300000</v>
      </c>
      <c r="G18" s="367"/>
      <c r="H18" s="367">
        <v>26000000</v>
      </c>
      <c r="I18" s="367"/>
      <c r="J18" s="367">
        <v>6500000</v>
      </c>
      <c r="K18" s="367"/>
      <c r="L18" s="367">
        <v>5720000</v>
      </c>
      <c r="M18" s="346"/>
    </row>
    <row r="19" spans="1:16" ht="24.9" customHeight="1" x14ac:dyDescent="0.5">
      <c r="A19" s="369" t="s">
        <v>272</v>
      </c>
      <c r="B19" s="365">
        <v>20000</v>
      </c>
      <c r="C19" s="365">
        <v>20000</v>
      </c>
      <c r="D19" s="366">
        <v>7.75</v>
      </c>
      <c r="E19" s="366">
        <v>7.75</v>
      </c>
      <c r="F19" s="367">
        <v>1550000</v>
      </c>
      <c r="G19" s="367"/>
      <c r="H19" s="367">
        <v>1550000</v>
      </c>
      <c r="I19" s="367"/>
      <c r="J19" s="367">
        <v>155000</v>
      </c>
      <c r="K19" s="367"/>
      <c r="L19" s="367">
        <v>0</v>
      </c>
      <c r="M19" s="346"/>
    </row>
    <row r="20" spans="1:16" ht="24.9" customHeight="1" x14ac:dyDescent="0.5">
      <c r="A20" s="369" t="s">
        <v>489</v>
      </c>
      <c r="B20" s="365">
        <v>90000</v>
      </c>
      <c r="C20" s="365">
        <v>90000</v>
      </c>
      <c r="D20" s="366">
        <v>19.600000000000001</v>
      </c>
      <c r="E20" s="366">
        <v>19.600000000000001</v>
      </c>
      <c r="F20" s="367">
        <v>27719897</v>
      </c>
      <c r="G20" s="367"/>
      <c r="H20" s="367">
        <v>27719897</v>
      </c>
      <c r="I20" s="367"/>
      <c r="J20" s="367">
        <v>7057600</v>
      </c>
      <c r="K20" s="367"/>
      <c r="L20" s="367">
        <v>6175400</v>
      </c>
      <c r="M20" s="346"/>
    </row>
    <row r="21" spans="1:16" ht="24.9" customHeight="1" x14ac:dyDescent="0.5">
      <c r="A21" s="369" t="s">
        <v>98</v>
      </c>
      <c r="B21" s="365">
        <v>66600</v>
      </c>
      <c r="C21" s="365">
        <v>66600</v>
      </c>
      <c r="D21" s="366">
        <v>3</v>
      </c>
      <c r="E21" s="366">
        <v>3</v>
      </c>
      <c r="F21" s="367">
        <v>2000000</v>
      </c>
      <c r="G21" s="367"/>
      <c r="H21" s="367">
        <v>2000000</v>
      </c>
      <c r="I21" s="367"/>
      <c r="J21" s="367">
        <v>0</v>
      </c>
      <c r="K21" s="367"/>
      <c r="L21" s="367">
        <v>300000</v>
      </c>
    </row>
    <row r="22" spans="1:16" ht="24.9" customHeight="1" x14ac:dyDescent="0.5">
      <c r="A22" s="369" t="s">
        <v>99</v>
      </c>
      <c r="B22" s="365">
        <v>50000</v>
      </c>
      <c r="C22" s="365">
        <v>50000</v>
      </c>
      <c r="D22" s="366">
        <v>16.88</v>
      </c>
      <c r="E22" s="366">
        <v>16.88</v>
      </c>
      <c r="F22" s="367">
        <v>8437500</v>
      </c>
      <c r="G22" s="367"/>
      <c r="H22" s="367">
        <v>8437500</v>
      </c>
      <c r="I22" s="367"/>
      <c r="J22" s="367">
        <v>253125</v>
      </c>
      <c r="K22" s="367"/>
      <c r="L22" s="367">
        <v>253125</v>
      </c>
      <c r="M22" s="346"/>
    </row>
    <row r="23" spans="1:16" s="374" customFormat="1" ht="24.9" customHeight="1" x14ac:dyDescent="0.5">
      <c r="A23" s="370" t="s">
        <v>383</v>
      </c>
      <c r="B23" s="365">
        <v>1634571.65</v>
      </c>
      <c r="C23" s="365">
        <v>1634571.65</v>
      </c>
      <c r="D23" s="372">
        <v>0.52839531384262095</v>
      </c>
      <c r="E23" s="372">
        <v>0.52839531384262051</v>
      </c>
      <c r="F23" s="367">
        <v>27099692.579999998</v>
      </c>
      <c r="G23" s="367"/>
      <c r="H23" s="367">
        <v>27099692.579999998</v>
      </c>
      <c r="I23" s="367"/>
      <c r="J23" s="367">
        <v>0</v>
      </c>
      <c r="K23" s="367"/>
      <c r="L23" s="367">
        <v>0</v>
      </c>
      <c r="O23" s="347"/>
    </row>
    <row r="24" spans="1:16" s="374" customFormat="1" ht="24.9" customHeight="1" x14ac:dyDescent="0.5">
      <c r="A24" s="370" t="s">
        <v>105</v>
      </c>
      <c r="C24" s="375"/>
      <c r="E24" s="376"/>
      <c r="G24" s="377"/>
      <c r="H24" s="377"/>
      <c r="I24" s="377"/>
      <c r="K24" s="377"/>
      <c r="L24" s="377"/>
      <c r="O24" s="347"/>
    </row>
    <row r="25" spans="1:16" s="374" customFormat="1" ht="24.9" customHeight="1" x14ac:dyDescent="0.5">
      <c r="A25" s="370" t="s">
        <v>384</v>
      </c>
      <c r="B25" s="365">
        <v>240000</v>
      </c>
      <c r="C25" s="365">
        <v>120000</v>
      </c>
      <c r="D25" s="376">
        <v>9.83</v>
      </c>
      <c r="E25" s="372">
        <v>9.83</v>
      </c>
      <c r="F25" s="377">
        <v>157218000</v>
      </c>
      <c r="G25" s="378"/>
      <c r="H25" s="378">
        <v>145418000</v>
      </c>
      <c r="I25" s="378"/>
      <c r="J25" s="377">
        <v>23600000</v>
      </c>
      <c r="K25" s="378"/>
      <c r="L25" s="367">
        <v>10030000</v>
      </c>
      <c r="O25" s="347"/>
    </row>
    <row r="26" spans="1:16" s="374" customFormat="1" ht="24.9" customHeight="1" x14ac:dyDescent="0.5">
      <c r="A26" s="370" t="s">
        <v>385</v>
      </c>
      <c r="B26" s="375">
        <v>350000</v>
      </c>
      <c r="C26" s="365">
        <v>350000</v>
      </c>
      <c r="D26" s="376">
        <v>2</v>
      </c>
      <c r="E26" s="372">
        <v>2</v>
      </c>
      <c r="F26" s="377">
        <v>7000000</v>
      </c>
      <c r="G26" s="367"/>
      <c r="H26" s="367">
        <v>7000000</v>
      </c>
      <c r="I26" s="367"/>
      <c r="J26" s="377">
        <v>0</v>
      </c>
      <c r="K26" s="367"/>
      <c r="L26" s="367">
        <v>0</v>
      </c>
      <c r="O26" s="347"/>
    </row>
    <row r="27" spans="1:16" s="374" customFormat="1" ht="24.9" customHeight="1" x14ac:dyDescent="0.5">
      <c r="A27" s="370" t="s">
        <v>386</v>
      </c>
      <c r="B27" s="375">
        <v>50000</v>
      </c>
      <c r="C27" s="365">
        <v>50000</v>
      </c>
      <c r="D27" s="372">
        <v>2</v>
      </c>
      <c r="E27" s="372">
        <v>2</v>
      </c>
      <c r="F27" s="367">
        <v>1000000</v>
      </c>
      <c r="G27" s="367"/>
      <c r="H27" s="367">
        <v>1000000</v>
      </c>
      <c r="I27" s="367"/>
      <c r="J27" s="367">
        <v>0</v>
      </c>
      <c r="K27" s="367"/>
      <c r="L27" s="367">
        <v>0</v>
      </c>
      <c r="N27" s="346"/>
      <c r="O27" s="347"/>
      <c r="P27" s="346"/>
    </row>
    <row r="28" spans="1:16" s="374" customFormat="1" ht="24.9" customHeight="1" x14ac:dyDescent="0.5">
      <c r="A28" s="370" t="s">
        <v>387</v>
      </c>
      <c r="B28" s="365">
        <v>20000</v>
      </c>
      <c r="C28" s="365">
        <v>20000</v>
      </c>
      <c r="D28" s="372">
        <v>7.1428571428571397</v>
      </c>
      <c r="E28" s="372">
        <v>7.1428571428571432</v>
      </c>
      <c r="F28" s="367">
        <v>1428600</v>
      </c>
      <c r="G28" s="367"/>
      <c r="H28" s="367">
        <v>1428600</v>
      </c>
      <c r="I28" s="367"/>
      <c r="J28" s="367">
        <v>0</v>
      </c>
      <c r="K28" s="367"/>
      <c r="L28" s="367">
        <v>0</v>
      </c>
      <c r="O28" s="347"/>
    </row>
    <row r="29" spans="1:16" s="374" customFormat="1" ht="24.9" customHeight="1" x14ac:dyDescent="0.5">
      <c r="A29" s="370" t="s">
        <v>388</v>
      </c>
      <c r="B29" s="365">
        <v>1565000</v>
      </c>
      <c r="C29" s="365">
        <v>1565000</v>
      </c>
      <c r="D29" s="372">
        <v>10</v>
      </c>
      <c r="E29" s="372">
        <v>10</v>
      </c>
      <c r="F29" s="367">
        <v>156500000</v>
      </c>
      <c r="G29" s="367"/>
      <c r="H29" s="367">
        <v>156500000</v>
      </c>
      <c r="I29" s="367"/>
      <c r="J29" s="367">
        <v>0</v>
      </c>
      <c r="K29" s="367"/>
      <c r="L29" s="367">
        <v>0</v>
      </c>
      <c r="O29" s="347"/>
    </row>
    <row r="30" spans="1:16" s="374" customFormat="1" ht="24.9" customHeight="1" x14ac:dyDescent="0.5">
      <c r="A30" s="370" t="s">
        <v>389</v>
      </c>
      <c r="B30" s="365">
        <v>250000</v>
      </c>
      <c r="C30" s="371">
        <v>250000</v>
      </c>
      <c r="D30" s="372">
        <v>15</v>
      </c>
      <c r="E30" s="372">
        <v>15</v>
      </c>
      <c r="F30" s="367">
        <v>60000000</v>
      </c>
      <c r="G30" s="373"/>
      <c r="H30" s="373">
        <v>60000000</v>
      </c>
      <c r="I30" s="373"/>
      <c r="J30" s="367">
        <v>0</v>
      </c>
      <c r="K30" s="373"/>
      <c r="L30" s="367">
        <v>0</v>
      </c>
      <c r="O30" s="347"/>
    </row>
    <row r="31" spans="1:16" s="374" customFormat="1" ht="24.9" customHeight="1" x14ac:dyDescent="0.5">
      <c r="A31" s="370" t="s">
        <v>390</v>
      </c>
      <c r="B31" s="365">
        <v>792000</v>
      </c>
      <c r="C31" s="371">
        <v>332000</v>
      </c>
      <c r="D31" s="372">
        <v>12</v>
      </c>
      <c r="E31" s="372">
        <v>12</v>
      </c>
      <c r="F31" s="367">
        <v>53640000</v>
      </c>
      <c r="G31" s="373"/>
      <c r="H31" s="373">
        <v>39840000</v>
      </c>
      <c r="I31" s="373"/>
      <c r="J31" s="367">
        <v>318720</v>
      </c>
      <c r="K31" s="373"/>
      <c r="L31" s="367">
        <v>303454.56</v>
      </c>
      <c r="O31" s="347"/>
    </row>
    <row r="32" spans="1:16" s="374" customFormat="1" ht="24.9" customHeight="1" x14ac:dyDescent="0.5">
      <c r="A32" s="370" t="s">
        <v>924</v>
      </c>
      <c r="B32" s="365"/>
      <c r="C32" s="371"/>
      <c r="D32" s="372"/>
      <c r="E32" s="372"/>
      <c r="F32" s="367"/>
      <c r="G32" s="373"/>
      <c r="H32" s="373"/>
      <c r="I32" s="373"/>
      <c r="J32" s="367"/>
      <c r="K32" s="373"/>
      <c r="L32" s="367"/>
      <c r="O32" s="347"/>
    </row>
    <row r="33" spans="1:16" s="374" customFormat="1" ht="24.9" customHeight="1" x14ac:dyDescent="0.5">
      <c r="A33" s="370" t="s">
        <v>925</v>
      </c>
      <c r="B33" s="371">
        <v>1350000</v>
      </c>
      <c r="C33" s="371">
        <v>950000</v>
      </c>
      <c r="D33" s="372">
        <v>5</v>
      </c>
      <c r="E33" s="372">
        <v>5</v>
      </c>
      <c r="F33" s="373">
        <v>67500000</v>
      </c>
      <c r="G33" s="373"/>
      <c r="H33" s="373">
        <v>47500000</v>
      </c>
      <c r="I33" s="373"/>
      <c r="J33" s="367">
        <v>0</v>
      </c>
      <c r="K33" s="373"/>
      <c r="L33" s="367">
        <v>0</v>
      </c>
      <c r="O33" s="347"/>
    </row>
    <row r="34" spans="1:16" s="374" customFormat="1" ht="24.9" customHeight="1" x14ac:dyDescent="0.5">
      <c r="A34" s="382" t="s">
        <v>504</v>
      </c>
      <c r="B34" s="371">
        <v>40000</v>
      </c>
      <c r="C34" s="365">
        <v>40000</v>
      </c>
      <c r="D34" s="366">
        <v>14.3665</v>
      </c>
      <c r="E34" s="366">
        <v>14.3665</v>
      </c>
      <c r="F34" s="373">
        <v>5746600</v>
      </c>
      <c r="G34" s="373"/>
      <c r="H34" s="373">
        <v>5746600</v>
      </c>
      <c r="I34" s="373"/>
      <c r="J34" s="367">
        <v>1723980</v>
      </c>
      <c r="K34" s="373"/>
      <c r="L34" s="367">
        <v>1723980</v>
      </c>
      <c r="O34" s="347"/>
    </row>
    <row r="35" spans="1:16" s="374" customFormat="1" ht="24.9" customHeight="1" x14ac:dyDescent="0.5">
      <c r="A35" s="382" t="s">
        <v>505</v>
      </c>
      <c r="B35" s="371">
        <v>40000</v>
      </c>
      <c r="C35" s="365">
        <v>40000</v>
      </c>
      <c r="D35" s="372">
        <v>4.1665000000000001</v>
      </c>
      <c r="E35" s="366">
        <v>4.1665000000000001</v>
      </c>
      <c r="F35" s="373">
        <v>1666600</v>
      </c>
      <c r="G35" s="373"/>
      <c r="H35" s="373">
        <v>1666600</v>
      </c>
      <c r="I35" s="373"/>
      <c r="J35" s="367">
        <v>0</v>
      </c>
      <c r="K35" s="373"/>
      <c r="L35" s="367">
        <v>0</v>
      </c>
      <c r="O35" s="347"/>
    </row>
    <row r="36" spans="1:16" s="374" customFormat="1" ht="24.9" customHeight="1" x14ac:dyDescent="0.5">
      <c r="A36" s="383" t="s">
        <v>506</v>
      </c>
      <c r="B36" s="365">
        <v>200000</v>
      </c>
      <c r="C36" s="365">
        <v>200000</v>
      </c>
      <c r="D36" s="366">
        <v>4</v>
      </c>
      <c r="E36" s="366">
        <v>4</v>
      </c>
      <c r="F36" s="373">
        <v>5423600</v>
      </c>
      <c r="G36" s="373"/>
      <c r="H36" s="373">
        <v>5423600</v>
      </c>
      <c r="I36" s="373"/>
      <c r="J36" s="367">
        <v>0</v>
      </c>
      <c r="K36" s="373"/>
      <c r="L36" s="367">
        <v>0</v>
      </c>
      <c r="O36" s="347"/>
    </row>
    <row r="37" spans="1:16" s="374" customFormat="1" ht="24.9" customHeight="1" x14ac:dyDescent="0.5">
      <c r="A37" s="347" t="s">
        <v>250</v>
      </c>
      <c r="B37" s="365">
        <v>70000</v>
      </c>
      <c r="C37" s="371">
        <v>70000</v>
      </c>
      <c r="D37" s="366">
        <v>9</v>
      </c>
      <c r="E37" s="372">
        <v>9</v>
      </c>
      <c r="F37" s="373">
        <v>6300000</v>
      </c>
      <c r="G37" s="373"/>
      <c r="H37" s="373">
        <v>6300000</v>
      </c>
      <c r="I37" s="373"/>
      <c r="J37" s="367">
        <v>0</v>
      </c>
      <c r="K37" s="373"/>
      <c r="L37" s="367">
        <v>0</v>
      </c>
      <c r="O37" s="347"/>
    </row>
    <row r="38" spans="1:16" s="374" customFormat="1" ht="24.9" customHeight="1" x14ac:dyDescent="0.5">
      <c r="A38" s="383" t="s">
        <v>507</v>
      </c>
      <c r="B38" s="365">
        <v>350000</v>
      </c>
      <c r="C38" s="365">
        <v>350000</v>
      </c>
      <c r="D38" s="366">
        <v>3.9281428571428569</v>
      </c>
      <c r="E38" s="366">
        <v>3.9281428571428569</v>
      </c>
      <c r="F38" s="373">
        <v>22381700</v>
      </c>
      <c r="G38" s="373"/>
      <c r="H38" s="373">
        <v>22381700</v>
      </c>
      <c r="I38" s="373"/>
      <c r="J38" s="367">
        <v>412455</v>
      </c>
      <c r="K38" s="373"/>
      <c r="L38" s="367">
        <v>0</v>
      </c>
      <c r="O38" s="347"/>
    </row>
    <row r="39" spans="1:16" s="381" customFormat="1" ht="24.9" customHeight="1" x14ac:dyDescent="0.5">
      <c r="A39" s="349" t="s">
        <v>100</v>
      </c>
      <c r="B39" s="384"/>
      <c r="C39" s="384"/>
      <c r="D39" s="372"/>
      <c r="E39" s="385"/>
      <c r="F39" s="386">
        <f>SUM(F10:F38)</f>
        <v>875902745.57999992</v>
      </c>
      <c r="G39" s="764"/>
      <c r="H39" s="386">
        <f>SUM(H10:H38)</f>
        <v>830002745.57999992</v>
      </c>
      <c r="I39" s="387"/>
      <c r="J39" s="386">
        <f>SUM(J10:J38)</f>
        <v>113695551.8</v>
      </c>
      <c r="K39" s="387"/>
      <c r="L39" s="386">
        <f>SUM(L10:L38)</f>
        <v>96921397.560000002</v>
      </c>
      <c r="M39" s="354"/>
      <c r="N39" s="374"/>
      <c r="O39" s="347"/>
      <c r="P39" s="374"/>
    </row>
    <row r="40" spans="1:16" ht="24.9" customHeight="1" x14ac:dyDescent="0.5">
      <c r="A40" s="368" t="s">
        <v>274</v>
      </c>
      <c r="B40" s="363"/>
      <c r="C40" s="363"/>
      <c r="F40" s="765">
        <v>-223379692.58000001</v>
      </c>
      <c r="G40" s="367"/>
      <c r="H40" s="765">
        <v>-215959692.58000001</v>
      </c>
      <c r="I40" s="367"/>
      <c r="J40" s="367">
        <v>0</v>
      </c>
      <c r="K40" s="367"/>
      <c r="L40" s="367">
        <v>0</v>
      </c>
      <c r="M40" s="346"/>
      <c r="N40" s="374"/>
      <c r="P40" s="374"/>
    </row>
    <row r="41" spans="1:16" s="381" customFormat="1" ht="24.9" customHeight="1" x14ac:dyDescent="0.5">
      <c r="A41" s="349" t="s">
        <v>101</v>
      </c>
      <c r="B41" s="384"/>
      <c r="C41" s="384"/>
      <c r="D41" s="385"/>
      <c r="E41" s="385"/>
      <c r="F41" s="388">
        <f>SUM(F39:F40)</f>
        <v>652523052.99999988</v>
      </c>
      <c r="G41" s="387"/>
      <c r="H41" s="388">
        <f>SUM(H39:H40)</f>
        <v>614043052.99999988</v>
      </c>
      <c r="I41" s="387"/>
      <c r="J41" s="388">
        <f>SUM(J39:J40)</f>
        <v>113695551.8</v>
      </c>
      <c r="K41" s="389"/>
      <c r="L41" s="388">
        <f>SUM(L39:L40)</f>
        <v>96921397.560000002</v>
      </c>
      <c r="O41" s="347"/>
    </row>
    <row r="42" spans="1:16" ht="21" customHeight="1" x14ac:dyDescent="0.5">
      <c r="A42" s="1103" t="s">
        <v>716</v>
      </c>
      <c r="B42" s="1103"/>
      <c r="C42" s="1103"/>
      <c r="D42" s="1103"/>
      <c r="E42" s="1103"/>
      <c r="F42" s="1103"/>
      <c r="G42" s="1103"/>
      <c r="H42" s="1103"/>
      <c r="I42" s="1103"/>
      <c r="J42" s="1103"/>
      <c r="K42" s="1103"/>
      <c r="L42" s="1103"/>
      <c r="N42" s="381"/>
      <c r="P42" s="381"/>
    </row>
    <row r="43" spans="1:16" ht="21" customHeight="1" x14ac:dyDescent="0.5">
      <c r="A43" s="390"/>
      <c r="B43" s="391"/>
      <c r="C43" s="391"/>
      <c r="D43" s="391"/>
      <c r="E43" s="391"/>
      <c r="F43" s="391"/>
      <c r="G43" s="391"/>
      <c r="H43" s="391"/>
      <c r="I43" s="391"/>
      <c r="J43" s="391"/>
      <c r="K43" s="391"/>
      <c r="L43" s="391"/>
    </row>
    <row r="44" spans="1:16" ht="21" customHeight="1" x14ac:dyDescent="0.5">
      <c r="A44" s="349" t="s">
        <v>724</v>
      </c>
      <c r="B44" s="391"/>
      <c r="C44" s="391"/>
      <c r="D44" s="391"/>
      <c r="E44" s="391"/>
      <c r="F44" s="391"/>
      <c r="G44" s="391"/>
      <c r="H44" s="391"/>
      <c r="I44" s="391"/>
      <c r="J44" s="391"/>
      <c r="K44" s="391"/>
      <c r="L44" s="391"/>
    </row>
    <row r="45" spans="1:16" ht="21" customHeight="1" x14ac:dyDescent="0.5">
      <c r="A45" s="392"/>
      <c r="B45" s="348"/>
      <c r="C45" s="348"/>
      <c r="D45" s="1041"/>
      <c r="E45" s="1041"/>
      <c r="F45" s="1041"/>
      <c r="G45" s="1041"/>
      <c r="H45" s="1041"/>
      <c r="I45" s="1041"/>
      <c r="J45" s="1041"/>
      <c r="K45" s="350"/>
      <c r="L45" s="350"/>
      <c r="M45" s="346"/>
    </row>
    <row r="46" spans="1:16" ht="21.9" customHeight="1" x14ac:dyDescent="0.5">
      <c r="A46" s="352" t="s">
        <v>21</v>
      </c>
      <c r="B46" s="1105" t="s">
        <v>208</v>
      </c>
      <c r="C46" s="1105"/>
      <c r="D46" s="1105" t="s">
        <v>24</v>
      </c>
      <c r="E46" s="1105"/>
      <c r="F46" s="1106" t="s">
        <v>25</v>
      </c>
      <c r="G46" s="1106"/>
      <c r="H46" s="1106"/>
      <c r="I46" s="1042"/>
      <c r="J46" s="1106" t="s">
        <v>26</v>
      </c>
      <c r="K46" s="1106"/>
      <c r="L46" s="1106"/>
    </row>
    <row r="47" spans="1:16" ht="21.9" customHeight="1" x14ac:dyDescent="0.5">
      <c r="A47" s="353"/>
      <c r="B47" s="1101" t="s">
        <v>28</v>
      </c>
      <c r="C47" s="1101"/>
      <c r="D47" s="1101" t="s">
        <v>29</v>
      </c>
      <c r="E47" s="1101"/>
      <c r="F47" s="1102" t="s">
        <v>30</v>
      </c>
      <c r="G47" s="1102"/>
      <c r="H47" s="1102"/>
      <c r="I47" s="1039"/>
      <c r="J47" s="1102" t="s">
        <v>30</v>
      </c>
      <c r="K47" s="1102"/>
      <c r="L47" s="1102"/>
    </row>
    <row r="48" spans="1:16" ht="21.9" customHeight="1" x14ac:dyDescent="0.5">
      <c r="A48" s="354"/>
      <c r="B48" s="355" t="s">
        <v>959</v>
      </c>
      <c r="C48" s="355" t="s">
        <v>396</v>
      </c>
      <c r="D48" s="355" t="s">
        <v>959</v>
      </c>
      <c r="E48" s="355" t="s">
        <v>396</v>
      </c>
      <c r="F48" s="355" t="s">
        <v>959</v>
      </c>
      <c r="G48" s="356"/>
      <c r="H48" s="355" t="s">
        <v>396</v>
      </c>
      <c r="I48" s="355"/>
      <c r="J48" s="355" t="s">
        <v>959</v>
      </c>
      <c r="K48" s="356"/>
      <c r="L48" s="355" t="s">
        <v>396</v>
      </c>
      <c r="N48" s="393"/>
      <c r="P48" s="393"/>
    </row>
    <row r="49" spans="1:21" s="362" customFormat="1" ht="23.1" customHeight="1" x14ac:dyDescent="0.5">
      <c r="A49" s="358"/>
      <c r="B49" s="359" t="str">
        <f>+$B$8</f>
        <v>30, 2019</v>
      </c>
      <c r="C49" s="359" t="str">
        <f>+$C$8</f>
        <v>31, 2018</v>
      </c>
      <c r="D49" s="359" t="str">
        <f>+$B$8</f>
        <v>30, 2019</v>
      </c>
      <c r="E49" s="359" t="str">
        <f>+$C$8</f>
        <v>31, 2018</v>
      </c>
      <c r="F49" s="359" t="str">
        <f>+$B$8</f>
        <v>30, 2019</v>
      </c>
      <c r="G49" s="576"/>
      <c r="H49" s="359" t="str">
        <f>+$C$8</f>
        <v>31, 2018</v>
      </c>
      <c r="I49" s="576"/>
      <c r="J49" s="359" t="str">
        <f>+$B$8</f>
        <v>30, 2019</v>
      </c>
      <c r="K49" s="576"/>
      <c r="L49" s="359" t="str">
        <f>+$C$8</f>
        <v>31, 2018</v>
      </c>
    </row>
    <row r="50" spans="1:21" ht="24.9" customHeight="1" x14ac:dyDescent="0.5">
      <c r="A50" s="394" t="s">
        <v>209</v>
      </c>
      <c r="B50" s="363"/>
      <c r="C50" s="363"/>
      <c r="F50" s="582"/>
      <c r="G50" s="582"/>
      <c r="H50" s="582"/>
      <c r="I50" s="582"/>
      <c r="J50" s="582"/>
      <c r="K50" s="582"/>
      <c r="L50" s="582"/>
      <c r="M50" s="346"/>
    </row>
    <row r="51" spans="1:21" ht="24.9" customHeight="1" x14ac:dyDescent="0.5">
      <c r="A51" s="382" t="s">
        <v>102</v>
      </c>
      <c r="B51" s="365">
        <v>97400</v>
      </c>
      <c r="C51" s="365">
        <v>97400</v>
      </c>
      <c r="D51" s="366">
        <v>2</v>
      </c>
      <c r="E51" s="366">
        <v>2</v>
      </c>
      <c r="F51" s="577">
        <v>2759220</v>
      </c>
      <c r="G51" s="577"/>
      <c r="H51" s="577">
        <v>2759220</v>
      </c>
      <c r="I51" s="577"/>
      <c r="J51" s="577">
        <v>487000</v>
      </c>
      <c r="K51" s="577"/>
      <c r="L51" s="577">
        <v>487000</v>
      </c>
      <c r="M51" s="380"/>
    </row>
    <row r="52" spans="1:21" ht="24.9" customHeight="1" x14ac:dyDescent="0.5">
      <c r="A52" s="382" t="s">
        <v>103</v>
      </c>
      <c r="B52" s="365">
        <v>90000</v>
      </c>
      <c r="C52" s="365">
        <v>90000</v>
      </c>
      <c r="D52" s="366">
        <v>3.3333333333333335</v>
      </c>
      <c r="E52" s="366">
        <v>3.3333333333333335</v>
      </c>
      <c r="F52" s="577">
        <v>3000000</v>
      </c>
      <c r="G52" s="577"/>
      <c r="H52" s="577">
        <v>3000000</v>
      </c>
      <c r="I52" s="577"/>
      <c r="J52" s="577">
        <v>0</v>
      </c>
      <c r="K52" s="577"/>
      <c r="L52" s="577">
        <v>0</v>
      </c>
      <c r="M52" s="380"/>
    </row>
    <row r="53" spans="1:21" ht="24.9" customHeight="1" x14ac:dyDescent="0.5">
      <c r="A53" s="382" t="s">
        <v>104</v>
      </c>
      <c r="B53" s="365">
        <v>100000</v>
      </c>
      <c r="C53" s="365">
        <v>100000</v>
      </c>
      <c r="D53" s="366">
        <v>6</v>
      </c>
      <c r="E53" s="366">
        <v>6</v>
      </c>
      <c r="F53" s="583">
        <v>6000000</v>
      </c>
      <c r="G53" s="583"/>
      <c r="H53" s="583">
        <v>6000000</v>
      </c>
      <c r="I53" s="583"/>
      <c r="J53" s="577">
        <v>600000</v>
      </c>
      <c r="K53" s="583"/>
      <c r="L53" s="577">
        <v>600000</v>
      </c>
      <c r="M53" s="380"/>
    </row>
    <row r="54" spans="1:21" s="346" customFormat="1" ht="24.9" customHeight="1" x14ac:dyDescent="0.5">
      <c r="A54" s="382" t="s">
        <v>106</v>
      </c>
      <c r="B54" s="365">
        <v>180000</v>
      </c>
      <c r="C54" s="365">
        <v>180000</v>
      </c>
      <c r="D54" s="366">
        <v>4</v>
      </c>
      <c r="E54" s="366">
        <v>4</v>
      </c>
      <c r="F54" s="583">
        <v>7200000</v>
      </c>
      <c r="G54" s="583"/>
      <c r="H54" s="583">
        <v>7200000</v>
      </c>
      <c r="I54" s="583"/>
      <c r="J54" s="577">
        <v>720000</v>
      </c>
      <c r="K54" s="583"/>
      <c r="L54" s="577">
        <v>0</v>
      </c>
      <c r="M54" s="380"/>
      <c r="N54" s="347"/>
      <c r="O54" s="347"/>
      <c r="P54" s="347"/>
      <c r="Q54" s="347"/>
      <c r="R54" s="347"/>
      <c r="S54" s="347"/>
      <c r="T54" s="347"/>
      <c r="U54" s="347"/>
    </row>
    <row r="55" spans="1:21" s="346" customFormat="1" ht="24.9" customHeight="1" x14ac:dyDescent="0.5">
      <c r="A55" s="382" t="s">
        <v>107</v>
      </c>
      <c r="B55" s="365">
        <v>16410</v>
      </c>
      <c r="C55" s="365">
        <v>16410</v>
      </c>
      <c r="D55" s="366">
        <v>7.6173065204143811</v>
      </c>
      <c r="E55" s="366">
        <v>7.6173065204143811</v>
      </c>
      <c r="F55" s="583">
        <v>1250000</v>
      </c>
      <c r="G55" s="583"/>
      <c r="H55" s="583">
        <v>1250000</v>
      </c>
      <c r="I55" s="583"/>
      <c r="J55" s="577">
        <v>0</v>
      </c>
      <c r="K55" s="583"/>
      <c r="L55" s="577">
        <v>0</v>
      </c>
      <c r="M55" s="380"/>
      <c r="N55" s="347"/>
      <c r="O55" s="347"/>
      <c r="P55" s="347"/>
      <c r="Q55" s="347"/>
      <c r="R55" s="347"/>
      <c r="S55" s="347"/>
      <c r="T55" s="347"/>
      <c r="U55" s="347"/>
    </row>
    <row r="56" spans="1:21" ht="24.9" customHeight="1" x14ac:dyDescent="0.5">
      <c r="A56" s="382" t="s">
        <v>108</v>
      </c>
      <c r="B56" s="365">
        <v>126000</v>
      </c>
      <c r="C56" s="365">
        <v>126000</v>
      </c>
      <c r="D56" s="366">
        <v>4</v>
      </c>
      <c r="E56" s="366">
        <v>4</v>
      </c>
      <c r="F56" s="583">
        <v>5040000</v>
      </c>
      <c r="G56" s="583"/>
      <c r="H56" s="583">
        <v>5040000</v>
      </c>
      <c r="I56" s="583"/>
      <c r="J56" s="577">
        <v>403200</v>
      </c>
      <c r="K56" s="583"/>
      <c r="L56" s="577">
        <v>399999.6</v>
      </c>
      <c r="M56" s="380"/>
      <c r="Q56" s="346"/>
      <c r="S56" s="346"/>
      <c r="U56" s="346"/>
    </row>
    <row r="57" spans="1:21" ht="24.9" customHeight="1" x14ac:dyDescent="0.5">
      <c r="A57" s="379" t="s">
        <v>109</v>
      </c>
      <c r="B57" s="365">
        <v>1200000</v>
      </c>
      <c r="C57" s="365">
        <v>1200000</v>
      </c>
      <c r="D57" s="366">
        <v>0.83</v>
      </c>
      <c r="E57" s="366">
        <v>0.83</v>
      </c>
      <c r="F57" s="577">
        <v>10000000</v>
      </c>
      <c r="G57" s="577"/>
      <c r="H57" s="577">
        <v>10000000</v>
      </c>
      <c r="I57" s="577"/>
      <c r="J57" s="577">
        <v>3000000</v>
      </c>
      <c r="K57" s="577"/>
      <c r="L57" s="577">
        <v>3000000</v>
      </c>
      <c r="M57" s="380"/>
      <c r="O57" s="346"/>
    </row>
    <row r="58" spans="1:21" s="346" customFormat="1" ht="24.9" customHeight="1" x14ac:dyDescent="0.5">
      <c r="A58" s="382" t="s">
        <v>110</v>
      </c>
      <c r="B58" s="365">
        <v>296250</v>
      </c>
      <c r="C58" s="365">
        <v>296250</v>
      </c>
      <c r="D58" s="366">
        <v>0.08</v>
      </c>
      <c r="E58" s="366">
        <v>0.08</v>
      </c>
      <c r="F58" s="583">
        <v>1500000</v>
      </c>
      <c r="G58" s="583"/>
      <c r="H58" s="583">
        <v>1500000</v>
      </c>
      <c r="I58" s="583"/>
      <c r="J58" s="577">
        <v>0</v>
      </c>
      <c r="K58" s="583"/>
      <c r="L58" s="577">
        <v>0</v>
      </c>
      <c r="N58" s="347"/>
      <c r="O58" s="347"/>
      <c r="P58" s="347"/>
      <c r="R58" s="347"/>
      <c r="T58" s="347"/>
    </row>
    <row r="59" spans="1:21" s="346" customFormat="1" ht="24.9" customHeight="1" x14ac:dyDescent="0.5">
      <c r="A59" s="382" t="s">
        <v>111</v>
      </c>
      <c r="B59" s="365">
        <v>35000</v>
      </c>
      <c r="C59" s="365">
        <v>35000</v>
      </c>
      <c r="D59" s="366">
        <v>5.74</v>
      </c>
      <c r="E59" s="366">
        <v>5.74</v>
      </c>
      <c r="F59" s="583">
        <v>2010000</v>
      </c>
      <c r="G59" s="583"/>
      <c r="H59" s="583">
        <v>2010000</v>
      </c>
      <c r="I59" s="583"/>
      <c r="J59" s="577">
        <v>703500</v>
      </c>
      <c r="K59" s="583"/>
      <c r="L59" s="577">
        <v>502500</v>
      </c>
      <c r="N59" s="347"/>
      <c r="P59" s="347"/>
      <c r="Q59" s="347"/>
      <c r="R59" s="347"/>
      <c r="S59" s="347"/>
      <c r="T59" s="347"/>
      <c r="U59" s="347"/>
    </row>
    <row r="60" spans="1:21" ht="24.9" customHeight="1" x14ac:dyDescent="0.5">
      <c r="A60" s="382" t="s">
        <v>112</v>
      </c>
      <c r="B60" s="365">
        <v>500000</v>
      </c>
      <c r="C60" s="365">
        <v>500000</v>
      </c>
      <c r="D60" s="366">
        <v>2.5000000000000001E-2</v>
      </c>
      <c r="E60" s="366">
        <v>2.5000000000000001E-2</v>
      </c>
      <c r="F60" s="577">
        <v>2000000</v>
      </c>
      <c r="G60" s="577"/>
      <c r="H60" s="577">
        <v>2000000</v>
      </c>
      <c r="I60" s="577"/>
      <c r="J60" s="577">
        <v>0</v>
      </c>
      <c r="K60" s="577"/>
      <c r="L60" s="577">
        <v>0</v>
      </c>
      <c r="M60" s="346"/>
      <c r="Q60" s="346"/>
      <c r="S60" s="346"/>
      <c r="U60" s="346"/>
    </row>
    <row r="61" spans="1:21" ht="24.9" customHeight="1" x14ac:dyDescent="0.5">
      <c r="A61" s="382" t="s">
        <v>113</v>
      </c>
      <c r="B61" s="365">
        <v>120000</v>
      </c>
      <c r="C61" s="365">
        <v>120000</v>
      </c>
      <c r="D61" s="366">
        <v>7.8</v>
      </c>
      <c r="E61" s="366">
        <v>7.8</v>
      </c>
      <c r="F61" s="577">
        <v>9360000</v>
      </c>
      <c r="G61" s="577"/>
      <c r="H61" s="577">
        <v>9360000</v>
      </c>
      <c r="I61" s="577"/>
      <c r="J61" s="577">
        <v>1872000</v>
      </c>
      <c r="K61" s="577"/>
      <c r="L61" s="577">
        <v>1872000</v>
      </c>
      <c r="M61" s="346"/>
      <c r="O61" s="346"/>
      <c r="Q61" s="346"/>
      <c r="S61" s="346"/>
      <c r="U61" s="346"/>
    </row>
    <row r="62" spans="1:21" ht="24.9" customHeight="1" x14ac:dyDescent="0.5">
      <c r="A62" s="382" t="s">
        <v>114</v>
      </c>
      <c r="B62" s="365">
        <v>780000</v>
      </c>
      <c r="C62" s="365">
        <v>780000</v>
      </c>
      <c r="D62" s="366">
        <v>0.19</v>
      </c>
      <c r="E62" s="366">
        <v>0.19</v>
      </c>
      <c r="F62" s="577">
        <v>1500000</v>
      </c>
      <c r="G62" s="577"/>
      <c r="H62" s="577">
        <v>1500000</v>
      </c>
      <c r="I62" s="577"/>
      <c r="J62" s="577">
        <v>132352.94</v>
      </c>
      <c r="K62" s="577"/>
      <c r="L62" s="577">
        <v>1102941.18</v>
      </c>
      <c r="M62" s="346"/>
      <c r="O62" s="346"/>
    </row>
    <row r="63" spans="1:21" ht="24.9" customHeight="1" x14ac:dyDescent="0.5">
      <c r="A63" s="382" t="s">
        <v>115</v>
      </c>
      <c r="B63" s="365">
        <v>80000</v>
      </c>
      <c r="C63" s="365">
        <v>80000</v>
      </c>
      <c r="D63" s="366">
        <v>2.25</v>
      </c>
      <c r="E63" s="366">
        <v>2.25</v>
      </c>
      <c r="F63" s="577">
        <v>1800000</v>
      </c>
      <c r="G63" s="577"/>
      <c r="H63" s="577">
        <v>1800000</v>
      </c>
      <c r="I63" s="577"/>
      <c r="J63" s="577">
        <v>63000</v>
      </c>
      <c r="K63" s="577"/>
      <c r="L63" s="577">
        <v>45000</v>
      </c>
      <c r="M63" s="346"/>
    </row>
    <row r="64" spans="1:21" ht="24.9" customHeight="1" x14ac:dyDescent="0.5">
      <c r="A64" s="382" t="s">
        <v>116</v>
      </c>
      <c r="B64" s="347"/>
      <c r="C64" s="363"/>
      <c r="D64" s="347"/>
      <c r="F64" s="347"/>
      <c r="G64" s="582"/>
      <c r="H64" s="582"/>
      <c r="I64" s="582"/>
      <c r="J64" s="347"/>
      <c r="K64" s="584"/>
      <c r="L64" s="582"/>
      <c r="M64" s="346"/>
    </row>
    <row r="65" spans="1:24" ht="24.9" customHeight="1" x14ac:dyDescent="0.5">
      <c r="A65" s="382" t="s">
        <v>117</v>
      </c>
      <c r="B65" s="363">
        <v>887350</v>
      </c>
      <c r="C65" s="365">
        <v>887350</v>
      </c>
      <c r="D65" s="405">
        <v>0.7</v>
      </c>
      <c r="E65" s="366">
        <v>0.7</v>
      </c>
      <c r="F65" s="582">
        <v>6250000</v>
      </c>
      <c r="G65" s="577"/>
      <c r="H65" s="577">
        <v>6250000</v>
      </c>
      <c r="I65" s="577"/>
      <c r="J65" s="582">
        <v>0</v>
      </c>
      <c r="K65" s="577"/>
      <c r="L65" s="577">
        <v>0</v>
      </c>
      <c r="M65" s="346"/>
    </row>
    <row r="66" spans="1:24" ht="24.9" customHeight="1" x14ac:dyDescent="0.5">
      <c r="A66" s="382" t="s">
        <v>118</v>
      </c>
      <c r="B66" s="365">
        <v>100000</v>
      </c>
      <c r="C66" s="365">
        <v>100000</v>
      </c>
      <c r="D66" s="366">
        <v>5</v>
      </c>
      <c r="E66" s="366">
        <v>5</v>
      </c>
      <c r="F66" s="577">
        <v>7500000</v>
      </c>
      <c r="G66" s="583"/>
      <c r="H66" s="577">
        <v>7500000</v>
      </c>
      <c r="I66" s="583"/>
      <c r="J66" s="577">
        <v>0</v>
      </c>
      <c r="K66" s="583"/>
      <c r="L66" s="577">
        <v>0</v>
      </c>
      <c r="M66" s="346"/>
    </row>
    <row r="67" spans="1:24" ht="24.9" customHeight="1" x14ac:dyDescent="0.5">
      <c r="A67" s="382" t="s">
        <v>119</v>
      </c>
      <c r="B67" s="347"/>
      <c r="C67" s="363"/>
      <c r="D67" s="347"/>
      <c r="F67" s="347"/>
      <c r="G67" s="582"/>
      <c r="H67" s="582"/>
      <c r="I67" s="582"/>
      <c r="J67" s="347"/>
      <c r="K67" s="584"/>
      <c r="L67" s="582"/>
      <c r="M67" s="346"/>
    </row>
    <row r="68" spans="1:24" ht="24.9" customHeight="1" x14ac:dyDescent="0.5">
      <c r="A68" s="395" t="s">
        <v>120</v>
      </c>
      <c r="B68" s="365">
        <v>15000</v>
      </c>
      <c r="C68" s="365">
        <v>15000</v>
      </c>
      <c r="D68" s="366">
        <v>10</v>
      </c>
      <c r="E68" s="366">
        <v>10</v>
      </c>
      <c r="F68" s="577">
        <v>1366156.2</v>
      </c>
      <c r="G68" s="577"/>
      <c r="H68" s="583">
        <v>1366156.2</v>
      </c>
      <c r="I68" s="577"/>
      <c r="J68" s="577">
        <v>0</v>
      </c>
      <c r="K68" s="577"/>
      <c r="L68" s="585">
        <v>0</v>
      </c>
    </row>
    <row r="69" spans="1:24" ht="24.9" customHeight="1" x14ac:dyDescent="0.5">
      <c r="A69" s="382" t="s">
        <v>121</v>
      </c>
      <c r="B69" s="363">
        <v>33000</v>
      </c>
      <c r="C69" s="365">
        <v>33000</v>
      </c>
      <c r="D69" s="405">
        <v>5</v>
      </c>
      <c r="E69" s="366">
        <v>5</v>
      </c>
      <c r="F69" s="582">
        <v>3196500</v>
      </c>
      <c r="G69" s="577"/>
      <c r="H69" s="577">
        <v>3196500</v>
      </c>
      <c r="I69" s="577"/>
      <c r="J69" s="582">
        <v>363000</v>
      </c>
      <c r="K69" s="577"/>
      <c r="L69" s="577">
        <v>313500</v>
      </c>
      <c r="M69" s="346"/>
    </row>
    <row r="70" spans="1:24" ht="24.9" customHeight="1" x14ac:dyDescent="0.5">
      <c r="A70" s="382" t="s">
        <v>243</v>
      </c>
      <c r="B70" s="365">
        <v>3200000</v>
      </c>
      <c r="C70" s="365">
        <v>3200000</v>
      </c>
      <c r="D70" s="366">
        <v>3.4231224999999998</v>
      </c>
      <c r="E70" s="366">
        <v>3.4231224999999998</v>
      </c>
      <c r="F70" s="583">
        <v>105661544.78999999</v>
      </c>
      <c r="G70" s="577"/>
      <c r="H70" s="577">
        <v>105661544.78999999</v>
      </c>
      <c r="I70" s="577"/>
      <c r="J70" s="577">
        <v>0</v>
      </c>
      <c r="K70" s="577"/>
      <c r="L70" s="577">
        <v>0</v>
      </c>
    </row>
    <row r="71" spans="1:24" ht="24.9" customHeight="1" x14ac:dyDescent="0.5">
      <c r="A71" s="382" t="s">
        <v>122</v>
      </c>
      <c r="B71" s="365">
        <v>35000</v>
      </c>
      <c r="C71" s="365">
        <v>35000</v>
      </c>
      <c r="D71" s="366">
        <v>3</v>
      </c>
      <c r="E71" s="366">
        <v>3</v>
      </c>
      <c r="F71" s="577">
        <v>6300000</v>
      </c>
      <c r="G71" s="577"/>
      <c r="H71" s="577">
        <v>6300000</v>
      </c>
      <c r="I71" s="577"/>
      <c r="J71" s="577">
        <v>2205273</v>
      </c>
      <c r="K71" s="577"/>
      <c r="L71" s="577">
        <v>2395155</v>
      </c>
      <c r="M71" s="346"/>
    </row>
    <row r="72" spans="1:24" ht="24.9" customHeight="1" x14ac:dyDescent="0.5">
      <c r="A72" s="382" t="s">
        <v>123</v>
      </c>
      <c r="B72" s="365">
        <v>6000</v>
      </c>
      <c r="C72" s="365">
        <v>6000</v>
      </c>
      <c r="D72" s="366">
        <v>0.35</v>
      </c>
      <c r="E72" s="366">
        <v>0.35</v>
      </c>
      <c r="F72" s="577">
        <v>58349.97</v>
      </c>
      <c r="G72" s="577"/>
      <c r="H72" s="577">
        <v>58349.97</v>
      </c>
      <c r="I72" s="577"/>
      <c r="J72" s="577">
        <v>1050</v>
      </c>
      <c r="K72" s="577"/>
      <c r="L72" s="577">
        <v>1050</v>
      </c>
      <c r="M72" s="346"/>
    </row>
    <row r="73" spans="1:24" ht="24.9" customHeight="1" x14ac:dyDescent="0.5">
      <c r="A73" s="382" t="s">
        <v>124</v>
      </c>
      <c r="B73" s="365">
        <v>3000</v>
      </c>
      <c r="C73" s="365">
        <v>3000</v>
      </c>
      <c r="D73" s="366">
        <v>3.33</v>
      </c>
      <c r="E73" s="366">
        <v>3.33</v>
      </c>
      <c r="F73" s="577">
        <v>358980</v>
      </c>
      <c r="G73" s="577"/>
      <c r="H73" s="577">
        <v>358980</v>
      </c>
      <c r="I73" s="577"/>
      <c r="J73" s="577">
        <v>5000</v>
      </c>
      <c r="K73" s="577"/>
      <c r="L73" s="577">
        <v>5000</v>
      </c>
      <c r="M73" s="346"/>
    </row>
    <row r="74" spans="1:24" ht="24.9" customHeight="1" x14ac:dyDescent="0.5">
      <c r="A74" s="382" t="s">
        <v>125</v>
      </c>
      <c r="B74" s="365">
        <v>5000</v>
      </c>
      <c r="C74" s="365">
        <v>5000</v>
      </c>
      <c r="D74" s="366">
        <v>13</v>
      </c>
      <c r="E74" s="366">
        <v>13</v>
      </c>
      <c r="F74" s="577">
        <v>43836</v>
      </c>
      <c r="G74" s="577"/>
      <c r="H74" s="577">
        <v>43836</v>
      </c>
      <c r="I74" s="577"/>
      <c r="J74" s="577">
        <v>0</v>
      </c>
      <c r="K74" s="577"/>
      <c r="L74" s="577">
        <v>0</v>
      </c>
      <c r="M74" s="346"/>
    </row>
    <row r="75" spans="1:24" ht="24.9" customHeight="1" x14ac:dyDescent="0.5">
      <c r="A75" s="382" t="s">
        <v>126</v>
      </c>
      <c r="B75" s="365">
        <v>140000</v>
      </c>
      <c r="C75" s="365">
        <v>140000</v>
      </c>
      <c r="D75" s="366">
        <v>1.55</v>
      </c>
      <c r="E75" s="366">
        <v>1.55</v>
      </c>
      <c r="F75" s="577">
        <v>2806650</v>
      </c>
      <c r="G75" s="577"/>
      <c r="H75" s="577">
        <v>2806650</v>
      </c>
      <c r="I75" s="577"/>
      <c r="J75" s="577">
        <v>0</v>
      </c>
      <c r="K75" s="577"/>
      <c r="L75" s="577">
        <v>0</v>
      </c>
      <c r="M75" s="396"/>
    </row>
    <row r="76" spans="1:24" ht="24.9" customHeight="1" x14ac:dyDescent="0.5">
      <c r="A76" s="382" t="s">
        <v>127</v>
      </c>
      <c r="B76" s="365">
        <v>280000</v>
      </c>
      <c r="C76" s="365">
        <v>280000</v>
      </c>
      <c r="D76" s="366">
        <v>6.45</v>
      </c>
      <c r="E76" s="366">
        <v>6.45</v>
      </c>
      <c r="F76" s="577">
        <v>18052630</v>
      </c>
      <c r="G76" s="577"/>
      <c r="H76" s="577">
        <v>18052630</v>
      </c>
      <c r="I76" s="577"/>
      <c r="J76" s="577">
        <v>1949684.04</v>
      </c>
      <c r="K76" s="577"/>
      <c r="L76" s="577">
        <v>1606684.07</v>
      </c>
      <c r="M76" s="396"/>
    </row>
    <row r="77" spans="1:24" ht="24.9" customHeight="1" x14ac:dyDescent="0.5">
      <c r="A77" s="379" t="s">
        <v>233</v>
      </c>
      <c r="B77" s="365">
        <v>25000</v>
      </c>
      <c r="C77" s="365">
        <v>25000</v>
      </c>
      <c r="D77" s="366">
        <v>8</v>
      </c>
      <c r="E77" s="366">
        <v>8</v>
      </c>
      <c r="F77" s="577">
        <v>3500000</v>
      </c>
      <c r="G77" s="577"/>
      <c r="H77" s="577">
        <v>2000000</v>
      </c>
      <c r="I77" s="577"/>
      <c r="J77" s="577">
        <v>0</v>
      </c>
      <c r="K77" s="577"/>
      <c r="L77" s="577">
        <v>0</v>
      </c>
      <c r="M77" s="397"/>
      <c r="V77" s="393"/>
      <c r="W77" s="393"/>
      <c r="X77" s="393"/>
    </row>
    <row r="78" spans="1:24" ht="24.9" customHeight="1" x14ac:dyDescent="0.5">
      <c r="A78" s="379" t="s">
        <v>242</v>
      </c>
      <c r="B78" s="365">
        <v>590000</v>
      </c>
      <c r="C78" s="365">
        <v>590000</v>
      </c>
      <c r="D78" s="366">
        <v>4.17</v>
      </c>
      <c r="E78" s="366">
        <v>4.17</v>
      </c>
      <c r="F78" s="577">
        <v>24583000</v>
      </c>
      <c r="G78" s="577"/>
      <c r="H78" s="577">
        <v>24583000</v>
      </c>
      <c r="I78" s="577"/>
      <c r="J78" s="577">
        <v>0</v>
      </c>
      <c r="K78" s="577"/>
      <c r="L78" s="577">
        <v>0</v>
      </c>
      <c r="M78" s="346"/>
    </row>
    <row r="79" spans="1:24" ht="24.9" customHeight="1" x14ac:dyDescent="0.5">
      <c r="A79" s="379" t="s">
        <v>128</v>
      </c>
      <c r="B79" s="365">
        <v>621463</v>
      </c>
      <c r="C79" s="365">
        <v>621463</v>
      </c>
      <c r="D79" s="366">
        <v>10.15</v>
      </c>
      <c r="E79" s="366">
        <v>10.15</v>
      </c>
      <c r="F79" s="577">
        <v>93728406.99000001</v>
      </c>
      <c r="G79" s="577"/>
      <c r="H79" s="577">
        <v>93728406.99000001</v>
      </c>
      <c r="I79" s="577"/>
      <c r="J79" s="577">
        <v>0</v>
      </c>
      <c r="K79" s="577"/>
      <c r="L79" s="577">
        <v>0</v>
      </c>
    </row>
    <row r="80" spans="1:24" ht="21.9" customHeight="1" x14ac:dyDescent="0.5">
      <c r="A80" s="382"/>
      <c r="B80" s="398"/>
      <c r="C80" s="398"/>
      <c r="D80" s="399"/>
      <c r="E80" s="399"/>
      <c r="F80" s="586"/>
      <c r="G80" s="586"/>
      <c r="H80" s="586"/>
      <c r="I80" s="586"/>
      <c r="J80" s="586"/>
      <c r="K80" s="586"/>
      <c r="L80" s="586"/>
    </row>
    <row r="81" spans="1:30" ht="21.9" customHeight="1" x14ac:dyDescent="0.5">
      <c r="A81" s="1103" t="s">
        <v>717</v>
      </c>
      <c r="B81" s="1103"/>
      <c r="C81" s="1103"/>
      <c r="D81" s="1103"/>
      <c r="E81" s="1103"/>
      <c r="F81" s="1103"/>
      <c r="G81" s="1103"/>
      <c r="H81" s="1103"/>
      <c r="I81" s="1103"/>
      <c r="J81" s="1103"/>
      <c r="K81" s="1103"/>
      <c r="L81" s="1103"/>
      <c r="M81" s="346"/>
    </row>
    <row r="82" spans="1:30" ht="21.9" customHeight="1" x14ac:dyDescent="0.5">
      <c r="A82" s="1040"/>
      <c r="B82" s="1040"/>
      <c r="C82" s="1040"/>
      <c r="D82" s="1040"/>
      <c r="E82" s="1040"/>
      <c r="F82" s="1040"/>
      <c r="G82" s="1040"/>
      <c r="H82" s="1040"/>
      <c r="I82" s="1040"/>
      <c r="J82" s="1040"/>
      <c r="K82" s="1040"/>
      <c r="L82" s="1040"/>
      <c r="M82" s="346"/>
    </row>
    <row r="83" spans="1:30" ht="21.9" customHeight="1" x14ac:dyDescent="0.5">
      <c r="A83" s="349" t="s">
        <v>724</v>
      </c>
      <c r="B83" s="391"/>
      <c r="C83" s="391"/>
      <c r="D83" s="391"/>
      <c r="E83" s="391"/>
      <c r="F83" s="391"/>
      <c r="G83" s="391"/>
      <c r="H83" s="391"/>
      <c r="I83" s="391"/>
      <c r="J83" s="391"/>
      <c r="K83" s="391"/>
      <c r="L83" s="391"/>
      <c r="M83" s="346"/>
    </row>
    <row r="84" spans="1:30" ht="21.9" customHeight="1" x14ac:dyDescent="0.5">
      <c r="A84" s="392"/>
      <c r="B84" s="348"/>
      <c r="C84" s="348"/>
      <c r="D84" s="1041"/>
      <c r="E84" s="1041"/>
      <c r="F84" s="1041"/>
      <c r="G84" s="1041"/>
      <c r="H84" s="1041"/>
      <c r="I84" s="1041"/>
      <c r="J84" s="1041"/>
      <c r="K84" s="350"/>
      <c r="L84" s="350"/>
      <c r="M84" s="346"/>
    </row>
    <row r="85" spans="1:30" ht="21.9" customHeight="1" x14ac:dyDescent="0.5">
      <c r="A85" s="352" t="s">
        <v>21</v>
      </c>
      <c r="B85" s="1105" t="s">
        <v>208</v>
      </c>
      <c r="C85" s="1105"/>
      <c r="D85" s="1105" t="s">
        <v>24</v>
      </c>
      <c r="E85" s="1105"/>
      <c r="F85" s="1106" t="s">
        <v>25</v>
      </c>
      <c r="G85" s="1106"/>
      <c r="H85" s="1106"/>
      <c r="I85" s="1042"/>
      <c r="J85" s="1106" t="s">
        <v>26</v>
      </c>
      <c r="K85" s="1106"/>
      <c r="L85" s="1106"/>
      <c r="M85" s="346"/>
    </row>
    <row r="86" spans="1:30" ht="21.9" customHeight="1" x14ac:dyDescent="0.5">
      <c r="A86" s="353"/>
      <c r="B86" s="1101" t="s">
        <v>28</v>
      </c>
      <c r="C86" s="1101"/>
      <c r="D86" s="1101" t="s">
        <v>29</v>
      </c>
      <c r="E86" s="1101"/>
      <c r="F86" s="1102" t="s">
        <v>30</v>
      </c>
      <c r="G86" s="1102"/>
      <c r="H86" s="1102"/>
      <c r="I86" s="1039"/>
      <c r="J86" s="1102" t="s">
        <v>30</v>
      </c>
      <c r="K86" s="1102"/>
      <c r="L86" s="1102"/>
    </row>
    <row r="87" spans="1:30" ht="21.9" customHeight="1" x14ac:dyDescent="0.5">
      <c r="A87" s="354"/>
      <c r="B87" s="355" t="s">
        <v>959</v>
      </c>
      <c r="C87" s="355" t="s">
        <v>396</v>
      </c>
      <c r="D87" s="355" t="s">
        <v>959</v>
      </c>
      <c r="E87" s="355" t="s">
        <v>396</v>
      </c>
      <c r="F87" s="355" t="s">
        <v>959</v>
      </c>
      <c r="G87" s="356"/>
      <c r="H87" s="355" t="s">
        <v>396</v>
      </c>
      <c r="I87" s="357"/>
      <c r="J87" s="355" t="s">
        <v>959</v>
      </c>
      <c r="K87" s="356"/>
      <c r="L87" s="355" t="s">
        <v>396</v>
      </c>
    </row>
    <row r="88" spans="1:30" s="393" customFormat="1" ht="24.9" customHeight="1" x14ac:dyDescent="0.5">
      <c r="A88" s="400"/>
      <c r="B88" s="401" t="str">
        <f>+$B$8</f>
        <v>30, 2019</v>
      </c>
      <c r="C88" s="401" t="str">
        <f>+$C$8</f>
        <v>31, 2018</v>
      </c>
      <c r="D88" s="401" t="str">
        <f>+$B$8</f>
        <v>30, 2019</v>
      </c>
      <c r="E88" s="401" t="str">
        <f>+$C$8</f>
        <v>31, 2018</v>
      </c>
      <c r="F88" s="401" t="str">
        <f>+$B$8</f>
        <v>30, 2019</v>
      </c>
      <c r="G88" s="576"/>
      <c r="H88" s="401" t="str">
        <f>+$C$8</f>
        <v>31, 2018</v>
      </c>
      <c r="I88" s="576"/>
      <c r="J88" s="401" t="str">
        <f>+$B$8</f>
        <v>30, 2019</v>
      </c>
      <c r="K88" s="576"/>
      <c r="L88" s="401" t="str">
        <f>+$C$8</f>
        <v>31, 2018</v>
      </c>
      <c r="N88" s="347"/>
      <c r="O88" s="347"/>
      <c r="P88" s="347"/>
      <c r="Q88" s="347"/>
      <c r="R88" s="347"/>
      <c r="S88" s="347"/>
      <c r="T88" s="347"/>
      <c r="U88" s="347"/>
      <c r="V88" s="347"/>
      <c r="W88" s="347"/>
      <c r="X88" s="347"/>
      <c r="Y88" s="347"/>
    </row>
    <row r="89" spans="1:30" ht="24.9" customHeight="1" x14ac:dyDescent="0.5">
      <c r="A89" s="402" t="s">
        <v>129</v>
      </c>
      <c r="B89" s="365">
        <v>161780</v>
      </c>
      <c r="C89" s="365">
        <v>143220</v>
      </c>
      <c r="D89" s="366">
        <v>4.33</v>
      </c>
      <c r="E89" s="366">
        <v>4.8899999999999997</v>
      </c>
      <c r="F89" s="577">
        <v>5755837.5</v>
      </c>
      <c r="G89" s="577"/>
      <c r="H89" s="577">
        <v>5755837.5</v>
      </c>
      <c r="I89" s="577"/>
      <c r="J89" s="577">
        <v>0</v>
      </c>
      <c r="K89" s="577"/>
      <c r="L89" s="577">
        <v>0</v>
      </c>
    </row>
    <row r="90" spans="1:30" ht="24.9" customHeight="1" x14ac:dyDescent="0.5">
      <c r="A90" s="402" t="s">
        <v>847</v>
      </c>
      <c r="B90" s="365">
        <v>4185000</v>
      </c>
      <c r="C90" s="365">
        <v>2110000</v>
      </c>
      <c r="D90" s="366">
        <v>3.39</v>
      </c>
      <c r="E90" s="366">
        <v>3.39</v>
      </c>
      <c r="F90" s="577">
        <v>89078500</v>
      </c>
      <c r="G90" s="577"/>
      <c r="H90" s="577">
        <v>57730000</v>
      </c>
      <c r="I90" s="577"/>
      <c r="J90" s="577">
        <v>0</v>
      </c>
      <c r="K90" s="577"/>
      <c r="L90" s="577">
        <v>0</v>
      </c>
    </row>
    <row r="91" spans="1:30" ht="24.9" customHeight="1" x14ac:dyDescent="0.5">
      <c r="A91" s="347" t="s">
        <v>130</v>
      </c>
      <c r="B91" s="371">
        <v>333318</v>
      </c>
      <c r="C91" s="371">
        <v>333318</v>
      </c>
      <c r="D91" s="372">
        <v>3.75</v>
      </c>
      <c r="E91" s="372">
        <v>3.75</v>
      </c>
      <c r="F91" s="578">
        <v>9408030.5199999996</v>
      </c>
      <c r="G91" s="578"/>
      <c r="H91" s="578">
        <v>9408030.5199999996</v>
      </c>
      <c r="I91" s="578"/>
      <c r="J91" s="577">
        <v>0</v>
      </c>
      <c r="K91" s="578"/>
      <c r="L91" s="577">
        <v>0</v>
      </c>
    </row>
    <row r="92" spans="1:30" ht="24.9" customHeight="1" x14ac:dyDescent="0.5">
      <c r="A92" s="347" t="s">
        <v>225</v>
      </c>
      <c r="B92" s="371">
        <v>90000</v>
      </c>
      <c r="C92" s="371">
        <v>90000</v>
      </c>
      <c r="D92" s="372">
        <v>5</v>
      </c>
      <c r="E92" s="372">
        <v>5</v>
      </c>
      <c r="F92" s="578">
        <v>4500000</v>
      </c>
      <c r="G92" s="578"/>
      <c r="H92" s="578">
        <v>4500000</v>
      </c>
      <c r="I92" s="578"/>
      <c r="J92" s="577">
        <v>0</v>
      </c>
      <c r="K92" s="578"/>
      <c r="L92" s="577">
        <v>0</v>
      </c>
    </row>
    <row r="93" spans="1:30" s="374" customFormat="1" ht="24.9" customHeight="1" x14ac:dyDescent="0.5">
      <c r="A93" s="347" t="s">
        <v>1105</v>
      </c>
      <c r="B93" s="371">
        <v>356025</v>
      </c>
      <c r="C93" s="371">
        <v>356025</v>
      </c>
      <c r="D93" s="372">
        <v>10</v>
      </c>
      <c r="E93" s="372">
        <v>10</v>
      </c>
      <c r="F93" s="578">
        <v>32182363.550000001</v>
      </c>
      <c r="G93" s="578"/>
      <c r="H93" s="578">
        <v>32182363.550000001</v>
      </c>
      <c r="I93" s="578"/>
      <c r="J93" s="577">
        <v>2521537.15</v>
      </c>
      <c r="K93" s="578"/>
      <c r="L93" s="577">
        <v>2739170.23</v>
      </c>
      <c r="M93" s="347"/>
      <c r="N93" s="347"/>
      <c r="O93" s="347"/>
      <c r="P93" s="347"/>
      <c r="Q93" s="347"/>
      <c r="R93" s="347"/>
      <c r="S93" s="347"/>
      <c r="T93" s="347"/>
      <c r="U93" s="347"/>
      <c r="V93" s="347"/>
      <c r="W93" s="347"/>
      <c r="X93" s="347"/>
      <c r="Y93" s="347"/>
      <c r="Z93" s="347"/>
      <c r="AA93" s="347"/>
      <c r="AB93" s="347"/>
      <c r="AC93" s="347"/>
      <c r="AD93" s="347"/>
    </row>
    <row r="94" spans="1:30" s="374" customFormat="1" ht="24.9" customHeight="1" x14ac:dyDescent="0.5">
      <c r="A94" s="347" t="s">
        <v>275</v>
      </c>
      <c r="B94" s="371">
        <v>60000</v>
      </c>
      <c r="C94" s="371">
        <v>60000</v>
      </c>
      <c r="D94" s="372">
        <v>6</v>
      </c>
      <c r="E94" s="372">
        <v>6</v>
      </c>
      <c r="F94" s="578">
        <v>3600000</v>
      </c>
      <c r="G94" s="578"/>
      <c r="H94" s="578">
        <v>3600000</v>
      </c>
      <c r="I94" s="578"/>
      <c r="J94" s="577">
        <v>0</v>
      </c>
      <c r="K94" s="578"/>
      <c r="L94" s="577">
        <v>0</v>
      </c>
      <c r="N94" s="347"/>
      <c r="O94" s="347"/>
      <c r="P94" s="347"/>
      <c r="Q94" s="347"/>
      <c r="R94" s="347"/>
      <c r="S94" s="347"/>
      <c r="T94" s="347"/>
      <c r="U94" s="347"/>
      <c r="V94" s="347"/>
      <c r="W94" s="347"/>
      <c r="X94" s="347"/>
      <c r="Y94" s="347"/>
      <c r="Z94" s="347"/>
      <c r="AA94" s="347"/>
      <c r="AB94" s="347"/>
      <c r="AC94" s="347"/>
      <c r="AD94" s="347"/>
    </row>
    <row r="95" spans="1:30" s="381" customFormat="1" ht="24.9" customHeight="1" x14ac:dyDescent="0.5">
      <c r="A95" s="347" t="s">
        <v>251</v>
      </c>
      <c r="B95" s="371">
        <v>300000</v>
      </c>
      <c r="C95" s="371">
        <v>300000</v>
      </c>
      <c r="D95" s="372">
        <v>5</v>
      </c>
      <c r="E95" s="372">
        <v>5</v>
      </c>
      <c r="F95" s="578">
        <v>15000000</v>
      </c>
      <c r="G95" s="578"/>
      <c r="H95" s="578">
        <v>15000000</v>
      </c>
      <c r="I95" s="578"/>
      <c r="J95" s="577">
        <v>0</v>
      </c>
      <c r="K95" s="578"/>
      <c r="L95" s="577">
        <v>0</v>
      </c>
      <c r="M95" s="374"/>
      <c r="N95" s="347"/>
      <c r="O95" s="347"/>
      <c r="P95" s="347"/>
      <c r="Q95" s="347"/>
      <c r="R95" s="347"/>
      <c r="S95" s="347"/>
      <c r="T95" s="347"/>
      <c r="U95" s="347"/>
      <c r="V95" s="347"/>
      <c r="W95" s="347"/>
      <c r="X95" s="347"/>
      <c r="Y95" s="347"/>
      <c r="Z95" s="347"/>
      <c r="AA95" s="347"/>
      <c r="AB95" s="374"/>
      <c r="AC95" s="374"/>
      <c r="AD95" s="374"/>
    </row>
    <row r="96" spans="1:30" s="381" customFormat="1" ht="24.9" customHeight="1" x14ac:dyDescent="0.5">
      <c r="A96" s="347" t="s">
        <v>397</v>
      </c>
      <c r="B96" s="371">
        <v>300000</v>
      </c>
      <c r="C96" s="371">
        <v>300000</v>
      </c>
      <c r="D96" s="372">
        <v>2.5</v>
      </c>
      <c r="E96" s="399">
        <v>2.5</v>
      </c>
      <c r="F96" s="578">
        <v>7500000</v>
      </c>
      <c r="G96" s="578"/>
      <c r="H96" s="578">
        <v>7500000</v>
      </c>
      <c r="I96" s="578"/>
      <c r="J96" s="577">
        <v>0</v>
      </c>
      <c r="K96" s="578"/>
      <c r="L96" s="577">
        <v>0</v>
      </c>
      <c r="M96" s="374"/>
      <c r="N96" s="347"/>
      <c r="O96" s="347"/>
      <c r="P96" s="347"/>
      <c r="Q96" s="347"/>
      <c r="R96" s="347"/>
      <c r="S96" s="347"/>
      <c r="T96" s="347"/>
      <c r="U96" s="347"/>
      <c r="V96" s="347"/>
      <c r="W96" s="347"/>
      <c r="X96" s="347"/>
      <c r="Y96" s="347"/>
      <c r="Z96" s="347"/>
      <c r="AA96" s="347"/>
      <c r="AB96" s="374"/>
      <c r="AC96" s="374"/>
      <c r="AD96" s="374"/>
    </row>
    <row r="97" spans="1:30" s="381" customFormat="1" ht="24.9" customHeight="1" x14ac:dyDescent="0.5">
      <c r="A97" s="370" t="s">
        <v>429</v>
      </c>
      <c r="B97" s="371">
        <v>140000</v>
      </c>
      <c r="C97" s="371">
        <v>140000</v>
      </c>
      <c r="D97" s="372">
        <v>12</v>
      </c>
      <c r="E97" s="399">
        <v>12</v>
      </c>
      <c r="F97" s="578">
        <v>16846200</v>
      </c>
      <c r="G97" s="578"/>
      <c r="H97" s="578">
        <v>16846200</v>
      </c>
      <c r="I97" s="578"/>
      <c r="J97" s="577">
        <v>0</v>
      </c>
      <c r="K97" s="578"/>
      <c r="L97" s="577">
        <v>0</v>
      </c>
      <c r="M97" s="374"/>
      <c r="N97" s="347"/>
      <c r="O97" s="347"/>
      <c r="P97" s="347"/>
      <c r="Q97" s="347"/>
      <c r="R97" s="347"/>
      <c r="S97" s="347"/>
      <c r="T97" s="347"/>
      <c r="U97" s="347"/>
      <c r="V97" s="347"/>
      <c r="W97" s="347"/>
      <c r="X97" s="347"/>
      <c r="Y97" s="347"/>
      <c r="Z97" s="347"/>
      <c r="AA97" s="347"/>
      <c r="AB97" s="374"/>
      <c r="AC97" s="374"/>
      <c r="AD97" s="374"/>
    </row>
    <row r="98" spans="1:30" s="381" customFormat="1" ht="24.9" customHeight="1" x14ac:dyDescent="0.5">
      <c r="A98" s="368" t="s">
        <v>512</v>
      </c>
      <c r="B98" s="371">
        <v>3013000</v>
      </c>
      <c r="C98" s="371">
        <v>3013000</v>
      </c>
      <c r="D98" s="366">
        <v>0.57999999999999996</v>
      </c>
      <c r="E98" s="399">
        <v>0.57999999999999996</v>
      </c>
      <c r="F98" s="578">
        <v>17600000</v>
      </c>
      <c r="G98" s="578"/>
      <c r="H98" s="578">
        <v>17600000</v>
      </c>
      <c r="I98" s="578"/>
      <c r="J98" s="577">
        <v>0</v>
      </c>
      <c r="K98" s="578"/>
      <c r="L98" s="577">
        <v>0</v>
      </c>
      <c r="M98" s="374"/>
      <c r="N98" s="347"/>
      <c r="O98" s="347"/>
      <c r="P98" s="347"/>
      <c r="Q98" s="347"/>
      <c r="R98" s="347"/>
      <c r="S98" s="347"/>
      <c r="T98" s="347"/>
      <c r="U98" s="347"/>
      <c r="V98" s="347"/>
      <c r="W98" s="347"/>
      <c r="X98" s="347"/>
      <c r="Y98" s="347"/>
      <c r="Z98" s="347"/>
      <c r="AA98" s="347"/>
      <c r="AB98" s="374"/>
      <c r="AC98" s="374"/>
      <c r="AD98" s="374"/>
    </row>
    <row r="99" spans="1:30" s="381" customFormat="1" ht="24.9" customHeight="1" x14ac:dyDescent="0.5">
      <c r="A99" s="368" t="s">
        <v>511</v>
      </c>
      <c r="B99" s="371">
        <v>116000</v>
      </c>
      <c r="C99" s="371">
        <v>116000</v>
      </c>
      <c r="D99" s="366">
        <v>13.79</v>
      </c>
      <c r="E99" s="399">
        <v>13.79</v>
      </c>
      <c r="F99" s="578">
        <v>16000000</v>
      </c>
      <c r="G99" s="578"/>
      <c r="H99" s="578">
        <v>16000000</v>
      </c>
      <c r="I99" s="578"/>
      <c r="J99" s="577">
        <v>0</v>
      </c>
      <c r="K99" s="578"/>
      <c r="L99" s="577">
        <v>0</v>
      </c>
      <c r="M99" s="374"/>
      <c r="N99" s="347"/>
      <c r="O99" s="347"/>
      <c r="P99" s="347"/>
      <c r="Q99" s="347"/>
      <c r="R99" s="347"/>
      <c r="S99" s="347"/>
      <c r="T99" s="347"/>
      <c r="U99" s="347"/>
      <c r="V99" s="347"/>
      <c r="W99" s="347"/>
      <c r="X99" s="347"/>
      <c r="Y99" s="347"/>
      <c r="Z99" s="347"/>
      <c r="AA99" s="347"/>
      <c r="AB99" s="374"/>
      <c r="AC99" s="374"/>
      <c r="AD99" s="374"/>
    </row>
    <row r="100" spans="1:30" s="381" customFormat="1" ht="24.9" customHeight="1" x14ac:dyDescent="0.5">
      <c r="A100" s="369" t="s">
        <v>510</v>
      </c>
      <c r="B100" s="371">
        <v>3000</v>
      </c>
      <c r="C100" s="371">
        <v>3000</v>
      </c>
      <c r="D100" s="366">
        <v>2.5</v>
      </c>
      <c r="E100" s="399">
        <v>2.5</v>
      </c>
      <c r="F100" s="578">
        <v>75000</v>
      </c>
      <c r="G100" s="578"/>
      <c r="H100" s="578">
        <v>75000</v>
      </c>
      <c r="I100" s="578"/>
      <c r="J100" s="577">
        <v>0</v>
      </c>
      <c r="K100" s="578"/>
      <c r="L100" s="577">
        <v>0</v>
      </c>
      <c r="M100" s="374"/>
      <c r="N100" s="347"/>
      <c r="O100" s="347"/>
      <c r="P100" s="347"/>
      <c r="Q100" s="347"/>
      <c r="R100" s="347"/>
      <c r="S100" s="347"/>
      <c r="T100" s="347"/>
      <c r="U100" s="347"/>
      <c r="V100" s="347"/>
      <c r="W100" s="347"/>
      <c r="X100" s="347"/>
      <c r="Y100" s="347"/>
      <c r="Z100" s="347"/>
      <c r="AA100" s="347"/>
      <c r="AB100" s="374"/>
      <c r="AC100" s="374"/>
      <c r="AD100" s="374"/>
    </row>
    <row r="101" spans="1:30" s="381" customFormat="1" ht="24.9" customHeight="1" x14ac:dyDescent="0.5">
      <c r="A101" s="370" t="s">
        <v>509</v>
      </c>
      <c r="B101" s="371">
        <v>240000</v>
      </c>
      <c r="C101" s="371">
        <v>240000</v>
      </c>
      <c r="D101" s="372">
        <v>16.670000000000002</v>
      </c>
      <c r="E101" s="399">
        <v>16.670000000000002</v>
      </c>
      <c r="F101" s="578">
        <v>40000000</v>
      </c>
      <c r="G101" s="578"/>
      <c r="H101" s="578">
        <v>40000000</v>
      </c>
      <c r="I101" s="578"/>
      <c r="J101" s="578">
        <v>0</v>
      </c>
      <c r="K101" s="578"/>
      <c r="L101" s="577">
        <v>0</v>
      </c>
      <c r="M101" s="374"/>
      <c r="N101" s="347"/>
      <c r="O101" s="347"/>
      <c r="P101" s="347"/>
      <c r="Q101" s="347"/>
      <c r="R101" s="347"/>
      <c r="S101" s="347"/>
      <c r="T101" s="347"/>
      <c r="U101" s="347"/>
      <c r="V101" s="347"/>
      <c r="W101" s="347"/>
      <c r="X101" s="347"/>
      <c r="Y101" s="347"/>
      <c r="Z101" s="347"/>
      <c r="AA101" s="347"/>
      <c r="AB101" s="374"/>
      <c r="AC101" s="374"/>
      <c r="AD101" s="374"/>
    </row>
    <row r="102" spans="1:30" s="381" customFormat="1" ht="24.9" customHeight="1" x14ac:dyDescent="0.5">
      <c r="A102" s="379" t="s">
        <v>508</v>
      </c>
      <c r="B102" s="371">
        <v>324000</v>
      </c>
      <c r="C102" s="371">
        <v>324000</v>
      </c>
      <c r="D102" s="372">
        <v>4.62</v>
      </c>
      <c r="E102" s="399">
        <v>4.62</v>
      </c>
      <c r="F102" s="578">
        <v>14969306.25</v>
      </c>
      <c r="G102" s="578"/>
      <c r="H102" s="578">
        <v>14969306.25</v>
      </c>
      <c r="I102" s="578"/>
      <c r="J102" s="578">
        <v>448587</v>
      </c>
      <c r="K102" s="578"/>
      <c r="L102" s="577">
        <v>299058</v>
      </c>
      <c r="M102" s="374"/>
      <c r="N102" s="347"/>
      <c r="O102" s="347"/>
      <c r="P102" s="347"/>
      <c r="Q102" s="347"/>
      <c r="R102" s="347"/>
      <c r="S102" s="347"/>
      <c r="T102" s="347"/>
      <c r="U102" s="347"/>
      <c r="V102" s="347"/>
      <c r="W102" s="347"/>
      <c r="X102" s="347"/>
      <c r="Y102" s="347"/>
      <c r="Z102" s="347"/>
      <c r="AA102" s="347"/>
      <c r="AB102" s="374"/>
      <c r="AC102" s="374"/>
      <c r="AD102" s="374"/>
    </row>
    <row r="103" spans="1:30" s="994" customFormat="1" ht="27" customHeight="1" x14ac:dyDescent="0.5">
      <c r="A103" s="379" t="s">
        <v>1022</v>
      </c>
      <c r="B103" s="992">
        <v>2000000</v>
      </c>
      <c r="C103" s="371">
        <v>0</v>
      </c>
      <c r="D103" s="993">
        <v>15</v>
      </c>
      <c r="E103" s="993">
        <v>0</v>
      </c>
      <c r="F103" s="991">
        <v>75000000</v>
      </c>
      <c r="G103" s="991"/>
      <c r="H103" s="991">
        <v>0</v>
      </c>
      <c r="I103" s="991"/>
      <c r="J103" s="991">
        <v>0</v>
      </c>
      <c r="K103" s="991"/>
      <c r="L103" s="991">
        <v>0</v>
      </c>
    </row>
    <row r="104" spans="1:30" s="994" customFormat="1" ht="27" customHeight="1" x14ac:dyDescent="0.5">
      <c r="A104" s="379" t="s">
        <v>1023</v>
      </c>
      <c r="B104" s="992">
        <v>100</v>
      </c>
      <c r="C104" s="371">
        <v>0</v>
      </c>
      <c r="D104" s="993">
        <v>1</v>
      </c>
      <c r="E104" s="993">
        <v>0</v>
      </c>
      <c r="F104" s="991">
        <v>250</v>
      </c>
      <c r="G104" s="991"/>
      <c r="H104" s="991">
        <v>0</v>
      </c>
      <c r="I104" s="991"/>
      <c r="J104" s="991">
        <v>0</v>
      </c>
      <c r="K104" s="991"/>
      <c r="L104" s="991">
        <v>0</v>
      </c>
    </row>
    <row r="105" spans="1:30" s="381" customFormat="1" ht="24.9" customHeight="1" x14ac:dyDescent="0.5">
      <c r="A105" s="394" t="s">
        <v>210</v>
      </c>
      <c r="B105" s="384"/>
      <c r="C105" s="384"/>
      <c r="D105" s="385"/>
      <c r="E105" s="385"/>
      <c r="F105" s="955">
        <f>SUM(F51:F79,F89:F104)</f>
        <v>674340761.76999998</v>
      </c>
      <c r="G105" s="956"/>
      <c r="H105" s="955">
        <f>SUM(H51:H79,H89:H104)</f>
        <v>566492011.76999998</v>
      </c>
      <c r="I105" s="957"/>
      <c r="J105" s="955">
        <f>SUM(J51:J79,J89:J104)</f>
        <v>15475184.130000001</v>
      </c>
      <c r="K105" s="956"/>
      <c r="L105" s="955">
        <f>SUM(L51:L79,L89:L102)</f>
        <v>15369058.08</v>
      </c>
      <c r="M105" s="347"/>
      <c r="N105" s="347"/>
      <c r="O105" s="347"/>
      <c r="P105" s="347"/>
      <c r="Q105" s="347"/>
      <c r="R105" s="347"/>
      <c r="S105" s="347"/>
      <c r="T105" s="347"/>
      <c r="U105" s="347"/>
      <c r="V105" s="347"/>
      <c r="W105" s="347"/>
      <c r="X105" s="347"/>
      <c r="Y105" s="374"/>
      <c r="Z105" s="347"/>
      <c r="AA105" s="374"/>
      <c r="AB105" s="374"/>
      <c r="AC105" s="374"/>
      <c r="AD105" s="374"/>
    </row>
    <row r="106" spans="1:30" ht="24.9" customHeight="1" x14ac:dyDescent="0.5">
      <c r="A106" s="382" t="s">
        <v>87</v>
      </c>
      <c r="B106" s="363"/>
      <c r="C106" s="363"/>
      <c r="F106" s="589">
        <v>-180516642.19999999</v>
      </c>
      <c r="G106" s="590"/>
      <c r="H106" s="589">
        <v>-142056642.19999999</v>
      </c>
      <c r="I106" s="590"/>
      <c r="J106" s="700">
        <v>0</v>
      </c>
      <c r="K106" s="590"/>
      <c r="L106" s="577">
        <v>0</v>
      </c>
      <c r="W106" s="374"/>
      <c r="Y106" s="374"/>
      <c r="AA106" s="374"/>
      <c r="AB106" s="381"/>
      <c r="AC106" s="381"/>
      <c r="AD106" s="381"/>
    </row>
    <row r="107" spans="1:30" s="381" customFormat="1" ht="24.9" customHeight="1" x14ac:dyDescent="0.5">
      <c r="A107" s="394" t="s">
        <v>131</v>
      </c>
      <c r="B107" s="384"/>
      <c r="C107" s="384"/>
      <c r="D107" s="385"/>
      <c r="E107" s="385"/>
      <c r="F107" s="955">
        <f>SUM(F105:F106)</f>
        <v>493824119.56999999</v>
      </c>
      <c r="G107" s="956"/>
      <c r="H107" s="955">
        <f>SUM(H105:H106)</f>
        <v>424435369.56999999</v>
      </c>
      <c r="I107" s="590"/>
      <c r="J107" s="955">
        <f>SUM(J105:J106)</f>
        <v>15475184.130000001</v>
      </c>
      <c r="K107" s="590"/>
      <c r="L107" s="955">
        <f>SUM(L105:L106)</f>
        <v>15369058.08</v>
      </c>
      <c r="M107" s="347"/>
      <c r="N107" s="347"/>
      <c r="O107" s="347"/>
      <c r="P107" s="347"/>
      <c r="Q107" s="347"/>
      <c r="R107" s="347"/>
      <c r="S107" s="347"/>
      <c r="T107" s="347"/>
      <c r="U107" s="347"/>
      <c r="V107" s="347"/>
      <c r="W107" s="374"/>
      <c r="X107" s="347"/>
      <c r="Y107" s="374"/>
      <c r="Z107" s="347"/>
      <c r="AA107" s="374"/>
    </row>
    <row r="108" spans="1:30" s="381" customFormat="1" ht="24.9" customHeight="1" x14ac:dyDescent="0.5">
      <c r="A108" s="394" t="s">
        <v>132</v>
      </c>
      <c r="B108" s="403"/>
      <c r="C108" s="403"/>
      <c r="D108" s="385"/>
      <c r="E108" s="385"/>
      <c r="F108" s="591">
        <f>F107+F41</f>
        <v>1146347172.5699999</v>
      </c>
      <c r="G108" s="588"/>
      <c r="H108" s="591">
        <f>H107+H41</f>
        <v>1038478422.5699999</v>
      </c>
      <c r="I108" s="588"/>
      <c r="J108" s="591">
        <f>J107+J41</f>
        <v>129170735.92999999</v>
      </c>
      <c r="K108" s="588"/>
      <c r="L108" s="591">
        <f>L107+L41</f>
        <v>112290455.64</v>
      </c>
      <c r="N108" s="347"/>
      <c r="O108" s="347"/>
      <c r="P108" s="347"/>
      <c r="Q108" s="347"/>
      <c r="R108" s="347"/>
      <c r="S108" s="347"/>
      <c r="T108" s="347"/>
      <c r="U108" s="347"/>
      <c r="V108" s="347"/>
      <c r="W108" s="374"/>
      <c r="X108" s="347"/>
      <c r="Z108" s="347"/>
      <c r="AB108" s="347"/>
      <c r="AC108" s="347"/>
      <c r="AD108" s="347"/>
    </row>
    <row r="109" spans="1:30" ht="24.9" customHeight="1" x14ac:dyDescent="0.5">
      <c r="A109" s="379" t="s">
        <v>128</v>
      </c>
      <c r="B109" s="371">
        <v>621463</v>
      </c>
      <c r="C109" s="371">
        <v>621463</v>
      </c>
      <c r="D109" s="372">
        <v>0.03</v>
      </c>
      <c r="E109" s="372">
        <v>0.03</v>
      </c>
      <c r="F109" s="577">
        <v>56000</v>
      </c>
      <c r="G109" s="577"/>
      <c r="H109" s="577">
        <v>56000</v>
      </c>
      <c r="I109" s="577"/>
      <c r="J109" s="577">
        <v>0</v>
      </c>
      <c r="K109" s="577"/>
      <c r="L109" s="577">
        <v>0</v>
      </c>
      <c r="W109" s="381"/>
      <c r="Y109" s="381"/>
      <c r="AA109" s="381"/>
      <c r="AB109" s="381"/>
      <c r="AC109" s="381"/>
      <c r="AD109" s="381"/>
    </row>
    <row r="110" spans="1:30" ht="24.9" customHeight="1" x14ac:dyDescent="0.5">
      <c r="A110" s="402" t="s">
        <v>133</v>
      </c>
      <c r="B110" s="371">
        <v>180000</v>
      </c>
      <c r="C110" s="371">
        <v>180000</v>
      </c>
      <c r="D110" s="372">
        <v>15</v>
      </c>
      <c r="E110" s="372">
        <v>15</v>
      </c>
      <c r="F110" s="577">
        <v>2700</v>
      </c>
      <c r="G110" s="577"/>
      <c r="H110" s="577">
        <v>2700</v>
      </c>
      <c r="I110" s="577"/>
      <c r="J110" s="577">
        <v>0</v>
      </c>
      <c r="K110" s="577"/>
      <c r="L110" s="577">
        <v>0</v>
      </c>
      <c r="N110" s="374"/>
      <c r="S110" s="374"/>
      <c r="U110" s="374"/>
      <c r="W110" s="381"/>
      <c r="AB110" s="381"/>
      <c r="AC110" s="381"/>
      <c r="AD110" s="381"/>
    </row>
    <row r="111" spans="1:30" ht="24.9" customHeight="1" x14ac:dyDescent="0.5">
      <c r="A111" s="402" t="s">
        <v>87</v>
      </c>
      <c r="B111" s="371"/>
      <c r="C111" s="371"/>
      <c r="D111" s="372"/>
      <c r="E111" s="372"/>
      <c r="F111" s="577">
        <v>-2700</v>
      </c>
      <c r="G111" s="577"/>
      <c r="H111" s="577">
        <v>-2700</v>
      </c>
      <c r="I111" s="577"/>
      <c r="J111" s="577">
        <v>0</v>
      </c>
      <c r="K111" s="577"/>
      <c r="L111" s="577">
        <v>0</v>
      </c>
      <c r="N111" s="374"/>
      <c r="P111" s="374"/>
      <c r="W111" s="381"/>
      <c r="X111" s="381"/>
      <c r="Y111" s="381"/>
    </row>
    <row r="112" spans="1:30" s="381" customFormat="1" ht="24.9" customHeight="1" x14ac:dyDescent="0.5">
      <c r="A112" s="381" t="s">
        <v>131</v>
      </c>
      <c r="D112" s="385"/>
      <c r="E112" s="385"/>
      <c r="F112" s="958">
        <f>SUM(F109:F111)</f>
        <v>56000</v>
      </c>
      <c r="G112" s="582"/>
      <c r="H112" s="958">
        <f>SUM(H109:H111)</f>
        <v>56000</v>
      </c>
      <c r="I112" s="582"/>
      <c r="J112" s="958">
        <f>SUM(J109:J111)</f>
        <v>0</v>
      </c>
      <c r="K112" s="584"/>
      <c r="L112" s="958">
        <f>SUM(L109:L111)</f>
        <v>0</v>
      </c>
      <c r="N112" s="404"/>
      <c r="O112" s="347"/>
      <c r="P112" s="404"/>
      <c r="Q112" s="347"/>
      <c r="R112" s="347"/>
      <c r="S112" s="347"/>
      <c r="U112" s="347"/>
      <c r="W112" s="347"/>
      <c r="X112" s="347"/>
      <c r="Y112" s="347"/>
    </row>
    <row r="113" spans="1:25" s="381" customFormat="1" ht="24.9" customHeight="1" thickBot="1" x14ac:dyDescent="0.55000000000000004">
      <c r="A113" s="354" t="s">
        <v>211</v>
      </c>
      <c r="B113" s="384"/>
      <c r="C113" s="384"/>
      <c r="D113" s="385"/>
      <c r="E113" s="385"/>
      <c r="F113" s="579">
        <f>+F112+F108</f>
        <v>1146403172.5699999</v>
      </c>
      <c r="G113" s="580"/>
      <c r="H113" s="579">
        <f>+H112+H108</f>
        <v>1038534422.5699999</v>
      </c>
      <c r="I113" s="580"/>
      <c r="J113" s="579">
        <f>+J112+J108</f>
        <v>129170735.92999999</v>
      </c>
      <c r="K113" s="581"/>
      <c r="L113" s="579">
        <f>+L112+L108</f>
        <v>112290455.64</v>
      </c>
      <c r="N113" s="374"/>
      <c r="O113" s="347"/>
      <c r="P113" s="374"/>
      <c r="Q113" s="347"/>
      <c r="S113" s="347"/>
      <c r="U113" s="347"/>
      <c r="W113" s="347"/>
      <c r="X113" s="347"/>
      <c r="Y113" s="347"/>
    </row>
    <row r="114" spans="1:25" ht="23.1" customHeight="1" thickTop="1" x14ac:dyDescent="0.5">
      <c r="A114" s="354"/>
      <c r="B114" s="384"/>
      <c r="C114" s="384"/>
      <c r="D114" s="385"/>
      <c r="E114" s="385"/>
      <c r="F114" s="580"/>
      <c r="G114" s="580"/>
      <c r="H114" s="580"/>
      <c r="I114" s="580"/>
      <c r="J114" s="580"/>
      <c r="K114" s="581"/>
      <c r="L114" s="580"/>
      <c r="M114" s="381"/>
      <c r="N114" s="381"/>
      <c r="O114" s="381"/>
      <c r="P114" s="381"/>
      <c r="Q114" s="381"/>
      <c r="R114" s="381"/>
    </row>
    <row r="115" spans="1:25" ht="21" customHeight="1" x14ac:dyDescent="0.5">
      <c r="B115" s="363"/>
      <c r="C115" s="363"/>
      <c r="N115" s="381"/>
      <c r="O115" s="381"/>
      <c r="P115" s="381"/>
      <c r="Q115" s="381"/>
      <c r="R115" s="406"/>
      <c r="S115" s="406"/>
      <c r="T115" s="406"/>
    </row>
    <row r="116" spans="1:25" ht="21" customHeight="1" x14ac:dyDescent="0.5">
      <c r="A116" s="346" t="s">
        <v>221</v>
      </c>
      <c r="N116" s="381"/>
    </row>
    <row r="117" spans="1:25" ht="21" customHeight="1" x14ac:dyDescent="0.5">
      <c r="O117" s="406"/>
      <c r="P117" s="406"/>
      <c r="Q117" s="406"/>
      <c r="R117" s="406"/>
    </row>
    <row r="118" spans="1:25" ht="21" customHeight="1" x14ac:dyDescent="0.5">
      <c r="N118" s="406"/>
    </row>
  </sheetData>
  <sheetProtection selectLockedCells="1" selectUnlockedCells="1"/>
  <mergeCells count="27">
    <mergeCell ref="B86:C86"/>
    <mergeCell ref="D86:E86"/>
    <mergeCell ref="F86:H86"/>
    <mergeCell ref="J86:L86"/>
    <mergeCell ref="A81:L81"/>
    <mergeCell ref="B85:C85"/>
    <mergeCell ref="D85:E85"/>
    <mergeCell ref="F85:H85"/>
    <mergeCell ref="J85:L85"/>
    <mergeCell ref="B46:C46"/>
    <mergeCell ref="D46:E46"/>
    <mergeCell ref="F46:H46"/>
    <mergeCell ref="J46:L46"/>
    <mergeCell ref="B47:C47"/>
    <mergeCell ref="D47:E47"/>
    <mergeCell ref="F47:H47"/>
    <mergeCell ref="J47:L47"/>
    <mergeCell ref="A1:L1"/>
    <mergeCell ref="B5:C5"/>
    <mergeCell ref="D5:E5"/>
    <mergeCell ref="F5:H5"/>
    <mergeCell ref="J5:L5"/>
    <mergeCell ref="B6:C6"/>
    <mergeCell ref="D6:E6"/>
    <mergeCell ref="F6:H6"/>
    <mergeCell ref="J6:L6"/>
    <mergeCell ref="A42:L42"/>
  </mergeCells>
  <printOptions horizontalCentered="1"/>
  <pageMargins left="0.39370078740157483" right="7.874015748031496E-2" top="0.39370078740157483" bottom="0.35433070866141736" header="0.51181102362204722" footer="0.51181102362204722"/>
  <pageSetup paperSize="9" scale="75" firstPageNumber="0" orientation="portrait" r:id="rId1"/>
  <headerFooter alignWithMargins="0"/>
  <rowBreaks count="2" manualBreakCount="2">
    <brk id="41" max="12" man="1"/>
    <brk id="80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O107"/>
  <sheetViews>
    <sheetView view="pageBreakPreview" zoomScale="90" zoomScaleNormal="100" zoomScaleSheetLayoutView="90" workbookViewId="0">
      <selection sqref="A1:N1"/>
    </sheetView>
  </sheetViews>
  <sheetFormatPr defaultColWidth="22.88671875" defaultRowHeight="29.1" customHeight="1" x14ac:dyDescent="0.6"/>
  <cols>
    <col min="1" max="1" width="16" style="447" customWidth="1"/>
    <col min="2" max="2" width="13.109375" style="410" customWidth="1"/>
    <col min="3" max="3" width="3.109375" style="410" customWidth="1"/>
    <col min="4" max="4" width="16" style="410" customWidth="1"/>
    <col min="5" max="5" width="0.6640625" style="410" customWidth="1"/>
    <col min="6" max="6" width="16" style="410" customWidth="1"/>
    <col min="7" max="7" width="0.88671875" style="410" customWidth="1"/>
    <col min="8" max="8" width="16" style="410" customWidth="1"/>
    <col min="9" max="9" width="0.5546875" style="410" customWidth="1"/>
    <col min="10" max="10" width="16" style="410" customWidth="1"/>
    <col min="11" max="11" width="0.5546875" style="410" customWidth="1"/>
    <col min="12" max="12" width="16" style="447" customWidth="1"/>
    <col min="13" max="13" width="0.88671875" style="447" customWidth="1"/>
    <col min="14" max="14" width="16" style="407" customWidth="1"/>
    <col min="15" max="15" width="0.5546875" style="407" customWidth="1"/>
    <col min="16" max="16384" width="22.88671875" style="407"/>
  </cols>
  <sheetData>
    <row r="1" spans="1:15" ht="29.1" customHeight="1" x14ac:dyDescent="0.6">
      <c r="A1" s="1107" t="s">
        <v>718</v>
      </c>
      <c r="B1" s="1107"/>
      <c r="C1" s="1107"/>
      <c r="D1" s="1107"/>
      <c r="E1" s="1107"/>
      <c r="F1" s="1107"/>
      <c r="G1" s="1107"/>
      <c r="H1" s="1107"/>
      <c r="I1" s="1107"/>
      <c r="J1" s="1107"/>
      <c r="K1" s="1107"/>
      <c r="L1" s="1107"/>
      <c r="M1" s="1107"/>
      <c r="N1" s="1107"/>
    </row>
    <row r="3" spans="1:15" s="411" customFormat="1" ht="29.1" customHeight="1" x14ac:dyDescent="0.6">
      <c r="A3" s="408" t="s">
        <v>725</v>
      </c>
      <c r="B3" s="479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10"/>
    </row>
    <row r="4" spans="1:15" s="411" customFormat="1" ht="29.1" customHeight="1" x14ac:dyDescent="0.6">
      <c r="A4" s="412" t="s">
        <v>960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</row>
    <row r="5" spans="1:15" s="411" customFormat="1" ht="29.1" customHeight="1" x14ac:dyDescent="0.6">
      <c r="A5" s="412"/>
      <c r="B5" s="409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13" t="s">
        <v>11</v>
      </c>
    </row>
    <row r="6" spans="1:15" s="411" customFormat="1" ht="29.1" customHeight="1" x14ac:dyDescent="0.6">
      <c r="A6" s="414"/>
      <c r="B6" s="412"/>
      <c r="C6" s="409"/>
      <c r="D6" s="1114" t="s">
        <v>9</v>
      </c>
      <c r="E6" s="1114"/>
      <c r="F6" s="1114"/>
      <c r="G6" s="1114"/>
      <c r="H6" s="1114"/>
      <c r="I6" s="1114"/>
      <c r="J6" s="1114"/>
      <c r="K6" s="1114"/>
      <c r="L6" s="1114"/>
      <c r="M6" s="1114"/>
      <c r="N6" s="1114"/>
    </row>
    <row r="7" spans="1:15" s="419" customFormat="1" ht="29.1" customHeight="1" x14ac:dyDescent="0.6">
      <c r="A7" s="415"/>
      <c r="B7" s="408"/>
      <c r="C7" s="416"/>
      <c r="D7" s="1115" t="s">
        <v>134</v>
      </c>
      <c r="E7" s="417"/>
      <c r="F7" s="1115" t="s">
        <v>135</v>
      </c>
      <c r="G7" s="418"/>
      <c r="H7" s="1115" t="s">
        <v>276</v>
      </c>
      <c r="I7" s="417"/>
      <c r="J7" s="1115" t="s">
        <v>136</v>
      </c>
      <c r="K7" s="417"/>
      <c r="L7" s="1112" t="s">
        <v>236</v>
      </c>
      <c r="M7" s="1044"/>
      <c r="N7" s="1115" t="s">
        <v>16</v>
      </c>
    </row>
    <row r="8" spans="1:15" s="419" customFormat="1" ht="29.1" customHeight="1" x14ac:dyDescent="0.6">
      <c r="A8" s="415"/>
      <c r="B8" s="408"/>
      <c r="C8" s="416"/>
      <c r="D8" s="1116"/>
      <c r="E8" s="420"/>
      <c r="F8" s="1116"/>
      <c r="G8" s="421"/>
      <c r="H8" s="1116"/>
      <c r="I8" s="420"/>
      <c r="J8" s="1116"/>
      <c r="K8" s="420"/>
      <c r="L8" s="1113"/>
      <c r="M8" s="422"/>
      <c r="N8" s="1116"/>
    </row>
    <row r="9" spans="1:15" s="629" customFormat="1" ht="25.5" customHeight="1" x14ac:dyDescent="0.5">
      <c r="A9" s="628" t="s">
        <v>137</v>
      </c>
      <c r="C9" s="630"/>
      <c r="D9" s="631"/>
      <c r="E9" s="630"/>
      <c r="F9" s="631"/>
      <c r="G9" s="630"/>
      <c r="H9" s="631"/>
      <c r="I9" s="630"/>
      <c r="J9" s="631"/>
      <c r="K9" s="630"/>
      <c r="L9" s="632"/>
      <c r="M9" s="630"/>
      <c r="N9" s="631"/>
      <c r="O9" s="633"/>
    </row>
    <row r="10" spans="1:15" s="629" customFormat="1" ht="25.5" customHeight="1" x14ac:dyDescent="0.5">
      <c r="A10" s="634" t="s">
        <v>430</v>
      </c>
      <c r="B10" s="635"/>
      <c r="C10" s="630"/>
      <c r="D10" s="632">
        <v>2065225749.6599998</v>
      </c>
      <c r="E10" s="636">
        <v>0</v>
      </c>
      <c r="F10" s="636">
        <v>962975220.82000005</v>
      </c>
      <c r="G10" s="636">
        <v>0</v>
      </c>
      <c r="H10" s="636">
        <v>174040201.72</v>
      </c>
      <c r="I10" s="636">
        <v>0</v>
      </c>
      <c r="J10" s="632">
        <v>0</v>
      </c>
      <c r="K10" s="636">
        <v>0</v>
      </c>
      <c r="L10" s="632">
        <v>146520.44999999995</v>
      </c>
      <c r="M10" s="636">
        <v>0</v>
      </c>
      <c r="N10" s="636">
        <f>SUM(D10:L10)</f>
        <v>3202387692.6499996</v>
      </c>
      <c r="O10" s="633"/>
    </row>
    <row r="11" spans="1:15" s="629" customFormat="1" ht="25.5" customHeight="1" x14ac:dyDescent="0.5">
      <c r="A11" s="637" t="s">
        <v>138</v>
      </c>
      <c r="B11" s="635"/>
      <c r="C11" s="630"/>
      <c r="D11" s="632">
        <v>197494152</v>
      </c>
      <c r="E11" s="636"/>
      <c r="F11" s="636">
        <v>69000000</v>
      </c>
      <c r="G11" s="636"/>
      <c r="H11" s="636">
        <v>254135.7</v>
      </c>
      <c r="I11" s="636"/>
      <c r="J11" s="632">
        <v>0</v>
      </c>
      <c r="K11" s="636"/>
      <c r="L11" s="632">
        <v>6335080.7999999998</v>
      </c>
      <c r="M11" s="636"/>
      <c r="N11" s="636">
        <f>SUM(D11:L11)</f>
        <v>273083368.5</v>
      </c>
      <c r="O11" s="633"/>
    </row>
    <row r="12" spans="1:15" s="629" customFormat="1" ht="25.5" customHeight="1" x14ac:dyDescent="0.5">
      <c r="A12" s="637" t="s">
        <v>319</v>
      </c>
      <c r="B12" s="635"/>
      <c r="C12" s="630"/>
      <c r="D12" s="632">
        <v>0</v>
      </c>
      <c r="E12" s="632"/>
      <c r="F12" s="632">
        <v>0</v>
      </c>
      <c r="G12" s="638"/>
      <c r="H12" s="639">
        <v>-48150</v>
      </c>
      <c r="I12" s="638"/>
      <c r="J12" s="632">
        <v>0</v>
      </c>
      <c r="K12" s="638"/>
      <c r="L12" s="632">
        <v>-392993.36</v>
      </c>
      <c r="M12" s="640"/>
      <c r="N12" s="636">
        <f>SUM(D12:L12)</f>
        <v>-441143.36</v>
      </c>
      <c r="O12" s="633"/>
    </row>
    <row r="13" spans="1:15" s="629" customFormat="1" ht="25.5" hidden="1" customHeight="1" x14ac:dyDescent="0.5">
      <c r="A13" s="637" t="s">
        <v>465</v>
      </c>
      <c r="B13" s="635"/>
      <c r="C13" s="630"/>
      <c r="D13" s="632">
        <v>0</v>
      </c>
      <c r="E13" s="632"/>
      <c r="F13" s="632">
        <v>0</v>
      </c>
      <c r="G13" s="638"/>
      <c r="H13" s="632">
        <v>0</v>
      </c>
      <c r="I13" s="638"/>
      <c r="J13" s="632">
        <v>0</v>
      </c>
      <c r="K13" s="638"/>
      <c r="L13" s="632">
        <v>0</v>
      </c>
      <c r="M13" s="640"/>
      <c r="N13" s="636">
        <f>SUM(D13:L13)</f>
        <v>0</v>
      </c>
      <c r="O13" s="633"/>
    </row>
    <row r="14" spans="1:15" s="629" customFormat="1" ht="25.5" customHeight="1" x14ac:dyDescent="0.5">
      <c r="A14" s="637" t="s">
        <v>320</v>
      </c>
      <c r="B14" s="635"/>
      <c r="C14" s="630"/>
      <c r="D14" s="632">
        <v>0</v>
      </c>
      <c r="E14" s="636"/>
      <c r="F14" s="636">
        <v>3144553.24</v>
      </c>
      <c r="G14" s="638"/>
      <c r="H14" s="636">
        <v>647350</v>
      </c>
      <c r="I14" s="638"/>
      <c r="J14" s="784">
        <v>0</v>
      </c>
      <c r="K14" s="638"/>
      <c r="L14" s="639">
        <v>-884919.8899999999</v>
      </c>
      <c r="M14" s="640"/>
      <c r="N14" s="636">
        <f>SUM(D14:L14)</f>
        <v>2906983.3500000006</v>
      </c>
      <c r="O14" s="633"/>
    </row>
    <row r="15" spans="1:15" s="629" customFormat="1" ht="25.5" customHeight="1" x14ac:dyDescent="0.5">
      <c r="A15" s="634" t="s">
        <v>501</v>
      </c>
      <c r="B15" s="630"/>
      <c r="C15" s="630"/>
      <c r="D15" s="641">
        <f>SUM(D10:D14)</f>
        <v>2262719901.6599998</v>
      </c>
      <c r="E15" s="636">
        <v>0</v>
      </c>
      <c r="F15" s="641">
        <f>SUM(F10:F14)</f>
        <v>1035119774.0600001</v>
      </c>
      <c r="G15" s="636">
        <v>0</v>
      </c>
      <c r="H15" s="641">
        <f>SUM(H10:H14)</f>
        <v>174893537.41999999</v>
      </c>
      <c r="I15" s="636">
        <v>0</v>
      </c>
      <c r="J15" s="632">
        <f>SUM(J10:J14)</f>
        <v>0</v>
      </c>
      <c r="K15" s="636">
        <v>0</v>
      </c>
      <c r="L15" s="641">
        <f>SUM(L10:L14)</f>
        <v>5203688</v>
      </c>
      <c r="M15" s="636">
        <v>0</v>
      </c>
      <c r="N15" s="641">
        <f>SUM(N10:N14)</f>
        <v>3477936901.1399994</v>
      </c>
      <c r="O15" s="642"/>
    </row>
    <row r="16" spans="1:15" s="629" customFormat="1" ht="25.5" customHeight="1" x14ac:dyDescent="0.5">
      <c r="A16" s="637" t="s">
        <v>138</v>
      </c>
      <c r="B16" s="635"/>
      <c r="C16" s="630"/>
      <c r="D16" s="632">
        <v>330031253</v>
      </c>
      <c r="E16" s="632"/>
      <c r="F16" s="632">
        <v>91785580</v>
      </c>
      <c r="G16" s="638"/>
      <c r="H16" s="632">
        <v>475213.75</v>
      </c>
      <c r="I16" s="638"/>
      <c r="J16" s="632">
        <v>0</v>
      </c>
      <c r="K16" s="638"/>
      <c r="L16" s="632">
        <v>9848035.4000000004</v>
      </c>
      <c r="M16" s="640"/>
      <c r="N16" s="632">
        <f>SUM(D16:L16)</f>
        <v>432140082.14999998</v>
      </c>
      <c r="O16" s="633"/>
    </row>
    <row r="17" spans="1:15" s="967" customFormat="1" ht="25.5" hidden="1" customHeight="1" x14ac:dyDescent="0.5">
      <c r="A17" s="961" t="s">
        <v>319</v>
      </c>
      <c r="B17" s="962"/>
      <c r="C17" s="963"/>
      <c r="D17" s="964"/>
      <c r="E17" s="964"/>
      <c r="F17" s="964"/>
      <c r="G17" s="643"/>
      <c r="H17" s="964"/>
      <c r="I17" s="643"/>
      <c r="J17" s="964">
        <v>0</v>
      </c>
      <c r="K17" s="643"/>
      <c r="L17" s="964"/>
      <c r="M17" s="965"/>
      <c r="N17" s="964">
        <f>SUM(D17:L17)</f>
        <v>0</v>
      </c>
      <c r="O17" s="966"/>
    </row>
    <row r="18" spans="1:15" s="629" customFormat="1" ht="25.5" customHeight="1" x14ac:dyDescent="0.5">
      <c r="A18" s="637" t="s">
        <v>320</v>
      </c>
      <c r="B18" s="635"/>
      <c r="C18" s="630"/>
      <c r="D18" s="632">
        <v>38514900</v>
      </c>
      <c r="E18" s="636"/>
      <c r="F18" s="632">
        <v>11994338.4</v>
      </c>
      <c r="G18" s="638"/>
      <c r="H18" s="632">
        <v>0</v>
      </c>
      <c r="I18" s="638"/>
      <c r="J18" s="632">
        <v>0</v>
      </c>
      <c r="K18" s="638"/>
      <c r="L18" s="632">
        <v>-14210518.4</v>
      </c>
      <c r="M18" s="640"/>
      <c r="N18" s="632">
        <f>SUM(D18:L18)</f>
        <v>36298720</v>
      </c>
      <c r="O18" s="633"/>
    </row>
    <row r="19" spans="1:15" s="629" customFormat="1" ht="25.5" customHeight="1" x14ac:dyDescent="0.5">
      <c r="A19" s="634" t="s">
        <v>961</v>
      </c>
      <c r="B19" s="630"/>
      <c r="C19" s="630"/>
      <c r="D19" s="644">
        <f>SUM(D15:E18)</f>
        <v>2631266054.6599998</v>
      </c>
      <c r="E19" s="645"/>
      <c r="F19" s="644">
        <f>SUM(F15:G18)</f>
        <v>1138899692.46</v>
      </c>
      <c r="G19" s="645"/>
      <c r="H19" s="644">
        <f>SUM(H15:I18)</f>
        <v>175368751.16999999</v>
      </c>
      <c r="I19" s="645">
        <v>0</v>
      </c>
      <c r="J19" s="646">
        <f>SUM(J15:K18)</f>
        <v>0</v>
      </c>
      <c r="K19" s="645"/>
      <c r="L19" s="644">
        <f>SUM(L15:M18)</f>
        <v>841205</v>
      </c>
      <c r="M19" s="645"/>
      <c r="N19" s="644">
        <f>SUM(N15:O18)</f>
        <v>3946375703.2899995</v>
      </c>
      <c r="O19" s="647"/>
    </row>
    <row r="20" spans="1:15" s="629" customFormat="1" ht="25.5" customHeight="1" x14ac:dyDescent="0.5">
      <c r="A20" s="648" t="s">
        <v>154</v>
      </c>
      <c r="B20" s="630"/>
      <c r="C20" s="630"/>
      <c r="D20" s="632"/>
      <c r="E20" s="638"/>
      <c r="F20" s="638"/>
      <c r="G20" s="638"/>
      <c r="H20" s="638"/>
      <c r="I20" s="638"/>
      <c r="J20" s="638"/>
      <c r="K20" s="638"/>
      <c r="L20" s="638"/>
      <c r="M20" s="638"/>
      <c r="N20" s="638"/>
      <c r="O20" s="633"/>
    </row>
    <row r="21" spans="1:15" s="629" customFormat="1" ht="25.5" customHeight="1" x14ac:dyDescent="0.5">
      <c r="A21" s="634" t="s">
        <v>430</v>
      </c>
      <c r="B21" s="630"/>
      <c r="C21" s="634"/>
      <c r="D21" s="632">
        <v>1290138.78</v>
      </c>
      <c r="E21" s="638">
        <v>0</v>
      </c>
      <c r="F21" s="632">
        <v>568953978.19000006</v>
      </c>
      <c r="G21" s="638">
        <v>0</v>
      </c>
      <c r="H21" s="638">
        <v>163156061.79999998</v>
      </c>
      <c r="I21" s="645">
        <v>0</v>
      </c>
      <c r="J21" s="632">
        <v>0</v>
      </c>
      <c r="K21" s="638">
        <v>0</v>
      </c>
      <c r="L21" s="649">
        <v>0</v>
      </c>
      <c r="M21" s="638">
        <v>0</v>
      </c>
      <c r="N21" s="636">
        <f>SUM(D21:L21)</f>
        <v>733400178.76999998</v>
      </c>
      <c r="O21" s="633"/>
    </row>
    <row r="22" spans="1:15" s="633" customFormat="1" ht="25.5" customHeight="1" x14ac:dyDescent="0.5">
      <c r="A22" s="637" t="s">
        <v>139</v>
      </c>
      <c r="B22" s="630"/>
      <c r="C22" s="650"/>
      <c r="D22" s="632">
        <v>505685.79</v>
      </c>
      <c r="E22" s="638"/>
      <c r="F22" s="632">
        <v>27289923.899999995</v>
      </c>
      <c r="G22" s="638"/>
      <c r="H22" s="638">
        <v>652554.01</v>
      </c>
      <c r="I22" s="638"/>
      <c r="J22" s="632">
        <v>0</v>
      </c>
      <c r="K22" s="638"/>
      <c r="L22" s="649">
        <v>0</v>
      </c>
      <c r="M22" s="638"/>
      <c r="N22" s="636">
        <f>SUM(D22:L22)</f>
        <v>28448163.699999996</v>
      </c>
    </row>
    <row r="23" spans="1:15" s="633" customFormat="1" ht="25.5" customHeight="1" x14ac:dyDescent="0.5">
      <c r="A23" s="637" t="s">
        <v>319</v>
      </c>
      <c r="B23" s="630"/>
      <c r="C23" s="650"/>
      <c r="D23" s="632">
        <v>0</v>
      </c>
      <c r="E23" s="638"/>
      <c r="F23" s="632">
        <v>0</v>
      </c>
      <c r="G23" s="638"/>
      <c r="H23" s="639">
        <v>-6411.18</v>
      </c>
      <c r="I23" s="639"/>
      <c r="J23" s="784">
        <v>0</v>
      </c>
      <c r="K23" s="639"/>
      <c r="L23" s="785">
        <v>0</v>
      </c>
      <c r="M23" s="639"/>
      <c r="N23" s="786">
        <f>SUM(D23:L23)</f>
        <v>-6411.18</v>
      </c>
    </row>
    <row r="24" spans="1:15" s="633" customFormat="1" ht="25.5" hidden="1" customHeight="1" x14ac:dyDescent="0.5">
      <c r="A24" s="637" t="s">
        <v>320</v>
      </c>
      <c r="B24" s="630"/>
      <c r="C24" s="650"/>
      <c r="D24" s="632">
        <v>0</v>
      </c>
      <c r="E24" s="638"/>
      <c r="F24" s="632">
        <v>0</v>
      </c>
      <c r="G24" s="638"/>
      <c r="H24" s="632">
        <v>0</v>
      </c>
      <c r="I24" s="639"/>
      <c r="J24" s="632">
        <v>0</v>
      </c>
      <c r="K24" s="639"/>
      <c r="L24" s="651">
        <v>0</v>
      </c>
      <c r="M24" s="639"/>
      <c r="N24" s="632">
        <v>0</v>
      </c>
    </row>
    <row r="25" spans="1:15" s="633" customFormat="1" ht="25.5" customHeight="1" x14ac:dyDescent="0.5">
      <c r="A25" s="634" t="s">
        <v>501</v>
      </c>
      <c r="B25" s="630"/>
      <c r="C25" s="650"/>
      <c r="D25" s="641">
        <f>SUM(D21:D23)</f>
        <v>1795824.57</v>
      </c>
      <c r="E25" s="636">
        <v>0</v>
      </c>
      <c r="F25" s="641">
        <f>SUM(F21:F23)</f>
        <v>596243902.09000003</v>
      </c>
      <c r="G25" s="636">
        <v>0</v>
      </c>
      <c r="H25" s="641">
        <f>SUM(H21:H23)</f>
        <v>163802204.62999997</v>
      </c>
      <c r="I25" s="636">
        <v>0</v>
      </c>
      <c r="J25" s="632">
        <f>SUM(J21:J23)</f>
        <v>0</v>
      </c>
      <c r="K25" s="636">
        <v>0</v>
      </c>
      <c r="L25" s="632">
        <f>SUM(L21:L23)</f>
        <v>0</v>
      </c>
      <c r="M25" s="636">
        <v>0</v>
      </c>
      <c r="N25" s="632">
        <f>SUM(N21:N23)</f>
        <v>761841931.29000008</v>
      </c>
      <c r="O25" s="631"/>
    </row>
    <row r="26" spans="1:15" s="633" customFormat="1" ht="25.5" customHeight="1" x14ac:dyDescent="0.5">
      <c r="A26" s="637" t="s">
        <v>139</v>
      </c>
      <c r="B26" s="630"/>
      <c r="C26" s="650"/>
      <c r="D26" s="632">
        <v>387686.29000000004</v>
      </c>
      <c r="E26" s="638"/>
      <c r="F26" s="632">
        <v>23421000.719999999</v>
      </c>
      <c r="G26" s="638"/>
      <c r="H26" s="632">
        <v>522129.06</v>
      </c>
      <c r="I26" s="639"/>
      <c r="J26" s="632">
        <v>0</v>
      </c>
      <c r="K26" s="639"/>
      <c r="L26" s="649">
        <v>0</v>
      </c>
      <c r="M26" s="639"/>
      <c r="N26" s="632">
        <f>SUM(D26:L26)</f>
        <v>24330816.069999997</v>
      </c>
    </row>
    <row r="27" spans="1:15" s="975" customFormat="1" ht="25.5" hidden="1" customHeight="1" x14ac:dyDescent="0.5">
      <c r="A27" s="968" t="s">
        <v>319</v>
      </c>
      <c r="B27" s="969"/>
      <c r="C27" s="970"/>
      <c r="D27" s="971">
        <v>0</v>
      </c>
      <c r="E27" s="972"/>
      <c r="F27" s="971">
        <v>0</v>
      </c>
      <c r="G27" s="972"/>
      <c r="H27" s="971">
        <v>0</v>
      </c>
      <c r="I27" s="973"/>
      <c r="J27" s="971">
        <v>0</v>
      </c>
      <c r="K27" s="973"/>
      <c r="L27" s="974">
        <v>0</v>
      </c>
      <c r="M27" s="973"/>
      <c r="N27" s="971">
        <f>SUM(D27:L27)</f>
        <v>0</v>
      </c>
    </row>
    <row r="28" spans="1:15" s="633" customFormat="1" ht="25.5" customHeight="1" x14ac:dyDescent="0.5">
      <c r="A28" s="634" t="s">
        <v>961</v>
      </c>
      <c r="B28" s="630"/>
      <c r="C28" s="650"/>
      <c r="D28" s="652">
        <f>SUM(D25:D27)</f>
        <v>2183510.8600000003</v>
      </c>
      <c r="E28" s="638">
        <v>0</v>
      </c>
      <c r="F28" s="652">
        <f>SUM(F25:F27)</f>
        <v>619664902.81000006</v>
      </c>
      <c r="G28" s="638">
        <v>0</v>
      </c>
      <c r="H28" s="652">
        <f>SUM(H25:H27)</f>
        <v>164324333.68999997</v>
      </c>
      <c r="I28" s="638">
        <v>0</v>
      </c>
      <c r="J28" s="646">
        <f>SUM(J25:J27)</f>
        <v>0</v>
      </c>
      <c r="K28" s="638">
        <v>0</v>
      </c>
      <c r="L28" s="646">
        <f>SUM(L25:L27)</f>
        <v>0</v>
      </c>
      <c r="M28" s="638">
        <v>0</v>
      </c>
      <c r="N28" s="646">
        <f>SUM(N25:N27)</f>
        <v>786172747.36000013</v>
      </c>
      <c r="O28" s="631"/>
    </row>
    <row r="29" spans="1:15" s="629" customFormat="1" ht="25.5" customHeight="1" x14ac:dyDescent="0.5">
      <c r="A29" s="389" t="s">
        <v>212</v>
      </c>
      <c r="B29" s="630"/>
      <c r="C29" s="630"/>
      <c r="D29" s="653"/>
      <c r="E29" s="638"/>
      <c r="F29" s="653"/>
      <c r="G29" s="638"/>
      <c r="H29" s="653"/>
      <c r="I29" s="638"/>
      <c r="J29" s="653"/>
      <c r="K29" s="638"/>
      <c r="L29" s="638"/>
      <c r="M29" s="638"/>
      <c r="N29" s="653"/>
      <c r="O29" s="633"/>
    </row>
    <row r="30" spans="1:15" s="633" customFormat="1" ht="25.5" customHeight="1" x14ac:dyDescent="0.5">
      <c r="A30" s="637" t="s">
        <v>501</v>
      </c>
      <c r="B30" s="630"/>
      <c r="C30" s="650"/>
      <c r="D30" s="784">
        <v>-55851650.859999999</v>
      </c>
      <c r="E30" s="638"/>
      <c r="F30" s="784">
        <v>-7700000</v>
      </c>
      <c r="G30" s="638"/>
      <c r="H30" s="632">
        <v>0</v>
      </c>
      <c r="I30" s="639"/>
      <c r="J30" s="632">
        <v>0</v>
      </c>
      <c r="K30" s="639"/>
      <c r="L30" s="649">
        <v>0</v>
      </c>
      <c r="M30" s="639"/>
      <c r="N30" s="632">
        <f>SUM(D30:L30)</f>
        <v>-63551650.859999999</v>
      </c>
    </row>
    <row r="31" spans="1:15" s="633" customFormat="1" ht="25.5" hidden="1" customHeight="1" x14ac:dyDescent="0.5">
      <c r="A31" s="739" t="s">
        <v>156</v>
      </c>
      <c r="B31" s="630"/>
      <c r="C31" s="650"/>
      <c r="D31" s="632"/>
      <c r="E31" s="638"/>
      <c r="F31" s="632"/>
      <c r="G31" s="638"/>
      <c r="H31" s="632"/>
      <c r="I31" s="639"/>
      <c r="J31" s="632"/>
      <c r="K31" s="639"/>
      <c r="L31" s="649"/>
      <c r="M31" s="639"/>
      <c r="N31" s="632">
        <f>SUM(D31:L31)</f>
        <v>0</v>
      </c>
    </row>
    <row r="32" spans="1:15" s="633" customFormat="1" ht="25.5" hidden="1" customHeight="1" x14ac:dyDescent="0.5">
      <c r="A32" s="739" t="s">
        <v>529</v>
      </c>
      <c r="B32" s="630"/>
      <c r="C32" s="650"/>
      <c r="D32" s="879"/>
      <c r="E32" s="638"/>
      <c r="F32" s="879"/>
      <c r="G32" s="638"/>
      <c r="H32" s="632"/>
      <c r="I32" s="639"/>
      <c r="J32" s="632"/>
      <c r="K32" s="639"/>
      <c r="L32" s="649"/>
      <c r="M32" s="639"/>
      <c r="N32" s="632">
        <f>SUM(D32:L32)</f>
        <v>0</v>
      </c>
    </row>
    <row r="33" spans="1:15" s="629" customFormat="1" ht="25.5" customHeight="1" x14ac:dyDescent="0.5">
      <c r="A33" s="634" t="s">
        <v>962</v>
      </c>
      <c r="B33" s="630"/>
      <c r="C33" s="630"/>
      <c r="D33" s="638">
        <f>SUM(D30:D32)</f>
        <v>-55851650.859999999</v>
      </c>
      <c r="E33" s="638"/>
      <c r="F33" s="638">
        <f>SUM(F30:F32)</f>
        <v>-7700000</v>
      </c>
      <c r="G33" s="638"/>
      <c r="H33" s="646">
        <f>SUM(H30:H32)</f>
        <v>0</v>
      </c>
      <c r="I33" s="638"/>
      <c r="J33" s="646">
        <f>SUM(J30:J32)</f>
        <v>0</v>
      </c>
      <c r="K33" s="638"/>
      <c r="L33" s="646">
        <f>SUM(L30:L32)</f>
        <v>0</v>
      </c>
      <c r="M33" s="638"/>
      <c r="N33" s="646">
        <f>SUM(N30:N32)</f>
        <v>-63551650.859999999</v>
      </c>
      <c r="O33" s="631"/>
    </row>
    <row r="34" spans="1:15" s="657" customFormat="1" ht="25.5" customHeight="1" x14ac:dyDescent="0.5">
      <c r="A34" s="389" t="s">
        <v>140</v>
      </c>
      <c r="B34" s="630"/>
      <c r="C34" s="630"/>
      <c r="D34" s="654"/>
      <c r="E34" s="655"/>
      <c r="F34" s="654"/>
      <c r="G34" s="643"/>
      <c r="H34" s="655"/>
      <c r="I34" s="655"/>
      <c r="J34" s="654"/>
      <c r="K34" s="655"/>
      <c r="L34" s="655"/>
      <c r="M34" s="655"/>
      <c r="N34" s="654"/>
      <c r="O34" s="656"/>
    </row>
    <row r="35" spans="1:15" s="657" customFormat="1" ht="25.5" customHeight="1" thickBot="1" x14ac:dyDescent="0.55000000000000004">
      <c r="A35" s="634" t="s">
        <v>501</v>
      </c>
      <c r="B35" s="630"/>
      <c r="C35" s="630"/>
      <c r="D35" s="658">
        <f>D15-D25+D30</f>
        <v>2205072426.2299995</v>
      </c>
      <c r="E35" s="659"/>
      <c r="F35" s="658">
        <f>F15-F25+F30</f>
        <v>431175871.97000003</v>
      </c>
      <c r="G35" s="659"/>
      <c r="H35" s="658">
        <f>H15-H25+H30</f>
        <v>11091332.790000021</v>
      </c>
      <c r="I35" s="659"/>
      <c r="J35" s="658">
        <f>J15-J25+J30</f>
        <v>0</v>
      </c>
      <c r="K35" s="659"/>
      <c r="L35" s="658">
        <f>L15-L25+L30</f>
        <v>5203688</v>
      </c>
      <c r="M35" s="659"/>
      <c r="N35" s="658">
        <f>N15-N25+N30</f>
        <v>2652543318.9899993</v>
      </c>
      <c r="O35" s="656"/>
    </row>
    <row r="36" spans="1:15" s="657" customFormat="1" ht="25.5" customHeight="1" thickTop="1" thickBot="1" x14ac:dyDescent="0.55000000000000004">
      <c r="A36" s="634" t="s">
        <v>962</v>
      </c>
      <c r="B36" s="630"/>
      <c r="C36" s="630"/>
      <c r="D36" s="658">
        <f>D19-D28+D33</f>
        <v>2573230892.9399996</v>
      </c>
      <c r="E36" s="659"/>
      <c r="F36" s="658">
        <f>F19-F28+F33</f>
        <v>511534789.64999998</v>
      </c>
      <c r="G36" s="659"/>
      <c r="H36" s="658">
        <f>H19-H28+H33</f>
        <v>11044417.480000019</v>
      </c>
      <c r="I36" s="659"/>
      <c r="J36" s="658">
        <f>J19-J28+J33</f>
        <v>0</v>
      </c>
      <c r="K36" s="659"/>
      <c r="L36" s="658">
        <f>L19-L28+L33</f>
        <v>841205</v>
      </c>
      <c r="M36" s="659"/>
      <c r="N36" s="658">
        <f>N19-N28+N33</f>
        <v>3096651305.0699992</v>
      </c>
      <c r="O36" s="656"/>
    </row>
    <row r="37" spans="1:15" s="411" customFormat="1" ht="29.1" customHeight="1" thickTop="1" x14ac:dyDescent="0.6">
      <c r="A37" s="425"/>
      <c r="B37" s="410"/>
      <c r="C37" s="410"/>
      <c r="D37" s="426"/>
      <c r="E37" s="428"/>
      <c r="F37" s="426"/>
      <c r="G37" s="428"/>
      <c r="H37" s="426"/>
      <c r="I37" s="428"/>
      <c r="J37" s="426"/>
      <c r="K37" s="428"/>
      <c r="L37" s="426"/>
      <c r="M37" s="428"/>
      <c r="N37" s="426"/>
    </row>
    <row r="38" spans="1:15" s="411" customFormat="1" ht="29.1" customHeight="1" x14ac:dyDescent="0.6">
      <c r="A38" s="425" t="s">
        <v>1019</v>
      </c>
      <c r="B38" s="410"/>
      <c r="C38" s="410"/>
      <c r="D38" s="429"/>
      <c r="E38" s="429"/>
      <c r="F38" s="429"/>
      <c r="G38" s="429"/>
      <c r="H38" s="429"/>
      <c r="I38" s="429"/>
      <c r="J38" s="429"/>
      <c r="K38" s="429"/>
      <c r="L38" s="429"/>
      <c r="M38" s="429"/>
      <c r="N38" s="429"/>
    </row>
    <row r="39" spans="1:15" s="411" customFormat="1" ht="29.1" customHeight="1" x14ac:dyDescent="0.6">
      <c r="A39" s="425" t="s">
        <v>682</v>
      </c>
      <c r="B39" s="410"/>
      <c r="C39" s="410"/>
      <c r="D39" s="429"/>
      <c r="E39" s="429"/>
      <c r="F39" s="429"/>
      <c r="G39" s="429"/>
      <c r="H39" s="429"/>
      <c r="I39" s="429"/>
      <c r="J39" s="429"/>
      <c r="K39" s="429"/>
      <c r="L39" s="429"/>
      <c r="M39" s="429"/>
      <c r="N39" s="429"/>
    </row>
    <row r="40" spans="1:15" s="411" customFormat="1" ht="29.1" customHeight="1" x14ac:dyDescent="0.6">
      <c r="A40" s="425"/>
      <c r="B40" s="410"/>
      <c r="C40" s="410"/>
      <c r="D40" s="429"/>
      <c r="E40" s="429"/>
      <c r="F40" s="429"/>
      <c r="G40" s="429"/>
      <c r="H40" s="429"/>
      <c r="I40" s="429"/>
      <c r="J40" s="429"/>
      <c r="K40" s="429"/>
      <c r="L40" s="429"/>
      <c r="M40" s="429"/>
      <c r="N40" s="429"/>
    </row>
    <row r="41" spans="1:15" s="411" customFormat="1" ht="29.1" customHeight="1" x14ac:dyDescent="0.6">
      <c r="A41" s="1107" t="s">
        <v>719</v>
      </c>
      <c r="B41" s="1107"/>
      <c r="C41" s="1107"/>
      <c r="D41" s="1107"/>
      <c r="E41" s="1107"/>
      <c r="F41" s="1107"/>
      <c r="G41" s="1107"/>
      <c r="H41" s="1107"/>
      <c r="I41" s="1107"/>
      <c r="J41" s="1107"/>
      <c r="K41" s="1107"/>
      <c r="L41" s="1107"/>
      <c r="M41" s="1107"/>
      <c r="N41" s="1107"/>
    </row>
    <row r="42" spans="1:15" s="411" customFormat="1" ht="29.1" customHeight="1" x14ac:dyDescent="0.6">
      <c r="A42" s="1043"/>
      <c r="B42" s="1043"/>
      <c r="C42" s="1043"/>
      <c r="D42" s="1043"/>
      <c r="E42" s="1043"/>
      <c r="F42" s="1043"/>
      <c r="G42" s="1043"/>
      <c r="H42" s="1043"/>
      <c r="I42" s="1043"/>
      <c r="J42" s="1043"/>
      <c r="K42" s="1043"/>
      <c r="L42" s="1043"/>
      <c r="M42" s="1043"/>
      <c r="N42" s="1043"/>
    </row>
    <row r="43" spans="1:15" s="411" customFormat="1" ht="29.1" customHeight="1" x14ac:dyDescent="0.6">
      <c r="A43" s="408" t="s">
        <v>398</v>
      </c>
      <c r="B43" s="409"/>
      <c r="C43" s="409"/>
      <c r="D43" s="409"/>
      <c r="E43" s="409"/>
      <c r="F43" s="409"/>
      <c r="G43" s="409"/>
      <c r="H43" s="409"/>
      <c r="I43" s="409"/>
      <c r="J43" s="409"/>
      <c r="K43" s="409"/>
      <c r="L43" s="409"/>
      <c r="M43" s="409"/>
    </row>
    <row r="44" spans="1:15" s="419" customFormat="1" ht="29.1" customHeight="1" x14ac:dyDescent="0.6">
      <c r="A44" s="415"/>
      <c r="B44" s="430"/>
      <c r="C44" s="430"/>
      <c r="D44" s="431"/>
      <c r="E44" s="431"/>
      <c r="F44" s="431"/>
      <c r="G44" s="431"/>
      <c r="H44" s="431"/>
      <c r="I44" s="431"/>
      <c r="J44" s="431"/>
      <c r="K44" s="431"/>
      <c r="L44" s="431"/>
      <c r="M44" s="431"/>
      <c r="N44" s="413" t="s">
        <v>11</v>
      </c>
    </row>
    <row r="45" spans="1:15" s="432" customFormat="1" ht="29.1" customHeight="1" x14ac:dyDescent="0.6">
      <c r="B45" s="430"/>
      <c r="C45" s="430"/>
      <c r="D45" s="430"/>
      <c r="E45" s="430"/>
      <c r="H45" s="1111" t="s">
        <v>10</v>
      </c>
      <c r="I45" s="1111"/>
      <c r="J45" s="1111"/>
      <c r="K45" s="1111"/>
      <c r="L45" s="1111"/>
      <c r="M45" s="1111"/>
      <c r="N45" s="1111"/>
    </row>
    <row r="46" spans="1:15" s="432" customFormat="1" ht="29.1" customHeight="1" x14ac:dyDescent="0.6">
      <c r="A46" s="431"/>
      <c r="B46" s="430"/>
      <c r="C46" s="430"/>
      <c r="E46" s="430"/>
      <c r="H46" s="1117" t="s">
        <v>134</v>
      </c>
      <c r="I46" s="418"/>
      <c r="J46" s="1117" t="s">
        <v>141</v>
      </c>
      <c r="K46" s="433"/>
      <c r="L46" s="1112" t="s">
        <v>236</v>
      </c>
      <c r="M46" s="418"/>
      <c r="N46" s="1117" t="s">
        <v>16</v>
      </c>
    </row>
    <row r="47" spans="1:15" ht="29.1" customHeight="1" x14ac:dyDescent="0.6">
      <c r="A47" s="412"/>
      <c r="F47" s="407"/>
      <c r="G47" s="407"/>
      <c r="H47" s="1118"/>
      <c r="I47" s="434"/>
      <c r="J47" s="1118"/>
      <c r="K47" s="434"/>
      <c r="L47" s="1113"/>
      <c r="M47" s="434"/>
      <c r="N47" s="1118"/>
    </row>
    <row r="48" spans="1:15" ht="24.75" customHeight="1" x14ac:dyDescent="0.6">
      <c r="A48" s="408" t="s">
        <v>137</v>
      </c>
      <c r="D48" s="423"/>
      <c r="E48" s="435"/>
      <c r="F48" s="1043"/>
      <c r="G48" s="435"/>
      <c r="H48" s="1043"/>
      <c r="I48" s="436"/>
      <c r="J48" s="1043"/>
      <c r="K48" s="435"/>
      <c r="L48" s="1043"/>
      <c r="M48" s="1043"/>
      <c r="N48" s="1043"/>
    </row>
    <row r="49" spans="1:14" ht="29.1" customHeight="1" x14ac:dyDescent="0.6">
      <c r="A49" s="414" t="s">
        <v>430</v>
      </c>
      <c r="D49" s="423"/>
      <c r="E49" s="424"/>
      <c r="F49" s="423"/>
      <c r="G49" s="437"/>
      <c r="H49" s="483">
        <v>1132224231.0999999</v>
      </c>
      <c r="I49" s="481">
        <v>0</v>
      </c>
      <c r="J49" s="483">
        <v>440451437.86000001</v>
      </c>
      <c r="K49" s="481">
        <v>0</v>
      </c>
      <c r="L49" s="483">
        <v>0</v>
      </c>
      <c r="M49" s="481">
        <v>0</v>
      </c>
      <c r="N49" s="483">
        <f>SUM(H49:L49)</f>
        <v>1572675668.96</v>
      </c>
    </row>
    <row r="50" spans="1:14" ht="29.1" customHeight="1" x14ac:dyDescent="0.6">
      <c r="A50" s="414" t="s">
        <v>138</v>
      </c>
      <c r="D50" s="423"/>
      <c r="E50" s="424"/>
      <c r="F50" s="423"/>
      <c r="G50" s="437"/>
      <c r="H50" s="483">
        <v>197494152</v>
      </c>
      <c r="I50" s="481"/>
      <c r="J50" s="483">
        <v>69000000</v>
      </c>
      <c r="K50" s="481"/>
      <c r="L50" s="483">
        <v>5687730.7999999998</v>
      </c>
      <c r="M50" s="481"/>
      <c r="N50" s="483">
        <f>SUM(H50:L50)</f>
        <v>272181882.80000001</v>
      </c>
    </row>
    <row r="51" spans="1:14" ht="29.1" customHeight="1" x14ac:dyDescent="0.6">
      <c r="A51" s="480" t="s">
        <v>319</v>
      </c>
      <c r="D51" s="423"/>
      <c r="E51" s="424"/>
      <c r="F51" s="423"/>
      <c r="G51" s="437"/>
      <c r="H51" s="483">
        <v>0</v>
      </c>
      <c r="I51" s="481"/>
      <c r="J51" s="483">
        <v>0</v>
      </c>
      <c r="K51" s="481"/>
      <c r="L51" s="701">
        <v>-392993.36</v>
      </c>
      <c r="M51" s="481"/>
      <c r="N51" s="701">
        <f>SUM(H51:L51)</f>
        <v>-392993.36</v>
      </c>
    </row>
    <row r="52" spans="1:14" ht="29.1" customHeight="1" x14ac:dyDescent="0.6">
      <c r="A52" s="480" t="s">
        <v>320</v>
      </c>
      <c r="D52" s="423"/>
      <c r="E52" s="424"/>
      <c r="F52" s="424"/>
      <c r="G52" s="424"/>
      <c r="H52" s="427">
        <v>0</v>
      </c>
      <c r="I52" s="660"/>
      <c r="J52" s="427">
        <v>3144553.24</v>
      </c>
      <c r="K52" s="481"/>
      <c r="L52" s="929">
        <v>-91049.439999999944</v>
      </c>
      <c r="M52" s="481"/>
      <c r="N52" s="787">
        <f>SUM(H52:L52)</f>
        <v>3053503.8000000003</v>
      </c>
    </row>
    <row r="53" spans="1:14" ht="29.1" customHeight="1" x14ac:dyDescent="0.6">
      <c r="A53" s="414" t="s">
        <v>501</v>
      </c>
      <c r="D53" s="423"/>
      <c r="E53" s="424"/>
      <c r="F53" s="423"/>
      <c r="G53" s="437"/>
      <c r="H53" s="483">
        <f>SUM(H49:H52)</f>
        <v>1329718383.0999999</v>
      </c>
      <c r="I53" s="483">
        <v>0</v>
      </c>
      <c r="J53" s="483">
        <f>SUM(J49:J52)</f>
        <v>512595991.10000002</v>
      </c>
      <c r="K53" s="483">
        <v>0</v>
      </c>
      <c r="L53" s="483">
        <f>SUM(L49:L52)</f>
        <v>5203688</v>
      </c>
      <c r="M53" s="483">
        <v>0</v>
      </c>
      <c r="N53" s="483">
        <f>SUM(N49:N52)</f>
        <v>1847518062.2</v>
      </c>
    </row>
    <row r="54" spans="1:14" ht="29.1" customHeight="1" x14ac:dyDescent="0.6">
      <c r="A54" s="480" t="s">
        <v>138</v>
      </c>
      <c r="D54" s="423"/>
      <c r="E54" s="424"/>
      <c r="F54" s="423"/>
      <c r="G54" s="437"/>
      <c r="H54" s="483">
        <v>330031253</v>
      </c>
      <c r="I54" s="481"/>
      <c r="J54" s="701">
        <v>91785580</v>
      </c>
      <c r="K54" s="481"/>
      <c r="L54" s="701">
        <v>9848035.4000000004</v>
      </c>
      <c r="M54" s="481"/>
      <c r="N54" s="483">
        <f t="shared" ref="N54:N56" si="0">SUM(H54:L54)</f>
        <v>431664868.39999998</v>
      </c>
    </row>
    <row r="55" spans="1:14" ht="29.1" hidden="1" customHeight="1" x14ac:dyDescent="0.6">
      <c r="A55" s="480" t="s">
        <v>319</v>
      </c>
      <c r="D55" s="423"/>
      <c r="E55" s="424"/>
      <c r="F55" s="423"/>
      <c r="G55" s="437"/>
      <c r="H55" s="483">
        <v>0</v>
      </c>
      <c r="I55" s="481"/>
      <c r="J55" s="483"/>
      <c r="K55" s="481"/>
      <c r="L55" s="701"/>
      <c r="M55" s="481"/>
      <c r="N55" s="483">
        <f t="shared" si="0"/>
        <v>0</v>
      </c>
    </row>
    <row r="56" spans="1:14" ht="29.1" customHeight="1" x14ac:dyDescent="0.6">
      <c r="A56" s="480" t="s">
        <v>320</v>
      </c>
      <c r="D56" s="423"/>
      <c r="E56" s="424"/>
      <c r="F56" s="424"/>
      <c r="G56" s="424"/>
      <c r="H56" s="483">
        <v>0</v>
      </c>
      <c r="I56" s="481"/>
      <c r="J56" s="427">
        <v>11994338.4</v>
      </c>
      <c r="K56" s="481"/>
      <c r="L56" s="701">
        <v>-14210518.4</v>
      </c>
      <c r="M56" s="481"/>
      <c r="N56" s="701">
        <f t="shared" si="0"/>
        <v>-2216180</v>
      </c>
    </row>
    <row r="57" spans="1:14" ht="29.1" customHeight="1" x14ac:dyDescent="0.6">
      <c r="A57" s="414" t="s">
        <v>962</v>
      </c>
      <c r="D57" s="1043"/>
      <c r="E57" s="1043"/>
      <c r="F57" s="1043"/>
      <c r="G57" s="1043"/>
      <c r="H57" s="661">
        <f>SUM(H53:H56)</f>
        <v>1659749636.0999999</v>
      </c>
      <c r="I57" s="483">
        <v>0</v>
      </c>
      <c r="J57" s="661">
        <f>SUM(J53:J56)</f>
        <v>616375909.5</v>
      </c>
      <c r="K57" s="483">
        <v>0</v>
      </c>
      <c r="L57" s="661">
        <f>SUM(L53:L56)</f>
        <v>841205</v>
      </c>
      <c r="M57" s="483">
        <v>0</v>
      </c>
      <c r="N57" s="661">
        <f>SUM(N53:N56)</f>
        <v>2276966750.5999999</v>
      </c>
    </row>
    <row r="58" spans="1:14" ht="24.75" customHeight="1" x14ac:dyDescent="0.6">
      <c r="A58" s="415" t="s">
        <v>154</v>
      </c>
      <c r="D58" s="1043"/>
      <c r="E58" s="1043"/>
      <c r="F58" s="1043"/>
      <c r="G58" s="1043"/>
      <c r="H58" s="1043"/>
      <c r="I58" s="1043"/>
      <c r="J58" s="1043"/>
      <c r="K58" s="1043"/>
      <c r="L58" s="1043"/>
      <c r="M58" s="1043"/>
      <c r="N58" s="1043"/>
    </row>
    <row r="59" spans="1:14" ht="29.1" customHeight="1" x14ac:dyDescent="0.6">
      <c r="A59" s="414" t="s">
        <v>430</v>
      </c>
      <c r="D59" s="1043"/>
      <c r="E59" s="1043"/>
      <c r="F59" s="1043"/>
      <c r="G59" s="1043"/>
      <c r="H59" s="483">
        <v>1290138.78</v>
      </c>
      <c r="I59" s="660">
        <v>0</v>
      </c>
      <c r="J59" s="483">
        <v>233078697.19999999</v>
      </c>
      <c r="K59" s="481">
        <v>0</v>
      </c>
      <c r="L59" s="483">
        <v>0</v>
      </c>
      <c r="M59" s="481">
        <v>0</v>
      </c>
      <c r="N59" s="483">
        <f>SUM(H59:L59)</f>
        <v>234368835.97999999</v>
      </c>
    </row>
    <row r="60" spans="1:14" ht="29.1" customHeight="1" x14ac:dyDescent="0.6">
      <c r="A60" s="414" t="s">
        <v>139</v>
      </c>
      <c r="D60" s="1043"/>
      <c r="E60" s="1043"/>
      <c r="F60" s="1043"/>
      <c r="G60" s="1043"/>
      <c r="H60" s="483">
        <v>505685.79</v>
      </c>
      <c r="I60" s="660"/>
      <c r="J60" s="483">
        <v>16292297.709999997</v>
      </c>
      <c r="K60" s="481"/>
      <c r="L60" s="483">
        <v>0</v>
      </c>
      <c r="M60" s="481"/>
      <c r="N60" s="483">
        <f>SUM(H60:L60)</f>
        <v>16797983.499999996</v>
      </c>
    </row>
    <row r="61" spans="1:14" ht="29.1" hidden="1" customHeight="1" x14ac:dyDescent="0.6">
      <c r="A61" s="480" t="s">
        <v>319</v>
      </c>
      <c r="D61" s="1043"/>
      <c r="E61" s="1043"/>
      <c r="F61" s="1043"/>
      <c r="G61" s="1043"/>
      <c r="H61" s="483">
        <v>0</v>
      </c>
      <c r="I61" s="660"/>
      <c r="J61" s="483">
        <v>0</v>
      </c>
      <c r="K61" s="481"/>
      <c r="L61" s="483">
        <v>0</v>
      </c>
      <c r="M61" s="481"/>
      <c r="N61" s="483">
        <v>0</v>
      </c>
    </row>
    <row r="62" spans="1:14" ht="29.1" customHeight="1" x14ac:dyDescent="0.6">
      <c r="A62" s="414" t="s">
        <v>501</v>
      </c>
      <c r="D62" s="1043"/>
      <c r="E62" s="1043"/>
      <c r="F62" s="1043"/>
      <c r="G62" s="1043"/>
      <c r="H62" s="662">
        <f>SUM(H59:H60)</f>
        <v>1795824.57</v>
      </c>
      <c r="I62" s="483">
        <v>0</v>
      </c>
      <c r="J62" s="662">
        <f>SUM(J59:J60)</f>
        <v>249370994.91</v>
      </c>
      <c r="K62" s="483">
        <v>0</v>
      </c>
      <c r="L62" s="662">
        <f>SUM(L59:L60)</f>
        <v>0</v>
      </c>
      <c r="M62" s="483">
        <v>0</v>
      </c>
      <c r="N62" s="662">
        <f>SUM(N59:N60)</f>
        <v>251166819.47999999</v>
      </c>
    </row>
    <row r="63" spans="1:14" ht="29.1" customHeight="1" x14ac:dyDescent="0.6">
      <c r="A63" s="414" t="s">
        <v>139</v>
      </c>
      <c r="D63" s="1043"/>
      <c r="E63" s="1043"/>
      <c r="F63" s="1043"/>
      <c r="G63" s="1043"/>
      <c r="H63" s="483">
        <v>387686.29000000004</v>
      </c>
      <c r="I63" s="660"/>
      <c r="J63" s="483">
        <v>15201416.510000002</v>
      </c>
      <c r="K63" s="481"/>
      <c r="L63" s="483">
        <v>0</v>
      </c>
      <c r="M63" s="481"/>
      <c r="N63" s="483">
        <f>SUM(H63:L63)</f>
        <v>15589102.800000001</v>
      </c>
    </row>
    <row r="64" spans="1:14" ht="29.1" customHeight="1" x14ac:dyDescent="0.6">
      <c r="A64" s="414" t="s">
        <v>962</v>
      </c>
      <c r="D64" s="1043"/>
      <c r="E64" s="1043"/>
      <c r="F64" s="1043"/>
      <c r="G64" s="1043"/>
      <c r="H64" s="661">
        <f>SUM(H62:H63)</f>
        <v>2183510.8600000003</v>
      </c>
      <c r="I64" s="483"/>
      <c r="J64" s="661">
        <f>SUM(J62:J63)</f>
        <v>264572411.41999999</v>
      </c>
      <c r="K64" s="483"/>
      <c r="L64" s="661">
        <f>SUM(L62:L63)</f>
        <v>0</v>
      </c>
      <c r="M64" s="483"/>
      <c r="N64" s="661">
        <f>SUM(N62:N63)</f>
        <v>266755922.28</v>
      </c>
    </row>
    <row r="65" spans="1:14" ht="24.75" customHeight="1" x14ac:dyDescent="0.6">
      <c r="A65" s="415" t="s">
        <v>212</v>
      </c>
      <c r="D65" s="1043"/>
      <c r="E65" s="1043"/>
      <c r="F65" s="1043"/>
      <c r="G65" s="1043"/>
      <c r="H65" s="1043"/>
      <c r="I65" s="1043"/>
      <c r="J65" s="662"/>
      <c r="K65" s="1043"/>
      <c r="L65" s="483"/>
      <c r="M65" s="1043"/>
      <c r="N65" s="1043"/>
    </row>
    <row r="66" spans="1:14" ht="29.1" customHeight="1" x14ac:dyDescent="0.6">
      <c r="A66" s="414" t="s">
        <v>501</v>
      </c>
      <c r="B66" s="480"/>
      <c r="D66" s="1043"/>
      <c r="E66" s="1043"/>
      <c r="F66" s="1043"/>
      <c r="G66" s="1043"/>
      <c r="H66" s="701">
        <v>-1309070</v>
      </c>
      <c r="I66" s="664">
        <v>0</v>
      </c>
      <c r="J66" s="483">
        <v>0</v>
      </c>
      <c r="K66" s="481">
        <v>0</v>
      </c>
      <c r="L66" s="483">
        <v>0</v>
      </c>
      <c r="M66" s="665">
        <v>0</v>
      </c>
      <c r="N66" s="665">
        <f>SUM(H66:L66)</f>
        <v>-1309070</v>
      </c>
    </row>
    <row r="67" spans="1:14" ht="29.1" hidden="1" customHeight="1" x14ac:dyDescent="0.6">
      <c r="A67" s="414" t="s">
        <v>530</v>
      </c>
      <c r="B67" s="480"/>
      <c r="D67" s="1043"/>
      <c r="E67" s="1043"/>
      <c r="F67" s="1043"/>
      <c r="G67" s="1043"/>
      <c r="H67" s="663">
        <v>0</v>
      </c>
      <c r="I67" s="664"/>
      <c r="J67" s="427">
        <v>0</v>
      </c>
      <c r="K67" s="481"/>
      <c r="L67" s="427">
        <v>0</v>
      </c>
      <c r="M67" s="665"/>
      <c r="N67" s="665">
        <v>0</v>
      </c>
    </row>
    <row r="68" spans="1:14" ht="29.1" customHeight="1" x14ac:dyDescent="0.6">
      <c r="A68" s="414" t="s">
        <v>962</v>
      </c>
      <c r="D68" s="1043"/>
      <c r="E68" s="1043"/>
      <c r="F68" s="1043"/>
      <c r="G68" s="1043"/>
      <c r="H68" s="702">
        <f>SUM(H66:H67)</f>
        <v>-1309070</v>
      </c>
      <c r="I68" s="703">
        <v>0</v>
      </c>
      <c r="J68" s="661">
        <f>SUM(J66:J67)</f>
        <v>0</v>
      </c>
      <c r="K68" s="483">
        <v>0</v>
      </c>
      <c r="L68" s="661">
        <f>SUM(L66:L67)</f>
        <v>0</v>
      </c>
      <c r="M68" s="703">
        <v>0</v>
      </c>
      <c r="N68" s="702">
        <f>SUM(N66:N67)</f>
        <v>-1309070</v>
      </c>
    </row>
    <row r="69" spans="1:14" ht="24.75" customHeight="1" x14ac:dyDescent="0.6">
      <c r="A69" s="415" t="s">
        <v>140</v>
      </c>
      <c r="B69" s="1043"/>
      <c r="C69" s="1043"/>
      <c r="D69" s="1043"/>
      <c r="E69" s="1043"/>
      <c r="F69" s="1043"/>
      <c r="G69" s="1043"/>
      <c r="H69" s="1043"/>
      <c r="I69" s="1043"/>
      <c r="J69" s="1043"/>
      <c r="K69" s="1043"/>
      <c r="L69" s="1043"/>
      <c r="M69" s="1043"/>
      <c r="N69" s="1043"/>
    </row>
    <row r="70" spans="1:14" ht="29.1" customHeight="1" thickBot="1" x14ac:dyDescent="0.65">
      <c r="A70" s="414" t="s">
        <v>501</v>
      </c>
      <c r="B70" s="1043"/>
      <c r="C70" s="1043"/>
      <c r="D70" s="1043"/>
      <c r="E70" s="1043"/>
      <c r="F70" s="1043"/>
      <c r="G70" s="1043"/>
      <c r="H70" s="600">
        <f>H53-H62+H66</f>
        <v>1326613488.53</v>
      </c>
      <c r="I70" s="481"/>
      <c r="J70" s="600">
        <f>J53-J62+J66</f>
        <v>263224996.19000003</v>
      </c>
      <c r="K70" s="481"/>
      <c r="L70" s="600">
        <f>L53-L62+L66</f>
        <v>5203688</v>
      </c>
      <c r="M70" s="481"/>
      <c r="N70" s="600">
        <f>N53-N62+N66</f>
        <v>1595042172.72</v>
      </c>
    </row>
    <row r="71" spans="1:14" ht="29.1" customHeight="1" thickTop="1" thickBot="1" x14ac:dyDescent="0.65">
      <c r="A71" s="414" t="s">
        <v>962</v>
      </c>
      <c r="B71" s="1043"/>
      <c r="C71" s="1043"/>
      <c r="D71" s="1043"/>
      <c r="E71" s="1043"/>
      <c r="F71" s="1043"/>
      <c r="G71" s="1043"/>
      <c r="H71" s="600">
        <f>H57-H64+H68</f>
        <v>1656257055.24</v>
      </c>
      <c r="I71" s="481"/>
      <c r="J71" s="600">
        <f>J57-J64+J68</f>
        <v>351803498.08000004</v>
      </c>
      <c r="K71" s="481"/>
      <c r="L71" s="600">
        <f>L57-L64+L68</f>
        <v>841205</v>
      </c>
      <c r="M71" s="481"/>
      <c r="N71" s="600">
        <f>N57-N64+N68</f>
        <v>2008901758.3199999</v>
      </c>
    </row>
    <row r="72" spans="1:14" ht="18" customHeight="1" thickTop="1" x14ac:dyDescent="0.6">
      <c r="A72" s="1043"/>
      <c r="B72" s="1043"/>
      <c r="C72" s="1043"/>
      <c r="D72" s="1043"/>
      <c r="E72" s="1043"/>
      <c r="F72" s="1043"/>
      <c r="G72" s="1043"/>
      <c r="H72" s="1043"/>
      <c r="I72" s="1043"/>
      <c r="J72" s="1043"/>
      <c r="K72" s="1043"/>
      <c r="L72" s="1043"/>
      <c r="M72" s="1043"/>
      <c r="N72" s="1043"/>
    </row>
    <row r="73" spans="1:14" ht="29.1" customHeight="1" x14ac:dyDescent="0.6">
      <c r="A73" s="414" t="s">
        <v>1018</v>
      </c>
      <c r="B73" s="414"/>
      <c r="C73" s="414"/>
      <c r="D73" s="414"/>
      <c r="E73" s="414"/>
      <c r="F73" s="440"/>
      <c r="G73" s="440"/>
      <c r="H73" s="440"/>
      <c r="I73" s="424"/>
      <c r="J73" s="424"/>
      <c r="K73" s="424"/>
      <c r="L73" s="439"/>
      <c r="M73" s="439"/>
      <c r="N73" s="440"/>
    </row>
    <row r="74" spans="1:14" ht="29.1" customHeight="1" x14ac:dyDescent="0.6">
      <c r="A74" s="414" t="s">
        <v>683</v>
      </c>
      <c r="B74" s="414"/>
      <c r="C74" s="414"/>
      <c r="D74" s="414"/>
      <c r="E74" s="414"/>
      <c r="F74" s="440"/>
      <c r="G74" s="440"/>
      <c r="H74" s="440"/>
      <c r="I74" s="424"/>
      <c r="J74" s="424"/>
      <c r="K74" s="424"/>
      <c r="L74" s="439"/>
      <c r="M74" s="439"/>
      <c r="N74" s="440"/>
    </row>
    <row r="75" spans="1:14" ht="24" customHeight="1" x14ac:dyDescent="0.6">
      <c r="A75" s="301"/>
      <c r="B75" s="301"/>
      <c r="C75" s="301"/>
      <c r="D75" s="300"/>
      <c r="E75" s="299"/>
      <c r="F75" s="299"/>
      <c r="G75" s="704"/>
      <c r="H75" s="686"/>
      <c r="I75" s="704"/>
      <c r="J75" s="686"/>
      <c r="K75" s="704"/>
      <c r="L75" s="686"/>
      <c r="M75" s="439"/>
      <c r="N75" s="440"/>
    </row>
    <row r="76" spans="1:14" ht="29.1" customHeight="1" x14ac:dyDescent="0.6">
      <c r="A76" s="412"/>
      <c r="F76" s="424"/>
      <c r="G76" s="424"/>
      <c r="H76" s="424"/>
      <c r="I76" s="424"/>
      <c r="J76" s="424"/>
      <c r="K76" s="424"/>
      <c r="L76" s="439"/>
      <c r="M76" s="439"/>
      <c r="N76" s="440"/>
    </row>
    <row r="77" spans="1:14" s="411" customFormat="1" ht="29.1" customHeight="1" x14ac:dyDescent="0.6">
      <c r="A77" s="1107" t="s">
        <v>798</v>
      </c>
      <c r="B77" s="1107"/>
      <c r="C77" s="1107"/>
      <c r="D77" s="1107"/>
      <c r="E77" s="1107"/>
      <c r="F77" s="1107"/>
      <c r="G77" s="1107"/>
      <c r="H77" s="1107"/>
      <c r="I77" s="1107"/>
      <c r="J77" s="1107"/>
      <c r="K77" s="1107"/>
      <c r="L77" s="1107"/>
      <c r="M77" s="1107"/>
      <c r="N77" s="1107"/>
    </row>
    <row r="78" spans="1:14" s="411" customFormat="1" ht="29.1" customHeight="1" x14ac:dyDescent="0.6">
      <c r="A78" s="1043"/>
      <c r="B78" s="1043"/>
      <c r="C78" s="1043"/>
      <c r="D78" s="1043"/>
      <c r="E78" s="1043"/>
      <c r="F78" s="1043"/>
      <c r="G78" s="1043"/>
      <c r="H78" s="1043"/>
      <c r="I78" s="1043"/>
      <c r="J78" s="1043"/>
      <c r="K78" s="1043"/>
      <c r="L78" s="1043"/>
      <c r="M78" s="1043"/>
      <c r="N78" s="1043"/>
    </row>
    <row r="79" spans="1:14" s="411" customFormat="1" ht="29.1" customHeight="1" x14ac:dyDescent="0.6">
      <c r="A79" s="408" t="s">
        <v>418</v>
      </c>
      <c r="B79" s="409"/>
      <c r="C79" s="409"/>
      <c r="D79" s="409"/>
      <c r="E79" s="409"/>
      <c r="F79" s="409"/>
      <c r="G79" s="409"/>
      <c r="H79" s="409"/>
      <c r="I79" s="409"/>
      <c r="J79" s="409"/>
      <c r="K79" s="409"/>
      <c r="L79" s="409"/>
      <c r="M79" s="409"/>
    </row>
    <row r="80" spans="1:14" ht="29.1" customHeight="1" x14ac:dyDescent="0.6">
      <c r="A80" s="414" t="s">
        <v>963</v>
      </c>
      <c r="B80" s="414"/>
      <c r="C80" s="414"/>
      <c r="D80" s="414"/>
      <c r="E80" s="414"/>
      <c r="F80" s="440"/>
      <c r="G80" s="440"/>
      <c r="H80" s="440"/>
      <c r="I80" s="424"/>
      <c r="J80" s="424"/>
      <c r="K80" s="424"/>
      <c r="L80" s="439"/>
      <c r="M80" s="439"/>
      <c r="N80" s="440"/>
    </row>
    <row r="81" spans="1:15" ht="29.1" customHeight="1" x14ac:dyDescent="0.6">
      <c r="A81" s="414" t="s">
        <v>684</v>
      </c>
      <c r="B81" s="414"/>
      <c r="C81" s="414"/>
      <c r="D81" s="414"/>
      <c r="E81" s="414"/>
      <c r="F81" s="440"/>
      <c r="G81" s="440"/>
      <c r="H81" s="440"/>
      <c r="I81" s="424"/>
      <c r="J81" s="424"/>
      <c r="K81" s="424"/>
      <c r="L81" s="439"/>
      <c r="M81" s="439"/>
      <c r="N81" s="440"/>
    </row>
    <row r="82" spans="1:15" ht="29.1" customHeight="1" x14ac:dyDescent="0.6">
      <c r="A82" s="414"/>
      <c r="B82" s="414"/>
      <c r="C82" s="414"/>
      <c r="D82" s="414"/>
      <c r="E82" s="414"/>
      <c r="F82" s="440"/>
      <c r="G82" s="440"/>
      <c r="H82" s="440"/>
      <c r="I82" s="424"/>
      <c r="J82" s="424"/>
      <c r="K82" s="424"/>
      <c r="L82" s="439"/>
      <c r="M82" s="439"/>
      <c r="N82" s="440"/>
    </row>
    <row r="83" spans="1:15" ht="29.1" customHeight="1" x14ac:dyDescent="0.6">
      <c r="A83" s="414"/>
      <c r="B83" s="479"/>
      <c r="C83" s="414"/>
      <c r="D83" s="414"/>
      <c r="E83" s="414"/>
      <c r="F83" s="440"/>
      <c r="G83" s="440"/>
      <c r="H83" s="440"/>
      <c r="I83" s="424"/>
      <c r="J83" s="424"/>
      <c r="K83" s="424"/>
      <c r="L83" s="439"/>
      <c r="M83" s="439"/>
      <c r="N83" s="413" t="s">
        <v>11</v>
      </c>
    </row>
    <row r="84" spans="1:15" s="432" customFormat="1" ht="29.1" customHeight="1" x14ac:dyDescent="0.6">
      <c r="A84" s="415"/>
      <c r="B84" s="415"/>
      <c r="C84" s="415"/>
      <c r="D84" s="415"/>
      <c r="E84" s="415"/>
      <c r="H84" s="1110" t="s">
        <v>9</v>
      </c>
      <c r="I84" s="1110"/>
      <c r="J84" s="1110"/>
      <c r="L84" s="1110" t="s">
        <v>10</v>
      </c>
      <c r="M84" s="1110"/>
      <c r="N84" s="1110"/>
      <c r="O84" s="407"/>
    </row>
    <row r="85" spans="1:15" ht="29.1" customHeight="1" x14ac:dyDescent="0.6">
      <c r="A85" s="414"/>
      <c r="B85" s="414"/>
      <c r="C85" s="414"/>
      <c r="D85" s="414"/>
      <c r="E85" s="414"/>
      <c r="H85" s="441">
        <v>2019</v>
      </c>
      <c r="I85" s="442"/>
      <c r="J85" s="441">
        <v>2018</v>
      </c>
      <c r="K85" s="443"/>
      <c r="L85" s="441">
        <f>+H85</f>
        <v>2019</v>
      </c>
      <c r="M85" s="442"/>
      <c r="N85" s="441">
        <f>+J85</f>
        <v>2018</v>
      </c>
    </row>
    <row r="86" spans="1:15" ht="29.1" customHeight="1" x14ac:dyDescent="0.6">
      <c r="A86" s="414" t="s">
        <v>142</v>
      </c>
      <c r="B86" s="407"/>
      <c r="C86" s="407"/>
      <c r="D86" s="407"/>
      <c r="E86" s="407"/>
      <c r="H86" s="444"/>
      <c r="I86" s="444"/>
      <c r="J86" s="444"/>
      <c r="K86" s="444"/>
      <c r="L86" s="444"/>
      <c r="M86" s="444"/>
      <c r="N86" s="444"/>
    </row>
    <row r="87" spans="1:15" ht="29.1" customHeight="1" x14ac:dyDescent="0.6">
      <c r="A87" s="414" t="s">
        <v>570</v>
      </c>
      <c r="B87" s="407"/>
      <c r="C87" s="407"/>
      <c r="E87" s="407"/>
      <c r="H87" s="482">
        <v>22089617.350000001</v>
      </c>
      <c r="I87" s="482"/>
      <c r="J87" s="482">
        <v>22870991.049999997</v>
      </c>
      <c r="K87" s="425"/>
      <c r="L87" s="482">
        <v>18551391.359999999</v>
      </c>
      <c r="M87" s="482"/>
      <c r="N87" s="482">
        <v>19234934.93</v>
      </c>
    </row>
    <row r="88" spans="1:15" ht="29.1" customHeight="1" x14ac:dyDescent="0.6">
      <c r="A88" s="414" t="s">
        <v>571</v>
      </c>
      <c r="B88" s="407"/>
      <c r="C88" s="407"/>
      <c r="D88" s="407"/>
      <c r="E88" s="407"/>
      <c r="H88" s="482">
        <v>9830361.3099999987</v>
      </c>
      <c r="I88" s="482"/>
      <c r="J88" s="482">
        <v>9668148.9400000013</v>
      </c>
      <c r="K88" s="425"/>
      <c r="L88" s="481">
        <v>0</v>
      </c>
      <c r="M88" s="482"/>
      <c r="N88" s="481">
        <v>0</v>
      </c>
    </row>
    <row r="89" spans="1:15" ht="29.1" customHeight="1" thickBot="1" x14ac:dyDescent="0.65">
      <c r="A89" s="414" t="s">
        <v>601</v>
      </c>
      <c r="B89" s="407"/>
      <c r="C89" s="407"/>
      <c r="D89" s="407"/>
      <c r="E89" s="407"/>
      <c r="H89" s="445">
        <f>SUM(H87:H88)</f>
        <v>31919978.66</v>
      </c>
      <c r="I89" s="616"/>
      <c r="J89" s="445">
        <f>SUM(J87:J88)</f>
        <v>32539139.989999998</v>
      </c>
      <c r="K89" s="444"/>
      <c r="L89" s="445">
        <f>SUM(L87:L88)</f>
        <v>18551391.359999999</v>
      </c>
      <c r="M89" s="444"/>
      <c r="N89" s="445">
        <f>SUM(N87:N88)</f>
        <v>19234934.93</v>
      </c>
    </row>
    <row r="90" spans="1:15" ht="29.1" customHeight="1" thickTop="1" x14ac:dyDescent="0.6">
      <c r="A90" s="414" t="s">
        <v>513</v>
      </c>
      <c r="B90" s="705"/>
      <c r="C90" s="705"/>
      <c r="D90" s="407"/>
      <c r="E90" s="407"/>
      <c r="H90" s="481"/>
      <c r="I90" s="616"/>
      <c r="J90" s="481"/>
      <c r="K90" s="444"/>
      <c r="L90" s="481"/>
      <c r="M90" s="444"/>
      <c r="N90" s="481"/>
    </row>
    <row r="91" spans="1:15" ht="29.1" customHeight="1" x14ac:dyDescent="0.6">
      <c r="A91" s="705" t="s">
        <v>572</v>
      </c>
      <c r="B91" s="705"/>
      <c r="C91" s="407"/>
      <c r="D91" s="407"/>
      <c r="E91" s="407"/>
      <c r="H91" s="482">
        <v>17376838.879999999</v>
      </c>
      <c r="I91" s="482"/>
      <c r="J91" s="482">
        <v>17540898.859999999</v>
      </c>
      <c r="K91" s="482"/>
      <c r="L91" s="482">
        <v>5693277.7100000009</v>
      </c>
      <c r="M91" s="482"/>
      <c r="N91" s="482">
        <v>4893621.4799999995</v>
      </c>
    </row>
    <row r="92" spans="1:15" ht="29.1" customHeight="1" thickBot="1" x14ac:dyDescent="0.65">
      <c r="A92" s="414" t="s">
        <v>143</v>
      </c>
      <c r="B92" s="407"/>
      <c r="C92" s="407"/>
      <c r="D92" s="407"/>
      <c r="E92" s="407"/>
      <c r="H92" s="445">
        <f>+H91</f>
        <v>17376838.879999999</v>
      </c>
      <c r="I92" s="616"/>
      <c r="J92" s="445">
        <f>+J91</f>
        <v>17540898.859999999</v>
      </c>
      <c r="K92" s="444"/>
      <c r="L92" s="445">
        <f>+L91</f>
        <v>5693277.7100000009</v>
      </c>
      <c r="M92" s="444"/>
      <c r="N92" s="445">
        <f>+N91</f>
        <v>4893621.4799999995</v>
      </c>
    </row>
    <row r="93" spans="1:15" s="432" customFormat="1" ht="29.1" customHeight="1" thickTop="1" x14ac:dyDescent="0.6">
      <c r="A93" s="415"/>
      <c r="F93" s="430"/>
      <c r="G93" s="430"/>
      <c r="H93" s="446"/>
      <c r="I93" s="444"/>
      <c r="J93" s="446"/>
      <c r="K93" s="446"/>
      <c r="L93" s="446"/>
      <c r="M93" s="446"/>
      <c r="N93" s="446"/>
    </row>
    <row r="94" spans="1:15" ht="29.1" customHeight="1" x14ac:dyDescent="0.6">
      <c r="A94" s="447" t="s">
        <v>964</v>
      </c>
    </row>
    <row r="95" spans="1:15" ht="29.1" customHeight="1" x14ac:dyDescent="0.6">
      <c r="A95" s="447" t="s">
        <v>684</v>
      </c>
    </row>
    <row r="97" spans="1:14" ht="29.1" customHeight="1" x14ac:dyDescent="0.6">
      <c r="N97" s="939" t="s">
        <v>11</v>
      </c>
    </row>
    <row r="98" spans="1:14" ht="29.1" customHeight="1" x14ac:dyDescent="0.6">
      <c r="H98" s="1108" t="s">
        <v>9</v>
      </c>
      <c r="I98" s="1108"/>
      <c r="J98" s="1108"/>
      <c r="K98" s="430"/>
      <c r="L98" s="1109" t="s">
        <v>10</v>
      </c>
      <c r="M98" s="1109"/>
      <c r="N98" s="1109"/>
    </row>
    <row r="99" spans="1:14" ht="29.1" customHeight="1" x14ac:dyDescent="0.6">
      <c r="H99" s="937">
        <v>2019</v>
      </c>
      <c r="I99" s="937"/>
      <c r="J99" s="937">
        <v>2018</v>
      </c>
      <c r="K99" s="891"/>
      <c r="L99" s="938">
        <f>+H99</f>
        <v>2019</v>
      </c>
      <c r="M99" s="938"/>
      <c r="N99" s="938">
        <f>+J99</f>
        <v>2018</v>
      </c>
    </row>
    <row r="100" spans="1:14" ht="29.1" customHeight="1" x14ac:dyDescent="0.6">
      <c r="A100" s="447" t="s">
        <v>142</v>
      </c>
    </row>
    <row r="101" spans="1:14" ht="29.1" customHeight="1" x14ac:dyDescent="0.6">
      <c r="A101" s="447" t="s">
        <v>570</v>
      </c>
      <c r="H101" s="410">
        <v>69694427.920000002</v>
      </c>
      <c r="J101" s="410">
        <v>68917237.409999996</v>
      </c>
      <c r="L101" s="447">
        <v>59197753.909999996</v>
      </c>
      <c r="N101" s="407">
        <v>58286080.799999997</v>
      </c>
    </row>
    <row r="102" spans="1:14" ht="29.1" customHeight="1" x14ac:dyDescent="0.6">
      <c r="A102" s="447" t="s">
        <v>571</v>
      </c>
      <c r="H102" s="889">
        <v>29427803.439999998</v>
      </c>
      <c r="J102" s="889">
        <v>29555902.75</v>
      </c>
      <c r="L102" s="890">
        <v>0</v>
      </c>
      <c r="N102" s="890">
        <v>0</v>
      </c>
    </row>
    <row r="103" spans="1:14" ht="29.1" customHeight="1" thickBot="1" x14ac:dyDescent="0.65">
      <c r="A103" s="447" t="s">
        <v>601</v>
      </c>
      <c r="H103" s="887">
        <f>SUM(H101:H102)</f>
        <v>99122231.359999999</v>
      </c>
      <c r="J103" s="887">
        <f>SUM(J101:J102)</f>
        <v>98473140.159999996</v>
      </c>
      <c r="L103" s="888">
        <f>SUM(L101:L102)</f>
        <v>59197753.909999996</v>
      </c>
      <c r="N103" s="888">
        <f>SUM(N101:N102)</f>
        <v>58286080.799999997</v>
      </c>
    </row>
    <row r="104" spans="1:14" ht="29.1" customHeight="1" thickTop="1" x14ac:dyDescent="0.6">
      <c r="A104" s="447" t="s">
        <v>513</v>
      </c>
    </row>
    <row r="105" spans="1:14" ht="29.1" customHeight="1" x14ac:dyDescent="0.6">
      <c r="A105" s="447" t="s">
        <v>572</v>
      </c>
      <c r="H105" s="889">
        <v>51807641.920000002</v>
      </c>
      <c r="J105" s="889">
        <v>48885980.969999999</v>
      </c>
      <c r="L105" s="890">
        <v>15589102.800000001</v>
      </c>
      <c r="N105" s="890">
        <v>12154674.699999999</v>
      </c>
    </row>
    <row r="106" spans="1:14" ht="29.1" customHeight="1" thickBot="1" x14ac:dyDescent="0.65">
      <c r="A106" s="447" t="s">
        <v>143</v>
      </c>
      <c r="H106" s="887">
        <f>+H105</f>
        <v>51807641.920000002</v>
      </c>
      <c r="J106" s="887">
        <f>+J105</f>
        <v>48885980.969999999</v>
      </c>
      <c r="L106" s="888">
        <f>+L105</f>
        <v>15589102.800000001</v>
      </c>
      <c r="N106" s="888">
        <f>+N105</f>
        <v>12154674.699999999</v>
      </c>
    </row>
    <row r="107" spans="1:14" ht="29.1" customHeight="1" thickTop="1" x14ac:dyDescent="0.6"/>
  </sheetData>
  <sheetProtection selectLockedCells="1" selectUnlockedCells="1"/>
  <mergeCells count="19">
    <mergeCell ref="A1:N1"/>
    <mergeCell ref="H45:N45"/>
    <mergeCell ref="L46:L47"/>
    <mergeCell ref="A41:N41"/>
    <mergeCell ref="D6:N6"/>
    <mergeCell ref="D7:D8"/>
    <mergeCell ref="F7:F8"/>
    <mergeCell ref="H7:H8"/>
    <mergeCell ref="N7:N8"/>
    <mergeCell ref="J7:J8"/>
    <mergeCell ref="L7:L8"/>
    <mergeCell ref="H46:H47"/>
    <mergeCell ref="J46:J47"/>
    <mergeCell ref="N46:N47"/>
    <mergeCell ref="A77:N77"/>
    <mergeCell ref="H98:J98"/>
    <mergeCell ref="L98:N98"/>
    <mergeCell ref="H84:J84"/>
    <mergeCell ref="L84:N84"/>
  </mergeCells>
  <pageMargins left="0.59055118110236227" right="0" top="0.39370078740157483" bottom="0.39370078740157483" header="0.27559055118110237" footer="0.31496062992125984"/>
  <pageSetup paperSize="9" scale="72" firstPageNumber="0" orientation="portrait" r:id="rId1"/>
  <headerFooter alignWithMargins="0"/>
  <rowBreaks count="2" manualBreakCount="2">
    <brk id="40" max="13" man="1"/>
    <brk id="76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X32"/>
  <sheetViews>
    <sheetView showGridLines="0" view="pageBreakPreview" topLeftCell="A4" zoomScale="90" zoomScaleNormal="130" zoomScaleSheetLayoutView="90" workbookViewId="0">
      <selection sqref="A1:W1"/>
    </sheetView>
  </sheetViews>
  <sheetFormatPr defaultColWidth="9.44140625" defaultRowHeight="25.5" customHeight="1" x14ac:dyDescent="0.55000000000000004"/>
  <cols>
    <col min="1" max="1" width="4" style="283" customWidth="1"/>
    <col min="2" max="2" width="27.88671875" style="283" customWidth="1"/>
    <col min="3" max="3" width="15" style="283" customWidth="1"/>
    <col min="4" max="4" width="0.88671875" style="283" customWidth="1"/>
    <col min="5" max="5" width="14.109375" style="283" customWidth="1"/>
    <col min="6" max="6" width="0.88671875" style="283" customWidth="1"/>
    <col min="7" max="7" width="14.44140625" style="283" customWidth="1"/>
    <col min="8" max="8" width="0.88671875" style="283" customWidth="1"/>
    <col min="9" max="9" width="14.88671875" style="283" customWidth="1"/>
    <col min="10" max="10" width="0.88671875" style="283" customWidth="1"/>
    <col min="11" max="11" width="15.6640625" style="283" customWidth="1"/>
    <col min="12" max="12" width="0.88671875" style="283" customWidth="1"/>
    <col min="13" max="13" width="15.6640625" style="283" customWidth="1"/>
    <col min="14" max="14" width="0.88671875" style="283" customWidth="1"/>
    <col min="15" max="15" width="14.88671875" style="283" customWidth="1"/>
    <col min="16" max="16" width="0.88671875" style="283" customWidth="1"/>
    <col min="17" max="17" width="14" style="283" customWidth="1"/>
    <col min="18" max="18" width="0.88671875" style="283" customWidth="1"/>
    <col min="19" max="19" width="15.6640625" style="283" customWidth="1"/>
    <col min="20" max="20" width="0.88671875" style="283" customWidth="1"/>
    <col min="21" max="21" width="15.6640625" style="283" customWidth="1"/>
    <col min="22" max="22" width="0.88671875" style="283" customWidth="1"/>
    <col min="23" max="23" width="15.6640625" style="283" customWidth="1"/>
    <col min="24" max="24" width="0.88671875" style="298" customWidth="1"/>
    <col min="25" max="16384" width="9.44140625" style="283"/>
  </cols>
  <sheetData>
    <row r="1" spans="1:24" ht="25.5" customHeight="1" x14ac:dyDescent="0.55000000000000004">
      <c r="A1" s="1089" t="s">
        <v>726</v>
      </c>
      <c r="B1" s="1073"/>
      <c r="C1" s="1073"/>
      <c r="D1" s="1073"/>
      <c r="E1" s="1073"/>
      <c r="F1" s="1073"/>
      <c r="G1" s="1073"/>
      <c r="H1" s="1073"/>
      <c r="I1" s="1073"/>
      <c r="J1" s="1073"/>
      <c r="K1" s="1073"/>
      <c r="L1" s="1073"/>
      <c r="M1" s="1073"/>
      <c r="N1" s="1073"/>
      <c r="O1" s="1073"/>
      <c r="P1" s="1073"/>
      <c r="Q1" s="1073"/>
      <c r="R1" s="1073"/>
      <c r="S1" s="1073"/>
      <c r="T1" s="1073"/>
      <c r="U1" s="1073"/>
      <c r="V1" s="1073"/>
      <c r="W1" s="1073"/>
    </row>
    <row r="2" spans="1:24" ht="25.5" customHeight="1" x14ac:dyDescent="0.55000000000000004">
      <c r="A2" s="1054"/>
      <c r="B2" s="1054"/>
      <c r="C2" s="1054"/>
      <c r="D2" s="1054"/>
      <c r="E2" s="1054"/>
      <c r="F2" s="1054"/>
      <c r="G2" s="1054"/>
      <c r="H2" s="1054"/>
      <c r="I2" s="1054"/>
      <c r="J2" s="1054"/>
      <c r="K2" s="1054"/>
      <c r="L2" s="1054"/>
      <c r="M2" s="1054"/>
      <c r="N2" s="1054"/>
      <c r="O2" s="1054"/>
      <c r="P2" s="1054"/>
      <c r="Q2" s="1054"/>
      <c r="R2" s="1054"/>
      <c r="S2" s="1054"/>
      <c r="T2" s="1054"/>
      <c r="U2" s="1054"/>
      <c r="V2" s="1054"/>
      <c r="W2" s="1054"/>
    </row>
    <row r="3" spans="1:24" ht="25.5" customHeight="1" x14ac:dyDescent="0.6">
      <c r="A3" s="706" t="s">
        <v>399</v>
      </c>
    </row>
    <row r="4" spans="1:24" ht="25.5" customHeight="1" x14ac:dyDescent="0.6">
      <c r="C4" s="707"/>
      <c r="D4" s="707"/>
      <c r="E4" s="707"/>
      <c r="F4" s="707"/>
      <c r="G4" s="707"/>
      <c r="H4" s="707"/>
      <c r="I4" s="707"/>
      <c r="J4" s="707"/>
      <c r="K4" s="707"/>
      <c r="L4" s="707"/>
      <c r="M4" s="707"/>
      <c r="N4" s="707"/>
      <c r="O4" s="707"/>
      <c r="P4" s="707"/>
      <c r="Q4" s="707"/>
      <c r="R4" s="707"/>
      <c r="S4" s="707"/>
      <c r="T4" s="707"/>
      <c r="U4" s="707"/>
      <c r="V4" s="707"/>
      <c r="W4" s="708" t="s">
        <v>144</v>
      </c>
    </row>
    <row r="5" spans="1:24" s="1054" customFormat="1" ht="25.5" customHeight="1" x14ac:dyDescent="0.6">
      <c r="C5" s="1119" t="s">
        <v>9</v>
      </c>
      <c r="D5" s="1119"/>
      <c r="E5" s="1119"/>
      <c r="F5" s="1119"/>
      <c r="G5" s="1119"/>
      <c r="H5" s="1119"/>
      <c r="I5" s="1119"/>
      <c r="J5" s="1119"/>
      <c r="K5" s="1119"/>
      <c r="L5" s="1119"/>
      <c r="M5" s="1119"/>
      <c r="N5" s="1119"/>
      <c r="O5" s="1119"/>
      <c r="P5" s="1119"/>
      <c r="Q5" s="1119"/>
      <c r="R5" s="1119"/>
      <c r="S5" s="1119"/>
      <c r="T5" s="1119"/>
      <c r="U5" s="1119"/>
      <c r="V5" s="1119"/>
      <c r="W5" s="1119"/>
      <c r="X5" s="1025"/>
    </row>
    <row r="6" spans="1:24" s="1054" customFormat="1" ht="25.5" customHeight="1" x14ac:dyDescent="0.6">
      <c r="C6" s="709" t="s">
        <v>134</v>
      </c>
      <c r="D6" s="709"/>
      <c r="E6" s="709" t="s">
        <v>134</v>
      </c>
      <c r="F6" s="709"/>
      <c r="G6" s="709" t="s">
        <v>141</v>
      </c>
      <c r="H6" s="709"/>
      <c r="I6" s="709" t="s">
        <v>141</v>
      </c>
      <c r="J6" s="709"/>
      <c r="K6" s="710" t="s">
        <v>145</v>
      </c>
      <c r="L6" s="709"/>
      <c r="M6" s="709" t="s">
        <v>146</v>
      </c>
      <c r="N6" s="709"/>
      <c r="O6" s="710" t="s">
        <v>147</v>
      </c>
      <c r="P6" s="709"/>
      <c r="Q6" s="709" t="s">
        <v>148</v>
      </c>
      <c r="R6" s="709"/>
      <c r="S6" s="709" t="s">
        <v>149</v>
      </c>
      <c r="T6" s="709"/>
      <c r="U6" s="710" t="s">
        <v>150</v>
      </c>
      <c r="V6" s="709"/>
      <c r="W6" s="709" t="s">
        <v>16</v>
      </c>
      <c r="X6" s="1025"/>
    </row>
    <row r="7" spans="1:24" s="1054" customFormat="1" ht="25.5" customHeight="1" x14ac:dyDescent="0.6">
      <c r="B7" s="707"/>
      <c r="C7" s="1045"/>
      <c r="D7" s="1045"/>
      <c r="E7" s="1045" t="s">
        <v>213</v>
      </c>
      <c r="F7" s="1045"/>
      <c r="G7" s="1045"/>
      <c r="H7" s="1045"/>
      <c r="I7" s="1045" t="s">
        <v>213</v>
      </c>
      <c r="J7" s="1045"/>
      <c r="K7" s="711" t="s">
        <v>214</v>
      </c>
      <c r="L7" s="1045"/>
      <c r="M7" s="1045"/>
      <c r="N7" s="1045"/>
      <c r="O7" s="711" t="s">
        <v>215</v>
      </c>
      <c r="P7" s="1045"/>
      <c r="Q7" s="1045" t="s">
        <v>151</v>
      </c>
      <c r="R7" s="1045"/>
      <c r="S7" s="1045"/>
      <c r="T7" s="1045"/>
      <c r="U7" s="711" t="s">
        <v>152</v>
      </c>
      <c r="V7" s="1045"/>
      <c r="W7" s="1045"/>
      <c r="X7" s="1025"/>
    </row>
    <row r="8" spans="1:24" ht="25.5" customHeight="1" x14ac:dyDescent="0.6">
      <c r="A8" s="540" t="s">
        <v>502</v>
      </c>
      <c r="B8" s="329"/>
      <c r="C8" s="666"/>
      <c r="D8" s="666"/>
      <c r="E8" s="666"/>
      <c r="F8" s="667"/>
      <c r="G8" s="666"/>
      <c r="H8" s="667"/>
      <c r="I8" s="666"/>
      <c r="J8" s="667"/>
      <c r="K8" s="666"/>
      <c r="L8" s="667"/>
      <c r="M8" s="666"/>
      <c r="N8" s="667"/>
      <c r="O8" s="666"/>
      <c r="P8" s="667"/>
      <c r="Q8" s="666"/>
      <c r="R8" s="667"/>
      <c r="S8" s="666"/>
      <c r="T8" s="667"/>
      <c r="U8" s="666"/>
      <c r="V8" s="667"/>
      <c r="W8" s="666"/>
    </row>
    <row r="9" spans="1:24" ht="25.5" customHeight="1" x14ac:dyDescent="0.55000000000000004">
      <c r="B9" s="516" t="s">
        <v>469</v>
      </c>
      <c r="C9" s="668">
        <v>391262046.02999997</v>
      </c>
      <c r="D9" s="668"/>
      <c r="E9" s="668">
        <v>1832015</v>
      </c>
      <c r="F9" s="668"/>
      <c r="G9" s="668">
        <v>449918645.9600001</v>
      </c>
      <c r="H9" s="668"/>
      <c r="I9" s="668">
        <v>86823630.699999988</v>
      </c>
      <c r="J9" s="668"/>
      <c r="K9" s="668">
        <v>450119061.00999999</v>
      </c>
      <c r="L9" s="668"/>
      <c r="M9" s="668">
        <v>253807515.16999999</v>
      </c>
      <c r="N9" s="668"/>
      <c r="O9" s="668">
        <v>104878234.93999998</v>
      </c>
      <c r="P9" s="668"/>
      <c r="Q9" s="668">
        <v>78326965.26000002</v>
      </c>
      <c r="R9" s="668"/>
      <c r="S9" s="668">
        <v>658631401.97000003</v>
      </c>
      <c r="T9" s="668"/>
      <c r="U9" s="668">
        <v>21884649.210000016</v>
      </c>
      <c r="V9" s="668"/>
      <c r="W9" s="668">
        <f>SUM(C9:U9)</f>
        <v>2497484165.25</v>
      </c>
    </row>
    <row r="10" spans="1:24" ht="25.5" customHeight="1" x14ac:dyDescent="0.55000000000000004">
      <c r="B10" s="516" t="s">
        <v>216</v>
      </c>
      <c r="C10" s="668">
        <v>80117856.540000007</v>
      </c>
      <c r="D10" s="669"/>
      <c r="E10" s="668">
        <v>153400</v>
      </c>
      <c r="F10" s="668"/>
      <c r="G10" s="668">
        <v>3459228.46</v>
      </c>
      <c r="H10" s="668"/>
      <c r="I10" s="668">
        <v>0</v>
      </c>
      <c r="J10" s="668"/>
      <c r="K10" s="668">
        <v>19668983.329999998</v>
      </c>
      <c r="L10" s="668"/>
      <c r="M10" s="668">
        <v>2240207.4</v>
      </c>
      <c r="N10" s="668"/>
      <c r="O10" s="668">
        <v>0</v>
      </c>
      <c r="P10" s="668"/>
      <c r="Q10" s="668">
        <v>191956.16</v>
      </c>
      <c r="R10" s="668"/>
      <c r="S10" s="277">
        <v>33298420.890000001</v>
      </c>
      <c r="T10" s="668"/>
      <c r="U10" s="668">
        <v>24381539.899999999</v>
      </c>
      <c r="V10" s="668"/>
      <c r="W10" s="668">
        <f>SUM(C10:U10)</f>
        <v>163511592.68000001</v>
      </c>
    </row>
    <row r="11" spans="1:24" ht="25.5" customHeight="1" x14ac:dyDescent="0.55000000000000004">
      <c r="B11" s="516" t="s">
        <v>321</v>
      </c>
      <c r="C11" s="670">
        <v>0</v>
      </c>
      <c r="D11" s="669"/>
      <c r="E11" s="668">
        <v>0</v>
      </c>
      <c r="F11" s="668"/>
      <c r="G11" s="671">
        <v>-33009.11</v>
      </c>
      <c r="H11" s="668"/>
      <c r="I11" s="668">
        <v>0</v>
      </c>
      <c r="J11" s="668"/>
      <c r="K11" s="671">
        <v>-1495812.02</v>
      </c>
      <c r="L11" s="668"/>
      <c r="M11" s="671">
        <v>-105224.35</v>
      </c>
      <c r="N11" s="668"/>
      <c r="O11" s="668">
        <v>0</v>
      </c>
      <c r="P11" s="668"/>
      <c r="Q11" s="668">
        <v>0</v>
      </c>
      <c r="R11" s="668"/>
      <c r="S11" s="671">
        <v>-7084576.5300000003</v>
      </c>
      <c r="T11" s="668"/>
      <c r="U11" s="671">
        <v>-212815.68000000002</v>
      </c>
      <c r="V11" s="668"/>
      <c r="W11" s="671">
        <f>SUM(C11:U11)</f>
        <v>-8931437.6899999995</v>
      </c>
    </row>
    <row r="12" spans="1:24" ht="25.5" customHeight="1" x14ac:dyDescent="0.55000000000000004">
      <c r="B12" s="516" t="s">
        <v>322</v>
      </c>
      <c r="C12" s="668">
        <v>0</v>
      </c>
      <c r="D12" s="669"/>
      <c r="E12" s="668">
        <v>0</v>
      </c>
      <c r="F12" s="668"/>
      <c r="G12" s="668">
        <v>3198729.97</v>
      </c>
      <c r="H12" s="668"/>
      <c r="I12" s="668">
        <v>637500</v>
      </c>
      <c r="J12" s="668"/>
      <c r="K12" s="668">
        <v>2851039.5700000003</v>
      </c>
      <c r="L12" s="668"/>
      <c r="M12" s="668">
        <v>28017591.800000001</v>
      </c>
      <c r="N12" s="668"/>
      <c r="O12" s="668">
        <v>3655673.11</v>
      </c>
      <c r="P12" s="668"/>
      <c r="Q12" s="668">
        <v>575221</v>
      </c>
      <c r="R12" s="668"/>
      <c r="S12" s="671">
        <v>0</v>
      </c>
      <c r="T12" s="668"/>
      <c r="U12" s="671">
        <v>-41842738.800000004</v>
      </c>
      <c r="V12" s="668"/>
      <c r="W12" s="671">
        <f>SUM(C12:U12)</f>
        <v>-2906983.3500000015</v>
      </c>
    </row>
    <row r="13" spans="1:24" ht="25.5" customHeight="1" x14ac:dyDescent="0.55000000000000004">
      <c r="B13" s="516" t="s">
        <v>514</v>
      </c>
      <c r="C13" s="672">
        <f>SUM(C9:C12)</f>
        <v>471379902.56999999</v>
      </c>
      <c r="D13" s="668"/>
      <c r="E13" s="672">
        <f>SUM(E9:E12)</f>
        <v>1985415</v>
      </c>
      <c r="F13" s="668"/>
      <c r="G13" s="672">
        <f>SUM(G9:G12)</f>
        <v>456543595.28000009</v>
      </c>
      <c r="H13" s="668"/>
      <c r="I13" s="672">
        <f>SUM(I9:I12)</f>
        <v>87461130.699999988</v>
      </c>
      <c r="J13" s="668"/>
      <c r="K13" s="672">
        <f>SUM(K9:K12)</f>
        <v>471143271.88999999</v>
      </c>
      <c r="L13" s="668"/>
      <c r="M13" s="672">
        <f>SUM(M9:M12)</f>
        <v>283960090.01999998</v>
      </c>
      <c r="N13" s="668"/>
      <c r="O13" s="672">
        <f>SUM(O9:O12)</f>
        <v>108533908.04999998</v>
      </c>
      <c r="P13" s="668"/>
      <c r="Q13" s="672">
        <f>SUM(Q9:Q12)</f>
        <v>79094142.420000017</v>
      </c>
      <c r="R13" s="668"/>
      <c r="S13" s="672">
        <f>SUM(S9:S12)</f>
        <v>684845246.33000004</v>
      </c>
      <c r="T13" s="668"/>
      <c r="U13" s="672">
        <f>SUM(U9:U12)</f>
        <v>4210634.6300000101</v>
      </c>
      <c r="V13" s="668"/>
      <c r="W13" s="672">
        <f>SUM(W9:W12)</f>
        <v>2649157336.8899999</v>
      </c>
    </row>
    <row r="14" spans="1:24" ht="25.5" customHeight="1" x14ac:dyDescent="0.55000000000000004">
      <c r="B14" s="516" t="s">
        <v>216</v>
      </c>
      <c r="C14" s="673">
        <v>442577014</v>
      </c>
      <c r="D14" s="668"/>
      <c r="E14" s="668">
        <v>0</v>
      </c>
      <c r="F14" s="668"/>
      <c r="G14" s="668">
        <v>1473554.08</v>
      </c>
      <c r="H14" s="668"/>
      <c r="I14" s="668">
        <v>0</v>
      </c>
      <c r="J14" s="668"/>
      <c r="K14" s="668">
        <v>16268104.669999998</v>
      </c>
      <c r="L14" s="668"/>
      <c r="M14" s="668">
        <v>12897461.119999999</v>
      </c>
      <c r="N14" s="668"/>
      <c r="O14" s="668">
        <v>0</v>
      </c>
      <c r="P14" s="668"/>
      <c r="Q14" s="668">
        <v>0</v>
      </c>
      <c r="R14" s="668"/>
      <c r="S14" s="668">
        <v>34877130.350000001</v>
      </c>
      <c r="T14" s="668"/>
      <c r="U14" s="668">
        <v>8637821.6400000006</v>
      </c>
      <c r="V14" s="668"/>
      <c r="W14" s="668">
        <f>SUM(C14:V14)</f>
        <v>516731085.86000001</v>
      </c>
    </row>
    <row r="15" spans="1:24" ht="25.5" customHeight="1" x14ac:dyDescent="0.55000000000000004">
      <c r="B15" s="516" t="s">
        <v>321</v>
      </c>
      <c r="C15" s="1000">
        <v>0</v>
      </c>
      <c r="D15" s="668"/>
      <c r="E15" s="668">
        <v>0</v>
      </c>
      <c r="F15" s="668"/>
      <c r="G15" s="671">
        <v>-3848116.34</v>
      </c>
      <c r="H15" s="668"/>
      <c r="I15" s="668">
        <v>0</v>
      </c>
      <c r="J15" s="668"/>
      <c r="K15" s="671">
        <v>-698633.15999999992</v>
      </c>
      <c r="L15" s="668"/>
      <c r="M15" s="671">
        <v>-188400</v>
      </c>
      <c r="N15" s="668"/>
      <c r="O15" s="668">
        <v>0</v>
      </c>
      <c r="P15" s="668"/>
      <c r="Q15" s="668">
        <v>0</v>
      </c>
      <c r="R15" s="668"/>
      <c r="S15" s="671">
        <v>-36930985.759999998</v>
      </c>
      <c r="T15" s="668"/>
      <c r="U15" s="671">
        <v>0</v>
      </c>
      <c r="V15" s="668"/>
      <c r="W15" s="671">
        <f>SUM(C15:V15)</f>
        <v>-41666135.259999998</v>
      </c>
    </row>
    <row r="16" spans="1:24" ht="25.5" customHeight="1" x14ac:dyDescent="0.55000000000000004">
      <c r="B16" s="516" t="s">
        <v>322</v>
      </c>
      <c r="C16" s="1001">
        <v>-38514900</v>
      </c>
      <c r="D16" s="668"/>
      <c r="E16" s="668">
        <v>0</v>
      </c>
      <c r="F16" s="668"/>
      <c r="G16" s="668">
        <v>0</v>
      </c>
      <c r="H16" s="668"/>
      <c r="I16" s="668">
        <v>530000</v>
      </c>
      <c r="J16" s="668"/>
      <c r="K16" s="668">
        <v>60000</v>
      </c>
      <c r="L16" s="668"/>
      <c r="M16" s="668">
        <v>1141660</v>
      </c>
      <c r="N16" s="668"/>
      <c r="O16" s="668">
        <v>0</v>
      </c>
      <c r="P16" s="668"/>
      <c r="Q16" s="668">
        <v>1202180</v>
      </c>
      <c r="R16" s="668"/>
      <c r="S16" s="671">
        <v>0</v>
      </c>
      <c r="T16" s="668"/>
      <c r="U16" s="671">
        <v>-717660</v>
      </c>
      <c r="V16" s="668"/>
      <c r="W16" s="671">
        <f>SUM(C16:V16)</f>
        <v>-36298720</v>
      </c>
    </row>
    <row r="17" spans="1:24" ht="25.5" customHeight="1" x14ac:dyDescent="0.55000000000000004">
      <c r="B17" s="516" t="s">
        <v>965</v>
      </c>
      <c r="C17" s="712">
        <f>SUM(C13:C16)</f>
        <v>875442016.56999993</v>
      </c>
      <c r="D17" s="668"/>
      <c r="E17" s="712">
        <f>SUM(E13:E16)</f>
        <v>1985415</v>
      </c>
      <c r="F17" s="669"/>
      <c r="G17" s="712">
        <f>SUM(G13:G16)</f>
        <v>454169033.0200001</v>
      </c>
      <c r="H17" s="669"/>
      <c r="I17" s="712">
        <f>SUM(I13:I16)</f>
        <v>87991130.699999988</v>
      </c>
      <c r="J17" s="669"/>
      <c r="K17" s="712">
        <f>SUM(K13:K16)</f>
        <v>486772743.39999998</v>
      </c>
      <c r="L17" s="669"/>
      <c r="M17" s="712">
        <f>SUM(M13:M16)</f>
        <v>297810811.13999999</v>
      </c>
      <c r="N17" s="669"/>
      <c r="O17" s="712">
        <f>SUM(O13:O16)</f>
        <v>108533908.04999998</v>
      </c>
      <c r="P17" s="669"/>
      <c r="Q17" s="712">
        <f>SUM(Q13:Q16)</f>
        <v>80296322.420000017</v>
      </c>
      <c r="R17" s="669"/>
      <c r="S17" s="712">
        <f>SUM(S13:S16)</f>
        <v>682791390.92000008</v>
      </c>
      <c r="T17" s="669"/>
      <c r="U17" s="712">
        <f>SUM(U13:U16)</f>
        <v>12130796.270000011</v>
      </c>
      <c r="V17" s="669"/>
      <c r="W17" s="712">
        <f>SUM(W13:W16)</f>
        <v>3087923567.4899998</v>
      </c>
      <c r="X17" s="283"/>
    </row>
    <row r="18" spans="1:24" ht="25.5" customHeight="1" x14ac:dyDescent="0.6">
      <c r="A18" s="540" t="s">
        <v>154</v>
      </c>
      <c r="B18" s="516"/>
      <c r="C18" s="674"/>
      <c r="D18" s="674"/>
      <c r="E18" s="674"/>
      <c r="F18" s="674"/>
      <c r="G18" s="674"/>
      <c r="H18" s="674"/>
      <c r="I18" s="674"/>
      <c r="J18" s="674"/>
      <c r="K18" s="674"/>
      <c r="L18" s="674"/>
      <c r="M18" s="674"/>
      <c r="N18" s="674"/>
      <c r="O18" s="674"/>
      <c r="P18" s="674"/>
      <c r="Q18" s="674"/>
      <c r="R18" s="674"/>
      <c r="S18" s="674"/>
      <c r="T18" s="674"/>
      <c r="U18" s="674"/>
      <c r="V18" s="674"/>
      <c r="W18" s="674"/>
      <c r="X18" s="283"/>
    </row>
    <row r="19" spans="1:24" ht="25.5" customHeight="1" x14ac:dyDescent="0.55000000000000004">
      <c r="B19" s="516" t="s">
        <v>469</v>
      </c>
      <c r="C19" s="669">
        <v>0</v>
      </c>
      <c r="D19" s="669"/>
      <c r="E19" s="669">
        <v>1093031.18</v>
      </c>
      <c r="F19" s="669"/>
      <c r="G19" s="669">
        <v>234914481.66</v>
      </c>
      <c r="H19" s="669"/>
      <c r="I19" s="669">
        <v>83530635.570000008</v>
      </c>
      <c r="J19" s="669"/>
      <c r="K19" s="669">
        <v>339832109.84000003</v>
      </c>
      <c r="L19" s="669"/>
      <c r="M19" s="669">
        <v>182140101.99000001</v>
      </c>
      <c r="N19" s="669"/>
      <c r="O19" s="669">
        <v>54434273.519999988</v>
      </c>
      <c r="P19" s="669"/>
      <c r="Q19" s="669">
        <v>44132173.440000005</v>
      </c>
      <c r="R19" s="669"/>
      <c r="S19" s="669">
        <v>562802470.03999996</v>
      </c>
      <c r="T19" s="669"/>
      <c r="U19" s="669">
        <v>0</v>
      </c>
      <c r="V19" s="669"/>
      <c r="W19" s="668">
        <f>SUM(C19:U19)+0.01</f>
        <v>1502879277.25</v>
      </c>
      <c r="X19" s="283"/>
    </row>
    <row r="20" spans="1:24" ht="25.5" customHeight="1" x14ac:dyDescent="0.55000000000000004">
      <c r="B20" s="516" t="s">
        <v>155</v>
      </c>
      <c r="C20" s="669">
        <v>0</v>
      </c>
      <c r="D20" s="669"/>
      <c r="E20" s="669">
        <v>133572.01</v>
      </c>
      <c r="F20" s="669"/>
      <c r="G20" s="669">
        <v>16131659.35</v>
      </c>
      <c r="H20" s="669"/>
      <c r="I20" s="669">
        <v>551641.98</v>
      </c>
      <c r="J20" s="669"/>
      <c r="K20" s="669">
        <v>41903319.07</v>
      </c>
      <c r="L20" s="669"/>
      <c r="M20" s="669">
        <v>24273155.010000002</v>
      </c>
      <c r="N20" s="669"/>
      <c r="O20" s="669">
        <v>1482363.87</v>
      </c>
      <c r="P20" s="669"/>
      <c r="Q20" s="669">
        <v>8560819.9899999984</v>
      </c>
      <c r="R20" s="669"/>
      <c r="S20" s="669">
        <v>30790777.41</v>
      </c>
      <c r="T20" s="669"/>
      <c r="U20" s="669">
        <v>0</v>
      </c>
      <c r="V20" s="669"/>
      <c r="W20" s="668">
        <f>SUM(C20:U20)</f>
        <v>123827308.69</v>
      </c>
      <c r="X20" s="283"/>
    </row>
    <row r="21" spans="1:24" ht="25.5" customHeight="1" x14ac:dyDescent="0.55000000000000004">
      <c r="B21" s="283" t="s">
        <v>321</v>
      </c>
      <c r="C21" s="668">
        <v>0</v>
      </c>
      <c r="D21" s="668"/>
      <c r="E21" s="669">
        <v>0</v>
      </c>
      <c r="F21" s="668"/>
      <c r="G21" s="671">
        <v>-20917.11</v>
      </c>
      <c r="H21" s="668"/>
      <c r="I21" s="668">
        <v>0</v>
      </c>
      <c r="J21" s="668"/>
      <c r="K21" s="671">
        <v>-1416336.13</v>
      </c>
      <c r="L21" s="668"/>
      <c r="M21" s="671">
        <v>-105224.35</v>
      </c>
      <c r="N21" s="668"/>
      <c r="O21" s="668">
        <v>0</v>
      </c>
      <c r="P21" s="668"/>
      <c r="Q21" s="668">
        <v>0</v>
      </c>
      <c r="R21" s="668"/>
      <c r="S21" s="671">
        <v>-5052720.84</v>
      </c>
      <c r="T21" s="668"/>
      <c r="U21" s="668">
        <v>0</v>
      </c>
      <c r="V21" s="668"/>
      <c r="W21" s="671">
        <f>SUM(C21:U21)</f>
        <v>-6595198.4299999997</v>
      </c>
      <c r="X21" s="283"/>
    </row>
    <row r="22" spans="1:24" ht="25.5" customHeight="1" x14ac:dyDescent="0.55000000000000004">
      <c r="B22" s="516" t="s">
        <v>322</v>
      </c>
      <c r="C22" s="668">
        <v>0</v>
      </c>
      <c r="D22" s="668"/>
      <c r="E22" s="669">
        <v>0</v>
      </c>
      <c r="F22" s="668"/>
      <c r="G22" s="669">
        <v>0</v>
      </c>
      <c r="H22" s="668"/>
      <c r="I22" s="668">
        <v>0</v>
      </c>
      <c r="J22" s="668"/>
      <c r="K22" s="668">
        <v>0</v>
      </c>
      <c r="L22" s="668"/>
      <c r="M22" s="668">
        <v>5363.77</v>
      </c>
      <c r="N22" s="668"/>
      <c r="O22" s="668">
        <v>0</v>
      </c>
      <c r="P22" s="668"/>
      <c r="Q22" s="671">
        <v>0</v>
      </c>
      <c r="R22" s="668"/>
      <c r="S22" s="671">
        <v>-5363.77</v>
      </c>
      <c r="T22" s="668"/>
      <c r="U22" s="668">
        <v>0</v>
      </c>
      <c r="V22" s="668"/>
      <c r="W22" s="668">
        <f>SUM(C22:U22)</f>
        <v>0</v>
      </c>
      <c r="X22" s="283"/>
    </row>
    <row r="23" spans="1:24" ht="25.5" customHeight="1" x14ac:dyDescent="0.55000000000000004">
      <c r="B23" s="516" t="s">
        <v>514</v>
      </c>
      <c r="C23" s="672">
        <f>SUM(C19:C22)</f>
        <v>0</v>
      </c>
      <c r="D23" s="669"/>
      <c r="E23" s="672">
        <f>SUM(E19:E22)</f>
        <v>1226603.19</v>
      </c>
      <c r="F23" s="669"/>
      <c r="G23" s="672">
        <f>SUM(G19:G22)</f>
        <v>251025223.89999998</v>
      </c>
      <c r="H23" s="669"/>
      <c r="I23" s="672">
        <f>SUM(I19:I22)</f>
        <v>84082277.550000012</v>
      </c>
      <c r="J23" s="669"/>
      <c r="K23" s="672">
        <f>SUM(K19:K22)</f>
        <v>380319092.78000003</v>
      </c>
      <c r="L23" s="669"/>
      <c r="M23" s="672">
        <f>SUM(M19:M22)</f>
        <v>206313396.42000002</v>
      </c>
      <c r="N23" s="669"/>
      <c r="O23" s="672">
        <f>SUM(O19:O22)</f>
        <v>55916637.389999986</v>
      </c>
      <c r="P23" s="669"/>
      <c r="Q23" s="672">
        <f>SUM(Q19:Q22)</f>
        <v>52692993.430000007</v>
      </c>
      <c r="R23" s="669"/>
      <c r="S23" s="672">
        <f>SUM(S19:S22)</f>
        <v>588535162.83999991</v>
      </c>
      <c r="T23" s="669"/>
      <c r="U23" s="672">
        <f>SUM(U19:U22)</f>
        <v>0</v>
      </c>
      <c r="V23" s="669"/>
      <c r="W23" s="672">
        <f>SUM(W19:W22)</f>
        <v>1620111387.51</v>
      </c>
      <c r="X23" s="283"/>
    </row>
    <row r="24" spans="1:24" ht="25.5" customHeight="1" x14ac:dyDescent="0.55000000000000004">
      <c r="B24" s="516" t="s">
        <v>155</v>
      </c>
      <c r="C24" s="668">
        <v>0</v>
      </c>
      <c r="D24" s="668"/>
      <c r="E24" s="668">
        <v>106097.08</v>
      </c>
      <c r="F24" s="668"/>
      <c r="G24" s="668">
        <v>11138244.27</v>
      </c>
      <c r="H24" s="668"/>
      <c r="I24" s="668">
        <v>435179.53</v>
      </c>
      <c r="J24" s="668"/>
      <c r="K24" s="668">
        <v>31040715.419999998</v>
      </c>
      <c r="L24" s="668"/>
      <c r="M24" s="668">
        <v>17909675.32</v>
      </c>
      <c r="N24" s="668"/>
      <c r="O24" s="668">
        <v>1127233.43</v>
      </c>
      <c r="P24" s="668"/>
      <c r="Q24" s="668">
        <v>6640135.4200000009</v>
      </c>
      <c r="R24" s="668"/>
      <c r="S24" s="668">
        <v>22042794.600000001</v>
      </c>
      <c r="T24" s="668"/>
      <c r="U24" s="668">
        <v>0</v>
      </c>
      <c r="V24" s="668"/>
      <c r="W24" s="668">
        <f>SUM(C24:V24)</f>
        <v>90440075.069999993</v>
      </c>
      <c r="X24" s="283"/>
    </row>
    <row r="25" spans="1:24" ht="25.5" customHeight="1" x14ac:dyDescent="0.55000000000000004">
      <c r="B25" s="283" t="s">
        <v>321</v>
      </c>
      <c r="C25" s="668">
        <v>0</v>
      </c>
      <c r="D25" s="668"/>
      <c r="E25" s="668">
        <v>0</v>
      </c>
      <c r="F25" s="668"/>
      <c r="G25" s="671">
        <v>-2066437.47</v>
      </c>
      <c r="H25" s="668"/>
      <c r="I25" s="668">
        <v>0</v>
      </c>
      <c r="J25" s="668"/>
      <c r="K25" s="671">
        <v>-686168.93</v>
      </c>
      <c r="L25" s="668"/>
      <c r="M25" s="671">
        <v>-174389.76000000001</v>
      </c>
      <c r="N25" s="668"/>
      <c r="O25" s="668">
        <v>0</v>
      </c>
      <c r="P25" s="668"/>
      <c r="Q25" s="668">
        <v>0</v>
      </c>
      <c r="R25" s="668"/>
      <c r="S25" s="671">
        <v>-36585742.770000003</v>
      </c>
      <c r="T25" s="668"/>
      <c r="U25" s="668">
        <v>0</v>
      </c>
      <c r="V25" s="668"/>
      <c r="W25" s="671">
        <f>SUM(C25:V25)</f>
        <v>-39512738.930000007</v>
      </c>
      <c r="X25" s="283"/>
    </row>
    <row r="26" spans="1:24" s="976" customFormat="1" ht="25.5" hidden="1" customHeight="1" x14ac:dyDescent="0.55000000000000004">
      <c r="B26" s="977" t="s">
        <v>322</v>
      </c>
      <c r="C26" s="978">
        <v>0</v>
      </c>
      <c r="D26" s="978"/>
      <c r="E26" s="978">
        <v>0</v>
      </c>
      <c r="F26" s="978"/>
      <c r="G26" s="978">
        <v>0</v>
      </c>
      <c r="H26" s="978"/>
      <c r="I26" s="978">
        <v>0</v>
      </c>
      <c r="J26" s="978"/>
      <c r="K26" s="978">
        <v>0</v>
      </c>
      <c r="L26" s="978"/>
      <c r="M26" s="978">
        <v>0</v>
      </c>
      <c r="N26" s="978"/>
      <c r="O26" s="978">
        <v>0</v>
      </c>
      <c r="P26" s="978"/>
      <c r="Q26" s="978">
        <v>0</v>
      </c>
      <c r="R26" s="978"/>
      <c r="S26" s="979">
        <v>0</v>
      </c>
      <c r="T26" s="978"/>
      <c r="U26" s="978">
        <v>0</v>
      </c>
      <c r="V26" s="978"/>
      <c r="W26" s="979">
        <f>SUM(C26:V26)</f>
        <v>0</v>
      </c>
    </row>
    <row r="27" spans="1:24" ht="25.5" customHeight="1" x14ac:dyDescent="0.55000000000000004">
      <c r="B27" s="516" t="s">
        <v>966</v>
      </c>
      <c r="C27" s="712">
        <f>SUM(C23:C26)</f>
        <v>0</v>
      </c>
      <c r="D27" s="668"/>
      <c r="E27" s="712">
        <f>SUM(E23:E26)</f>
        <v>1332700.27</v>
      </c>
      <c r="F27" s="668"/>
      <c r="G27" s="712">
        <f>SUM(G23:G26)</f>
        <v>260097030.69999999</v>
      </c>
      <c r="H27" s="668"/>
      <c r="I27" s="712">
        <f>SUM(I23:I26)</f>
        <v>84517457.080000013</v>
      </c>
      <c r="J27" s="668"/>
      <c r="K27" s="712">
        <f>SUM(K23:K26)</f>
        <v>410673639.27000004</v>
      </c>
      <c r="L27" s="668"/>
      <c r="M27" s="712">
        <f>SUM(M23:M26)</f>
        <v>224048681.98000002</v>
      </c>
      <c r="N27" s="668"/>
      <c r="O27" s="712">
        <f>SUM(O23:O26)</f>
        <v>57043870.819999985</v>
      </c>
      <c r="P27" s="668"/>
      <c r="Q27" s="712">
        <f>SUM(Q23:Q26)</f>
        <v>59333128.850000009</v>
      </c>
      <c r="R27" s="668"/>
      <c r="S27" s="712">
        <f>SUM(S23:S26)</f>
        <v>573992214.66999996</v>
      </c>
      <c r="T27" s="668"/>
      <c r="U27" s="712">
        <f>SUM(U23:U26)</f>
        <v>0</v>
      </c>
      <c r="V27" s="668"/>
      <c r="W27" s="712">
        <f>SUM(W23:W26)</f>
        <v>1671038723.6499999</v>
      </c>
      <c r="X27" s="283"/>
    </row>
    <row r="28" spans="1:24" ht="25.5" customHeight="1" x14ac:dyDescent="0.6">
      <c r="A28" s="540" t="s">
        <v>140</v>
      </c>
      <c r="B28" s="516"/>
      <c r="X28" s="283"/>
    </row>
    <row r="29" spans="1:24" ht="25.5" customHeight="1" thickBot="1" x14ac:dyDescent="0.6">
      <c r="A29" s="675"/>
      <c r="B29" s="516" t="s">
        <v>514</v>
      </c>
      <c r="C29" s="669">
        <f>C13-C23</f>
        <v>471379902.56999999</v>
      </c>
      <c r="D29" s="669"/>
      <c r="E29" s="669">
        <f>E13-E23</f>
        <v>758811.81</v>
      </c>
      <c r="F29" s="669"/>
      <c r="G29" s="669">
        <f>G13-G23</f>
        <v>205518371.38000011</v>
      </c>
      <c r="H29" s="669"/>
      <c r="I29" s="669">
        <f>I13-I23</f>
        <v>3378853.1499999762</v>
      </c>
      <c r="J29" s="669"/>
      <c r="K29" s="669">
        <f>K13-K23</f>
        <v>90824179.109999955</v>
      </c>
      <c r="L29" s="669"/>
      <c r="M29" s="669">
        <f>M13-M23</f>
        <v>77646693.599999964</v>
      </c>
      <c r="N29" s="669"/>
      <c r="O29" s="669">
        <f>O13-O23</f>
        <v>52617270.659999996</v>
      </c>
      <c r="P29" s="669"/>
      <c r="Q29" s="669">
        <f>Q13-Q23</f>
        <v>26401148.99000001</v>
      </c>
      <c r="R29" s="669"/>
      <c r="S29" s="669">
        <f>S13-S23</f>
        <v>96310083.490000129</v>
      </c>
      <c r="T29" s="669"/>
      <c r="U29" s="669">
        <f>U13-U23</f>
        <v>4210634.6300000101</v>
      </c>
      <c r="V29" s="669"/>
      <c r="W29" s="669">
        <f>W13-W23</f>
        <v>1029045949.3799999</v>
      </c>
      <c r="X29" s="283"/>
    </row>
    <row r="30" spans="1:24" ht="25.5" customHeight="1" thickTop="1" thickBot="1" x14ac:dyDescent="0.6">
      <c r="A30" s="675"/>
      <c r="B30" s="516" t="s">
        <v>967</v>
      </c>
      <c r="C30" s="713">
        <f>C17-C27</f>
        <v>875442016.56999993</v>
      </c>
      <c r="D30" s="668"/>
      <c r="E30" s="713">
        <f>E17-E27</f>
        <v>652714.73</v>
      </c>
      <c r="F30" s="669"/>
      <c r="G30" s="713">
        <f>G17-G27</f>
        <v>194072002.32000011</v>
      </c>
      <c r="H30" s="669"/>
      <c r="I30" s="713">
        <f>I17-I27</f>
        <v>3473673.619999975</v>
      </c>
      <c r="J30" s="669"/>
      <c r="K30" s="713">
        <f>K17-K27</f>
        <v>76099104.129999936</v>
      </c>
      <c r="L30" s="669"/>
      <c r="M30" s="713">
        <f>M17-M27</f>
        <v>73762129.159999967</v>
      </c>
      <c r="N30" s="669"/>
      <c r="O30" s="713">
        <f>O17-O27</f>
        <v>51490037.229999997</v>
      </c>
      <c r="P30" s="669"/>
      <c r="Q30" s="713">
        <f>Q17-Q27</f>
        <v>20963193.570000008</v>
      </c>
      <c r="R30" s="669"/>
      <c r="S30" s="713">
        <f>S17-S27</f>
        <v>108799176.25000012</v>
      </c>
      <c r="T30" s="669"/>
      <c r="U30" s="713">
        <f>U17-U27</f>
        <v>12130796.270000011</v>
      </c>
      <c r="V30" s="669"/>
      <c r="W30" s="713">
        <f>W17-W27</f>
        <v>1416884843.8399999</v>
      </c>
      <c r="X30" s="283"/>
    </row>
    <row r="31" spans="1:24" ht="25.5" customHeight="1" thickTop="1" x14ac:dyDescent="0.55000000000000004">
      <c r="X31" s="283"/>
    </row>
    <row r="32" spans="1:24" ht="21.6" x14ac:dyDescent="0.55000000000000004">
      <c r="X32" s="283"/>
    </row>
  </sheetData>
  <sheetProtection selectLockedCells="1" selectUnlockedCells="1"/>
  <mergeCells count="2">
    <mergeCell ref="A1:W1"/>
    <mergeCell ref="C5:W5"/>
  </mergeCells>
  <pageMargins left="0.59055118110236227" right="0.11811023622047245" top="0.59055118110236227" bottom="0.39370078740157483" header="0.23622047244094491" footer="0.47244094488188981"/>
  <pageSetup paperSize="9" scale="68" firstPageNumber="0" orientation="landscape" r:id="rId1"/>
  <headerFooter alignWithMargins="0"/>
  <colBreaks count="1" manualBreakCount="1">
    <brk id="23" max="3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31"/>
  <sheetViews>
    <sheetView view="pageBreakPreview" zoomScale="80" zoomScaleNormal="70" zoomScaleSheetLayoutView="80" workbookViewId="0">
      <selection sqref="A1:U1"/>
    </sheetView>
  </sheetViews>
  <sheetFormatPr defaultColWidth="9.44140625" defaultRowHeight="29.25" customHeight="1" x14ac:dyDescent="0.65"/>
  <cols>
    <col min="1" max="1" width="4.6640625" style="573" customWidth="1"/>
    <col min="2" max="2" width="27.33203125" style="573" customWidth="1"/>
    <col min="3" max="3" width="18" style="159" customWidth="1"/>
    <col min="4" max="4" width="1.109375" style="159" customWidth="1"/>
    <col min="5" max="5" width="18" style="159" customWidth="1"/>
    <col min="6" max="6" width="1.109375" style="159" customWidth="1"/>
    <col min="7" max="7" width="18" style="159" customWidth="1"/>
    <col min="8" max="8" width="1.109375" style="159" customWidth="1"/>
    <col min="9" max="9" width="18" style="159" customWidth="1"/>
    <col min="10" max="10" width="1.109375" style="159" customWidth="1"/>
    <col min="11" max="11" width="18" style="159" customWidth="1"/>
    <col min="12" max="12" width="1.109375" style="159" customWidth="1"/>
    <col min="13" max="13" width="18" style="159" customWidth="1"/>
    <col min="14" max="14" width="1.109375" style="159" customWidth="1"/>
    <col min="15" max="15" width="18" style="159" customWidth="1"/>
    <col min="16" max="16" width="1.109375" style="159" customWidth="1"/>
    <col min="17" max="17" width="18" style="159" customWidth="1"/>
    <col min="18" max="18" width="1.109375" style="159" customWidth="1"/>
    <col min="19" max="19" width="18" style="159" customWidth="1"/>
    <col min="20" max="20" width="1.109375" style="159" customWidth="1"/>
    <col min="21" max="21" width="18" style="159" customWidth="1"/>
    <col min="22" max="22" width="0.88671875" style="573" customWidth="1"/>
    <col min="23" max="16384" width="9.44140625" style="573"/>
  </cols>
  <sheetData>
    <row r="1" spans="1:22" ht="29.25" customHeight="1" x14ac:dyDescent="0.65">
      <c r="A1" s="1120" t="s">
        <v>727</v>
      </c>
      <c r="B1" s="1121"/>
      <c r="C1" s="1121"/>
      <c r="D1" s="1121"/>
      <c r="E1" s="1121"/>
      <c r="F1" s="1121"/>
      <c r="G1" s="1121"/>
      <c r="H1" s="1121"/>
      <c r="I1" s="1121"/>
      <c r="J1" s="1121"/>
      <c r="K1" s="1121"/>
      <c r="L1" s="1121"/>
      <c r="M1" s="1121"/>
      <c r="N1" s="1121"/>
      <c r="O1" s="1121"/>
      <c r="P1" s="1121"/>
      <c r="Q1" s="1121"/>
      <c r="R1" s="1121"/>
      <c r="S1" s="1121"/>
      <c r="T1" s="1121"/>
      <c r="U1" s="1121"/>
    </row>
    <row r="2" spans="1:22" ht="16.5" customHeight="1" x14ac:dyDescent="0.65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</row>
    <row r="3" spans="1:22" ht="29.25" customHeight="1" x14ac:dyDescent="0.7">
      <c r="A3" s="158" t="s">
        <v>400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  <c r="N3" s="574"/>
      <c r="O3" s="574"/>
      <c r="P3" s="574"/>
      <c r="Q3" s="574"/>
      <c r="R3" s="574"/>
      <c r="S3" s="574"/>
      <c r="T3" s="574"/>
      <c r="U3" s="574"/>
    </row>
    <row r="4" spans="1:22" ht="29.25" customHeight="1" x14ac:dyDescent="0.7">
      <c r="A4" s="158"/>
      <c r="B4" s="574"/>
      <c r="C4" s="574"/>
      <c r="D4" s="574"/>
      <c r="E4" s="574"/>
      <c r="F4" s="574"/>
      <c r="G4" s="574"/>
      <c r="H4" s="574"/>
      <c r="I4" s="574"/>
      <c r="J4" s="574"/>
      <c r="K4" s="574"/>
      <c r="L4" s="574"/>
      <c r="M4" s="574"/>
      <c r="N4" s="574"/>
      <c r="O4" s="574"/>
      <c r="P4" s="574"/>
      <c r="Q4" s="574"/>
      <c r="R4" s="574"/>
      <c r="S4" s="574"/>
      <c r="T4" s="574"/>
      <c r="U4" s="152" t="s">
        <v>144</v>
      </c>
    </row>
    <row r="5" spans="1:22" s="575" customFormat="1" ht="29.25" customHeight="1" x14ac:dyDescent="0.7">
      <c r="A5" s="152"/>
      <c r="B5" s="152"/>
      <c r="C5" s="1122" t="s">
        <v>10</v>
      </c>
      <c r="D5" s="1122"/>
      <c r="E5" s="1122"/>
      <c r="F5" s="1122"/>
      <c r="G5" s="1122"/>
      <c r="H5" s="1122"/>
      <c r="I5" s="1122"/>
      <c r="J5" s="1122"/>
      <c r="K5" s="1122"/>
      <c r="L5" s="1122"/>
      <c r="M5" s="1122"/>
      <c r="N5" s="1122"/>
      <c r="O5" s="1122"/>
      <c r="P5" s="1122"/>
      <c r="Q5" s="1122"/>
      <c r="R5" s="1122"/>
      <c r="S5" s="1122"/>
      <c r="T5" s="1122"/>
      <c r="U5" s="1122"/>
    </row>
    <row r="6" spans="1:22" s="575" customFormat="1" ht="29.25" customHeight="1" x14ac:dyDescent="0.7">
      <c r="A6" s="153"/>
      <c r="C6" s="154" t="s">
        <v>134</v>
      </c>
      <c r="D6" s="154"/>
      <c r="E6" s="154" t="s">
        <v>141</v>
      </c>
      <c r="F6" s="154"/>
      <c r="G6" s="154" t="s">
        <v>141</v>
      </c>
      <c r="H6" s="154"/>
      <c r="I6" s="155" t="s">
        <v>145</v>
      </c>
      <c r="J6" s="154"/>
      <c r="K6" s="154" t="s">
        <v>146</v>
      </c>
      <c r="L6" s="154"/>
      <c r="M6" s="155" t="s">
        <v>147</v>
      </c>
      <c r="N6" s="154"/>
      <c r="O6" s="154" t="s">
        <v>148</v>
      </c>
      <c r="P6" s="154"/>
      <c r="Q6" s="154" t="s">
        <v>149</v>
      </c>
      <c r="R6" s="154"/>
      <c r="S6" s="155" t="s">
        <v>150</v>
      </c>
      <c r="T6" s="154"/>
      <c r="U6" s="154" t="s">
        <v>16</v>
      </c>
    </row>
    <row r="7" spans="1:22" s="575" customFormat="1" ht="29.25" customHeight="1" x14ac:dyDescent="0.7">
      <c r="A7" s="153"/>
      <c r="C7" s="1046"/>
      <c r="D7" s="1046"/>
      <c r="E7" s="1046"/>
      <c r="F7" s="1046"/>
      <c r="G7" s="1046" t="s">
        <v>213</v>
      </c>
      <c r="H7" s="1046"/>
      <c r="I7" s="156" t="s">
        <v>214</v>
      </c>
      <c r="J7" s="1046"/>
      <c r="K7" s="1046"/>
      <c r="L7" s="1046"/>
      <c r="M7" s="156" t="s">
        <v>215</v>
      </c>
      <c r="N7" s="1046"/>
      <c r="O7" s="1046" t="s">
        <v>151</v>
      </c>
      <c r="P7" s="1046"/>
      <c r="Q7" s="1046"/>
      <c r="R7" s="1046"/>
      <c r="S7" s="156" t="s">
        <v>152</v>
      </c>
      <c r="T7" s="1046"/>
      <c r="U7" s="1046"/>
    </row>
    <row r="8" spans="1:22" s="678" customFormat="1" ht="24.75" customHeight="1" x14ac:dyDescent="0.6">
      <c r="A8" s="540" t="s">
        <v>502</v>
      </c>
      <c r="B8" s="676"/>
      <c r="C8" s="677"/>
      <c r="D8" s="677"/>
      <c r="E8" s="677"/>
      <c r="F8" s="677"/>
      <c r="G8" s="677"/>
      <c r="H8" s="677"/>
      <c r="I8" s="677"/>
      <c r="J8" s="677"/>
      <c r="K8" s="677"/>
      <c r="L8" s="677"/>
      <c r="M8" s="677"/>
      <c r="N8" s="677"/>
      <c r="O8" s="677"/>
      <c r="P8" s="677"/>
      <c r="Q8" s="677"/>
      <c r="R8" s="677"/>
      <c r="S8" s="677"/>
      <c r="T8" s="677"/>
      <c r="U8" s="677"/>
    </row>
    <row r="9" spans="1:22" s="676" customFormat="1" ht="24.75" customHeight="1" x14ac:dyDescent="0.55000000000000004">
      <c r="A9" s="679"/>
      <c r="B9" s="516" t="s">
        <v>469</v>
      </c>
      <c r="C9" s="485">
        <v>342951356.58999997</v>
      </c>
      <c r="D9" s="680"/>
      <c r="E9" s="680">
        <v>322177387.46000004</v>
      </c>
      <c r="F9" s="680"/>
      <c r="G9" s="680">
        <v>79893142.819999993</v>
      </c>
      <c r="H9" s="680"/>
      <c r="I9" s="680">
        <v>378097056.10000014</v>
      </c>
      <c r="J9" s="680"/>
      <c r="K9" s="680">
        <v>25303875.900000002</v>
      </c>
      <c r="L9" s="680"/>
      <c r="M9" s="680">
        <v>96584966.219999984</v>
      </c>
      <c r="N9" s="680"/>
      <c r="O9" s="680">
        <v>77360074.840000004</v>
      </c>
      <c r="P9" s="680"/>
      <c r="Q9" s="680">
        <v>576249790.96999991</v>
      </c>
      <c r="R9" s="680"/>
      <c r="S9" s="680">
        <v>779070.76000003144</v>
      </c>
      <c r="T9" s="677"/>
      <c r="U9" s="680">
        <f>SUM(C9:S9)</f>
        <v>1899396721.6600001</v>
      </c>
    </row>
    <row r="10" spans="1:22" s="283" customFormat="1" ht="24.75" customHeight="1" x14ac:dyDescent="0.55000000000000004">
      <c r="B10" s="516" t="s">
        <v>216</v>
      </c>
      <c r="C10" s="680">
        <v>41602956.539999999</v>
      </c>
      <c r="D10" s="673"/>
      <c r="E10" s="680">
        <v>3294228.46</v>
      </c>
      <c r="F10" s="673"/>
      <c r="G10" s="680">
        <v>0</v>
      </c>
      <c r="H10" s="673"/>
      <c r="I10" s="680">
        <v>7975948.9699999997</v>
      </c>
      <c r="J10" s="673"/>
      <c r="K10" s="680">
        <v>170800</v>
      </c>
      <c r="L10" s="673"/>
      <c r="M10" s="680">
        <v>0</v>
      </c>
      <c r="N10" s="673"/>
      <c r="O10" s="680">
        <v>163116.16</v>
      </c>
      <c r="P10" s="673"/>
      <c r="Q10" s="680">
        <v>71626102.629999995</v>
      </c>
      <c r="R10" s="673"/>
      <c r="S10" s="680">
        <v>5757436.8000000007</v>
      </c>
      <c r="T10" s="1054"/>
      <c r="U10" s="680">
        <f>SUM(C10:S10)</f>
        <v>130590589.55999999</v>
      </c>
    </row>
    <row r="11" spans="1:22" s="283" customFormat="1" ht="24.75" customHeight="1" x14ac:dyDescent="0.55000000000000004">
      <c r="B11" s="516" t="s">
        <v>321</v>
      </c>
      <c r="C11" s="680">
        <v>0</v>
      </c>
      <c r="D11" s="680"/>
      <c r="E11" s="680">
        <v>0</v>
      </c>
      <c r="F11" s="680"/>
      <c r="G11" s="680">
        <v>0</v>
      </c>
      <c r="H11" s="680"/>
      <c r="I11" s="681">
        <v>-914006.33</v>
      </c>
      <c r="J11" s="680"/>
      <c r="K11" s="680">
        <v>0</v>
      </c>
      <c r="L11" s="680"/>
      <c r="M11" s="680">
        <v>0</v>
      </c>
      <c r="N11" s="680"/>
      <c r="O11" s="680">
        <v>0</v>
      </c>
      <c r="P11" s="680"/>
      <c r="Q11" s="681">
        <v>-6440740.8700000001</v>
      </c>
      <c r="R11" s="680"/>
      <c r="S11" s="681">
        <v>-212815.68000000002</v>
      </c>
      <c r="T11" s="677"/>
      <c r="U11" s="681">
        <f>SUM(C11:S11)</f>
        <v>-7567562.8799999999</v>
      </c>
    </row>
    <row r="12" spans="1:22" s="283" customFormat="1" ht="24.75" customHeight="1" x14ac:dyDescent="0.55000000000000004">
      <c r="B12" s="516" t="s">
        <v>322</v>
      </c>
      <c r="C12" s="680">
        <v>0</v>
      </c>
      <c r="D12" s="680"/>
      <c r="E12" s="680">
        <v>90396</v>
      </c>
      <c r="F12" s="680"/>
      <c r="G12" s="680">
        <v>0</v>
      </c>
      <c r="H12" s="680"/>
      <c r="I12" s="680">
        <v>2254571.08</v>
      </c>
      <c r="J12" s="680"/>
      <c r="K12" s="680">
        <v>0</v>
      </c>
      <c r="L12" s="680"/>
      <c r="M12" s="680">
        <v>0</v>
      </c>
      <c r="N12" s="680"/>
      <c r="O12" s="680">
        <v>575221</v>
      </c>
      <c r="P12" s="680"/>
      <c r="Q12" s="680">
        <v>0</v>
      </c>
      <c r="R12" s="680"/>
      <c r="S12" s="681">
        <v>-5973691.8799999999</v>
      </c>
      <c r="T12" s="677"/>
      <c r="U12" s="681">
        <f>SUM(C12:S12)</f>
        <v>-3053503.8</v>
      </c>
    </row>
    <row r="13" spans="1:22" s="676" customFormat="1" ht="24.75" customHeight="1" x14ac:dyDescent="0.55000000000000004">
      <c r="A13" s="283"/>
      <c r="B13" s="516" t="s">
        <v>503</v>
      </c>
      <c r="C13" s="682">
        <f>SUM(C9:C12)</f>
        <v>384554313.13</v>
      </c>
      <c r="D13" s="677"/>
      <c r="E13" s="682">
        <f>SUM(E9:E12)</f>
        <v>325562011.92000002</v>
      </c>
      <c r="F13" s="677"/>
      <c r="G13" s="682">
        <f>SUM(G9:G12)</f>
        <v>79893142.819999993</v>
      </c>
      <c r="H13" s="677"/>
      <c r="I13" s="682">
        <f>SUM(I9:I12)</f>
        <v>387413569.82000017</v>
      </c>
      <c r="J13" s="677"/>
      <c r="K13" s="682">
        <f>SUM(K9:K12)</f>
        <v>25474675.900000002</v>
      </c>
      <c r="L13" s="677"/>
      <c r="M13" s="682">
        <f>SUM(M9:M12)</f>
        <v>96584966.219999984</v>
      </c>
      <c r="N13" s="677"/>
      <c r="O13" s="682">
        <f>SUM(O9:O12)</f>
        <v>78098412</v>
      </c>
      <c r="P13" s="677"/>
      <c r="Q13" s="682">
        <f>SUM(Q9:Q12)</f>
        <v>641435152.7299999</v>
      </c>
      <c r="R13" s="677"/>
      <c r="S13" s="682">
        <f>SUM(S9:S12)</f>
        <v>350000.0000000326</v>
      </c>
      <c r="T13" s="677"/>
      <c r="U13" s="682">
        <f>SUM(U9:U12)</f>
        <v>2019366244.54</v>
      </c>
      <c r="V13" s="677"/>
    </row>
    <row r="14" spans="1:22" s="283" customFormat="1" ht="24.75" customHeight="1" x14ac:dyDescent="0.55000000000000004">
      <c r="B14" s="516" t="s">
        <v>216</v>
      </c>
      <c r="C14" s="680">
        <v>441475264</v>
      </c>
      <c r="D14" s="680"/>
      <c r="E14" s="680">
        <v>0</v>
      </c>
      <c r="F14" s="680"/>
      <c r="G14" s="680">
        <v>0</v>
      </c>
      <c r="H14" s="680"/>
      <c r="I14" s="680">
        <v>7493632.4999999991</v>
      </c>
      <c r="J14" s="680"/>
      <c r="K14" s="680">
        <v>842000</v>
      </c>
      <c r="L14" s="680"/>
      <c r="M14" s="680">
        <v>0</v>
      </c>
      <c r="N14" s="680"/>
      <c r="O14" s="680">
        <v>0</v>
      </c>
      <c r="P14" s="680"/>
      <c r="Q14" s="485">
        <v>15440108.9</v>
      </c>
      <c r="R14" s="680"/>
      <c r="S14" s="668">
        <v>2869069</v>
      </c>
      <c r="T14" s="1025"/>
      <c r="U14" s="485">
        <f>SUM(C14:S14)</f>
        <v>468120074.39999998</v>
      </c>
      <c r="V14" s="298"/>
    </row>
    <row r="15" spans="1:22" s="283" customFormat="1" ht="24.75" customHeight="1" x14ac:dyDescent="0.55000000000000004">
      <c r="B15" s="516" t="s">
        <v>321</v>
      </c>
      <c r="C15" s="680">
        <v>0</v>
      </c>
      <c r="D15" s="680"/>
      <c r="E15" s="680">
        <v>0</v>
      </c>
      <c r="F15" s="680"/>
      <c r="G15" s="680">
        <v>0</v>
      </c>
      <c r="H15" s="680"/>
      <c r="I15" s="681">
        <v>-367999.23</v>
      </c>
      <c r="J15" s="680"/>
      <c r="K15" s="680">
        <v>0</v>
      </c>
      <c r="L15" s="680"/>
      <c r="M15" s="680">
        <v>0</v>
      </c>
      <c r="N15" s="680"/>
      <c r="O15" s="680">
        <v>0</v>
      </c>
      <c r="P15" s="680"/>
      <c r="Q15" s="681">
        <v>-36930985.759999998</v>
      </c>
      <c r="R15" s="680"/>
      <c r="S15" s="681">
        <v>0</v>
      </c>
      <c r="T15" s="677"/>
      <c r="U15" s="681">
        <f>SUM(C15:S15)</f>
        <v>-37298984.989999995</v>
      </c>
      <c r="V15" s="298"/>
    </row>
    <row r="16" spans="1:22" s="283" customFormat="1" ht="24.75" customHeight="1" x14ac:dyDescent="0.55000000000000004">
      <c r="B16" s="516" t="s">
        <v>322</v>
      </c>
      <c r="C16" s="680">
        <v>0</v>
      </c>
      <c r="D16" s="680"/>
      <c r="E16" s="680">
        <v>0</v>
      </c>
      <c r="F16" s="680"/>
      <c r="G16" s="680">
        <v>0</v>
      </c>
      <c r="H16" s="680"/>
      <c r="I16" s="673">
        <v>0</v>
      </c>
      <c r="J16" s="680"/>
      <c r="K16" s="680">
        <v>1014000</v>
      </c>
      <c r="L16" s="680"/>
      <c r="M16" s="680">
        <v>0</v>
      </c>
      <c r="N16" s="680"/>
      <c r="O16" s="680">
        <v>1202180</v>
      </c>
      <c r="P16" s="680"/>
      <c r="Q16" s="680">
        <v>0</v>
      </c>
      <c r="R16" s="680"/>
      <c r="S16" s="681">
        <v>0</v>
      </c>
      <c r="T16" s="677"/>
      <c r="U16" s="681">
        <f>SUM(C16:S16)</f>
        <v>2216180</v>
      </c>
    </row>
    <row r="17" spans="1:22" s="676" customFormat="1" ht="24.75" customHeight="1" x14ac:dyDescent="0.55000000000000004">
      <c r="A17" s="283"/>
      <c r="B17" s="516" t="s">
        <v>965</v>
      </c>
      <c r="C17" s="714">
        <f>SUM(C13:C16)</f>
        <v>826029577.13</v>
      </c>
      <c r="D17" s="677"/>
      <c r="E17" s="714">
        <f>SUM(E13:E16)</f>
        <v>325562011.92000002</v>
      </c>
      <c r="F17" s="677"/>
      <c r="G17" s="714">
        <f>SUM(G13:G16)</f>
        <v>79893142.819999993</v>
      </c>
      <c r="H17" s="677"/>
      <c r="I17" s="714">
        <f>SUM(I13:I16)</f>
        <v>394539203.09000015</v>
      </c>
      <c r="J17" s="677"/>
      <c r="K17" s="714">
        <f>SUM(K13:K16)</f>
        <v>27330675.900000002</v>
      </c>
      <c r="L17" s="677"/>
      <c r="M17" s="714">
        <f>SUM(M13:M16)</f>
        <v>96584966.219999984</v>
      </c>
      <c r="N17" s="677"/>
      <c r="O17" s="714">
        <f>SUM(O13:O16)</f>
        <v>79300592</v>
      </c>
      <c r="P17" s="677"/>
      <c r="Q17" s="714">
        <f>SUM(Q13:Q16)</f>
        <v>619944275.86999989</v>
      </c>
      <c r="R17" s="677"/>
      <c r="S17" s="714">
        <f>SUM(S13:S16)</f>
        <v>3219069.0000000326</v>
      </c>
      <c r="T17" s="677"/>
      <c r="U17" s="714">
        <f>SUM(U13:U16)</f>
        <v>2452403513.9500003</v>
      </c>
    </row>
    <row r="18" spans="1:22" s="283" customFormat="1" ht="24.75" customHeight="1" x14ac:dyDescent="0.6">
      <c r="A18" s="540" t="s">
        <v>154</v>
      </c>
      <c r="B18" s="516"/>
      <c r="C18" s="677"/>
      <c r="D18" s="677"/>
      <c r="E18" s="677"/>
      <c r="F18" s="677"/>
      <c r="G18" s="677"/>
      <c r="H18" s="677"/>
      <c r="I18" s="677"/>
      <c r="J18" s="677"/>
      <c r="K18" s="677"/>
      <c r="L18" s="677"/>
      <c r="M18" s="677"/>
      <c r="N18" s="677"/>
      <c r="O18" s="677"/>
      <c r="P18" s="677"/>
      <c r="Q18" s="677"/>
      <c r="R18" s="677"/>
      <c r="S18" s="677"/>
      <c r="T18" s="677"/>
      <c r="U18" s="485"/>
    </row>
    <row r="19" spans="1:22" s="283" customFormat="1" ht="24.75" customHeight="1" x14ac:dyDescent="0.55000000000000004">
      <c r="A19" s="516"/>
      <c r="B19" s="516" t="s">
        <v>469</v>
      </c>
      <c r="C19" s="680">
        <v>0</v>
      </c>
      <c r="D19" s="669"/>
      <c r="E19" s="485">
        <v>168205700.39999998</v>
      </c>
      <c r="F19" s="485"/>
      <c r="G19" s="485">
        <v>79893134.819999993</v>
      </c>
      <c r="H19" s="485"/>
      <c r="I19" s="485">
        <v>307096658.37999994</v>
      </c>
      <c r="J19" s="485"/>
      <c r="K19" s="485">
        <v>24793330.890000001</v>
      </c>
      <c r="L19" s="485"/>
      <c r="M19" s="485">
        <v>51290474.5</v>
      </c>
      <c r="N19" s="485"/>
      <c r="O19" s="485">
        <v>43236379.099999987</v>
      </c>
      <c r="P19" s="485"/>
      <c r="Q19" s="485">
        <v>527770142.62999994</v>
      </c>
      <c r="R19" s="669"/>
      <c r="S19" s="680">
        <v>0</v>
      </c>
      <c r="T19" s="677"/>
      <c r="U19" s="485">
        <f>SUM(C19:S19)</f>
        <v>1202285820.7199998</v>
      </c>
    </row>
    <row r="20" spans="1:22" s="283" customFormat="1" ht="24.75" customHeight="1" x14ac:dyDescent="0.55000000000000004">
      <c r="B20" s="516" t="s">
        <v>155</v>
      </c>
      <c r="C20" s="680">
        <v>0</v>
      </c>
      <c r="D20" s="669"/>
      <c r="E20" s="485">
        <v>11507877.460000001</v>
      </c>
      <c r="F20" s="669"/>
      <c r="G20" s="680">
        <v>0</v>
      </c>
      <c r="H20" s="669"/>
      <c r="I20" s="485">
        <v>28632055.93</v>
      </c>
      <c r="J20" s="485"/>
      <c r="K20" s="485">
        <v>188595.75</v>
      </c>
      <c r="L20" s="485"/>
      <c r="M20" s="485">
        <v>745316.86</v>
      </c>
      <c r="N20" s="669"/>
      <c r="O20" s="485">
        <v>8537758.0599999987</v>
      </c>
      <c r="P20" s="669"/>
      <c r="Q20" s="485">
        <v>30281879.200000003</v>
      </c>
      <c r="R20" s="669"/>
      <c r="S20" s="680">
        <v>0</v>
      </c>
      <c r="T20" s="677"/>
      <c r="U20" s="485">
        <f>SUM(C20:S20)</f>
        <v>79893483.260000005</v>
      </c>
    </row>
    <row r="21" spans="1:22" s="283" customFormat="1" ht="24.75" customHeight="1" x14ac:dyDescent="0.55000000000000004">
      <c r="B21" s="675" t="s">
        <v>321</v>
      </c>
      <c r="C21" s="680">
        <v>0</v>
      </c>
      <c r="D21" s="669"/>
      <c r="E21" s="680">
        <v>0</v>
      </c>
      <c r="F21" s="669"/>
      <c r="G21" s="680">
        <v>0</v>
      </c>
      <c r="H21" s="669"/>
      <c r="I21" s="681">
        <v>-889693.75999999989</v>
      </c>
      <c r="J21" s="669"/>
      <c r="K21" s="680">
        <v>0</v>
      </c>
      <c r="L21" s="669"/>
      <c r="M21" s="680">
        <v>0</v>
      </c>
      <c r="N21" s="669"/>
      <c r="O21" s="669">
        <v>0</v>
      </c>
      <c r="P21" s="669"/>
      <c r="Q21" s="681">
        <v>-4637486.57</v>
      </c>
      <c r="R21" s="669"/>
      <c r="S21" s="680">
        <v>0</v>
      </c>
      <c r="T21" s="677"/>
      <c r="U21" s="681">
        <f>SUM(C21:S21)</f>
        <v>-5527180.3300000001</v>
      </c>
    </row>
    <row r="22" spans="1:22" s="283" customFormat="1" ht="24.75" hidden="1" customHeight="1" x14ac:dyDescent="0.55000000000000004">
      <c r="B22" s="516" t="s">
        <v>322</v>
      </c>
      <c r="C22" s="680">
        <v>0</v>
      </c>
      <c r="D22" s="669"/>
      <c r="E22" s="680">
        <v>0</v>
      </c>
      <c r="F22" s="669"/>
      <c r="G22" s="680">
        <v>0</v>
      </c>
      <c r="H22" s="669"/>
      <c r="I22" s="681">
        <v>0</v>
      </c>
      <c r="J22" s="669"/>
      <c r="K22" s="680">
        <v>0</v>
      </c>
      <c r="L22" s="669"/>
      <c r="M22" s="680">
        <v>0</v>
      </c>
      <c r="N22" s="669"/>
      <c r="O22" s="681">
        <v>0</v>
      </c>
      <c r="P22" s="669"/>
      <c r="Q22" s="669">
        <v>0</v>
      </c>
      <c r="R22" s="669"/>
      <c r="S22" s="680">
        <v>0</v>
      </c>
      <c r="T22" s="677"/>
      <c r="U22" s="681">
        <v>0</v>
      </c>
    </row>
    <row r="23" spans="1:22" s="283" customFormat="1" ht="24.75" customHeight="1" x14ac:dyDescent="0.55000000000000004">
      <c r="B23" s="516" t="s">
        <v>503</v>
      </c>
      <c r="C23" s="683">
        <f>SUM(C19:C21)</f>
        <v>0</v>
      </c>
      <c r="D23" s="677"/>
      <c r="E23" s="683">
        <f>SUM(E19:E21)</f>
        <v>179713577.85999998</v>
      </c>
      <c r="F23" s="677"/>
      <c r="G23" s="683">
        <f>SUM(G19:G21)</f>
        <v>79893134.819999993</v>
      </c>
      <c r="H23" s="677"/>
      <c r="I23" s="683">
        <f>SUM(I19:I21)</f>
        <v>334839020.54999995</v>
      </c>
      <c r="J23" s="677"/>
      <c r="K23" s="683">
        <f>SUM(K19:K21)</f>
        <v>24981926.640000001</v>
      </c>
      <c r="L23" s="677"/>
      <c r="M23" s="683">
        <f>SUM(M19:M21)</f>
        <v>52035791.359999999</v>
      </c>
      <c r="N23" s="677"/>
      <c r="O23" s="683">
        <f>SUM(O19:O21)</f>
        <v>51774137.159999982</v>
      </c>
      <c r="P23" s="677"/>
      <c r="Q23" s="683">
        <f>SUM(Q19:Q21)</f>
        <v>553414535.25999987</v>
      </c>
      <c r="R23" s="677"/>
      <c r="S23" s="683">
        <f>SUM(S19:S21)</f>
        <v>0</v>
      </c>
      <c r="T23" s="677"/>
      <c r="U23" s="683">
        <f>SUM(U19:U21)</f>
        <v>1276652123.6499999</v>
      </c>
      <c r="V23" s="677"/>
    </row>
    <row r="24" spans="1:22" s="298" customFormat="1" ht="24.75" customHeight="1" x14ac:dyDescent="0.55000000000000004">
      <c r="B24" s="285" t="s">
        <v>155</v>
      </c>
      <c r="C24" s="680">
        <v>0</v>
      </c>
      <c r="D24" s="680"/>
      <c r="E24" s="680">
        <v>7690190.7199999979</v>
      </c>
      <c r="F24" s="680"/>
      <c r="G24" s="680">
        <v>0</v>
      </c>
      <c r="H24" s="680"/>
      <c r="I24" s="680">
        <v>20141777.57</v>
      </c>
      <c r="J24" s="680"/>
      <c r="K24" s="680">
        <v>314876.17</v>
      </c>
      <c r="L24" s="680"/>
      <c r="M24" s="680">
        <v>557456.16999999993</v>
      </c>
      <c r="N24" s="680"/>
      <c r="O24" s="680">
        <v>6631715.0700000003</v>
      </c>
      <c r="P24" s="680"/>
      <c r="Q24" s="680">
        <v>20586827.02</v>
      </c>
      <c r="R24" s="680"/>
      <c r="S24" s="680">
        <v>0</v>
      </c>
      <c r="T24" s="677"/>
      <c r="U24" s="680">
        <f>SUM(C24:S24)</f>
        <v>55922842.719999999</v>
      </c>
    </row>
    <row r="25" spans="1:22" s="283" customFormat="1" ht="24.75" customHeight="1" x14ac:dyDescent="0.55000000000000004">
      <c r="B25" s="516" t="s">
        <v>321</v>
      </c>
      <c r="C25" s="680">
        <v>0</v>
      </c>
      <c r="D25" s="680"/>
      <c r="E25" s="680">
        <v>0</v>
      </c>
      <c r="F25" s="680"/>
      <c r="G25" s="680">
        <v>0</v>
      </c>
      <c r="H25" s="680"/>
      <c r="I25" s="681">
        <v>-365307.89</v>
      </c>
      <c r="J25" s="680"/>
      <c r="K25" s="680">
        <v>0</v>
      </c>
      <c r="L25" s="680"/>
      <c r="M25" s="680">
        <v>0</v>
      </c>
      <c r="N25" s="680"/>
      <c r="O25" s="680">
        <v>0</v>
      </c>
      <c r="P25" s="680"/>
      <c r="Q25" s="681">
        <v>-36585742.770000003</v>
      </c>
      <c r="R25" s="680"/>
      <c r="S25" s="680">
        <v>0</v>
      </c>
      <c r="T25" s="677"/>
      <c r="U25" s="681">
        <f>SUM(C25:S25)</f>
        <v>-36951050.660000004</v>
      </c>
    </row>
    <row r="26" spans="1:22" s="283" customFormat="1" ht="24.75" hidden="1" customHeight="1" x14ac:dyDescent="0.55000000000000004">
      <c r="B26" s="516" t="s">
        <v>322</v>
      </c>
      <c r="C26" s="715"/>
      <c r="D26" s="715"/>
      <c r="E26" s="715"/>
      <c r="F26" s="715"/>
      <c r="G26" s="715"/>
      <c r="H26" s="715"/>
      <c r="I26" s="716"/>
      <c r="J26" s="715"/>
      <c r="K26" s="715"/>
      <c r="L26" s="715"/>
      <c r="M26" s="715"/>
      <c r="N26" s="715"/>
      <c r="O26" s="717"/>
      <c r="P26" s="715"/>
      <c r="Q26" s="716"/>
      <c r="R26" s="715"/>
      <c r="S26" s="715"/>
      <c r="T26" s="718"/>
      <c r="U26" s="715"/>
    </row>
    <row r="27" spans="1:22" s="283" customFormat="1" ht="24.75" customHeight="1" x14ac:dyDescent="0.55000000000000004">
      <c r="B27" s="516" t="s">
        <v>966</v>
      </c>
      <c r="C27" s="714">
        <f>SUM(C23:C25)</f>
        <v>0</v>
      </c>
      <c r="D27" s="677"/>
      <c r="E27" s="714">
        <f>SUM(E23:E25)</f>
        <v>187403768.57999998</v>
      </c>
      <c r="F27" s="677"/>
      <c r="G27" s="714">
        <f>SUM(G23:G25)</f>
        <v>79893134.819999993</v>
      </c>
      <c r="H27" s="677"/>
      <c r="I27" s="714">
        <f>SUM(I23:I25)</f>
        <v>354615490.22999996</v>
      </c>
      <c r="J27" s="677"/>
      <c r="K27" s="714">
        <f>SUM(K23:K25)</f>
        <v>25296802.810000002</v>
      </c>
      <c r="L27" s="677"/>
      <c r="M27" s="714">
        <f>SUM(M23:M25)</f>
        <v>52593247.530000001</v>
      </c>
      <c r="N27" s="677"/>
      <c r="O27" s="714">
        <f>SUM(O23:O25)</f>
        <v>58405852.229999982</v>
      </c>
      <c r="P27" s="677"/>
      <c r="Q27" s="714">
        <f>SUM(Q23:Q25)</f>
        <v>537415619.50999987</v>
      </c>
      <c r="R27" s="677"/>
      <c r="S27" s="714">
        <f>SUM(S23:S25)</f>
        <v>0</v>
      </c>
      <c r="T27" s="677"/>
      <c r="U27" s="714">
        <f>SUM(U23:U25)</f>
        <v>1295623915.7099998</v>
      </c>
    </row>
    <row r="28" spans="1:22" s="283" customFormat="1" ht="24.75" customHeight="1" x14ac:dyDescent="0.6">
      <c r="A28" s="540" t="s">
        <v>140</v>
      </c>
      <c r="C28" s="677"/>
      <c r="D28" s="677"/>
      <c r="E28" s="677"/>
      <c r="F28" s="677"/>
      <c r="G28" s="677"/>
      <c r="H28" s="677"/>
      <c r="I28" s="677"/>
      <c r="J28" s="677"/>
      <c r="K28" s="677"/>
      <c r="L28" s="677"/>
      <c r="M28" s="677"/>
      <c r="N28" s="677"/>
      <c r="O28" s="677"/>
      <c r="P28" s="677"/>
      <c r="Q28" s="677"/>
      <c r="R28" s="677"/>
      <c r="S28" s="677"/>
      <c r="T28" s="677"/>
      <c r="U28" s="677"/>
    </row>
    <row r="29" spans="1:22" s="283" customFormat="1" ht="24.75" customHeight="1" thickBot="1" x14ac:dyDescent="0.6">
      <c r="B29" s="516" t="s">
        <v>503</v>
      </c>
      <c r="C29" s="684">
        <f>C13-C23</f>
        <v>384554313.13</v>
      </c>
      <c r="D29" s="677"/>
      <c r="E29" s="684">
        <f>E13-E23</f>
        <v>145848434.06000003</v>
      </c>
      <c r="F29" s="677"/>
      <c r="G29" s="684">
        <f>G13-G23</f>
        <v>8</v>
      </c>
      <c r="H29" s="677"/>
      <c r="I29" s="684">
        <f>I13-I23</f>
        <v>52574549.270000219</v>
      </c>
      <c r="J29" s="677"/>
      <c r="K29" s="684">
        <f>K13-K23</f>
        <v>492749.26000000164</v>
      </c>
      <c r="L29" s="677"/>
      <c r="M29" s="684">
        <f>M13-M23</f>
        <v>44549174.859999985</v>
      </c>
      <c r="N29" s="677"/>
      <c r="O29" s="684">
        <f>O13-O23</f>
        <v>26324274.840000018</v>
      </c>
      <c r="P29" s="677"/>
      <c r="Q29" s="684">
        <f>Q13-Q23</f>
        <v>88020617.470000029</v>
      </c>
      <c r="R29" s="677"/>
      <c r="S29" s="684">
        <f>S13-S23</f>
        <v>350000.0000000326</v>
      </c>
      <c r="T29" s="677"/>
      <c r="U29" s="684">
        <f>U13-U23</f>
        <v>742714120.8900001</v>
      </c>
      <c r="V29" s="677"/>
    </row>
    <row r="30" spans="1:22" s="283" customFormat="1" ht="24.75" customHeight="1" thickTop="1" thickBot="1" x14ac:dyDescent="0.6">
      <c r="B30" s="516" t="s">
        <v>966</v>
      </c>
      <c r="C30" s="719">
        <f>C17-C27</f>
        <v>826029577.13</v>
      </c>
      <c r="D30" s="680"/>
      <c r="E30" s="719">
        <f>E17-E27</f>
        <v>138158243.34000003</v>
      </c>
      <c r="F30" s="680"/>
      <c r="G30" s="719">
        <f>G17-G27</f>
        <v>8</v>
      </c>
      <c r="H30" s="680"/>
      <c r="I30" s="719">
        <f>I17-I27</f>
        <v>39923712.860000193</v>
      </c>
      <c r="J30" s="680"/>
      <c r="K30" s="719">
        <f>K17-K27</f>
        <v>2033873.0899999999</v>
      </c>
      <c r="L30" s="680"/>
      <c r="M30" s="719">
        <f>M17-M27</f>
        <v>43991718.689999983</v>
      </c>
      <c r="N30" s="680"/>
      <c r="O30" s="719">
        <f>O17-O27</f>
        <v>20894739.770000018</v>
      </c>
      <c r="P30" s="680"/>
      <c r="Q30" s="719">
        <f>Q17-Q27</f>
        <v>82528656.360000014</v>
      </c>
      <c r="R30" s="680"/>
      <c r="S30" s="719">
        <f>S17-S27</f>
        <v>3219069.0000000326</v>
      </c>
      <c r="T30" s="680"/>
      <c r="U30" s="719">
        <f>U17-U27</f>
        <v>1156779598.2400005</v>
      </c>
    </row>
    <row r="31" spans="1:22" s="283" customFormat="1" ht="24.75" customHeight="1" thickTop="1" x14ac:dyDescent="0.55000000000000004">
      <c r="B31" s="516"/>
      <c r="C31" s="680"/>
      <c r="D31" s="680"/>
      <c r="E31" s="680"/>
      <c r="F31" s="680"/>
      <c r="G31" s="680"/>
      <c r="H31" s="680"/>
      <c r="I31" s="680"/>
      <c r="J31" s="680"/>
      <c r="K31" s="680"/>
      <c r="L31" s="680"/>
      <c r="M31" s="680"/>
      <c r="N31" s="680"/>
      <c r="O31" s="680"/>
      <c r="P31" s="680"/>
      <c r="Q31" s="680"/>
      <c r="R31" s="680"/>
      <c r="S31" s="680"/>
      <c r="T31" s="680"/>
      <c r="U31" s="680"/>
    </row>
  </sheetData>
  <sheetProtection selectLockedCells="1" selectUnlockedCells="1"/>
  <mergeCells count="2">
    <mergeCell ref="A1:U1"/>
    <mergeCell ref="C5:U5"/>
  </mergeCells>
  <pageMargins left="0.59055118110236227" right="0.15748031496062992" top="0.59055118110236227" bottom="0.39370078740157483" header="0.15748031496062992" footer="0.31496062992125984"/>
  <pageSetup paperSize="9" scale="63" firstPageNumber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>
    <pageSetUpPr fitToPage="1"/>
  </sheetPr>
  <dimension ref="A1:N43"/>
  <sheetViews>
    <sheetView view="pageBreakPreview" zoomScale="90" zoomScaleNormal="100" zoomScaleSheetLayoutView="90" workbookViewId="0">
      <selection sqref="A1:K1"/>
    </sheetView>
  </sheetViews>
  <sheetFormatPr defaultColWidth="8.44140625" defaultRowHeight="29.1" customHeight="1" x14ac:dyDescent="0.55000000000000004"/>
  <cols>
    <col min="1" max="1" width="14.88671875" style="13" customWidth="1"/>
    <col min="2" max="2" width="3.33203125" style="13" customWidth="1"/>
    <col min="3" max="3" width="18.5546875" style="14" customWidth="1"/>
    <col min="4" max="4" width="1" style="13" customWidth="1"/>
    <col min="5" max="5" width="15.33203125" style="13" customWidth="1"/>
    <col min="6" max="6" width="1" style="13" customWidth="1"/>
    <col min="7" max="7" width="15.33203125" style="14" customWidth="1"/>
    <col min="8" max="8" width="1" style="13" customWidth="1"/>
    <col min="9" max="9" width="15.33203125" style="13" customWidth="1"/>
    <col min="10" max="10" width="1" style="13" customWidth="1"/>
    <col min="11" max="11" width="15.33203125" style="13" customWidth="1"/>
    <col min="12" max="12" width="1" style="13" customWidth="1"/>
    <col min="13" max="16384" width="8.44140625" style="13"/>
  </cols>
  <sheetData>
    <row r="1" spans="1:12" ht="29.1" customHeight="1" x14ac:dyDescent="0.55000000000000004">
      <c r="A1" s="1123" t="s">
        <v>728</v>
      </c>
      <c r="B1" s="1124"/>
      <c r="C1" s="1124"/>
      <c r="D1" s="1124"/>
      <c r="E1" s="1124"/>
      <c r="F1" s="1124"/>
      <c r="G1" s="1124"/>
      <c r="H1" s="1124"/>
      <c r="I1" s="1124"/>
      <c r="J1" s="1124"/>
      <c r="K1" s="1124"/>
    </row>
    <row r="2" spans="1:12" ht="29.1" customHeight="1" x14ac:dyDescent="0.55000000000000004">
      <c r="A2" s="1048"/>
    </row>
    <row r="3" spans="1:12" s="449" customFormat="1" ht="29.1" customHeight="1" x14ac:dyDescent="0.6">
      <c r="A3" s="448" t="s">
        <v>401</v>
      </c>
      <c r="E3" s="450"/>
      <c r="G3" s="451"/>
      <c r="H3" s="451"/>
      <c r="I3" s="451"/>
      <c r="J3" s="451"/>
      <c r="K3" s="451"/>
      <c r="L3" s="451"/>
    </row>
    <row r="4" spans="1:12" s="449" customFormat="1" ht="29.1" customHeight="1" x14ac:dyDescent="0.6">
      <c r="A4" s="452"/>
      <c r="E4" s="452"/>
      <c r="G4" s="453"/>
      <c r="H4" s="453"/>
      <c r="I4" s="453"/>
      <c r="J4" s="453"/>
      <c r="K4" s="454" t="s">
        <v>11</v>
      </c>
      <c r="L4" s="453"/>
    </row>
    <row r="5" spans="1:12" s="449" customFormat="1" ht="29.1" customHeight="1" x14ac:dyDescent="0.6">
      <c r="A5" s="452"/>
      <c r="E5" s="1125" t="s">
        <v>9</v>
      </c>
      <c r="F5" s="1125"/>
      <c r="G5" s="1125"/>
      <c r="H5" s="1125"/>
      <c r="I5" s="1125"/>
      <c r="J5" s="1125"/>
      <c r="K5" s="1125"/>
      <c r="L5" s="455"/>
    </row>
    <row r="6" spans="1:12" s="457" customFormat="1" ht="29.1" customHeight="1" x14ac:dyDescent="0.6">
      <c r="A6" s="452"/>
      <c r="B6" s="449"/>
      <c r="C6" s="449"/>
      <c r="D6" s="449"/>
      <c r="E6" s="456" t="s">
        <v>680</v>
      </c>
      <c r="G6" s="458" t="s">
        <v>156</v>
      </c>
      <c r="I6" s="459" t="s">
        <v>153</v>
      </c>
      <c r="J6" s="460"/>
      <c r="K6" s="456" t="s">
        <v>951</v>
      </c>
    </row>
    <row r="7" spans="1:12" s="457" customFormat="1" ht="29.1" customHeight="1" x14ac:dyDescent="0.6">
      <c r="A7" s="448" t="s">
        <v>137</v>
      </c>
      <c r="B7" s="449"/>
      <c r="C7" s="451"/>
      <c r="D7" s="449"/>
      <c r="E7" s="451"/>
      <c r="F7" s="451"/>
      <c r="G7" s="451"/>
      <c r="H7" s="449"/>
      <c r="I7" s="451"/>
      <c r="J7" s="449"/>
      <c r="K7" s="451"/>
    </row>
    <row r="8" spans="1:12" s="457" customFormat="1" ht="29.1" customHeight="1" x14ac:dyDescent="0.6">
      <c r="A8" s="452" t="s">
        <v>420</v>
      </c>
      <c r="B8" s="449"/>
      <c r="C8" s="449"/>
      <c r="D8" s="449"/>
      <c r="E8" s="461">
        <v>773104</v>
      </c>
      <c r="F8" s="462"/>
      <c r="G8" s="461">
        <v>0</v>
      </c>
      <c r="H8" s="480"/>
      <c r="I8" s="461">
        <v>773104</v>
      </c>
      <c r="J8" s="463"/>
      <c r="K8" s="461">
        <f>+E8+G8-I8</f>
        <v>0</v>
      </c>
    </row>
    <row r="9" spans="1:12" s="457" customFormat="1" ht="29.1" customHeight="1" x14ac:dyDescent="0.6">
      <c r="A9" s="452" t="s">
        <v>157</v>
      </c>
      <c r="B9" s="449"/>
      <c r="C9" s="451"/>
      <c r="D9" s="449"/>
      <c r="E9" s="461">
        <v>25219414.059999999</v>
      </c>
      <c r="F9" s="462"/>
      <c r="G9" s="461">
        <v>19804.3</v>
      </c>
      <c r="H9" s="480"/>
      <c r="I9" s="461">
        <v>0</v>
      </c>
      <c r="J9" s="463"/>
      <c r="K9" s="461">
        <f>+E9+G9-I9</f>
        <v>25239218.359999999</v>
      </c>
    </row>
    <row r="10" spans="1:12" s="457" customFormat="1" ht="29.1" customHeight="1" x14ac:dyDescent="0.6">
      <c r="A10" s="452" t="s">
        <v>158</v>
      </c>
      <c r="B10" s="449"/>
      <c r="C10" s="451"/>
      <c r="D10" s="449"/>
      <c r="E10" s="461">
        <v>899065.42</v>
      </c>
      <c r="F10" s="462"/>
      <c r="G10" s="461">
        <v>0</v>
      </c>
      <c r="H10" s="480"/>
      <c r="I10" s="461">
        <v>0</v>
      </c>
      <c r="J10" s="463"/>
      <c r="K10" s="461">
        <f>+E10+G10-I10</f>
        <v>899065.42</v>
      </c>
    </row>
    <row r="11" spans="1:12" s="457" customFormat="1" ht="29.1" customHeight="1" x14ac:dyDescent="0.6">
      <c r="A11" s="452" t="s">
        <v>483</v>
      </c>
      <c r="B11" s="449"/>
      <c r="C11" s="451"/>
      <c r="D11" s="449"/>
      <c r="E11" s="461">
        <v>75045742.079999983</v>
      </c>
      <c r="F11" s="462"/>
      <c r="G11" s="461">
        <v>2227700.3199999998</v>
      </c>
      <c r="H11" s="480"/>
      <c r="I11" s="461">
        <v>42400</v>
      </c>
      <c r="J11" s="463"/>
      <c r="K11" s="461">
        <f>+E11+G11-I11</f>
        <v>77231042.399999976</v>
      </c>
    </row>
    <row r="12" spans="1:12" s="449" customFormat="1" ht="29.1" customHeight="1" x14ac:dyDescent="0.6">
      <c r="A12" s="452" t="s">
        <v>933</v>
      </c>
      <c r="E12" s="465">
        <f>SUM(E8:E11)</f>
        <v>101937325.55999999</v>
      </c>
      <c r="F12" s="464"/>
      <c r="G12" s="465">
        <f>SUM(G8:G11)</f>
        <v>2247504.6199999996</v>
      </c>
      <c r="H12" s="463"/>
      <c r="I12" s="465">
        <f>SUM(I8:I11)</f>
        <v>815504</v>
      </c>
      <c r="J12" s="463"/>
      <c r="K12" s="465">
        <f>SUM(K8:K11)</f>
        <v>103369326.17999998</v>
      </c>
    </row>
    <row r="13" spans="1:12" s="449" customFormat="1" ht="29.1" customHeight="1" x14ac:dyDescent="0.6">
      <c r="A13" s="448" t="s">
        <v>159</v>
      </c>
      <c r="E13" s="461"/>
      <c r="F13" s="464"/>
      <c r="G13" s="464"/>
      <c r="H13" s="463"/>
      <c r="I13" s="464"/>
      <c r="J13" s="463"/>
      <c r="K13" s="464"/>
    </row>
    <row r="14" spans="1:12" s="449" customFormat="1" ht="29.1" customHeight="1" x14ac:dyDescent="0.6">
      <c r="A14" s="452" t="s">
        <v>420</v>
      </c>
      <c r="E14" s="461">
        <v>415223.9</v>
      </c>
      <c r="F14" s="462"/>
      <c r="G14" s="461">
        <v>357880.1</v>
      </c>
      <c r="H14" s="480"/>
      <c r="I14" s="461">
        <v>773104</v>
      </c>
      <c r="J14" s="463"/>
      <c r="K14" s="461">
        <f>+E14+G14-I14</f>
        <v>0</v>
      </c>
    </row>
    <row r="15" spans="1:12" s="449" customFormat="1" ht="29.1" customHeight="1" x14ac:dyDescent="0.6">
      <c r="A15" s="452" t="s">
        <v>157</v>
      </c>
      <c r="C15" s="451"/>
      <c r="E15" s="461">
        <v>20309402.379999999</v>
      </c>
      <c r="F15" s="462"/>
      <c r="G15" s="461">
        <v>976841.66</v>
      </c>
      <c r="H15" s="480"/>
      <c r="I15" s="461">
        <v>0</v>
      </c>
      <c r="J15" s="463"/>
      <c r="K15" s="461">
        <f>+E15+G15-I15</f>
        <v>21286244.039999999</v>
      </c>
    </row>
    <row r="16" spans="1:12" s="449" customFormat="1" ht="29.1" customHeight="1" x14ac:dyDescent="0.6">
      <c r="A16" s="452" t="s">
        <v>158</v>
      </c>
      <c r="C16" s="451"/>
      <c r="E16" s="461">
        <v>899062.42</v>
      </c>
      <c r="F16" s="462"/>
      <c r="G16" s="461">
        <v>0</v>
      </c>
      <c r="H16" s="480"/>
      <c r="I16" s="461">
        <v>0</v>
      </c>
      <c r="J16" s="463"/>
      <c r="K16" s="461">
        <f>+E16+G16-I16</f>
        <v>899062.42</v>
      </c>
    </row>
    <row r="17" spans="1:12" s="457" customFormat="1" ht="29.1" customHeight="1" x14ac:dyDescent="0.6">
      <c r="A17" s="452" t="s">
        <v>484</v>
      </c>
      <c r="B17" s="449"/>
      <c r="C17" s="451"/>
      <c r="D17" s="449"/>
      <c r="E17" s="980">
        <v>24054219.679999996</v>
      </c>
      <c r="F17" s="462"/>
      <c r="G17" s="980">
        <v>1244851.54</v>
      </c>
      <c r="H17" s="480"/>
      <c r="I17" s="980">
        <v>42400</v>
      </c>
      <c r="J17" s="463"/>
      <c r="K17" s="980">
        <f>+E17+G17-I17</f>
        <v>25256671.219999995</v>
      </c>
    </row>
    <row r="18" spans="1:12" s="449" customFormat="1" ht="29.1" customHeight="1" x14ac:dyDescent="0.6">
      <c r="A18" s="452" t="s">
        <v>934</v>
      </c>
      <c r="E18" s="980">
        <f>SUM(E14:E17)</f>
        <v>45677908.379999995</v>
      </c>
      <c r="F18" s="464"/>
      <c r="G18" s="980">
        <f>SUM(G14:G17)</f>
        <v>2579573.2999999998</v>
      </c>
      <c r="H18" s="464"/>
      <c r="I18" s="980">
        <f>SUM(I14:I17)</f>
        <v>815504</v>
      </c>
      <c r="J18" s="464"/>
      <c r="K18" s="980">
        <f>SUM(K14:K17)</f>
        <v>47441977.679999992</v>
      </c>
    </row>
    <row r="19" spans="1:12" s="449" customFormat="1" ht="29.1" customHeight="1" x14ac:dyDescent="0.6">
      <c r="A19" s="452" t="s">
        <v>470</v>
      </c>
      <c r="E19" s="464">
        <v>-36777668.509999998</v>
      </c>
      <c r="F19" s="464"/>
      <c r="G19" s="464">
        <v>0</v>
      </c>
      <c r="H19" s="464"/>
      <c r="I19" s="466">
        <v>0</v>
      </c>
      <c r="J19" s="464"/>
      <c r="K19" s="464">
        <f>SUM(E19:J19)</f>
        <v>-36777668.509999998</v>
      </c>
    </row>
    <row r="20" spans="1:12" s="449" customFormat="1" ht="29.1" customHeight="1" thickBot="1" x14ac:dyDescent="0.65">
      <c r="A20" s="449" t="s">
        <v>935</v>
      </c>
      <c r="E20" s="467">
        <f>+E12-E18+E19</f>
        <v>19481748.669999994</v>
      </c>
      <c r="F20" s="464"/>
      <c r="G20" s="468">
        <f>+G12-G18+G19</f>
        <v>-332068.68000000017</v>
      </c>
      <c r="H20" s="464"/>
      <c r="I20" s="467">
        <f>+I12-I18+I19</f>
        <v>0</v>
      </c>
      <c r="J20" s="464"/>
      <c r="K20" s="467">
        <f>+K12-K18+K19</f>
        <v>19149679.989999987</v>
      </c>
    </row>
    <row r="21" spans="1:12" s="449" customFormat="1" ht="29.1" customHeight="1" thickTop="1" x14ac:dyDescent="0.6">
      <c r="B21" s="452"/>
    </row>
    <row r="22" spans="1:12" s="449" customFormat="1" ht="29.1" customHeight="1" x14ac:dyDescent="0.6">
      <c r="A22" s="452"/>
    </row>
    <row r="23" spans="1:12" s="449" customFormat="1" ht="29.1" customHeight="1" x14ac:dyDescent="0.6">
      <c r="A23" s="452"/>
      <c r="E23" s="461"/>
      <c r="F23" s="464"/>
      <c r="G23" s="464"/>
      <c r="H23" s="464"/>
      <c r="I23" s="461"/>
      <c r="J23" s="464"/>
      <c r="K23" s="461"/>
    </row>
    <row r="24" spans="1:12" ht="29.1" customHeight="1" x14ac:dyDescent="0.55000000000000004">
      <c r="A24" s="1123" t="s">
        <v>729</v>
      </c>
      <c r="B24" s="1124"/>
      <c r="C24" s="1124"/>
      <c r="D24" s="1124"/>
      <c r="E24" s="1124"/>
      <c r="F24" s="1124"/>
      <c r="G24" s="1124"/>
      <c r="H24" s="1124"/>
      <c r="I24" s="1124"/>
      <c r="J24" s="1124"/>
      <c r="K24" s="1124"/>
    </row>
    <row r="25" spans="1:12" s="449" customFormat="1" ht="29.1" customHeight="1" x14ac:dyDescent="0.6">
      <c r="A25" s="1048"/>
      <c r="B25" s="13"/>
      <c r="C25" s="14"/>
      <c r="D25" s="13"/>
      <c r="E25" s="13"/>
      <c r="F25" s="13"/>
      <c r="G25" s="14"/>
      <c r="H25" s="13"/>
      <c r="I25" s="13"/>
      <c r="J25" s="13"/>
      <c r="K25" s="13"/>
      <c r="L25" s="451"/>
    </row>
    <row r="26" spans="1:12" s="449" customFormat="1" ht="29.1" customHeight="1" x14ac:dyDescent="0.6">
      <c r="A26" s="448" t="s">
        <v>466</v>
      </c>
      <c r="E26" s="450"/>
      <c r="G26" s="451"/>
      <c r="H26" s="451"/>
      <c r="I26" s="451"/>
      <c r="J26" s="451"/>
      <c r="K26" s="451"/>
    </row>
    <row r="27" spans="1:12" s="449" customFormat="1" ht="29.1" customHeight="1" x14ac:dyDescent="0.6">
      <c r="A27" s="452"/>
      <c r="F27" s="450"/>
      <c r="G27" s="450"/>
      <c r="H27" s="450"/>
      <c r="I27" s="450"/>
      <c r="J27" s="450"/>
      <c r="K27" s="454" t="s">
        <v>11</v>
      </c>
    </row>
    <row r="28" spans="1:12" s="457" customFormat="1" ht="29.1" customHeight="1" x14ac:dyDescent="0.6">
      <c r="A28" s="452"/>
      <c r="B28" s="449"/>
      <c r="C28" s="449"/>
      <c r="D28" s="449"/>
      <c r="E28" s="1125" t="s">
        <v>10</v>
      </c>
      <c r="F28" s="1125"/>
      <c r="G28" s="1125"/>
      <c r="H28" s="1125"/>
      <c r="I28" s="1125"/>
      <c r="J28" s="1125"/>
      <c r="K28" s="1125"/>
    </row>
    <row r="29" spans="1:12" s="457" customFormat="1" ht="29.1" customHeight="1" x14ac:dyDescent="0.6">
      <c r="A29" s="452"/>
      <c r="B29" s="449"/>
      <c r="C29" s="449"/>
      <c r="D29" s="449"/>
      <c r="E29" s="456" t="str">
        <f>+$E$6</f>
        <v>December 31, 2018</v>
      </c>
      <c r="G29" s="458" t="s">
        <v>156</v>
      </c>
      <c r="I29" s="459" t="s">
        <v>153</v>
      </c>
      <c r="J29" s="460"/>
      <c r="K29" s="456" t="str">
        <f>+$K$6</f>
        <v>September 30, 2019</v>
      </c>
    </row>
    <row r="30" spans="1:12" s="457" customFormat="1" ht="29.1" customHeight="1" x14ac:dyDescent="0.6">
      <c r="A30" s="448" t="s">
        <v>137</v>
      </c>
      <c r="B30" s="449"/>
      <c r="C30" s="449"/>
      <c r="D30" s="449"/>
      <c r="E30" s="451"/>
      <c r="F30" s="451"/>
      <c r="G30" s="451"/>
      <c r="H30" s="449"/>
      <c r="I30" s="451"/>
      <c r="J30" s="449"/>
      <c r="K30" s="451"/>
    </row>
    <row r="31" spans="1:12" s="457" customFormat="1" ht="29.1" customHeight="1" x14ac:dyDescent="0.6">
      <c r="A31" s="452" t="s">
        <v>157</v>
      </c>
      <c r="B31" s="449"/>
      <c r="C31" s="449"/>
      <c r="D31" s="449"/>
      <c r="E31" s="461">
        <v>25219414.059999999</v>
      </c>
      <c r="F31" s="462"/>
      <c r="G31" s="461">
        <v>19804.3</v>
      </c>
      <c r="H31" s="461"/>
      <c r="I31" s="461">
        <v>0</v>
      </c>
      <c r="J31" s="461"/>
      <c r="K31" s="461">
        <f>+E31+G31-I31</f>
        <v>25239218.359999999</v>
      </c>
    </row>
    <row r="32" spans="1:12" s="449" customFormat="1" ht="29.1" customHeight="1" x14ac:dyDescent="0.6">
      <c r="A32" s="452" t="s">
        <v>158</v>
      </c>
      <c r="E32" s="461">
        <v>899065.42</v>
      </c>
      <c r="F32" s="462"/>
      <c r="G32" s="461">
        <v>0</v>
      </c>
      <c r="H32" s="461"/>
      <c r="I32" s="461">
        <v>0</v>
      </c>
      <c r="J32" s="461"/>
      <c r="K32" s="461">
        <f>+E32+G32-I32</f>
        <v>899065.42</v>
      </c>
    </row>
    <row r="33" spans="1:14" s="449" customFormat="1" ht="29.1" customHeight="1" x14ac:dyDescent="0.6">
      <c r="A33" s="452" t="s">
        <v>483</v>
      </c>
      <c r="B33" s="469"/>
      <c r="C33" s="469"/>
      <c r="D33" s="469"/>
      <c r="E33" s="461">
        <v>69432714.829999998</v>
      </c>
      <c r="F33" s="461"/>
      <c r="G33" s="461">
        <v>1984928.5</v>
      </c>
      <c r="H33" s="461"/>
      <c r="I33" s="461">
        <v>0</v>
      </c>
      <c r="J33" s="461"/>
      <c r="K33" s="461">
        <f>+E33+G33-I33</f>
        <v>71417643.329999998</v>
      </c>
    </row>
    <row r="34" spans="1:14" s="449" customFormat="1" ht="29.1" customHeight="1" x14ac:dyDescent="0.6">
      <c r="A34" s="452" t="s">
        <v>933</v>
      </c>
      <c r="E34" s="465">
        <f>SUM(E31:F33)</f>
        <v>95551194.310000002</v>
      </c>
      <c r="F34" s="464"/>
      <c r="G34" s="465">
        <f>SUM(G31:H33)</f>
        <v>2004732.8</v>
      </c>
      <c r="H34" s="461"/>
      <c r="I34" s="465">
        <f>SUM(I31:I33)</f>
        <v>0</v>
      </c>
      <c r="J34" s="461"/>
      <c r="K34" s="465">
        <f>SUM(K31:K33)</f>
        <v>97555927.109999999</v>
      </c>
    </row>
    <row r="35" spans="1:14" s="449" customFormat="1" ht="29.1" customHeight="1" x14ac:dyDescent="0.6">
      <c r="A35" s="448" t="s">
        <v>159</v>
      </c>
      <c r="E35" s="461"/>
      <c r="F35" s="464"/>
      <c r="G35" s="461"/>
      <c r="H35" s="461"/>
      <c r="I35" s="461"/>
      <c r="J35" s="461"/>
      <c r="K35" s="461"/>
    </row>
    <row r="36" spans="1:14" s="449" customFormat="1" ht="29.1" customHeight="1" x14ac:dyDescent="0.6">
      <c r="A36" s="452" t="s">
        <v>157</v>
      </c>
      <c r="E36" s="461">
        <v>20309402.379999999</v>
      </c>
      <c r="F36" s="462"/>
      <c r="G36" s="461">
        <v>976841.66</v>
      </c>
      <c r="H36" s="461"/>
      <c r="I36" s="461">
        <v>0</v>
      </c>
      <c r="J36" s="461"/>
      <c r="K36" s="461">
        <f>+E36+G36-I36</f>
        <v>21286244.039999999</v>
      </c>
    </row>
    <row r="37" spans="1:14" s="449" customFormat="1" ht="29.1" customHeight="1" x14ac:dyDescent="0.6">
      <c r="A37" s="452" t="s">
        <v>158</v>
      </c>
      <c r="B37" s="452"/>
      <c r="C37" s="452"/>
      <c r="E37" s="461">
        <v>899062.42</v>
      </c>
      <c r="F37" s="462"/>
      <c r="G37" s="461">
        <v>0</v>
      </c>
      <c r="H37" s="461"/>
      <c r="I37" s="461">
        <v>0</v>
      </c>
      <c r="J37" s="461"/>
      <c r="K37" s="461">
        <f>+E37+G37-I37</f>
        <v>899062.42</v>
      </c>
    </row>
    <row r="38" spans="1:14" s="449" customFormat="1" ht="29.1" customHeight="1" x14ac:dyDescent="0.6">
      <c r="A38" s="452" t="s">
        <v>483</v>
      </c>
      <c r="E38" s="461">
        <v>23870034.120000001</v>
      </c>
      <c r="F38" s="462"/>
      <c r="G38" s="461">
        <v>1212873.08</v>
      </c>
      <c r="H38" s="461"/>
      <c r="I38" s="461">
        <v>0</v>
      </c>
      <c r="J38" s="461"/>
      <c r="K38" s="461">
        <f>+E38+G38-I38</f>
        <v>25082907.200000003</v>
      </c>
    </row>
    <row r="39" spans="1:14" s="449" customFormat="1" ht="29.1" customHeight="1" x14ac:dyDescent="0.6">
      <c r="A39" s="452" t="s">
        <v>934</v>
      </c>
      <c r="E39" s="465">
        <f>SUM(E36:E38)</f>
        <v>45078498.920000002</v>
      </c>
      <c r="F39" s="464"/>
      <c r="G39" s="465">
        <f>SUM(G36:G38)</f>
        <v>2189714.7400000002</v>
      </c>
      <c r="H39" s="461"/>
      <c r="I39" s="465">
        <f>SUM(I36:I38)</f>
        <v>0</v>
      </c>
      <c r="J39" s="461"/>
      <c r="K39" s="465">
        <f>SUM(K36:K38)</f>
        <v>47268213.660000004</v>
      </c>
      <c r="L39" s="449">
        <v>-35355763.689999998</v>
      </c>
    </row>
    <row r="40" spans="1:14" s="449" customFormat="1" ht="29.1" customHeight="1" x14ac:dyDescent="0.6">
      <c r="A40" s="452" t="s">
        <v>470</v>
      </c>
      <c r="E40" s="685">
        <v>-36777668.509999998</v>
      </c>
      <c r="F40" s="464"/>
      <c r="G40" s="466">
        <v>0</v>
      </c>
      <c r="H40" s="461"/>
      <c r="I40" s="466">
        <v>0</v>
      </c>
      <c r="J40" s="461"/>
      <c r="K40" s="470">
        <f>SUM(E40:I40)</f>
        <v>-36777668.509999998</v>
      </c>
    </row>
    <row r="41" spans="1:14" s="449" customFormat="1" ht="29.1" customHeight="1" thickBot="1" x14ac:dyDescent="0.65">
      <c r="A41" s="452" t="s">
        <v>936</v>
      </c>
      <c r="E41" s="467">
        <f>+E34-E39+E40</f>
        <v>13695026.880000003</v>
      </c>
      <c r="F41" s="464"/>
      <c r="G41" s="468">
        <f>+G34-G39+G40</f>
        <v>-184981.94000000018</v>
      </c>
      <c r="H41" s="461"/>
      <c r="I41" s="467">
        <f>+I34-I39+I40</f>
        <v>0</v>
      </c>
      <c r="J41" s="461"/>
      <c r="K41" s="467">
        <f>SUM(E41:I41)</f>
        <v>13510044.940000003</v>
      </c>
    </row>
    <row r="42" spans="1:14" s="438" customFormat="1" ht="29.1" customHeight="1" thickTop="1" x14ac:dyDescent="0.6">
      <c r="A42" s="452"/>
      <c r="B42" s="449"/>
      <c r="C42" s="449"/>
      <c r="D42" s="449"/>
      <c r="E42" s="451"/>
      <c r="F42" s="451"/>
      <c r="G42" s="451"/>
      <c r="H42" s="451"/>
      <c r="I42" s="451"/>
      <c r="J42" s="451"/>
      <c r="K42" s="451"/>
      <c r="L42" s="461"/>
      <c r="M42" s="619"/>
      <c r="N42" s="480"/>
    </row>
    <row r="43" spans="1:14" ht="29.1" customHeight="1" x14ac:dyDescent="0.6">
      <c r="A43" s="469"/>
      <c r="B43" s="449"/>
      <c r="C43" s="450"/>
      <c r="D43" s="450"/>
      <c r="E43" s="450"/>
      <c r="F43" s="450"/>
      <c r="G43" s="450"/>
      <c r="H43" s="450"/>
      <c r="I43" s="450"/>
      <c r="J43" s="449"/>
      <c r="K43" s="449"/>
    </row>
  </sheetData>
  <sheetProtection selectLockedCells="1" selectUnlockedCells="1"/>
  <mergeCells count="4">
    <mergeCell ref="A1:K1"/>
    <mergeCell ref="E5:K5"/>
    <mergeCell ref="E28:K28"/>
    <mergeCell ref="A24:K24"/>
  </mergeCells>
  <pageMargins left="0.6692913385826772" right="0.15748031496062992" top="0.39370078740157483" bottom="0.39370078740157483" header="0.51181102362204722" footer="0.31496062992125984"/>
  <pageSetup paperSize="9" scale="93" firstPageNumber="0" fitToHeight="0" orientation="portrait" r:id="rId1"/>
  <headerFooter alignWithMargins="0"/>
  <rowBreaks count="1" manualBreakCount="1">
    <brk id="23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pageSetUpPr fitToPage="1"/>
  </sheetPr>
  <dimension ref="A1:XDX474"/>
  <sheetViews>
    <sheetView view="pageBreakPreview" zoomScale="95" zoomScaleNormal="100" zoomScaleSheetLayoutView="95" workbookViewId="0">
      <selection sqref="A1:I1"/>
    </sheetView>
  </sheetViews>
  <sheetFormatPr defaultColWidth="8.44140625" defaultRowHeight="21.6" x14ac:dyDescent="0.55000000000000004"/>
  <cols>
    <col min="1" max="1" width="6.88671875" style="13" customWidth="1"/>
    <col min="2" max="2" width="36" style="13" customWidth="1"/>
    <col min="3" max="3" width="18" style="14" customWidth="1"/>
    <col min="4" max="4" width="0.6640625" style="13" customWidth="1"/>
    <col min="5" max="5" width="18" style="13" customWidth="1"/>
    <col min="6" max="6" width="0.6640625" style="13" customWidth="1"/>
    <col min="7" max="7" width="18" style="14" customWidth="1"/>
    <col min="8" max="8" width="0.6640625" style="13" customWidth="1"/>
    <col min="9" max="9" width="18" style="13" customWidth="1"/>
    <col min="10" max="10" width="5" style="13" customWidth="1"/>
    <col min="11" max="11" width="8.44140625" style="13"/>
    <col min="12" max="12" width="14" style="13" bestFit="1" customWidth="1"/>
    <col min="13" max="13" width="8.44140625" style="13"/>
    <col min="14" max="14" width="14" style="13" bestFit="1" customWidth="1"/>
    <col min="15" max="16384" width="8.44140625" style="13"/>
  </cols>
  <sheetData>
    <row r="1" spans="1:9" x14ac:dyDescent="0.55000000000000004">
      <c r="A1" s="1123" t="s">
        <v>730</v>
      </c>
      <c r="B1" s="1124"/>
      <c r="C1" s="1124"/>
      <c r="D1" s="1124"/>
      <c r="E1" s="1124"/>
      <c r="F1" s="1124"/>
      <c r="G1" s="1124"/>
      <c r="H1" s="1124"/>
      <c r="I1" s="1124"/>
    </row>
    <row r="2" spans="1:9" x14ac:dyDescent="0.55000000000000004">
      <c r="A2" s="17"/>
      <c r="C2" s="16"/>
      <c r="D2" s="16"/>
      <c r="E2" s="16"/>
      <c r="F2" s="16"/>
      <c r="G2" s="16"/>
      <c r="H2" s="16"/>
      <c r="I2" s="16"/>
    </row>
    <row r="3" spans="1:9" ht="26.1" customHeight="1" x14ac:dyDescent="0.6">
      <c r="A3" s="15" t="s">
        <v>402</v>
      </c>
    </row>
    <row r="4" spans="1:9" ht="26.1" customHeight="1" x14ac:dyDescent="0.55000000000000004">
      <c r="A4" s="17" t="s">
        <v>968</v>
      </c>
    </row>
    <row r="5" spans="1:9" ht="26.1" customHeight="1" x14ac:dyDescent="0.6">
      <c r="A5" s="15"/>
      <c r="B5" s="19"/>
      <c r="C5" s="19"/>
      <c r="G5" s="13"/>
      <c r="I5" s="18" t="s">
        <v>11</v>
      </c>
    </row>
    <row r="6" spans="1:9" ht="26.1" customHeight="1" x14ac:dyDescent="0.6">
      <c r="A6" s="15"/>
      <c r="B6" s="19"/>
      <c r="C6" s="1131" t="s">
        <v>9</v>
      </c>
      <c r="D6" s="1131"/>
      <c r="E6" s="1131"/>
      <c r="F6" s="1050"/>
      <c r="G6" s="1131" t="s">
        <v>10</v>
      </c>
      <c r="H6" s="1131"/>
      <c r="I6" s="1131"/>
    </row>
    <row r="7" spans="1:9" ht="26.1" customHeight="1" x14ac:dyDescent="0.6">
      <c r="A7" s="17"/>
      <c r="C7" s="124" t="s">
        <v>951</v>
      </c>
      <c r="D7" s="208"/>
      <c r="E7" s="124" t="s">
        <v>680</v>
      </c>
      <c r="F7" s="197"/>
      <c r="G7" s="124" t="str">
        <f>+C7</f>
        <v>September 30, 2019</v>
      </c>
      <c r="H7" s="208"/>
      <c r="I7" s="124" t="str">
        <f>+E7</f>
        <v>December 31, 2018</v>
      </c>
    </row>
    <row r="8" spans="1:9" ht="26.1" customHeight="1" x14ac:dyDescent="0.6">
      <c r="A8" s="17"/>
      <c r="C8" s="537"/>
      <c r="D8" s="331"/>
      <c r="E8" s="537"/>
      <c r="F8" s="498"/>
      <c r="G8" s="537"/>
      <c r="H8" s="331"/>
      <c r="I8" s="537"/>
    </row>
    <row r="9" spans="1:9" ht="26.1" customHeight="1" x14ac:dyDescent="0.55000000000000004">
      <c r="A9" s="17" t="s">
        <v>160</v>
      </c>
      <c r="C9" s="277">
        <v>72400136.819999993</v>
      </c>
      <c r="D9" s="278"/>
      <c r="E9" s="277">
        <v>75420906.019999996</v>
      </c>
      <c r="F9" s="278"/>
      <c r="G9" s="277">
        <v>71859236.819999993</v>
      </c>
      <c r="H9" s="278"/>
      <c r="I9" s="277">
        <v>74880906.019999996</v>
      </c>
    </row>
    <row r="10" spans="1:9" s="21" customFormat="1" ht="26.1" customHeight="1" x14ac:dyDescent="0.55000000000000004">
      <c r="A10" s="17" t="s">
        <v>161</v>
      </c>
      <c r="B10" s="13"/>
      <c r="C10" s="277">
        <v>39679526.609999999</v>
      </c>
      <c r="D10" s="278"/>
      <c r="E10" s="277">
        <v>36038556.990000002</v>
      </c>
      <c r="F10" s="278"/>
      <c r="G10" s="277">
        <v>39679526.609999999</v>
      </c>
      <c r="H10" s="278"/>
      <c r="I10" s="277">
        <v>36038556.990000002</v>
      </c>
    </row>
    <row r="11" spans="1:9" s="21" customFormat="1" ht="26.1" customHeight="1" x14ac:dyDescent="0.55000000000000004">
      <c r="A11" s="17" t="s">
        <v>162</v>
      </c>
      <c r="B11" s="13"/>
      <c r="C11" s="277">
        <v>1558840.97</v>
      </c>
      <c r="D11" s="278"/>
      <c r="E11" s="277">
        <v>0</v>
      </c>
      <c r="F11" s="278"/>
      <c r="G11" s="277">
        <v>1558840.97</v>
      </c>
      <c r="H11" s="278"/>
      <c r="I11" s="277">
        <v>0</v>
      </c>
    </row>
    <row r="12" spans="1:9" s="21" customFormat="1" ht="26.1" customHeight="1" x14ac:dyDescent="0.55000000000000004">
      <c r="A12" s="17" t="s">
        <v>163</v>
      </c>
      <c r="B12" s="13"/>
      <c r="C12" s="284">
        <v>17853178</v>
      </c>
      <c r="D12" s="278"/>
      <c r="E12" s="284">
        <v>19683358.390000001</v>
      </c>
      <c r="F12" s="278"/>
      <c r="G12" s="284">
        <v>12973548.9</v>
      </c>
      <c r="H12" s="278"/>
      <c r="I12" s="284">
        <v>13248431.290000001</v>
      </c>
    </row>
    <row r="13" spans="1:9" s="19" customFormat="1" ht="26.1" customHeight="1" x14ac:dyDescent="0.6">
      <c r="A13" s="15" t="s">
        <v>573</v>
      </c>
      <c r="C13" s="720">
        <f>SUM(C9:C12)</f>
        <v>131491682.39999999</v>
      </c>
      <c r="D13" s="528"/>
      <c r="E13" s="592">
        <f>SUM(E9:E12)</f>
        <v>131142821.39999999</v>
      </c>
      <c r="F13" s="528"/>
      <c r="G13" s="720">
        <f>SUM(G9:G12)</f>
        <v>126071153.3</v>
      </c>
      <c r="H13" s="528"/>
      <c r="I13" s="592">
        <f>SUM(I9:I12)</f>
        <v>124167894.3</v>
      </c>
    </row>
    <row r="14" spans="1:9" ht="26.1" customHeight="1" x14ac:dyDescent="0.55000000000000004">
      <c r="A14" s="17" t="s">
        <v>165</v>
      </c>
      <c r="C14" s="333"/>
      <c r="D14" s="333"/>
      <c r="E14" s="333"/>
      <c r="F14" s="333"/>
      <c r="G14" s="333"/>
      <c r="H14" s="333"/>
      <c r="I14" s="333"/>
    </row>
    <row r="15" spans="1:9" ht="26.1" customHeight="1" x14ac:dyDescent="0.55000000000000004">
      <c r="A15" s="17" t="s">
        <v>938</v>
      </c>
      <c r="C15" s="601">
        <v>-18225900</v>
      </c>
      <c r="D15" s="278"/>
      <c r="E15" s="601">
        <v>-18225900</v>
      </c>
      <c r="F15" s="278"/>
      <c r="G15" s="601">
        <v>-18225900</v>
      </c>
      <c r="H15" s="278"/>
      <c r="I15" s="601">
        <v>-18225900</v>
      </c>
    </row>
    <row r="16" spans="1:9" ht="26.1" customHeight="1" x14ac:dyDescent="0.55000000000000004">
      <c r="A16" s="17" t="s">
        <v>668</v>
      </c>
      <c r="C16" s="278"/>
      <c r="D16" s="278"/>
      <c r="E16" s="278"/>
      <c r="F16" s="278"/>
      <c r="G16" s="278"/>
      <c r="H16" s="278"/>
      <c r="I16" s="278"/>
    </row>
    <row r="17" spans="1:9" ht="26.1" customHeight="1" x14ac:dyDescent="0.55000000000000004">
      <c r="A17" s="17" t="s">
        <v>939</v>
      </c>
      <c r="C17" s="601">
        <f>-C10</f>
        <v>-39679526.609999999</v>
      </c>
      <c r="D17" s="278"/>
      <c r="E17" s="601">
        <v>-36038556.99000001</v>
      </c>
      <c r="F17" s="278"/>
      <c r="G17" s="601">
        <f>-G10</f>
        <v>-39679526.609999999</v>
      </c>
      <c r="H17" s="278"/>
      <c r="I17" s="601">
        <v>-36038556.99000001</v>
      </c>
    </row>
    <row r="18" spans="1:9" s="19" customFormat="1" ht="26.1" customHeight="1" x14ac:dyDescent="0.6">
      <c r="A18" s="15" t="s">
        <v>573</v>
      </c>
      <c r="C18" s="959">
        <f>SUM(C15:C17)</f>
        <v>-57905426.609999999</v>
      </c>
      <c r="D18" s="602"/>
      <c r="E18" s="959">
        <f>SUM(E15:E17)</f>
        <v>-54264456.99000001</v>
      </c>
      <c r="F18" s="602"/>
      <c r="G18" s="959">
        <f>SUM(G15:G17)</f>
        <v>-57905426.609999999</v>
      </c>
      <c r="H18" s="602"/>
      <c r="I18" s="959">
        <f>SUM(I15:I17)</f>
        <v>-54264456.99000001</v>
      </c>
    </row>
    <row r="19" spans="1:9" s="19" customFormat="1" ht="26.1" customHeight="1" thickBot="1" x14ac:dyDescent="0.65">
      <c r="A19" s="15" t="s">
        <v>166</v>
      </c>
      <c r="C19" s="593">
        <f>+C13+C18</f>
        <v>73586255.789999992</v>
      </c>
      <c r="D19" s="328"/>
      <c r="E19" s="593">
        <f>+E13+E18</f>
        <v>76878364.409999982</v>
      </c>
      <c r="F19" s="328"/>
      <c r="G19" s="593">
        <f>+G13+G18</f>
        <v>68165726.689999998</v>
      </c>
      <c r="H19" s="328"/>
      <c r="I19" s="593">
        <f>+I13+I18</f>
        <v>69903437.309999987</v>
      </c>
    </row>
    <row r="20" spans="1:9" ht="22.2" thickTop="1" x14ac:dyDescent="0.55000000000000004">
      <c r="A20" s="17"/>
      <c r="C20" s="281"/>
      <c r="D20" s="281"/>
      <c r="E20" s="281"/>
      <c r="F20" s="281"/>
      <c r="G20" s="281"/>
      <c r="H20" s="281"/>
      <c r="I20" s="281"/>
    </row>
    <row r="21" spans="1:9" ht="26.1" customHeight="1" x14ac:dyDescent="0.55000000000000004">
      <c r="A21" s="17" t="s">
        <v>574</v>
      </c>
      <c r="C21" s="298"/>
      <c r="D21" s="283"/>
      <c r="E21" s="298"/>
      <c r="F21" s="283"/>
      <c r="G21" s="698"/>
      <c r="H21" s="283"/>
      <c r="I21" s="298"/>
    </row>
    <row r="22" spans="1:9" ht="26.1" customHeight="1" x14ac:dyDescent="0.55000000000000004">
      <c r="A22" s="17" t="s">
        <v>558</v>
      </c>
      <c r="C22" s="298"/>
      <c r="D22" s="283"/>
      <c r="E22" s="298"/>
      <c r="F22" s="283"/>
      <c r="G22" s="698"/>
      <c r="H22" s="283"/>
      <c r="I22" s="298"/>
    </row>
    <row r="23" spans="1:9" ht="26.1" customHeight="1" x14ac:dyDescent="0.55000000000000004">
      <c r="A23" s="17" t="s">
        <v>1095</v>
      </c>
      <c r="C23" s="298"/>
      <c r="D23" s="283"/>
      <c r="E23" s="298"/>
      <c r="F23" s="283"/>
      <c r="G23" s="698"/>
      <c r="H23" s="283"/>
      <c r="I23" s="298"/>
    </row>
    <row r="24" spans="1:9" ht="26.1" customHeight="1" x14ac:dyDescent="0.55000000000000004">
      <c r="A24" s="17" t="s">
        <v>1094</v>
      </c>
      <c r="C24" s="298"/>
      <c r="D24" s="283"/>
      <c r="E24" s="298"/>
      <c r="F24" s="283"/>
      <c r="G24" s="698"/>
      <c r="H24" s="283"/>
      <c r="I24" s="298"/>
    </row>
    <row r="25" spans="1:9" x14ac:dyDescent="0.55000000000000004">
      <c r="A25" s="17"/>
      <c r="C25" s="281"/>
      <c r="D25" s="283"/>
      <c r="E25" s="298"/>
      <c r="F25" s="283"/>
      <c r="G25" s="281"/>
      <c r="H25" s="283"/>
      <c r="I25" s="298"/>
    </row>
    <row r="26" spans="1:9" s="51" customFormat="1" ht="26.1" customHeight="1" x14ac:dyDescent="0.6">
      <c r="A26" s="166" t="s">
        <v>403</v>
      </c>
      <c r="B26" s="43"/>
      <c r="C26" s="335"/>
      <c r="D26" s="335"/>
      <c r="E26" s="335"/>
      <c r="F26" s="516"/>
      <c r="G26" s="282"/>
      <c r="H26" s="541"/>
      <c r="I26" s="516"/>
    </row>
    <row r="27" spans="1:9" s="51" customFormat="1" ht="26.1" customHeight="1" x14ac:dyDescent="0.6">
      <c r="A27" s="168"/>
      <c r="B27" s="43"/>
      <c r="C27" s="335"/>
      <c r="D27" s="335"/>
      <c r="E27" s="335"/>
      <c r="F27" s="516"/>
      <c r="G27" s="282"/>
      <c r="H27" s="542"/>
      <c r="I27" s="508" t="s">
        <v>11</v>
      </c>
    </row>
    <row r="28" spans="1:9" s="51" customFormat="1" ht="26.1" customHeight="1" x14ac:dyDescent="0.55000000000000004">
      <c r="A28" s="168"/>
      <c r="B28" s="43"/>
      <c r="C28" s="1132" t="s">
        <v>9</v>
      </c>
      <c r="D28" s="1132"/>
      <c r="E28" s="1132"/>
      <c r="F28" s="1050"/>
      <c r="G28" s="1132" t="s">
        <v>10</v>
      </c>
      <c r="H28" s="1132"/>
      <c r="I28" s="1132"/>
    </row>
    <row r="29" spans="1:9" ht="26.1" customHeight="1" x14ac:dyDescent="0.6">
      <c r="A29" s="17"/>
      <c r="C29" s="124" t="s">
        <v>951</v>
      </c>
      <c r="D29" s="208"/>
      <c r="E29" s="124" t="s">
        <v>680</v>
      </c>
      <c r="F29" s="197"/>
      <c r="G29" s="124" t="str">
        <f>+C29</f>
        <v>September 30, 2019</v>
      </c>
      <c r="H29" s="208"/>
      <c r="I29" s="124" t="str">
        <f>+E29</f>
        <v>December 31, 2018</v>
      </c>
    </row>
    <row r="30" spans="1:9" ht="26.1" customHeight="1" x14ac:dyDescent="0.6">
      <c r="A30" s="17"/>
      <c r="C30" s="537"/>
      <c r="D30" s="331"/>
      <c r="E30" s="537"/>
      <c r="F30" s="498"/>
      <c r="G30" s="537"/>
      <c r="H30" s="331"/>
      <c r="I30" s="537"/>
    </row>
    <row r="31" spans="1:9" s="51" customFormat="1" ht="26.1" customHeight="1" x14ac:dyDescent="0.55000000000000004">
      <c r="A31" s="43" t="s">
        <v>575</v>
      </c>
      <c r="B31" s="49"/>
      <c r="C31" s="278">
        <v>18530079.129999999</v>
      </c>
      <c r="D31" s="516"/>
      <c r="E31" s="278">
        <v>17079862.640000001</v>
      </c>
      <c r="F31" s="516"/>
      <c r="G31" s="516">
        <v>0</v>
      </c>
      <c r="H31" s="516"/>
      <c r="I31" s="516">
        <v>0</v>
      </c>
    </row>
    <row r="32" spans="1:9" s="51" customFormat="1" ht="26.1" customHeight="1" x14ac:dyDescent="0.55000000000000004">
      <c r="A32" s="43" t="s">
        <v>602</v>
      </c>
      <c r="B32" s="49"/>
      <c r="C32" s="601">
        <v>-868227219.75999999</v>
      </c>
      <c r="D32" s="603"/>
      <c r="E32" s="601">
        <v>-960178505.25</v>
      </c>
      <c r="F32" s="603"/>
      <c r="G32" s="603">
        <v>-731212555.42999995</v>
      </c>
      <c r="H32" s="603"/>
      <c r="I32" s="603">
        <v>-824783840.92000008</v>
      </c>
    </row>
    <row r="33" spans="1:9" s="128" customFormat="1" ht="26.1" customHeight="1" thickBot="1" x14ac:dyDescent="0.65">
      <c r="A33" s="87" t="s">
        <v>937</v>
      </c>
      <c r="B33" s="85"/>
      <c r="C33" s="740">
        <f>SUM(C31:C32)</f>
        <v>-849697140.63</v>
      </c>
      <c r="D33" s="741"/>
      <c r="E33" s="740">
        <f>SUM(E31:E32)</f>
        <v>-943098642.61000001</v>
      </c>
      <c r="F33" s="741"/>
      <c r="G33" s="740">
        <f>SUM(G31:G32)</f>
        <v>-731212555.42999995</v>
      </c>
      <c r="H33" s="741"/>
      <c r="I33" s="740">
        <f>SUM(I31:I32)</f>
        <v>-824783840.92000008</v>
      </c>
    </row>
    <row r="34" spans="1:9" s="128" customFormat="1" ht="22.8" thickTop="1" x14ac:dyDescent="0.6">
      <c r="A34" s="87"/>
      <c r="B34" s="85"/>
      <c r="C34" s="539"/>
      <c r="D34" s="540"/>
      <c r="E34" s="539"/>
      <c r="F34" s="540"/>
      <c r="G34" s="539"/>
      <c r="H34" s="540"/>
      <c r="I34" s="539"/>
    </row>
    <row r="35" spans="1:9" s="51" customFormat="1" x14ac:dyDescent="0.55000000000000004">
      <c r="A35" s="1123" t="s">
        <v>732</v>
      </c>
      <c r="B35" s="1124"/>
      <c r="C35" s="1124"/>
      <c r="D35" s="1124"/>
      <c r="E35" s="1124"/>
      <c r="F35" s="1124"/>
      <c r="G35" s="1124"/>
      <c r="H35" s="1124"/>
      <c r="I35" s="1124"/>
    </row>
    <row r="36" spans="1:9" s="51" customFormat="1" ht="29.1" customHeight="1" x14ac:dyDescent="0.55000000000000004">
      <c r="A36" s="1047"/>
      <c r="B36" s="1048"/>
      <c r="C36" s="1048"/>
      <c r="D36" s="1048"/>
      <c r="E36" s="1048"/>
      <c r="F36" s="1048"/>
      <c r="G36" s="1048"/>
      <c r="H36" s="1048"/>
      <c r="I36" s="1048"/>
    </row>
    <row r="37" spans="1:9" s="51" customFormat="1" ht="29.1" customHeight="1" x14ac:dyDescent="0.6">
      <c r="A37" s="166" t="s">
        <v>404</v>
      </c>
      <c r="B37" s="43"/>
      <c r="C37" s="167"/>
      <c r="D37" s="167"/>
      <c r="E37" s="167"/>
      <c r="F37" s="168"/>
      <c r="G37" s="282"/>
      <c r="H37" s="169"/>
      <c r="I37" s="168"/>
    </row>
    <row r="38" spans="1:9" s="51" customFormat="1" ht="29.1" customHeight="1" x14ac:dyDescent="0.55000000000000004">
      <c r="A38" s="43" t="s">
        <v>731</v>
      </c>
      <c r="B38" s="43"/>
      <c r="C38" s="167"/>
      <c r="D38" s="167"/>
      <c r="E38" s="167"/>
      <c r="F38" s="167"/>
      <c r="G38" s="168"/>
      <c r="H38" s="168"/>
      <c r="I38" s="168"/>
    </row>
    <row r="39" spans="1:9" s="51" customFormat="1" ht="29.1" customHeight="1" x14ac:dyDescent="0.6">
      <c r="A39" s="43"/>
      <c r="B39" s="43"/>
      <c r="C39" s="167"/>
      <c r="D39" s="167"/>
      <c r="E39" s="167"/>
      <c r="F39" s="168"/>
      <c r="G39" s="282"/>
      <c r="H39" s="48"/>
      <c r="I39" s="18" t="s">
        <v>11</v>
      </c>
    </row>
    <row r="40" spans="1:9" s="51" customFormat="1" ht="29.1" customHeight="1" x14ac:dyDescent="0.55000000000000004">
      <c r="A40" s="43"/>
      <c r="B40" s="43"/>
      <c r="C40" s="1133" t="s">
        <v>9</v>
      </c>
      <c r="D40" s="1133"/>
      <c r="E40" s="1132"/>
      <c r="F40" s="1050"/>
      <c r="G40" s="1133" t="s">
        <v>10</v>
      </c>
      <c r="H40" s="1133"/>
      <c r="I40" s="1132"/>
    </row>
    <row r="41" spans="1:9" ht="29.1" customHeight="1" x14ac:dyDescent="0.6">
      <c r="A41" s="17"/>
      <c r="C41" s="124" t="s">
        <v>951</v>
      </c>
      <c r="D41" s="208"/>
      <c r="E41" s="124" t="s">
        <v>680</v>
      </c>
      <c r="F41" s="197"/>
      <c r="G41" s="124" t="str">
        <f>+C41</f>
        <v>September 30, 2019</v>
      </c>
      <c r="H41" s="208"/>
      <c r="I41" s="124" t="str">
        <f>+E41</f>
        <v>December 31, 2018</v>
      </c>
    </row>
    <row r="42" spans="1:9" ht="29.1" customHeight="1" x14ac:dyDescent="0.6">
      <c r="A42" s="17"/>
      <c r="C42" s="537"/>
      <c r="D42" s="331"/>
      <c r="E42" s="537"/>
      <c r="F42" s="498"/>
      <c r="G42" s="537"/>
      <c r="H42" s="331"/>
      <c r="I42" s="537"/>
    </row>
    <row r="43" spans="1:9" s="51" customFormat="1" ht="29.1" customHeight="1" x14ac:dyDescent="0.55000000000000004">
      <c r="A43" s="43" t="s">
        <v>240</v>
      </c>
      <c r="B43" s="43"/>
      <c r="C43" s="335"/>
      <c r="D43" s="538"/>
      <c r="E43" s="516"/>
      <c r="F43" s="516"/>
      <c r="G43" s="335"/>
      <c r="H43" s="538"/>
      <c r="I43" s="516"/>
    </row>
    <row r="44" spans="1:9" s="51" customFormat="1" ht="29.1" customHeight="1" x14ac:dyDescent="0.55000000000000004">
      <c r="A44" s="51" t="s">
        <v>282</v>
      </c>
      <c r="B44" s="43"/>
      <c r="C44" s="335"/>
      <c r="D44" s="538"/>
      <c r="E44" s="516"/>
      <c r="F44" s="516"/>
      <c r="G44" s="335"/>
      <c r="H44" s="538"/>
      <c r="I44" s="516"/>
    </row>
    <row r="45" spans="1:9" s="51" customFormat="1" ht="29.1" customHeight="1" x14ac:dyDescent="0.55000000000000004">
      <c r="A45" s="51" t="s">
        <v>576</v>
      </c>
      <c r="B45" s="168"/>
      <c r="C45" s="516">
        <v>30633704.649999999</v>
      </c>
      <c r="D45" s="516"/>
      <c r="E45" s="516">
        <v>26864318.890000001</v>
      </c>
      <c r="F45" s="516"/>
      <c r="G45" s="516">
        <v>30445377.690000001</v>
      </c>
      <c r="H45" s="516"/>
      <c r="I45" s="516">
        <v>26675991.93</v>
      </c>
    </row>
    <row r="46" spans="1:9" s="51" customFormat="1" ht="29.1" customHeight="1" x14ac:dyDescent="0.55000000000000004">
      <c r="A46" s="51" t="s">
        <v>278</v>
      </c>
      <c r="B46" s="168"/>
      <c r="C46" s="516">
        <v>705351.72</v>
      </c>
      <c r="D46" s="516"/>
      <c r="E46" s="516">
        <v>345351.72</v>
      </c>
      <c r="F46" s="516"/>
      <c r="G46" s="516">
        <v>0</v>
      </c>
      <c r="H46" s="516"/>
      <c r="I46" s="516">
        <v>0</v>
      </c>
    </row>
    <row r="47" spans="1:9" s="51" customFormat="1" ht="29.1" customHeight="1" x14ac:dyDescent="0.55000000000000004">
      <c r="A47" s="51" t="s">
        <v>248</v>
      </c>
      <c r="B47" s="168"/>
      <c r="C47" s="516"/>
      <c r="D47" s="516"/>
      <c r="E47" s="516"/>
      <c r="F47" s="516"/>
      <c r="G47" s="516"/>
      <c r="H47" s="516"/>
      <c r="I47" s="335"/>
    </row>
    <row r="48" spans="1:9" s="51" customFormat="1" ht="29.1" customHeight="1" x14ac:dyDescent="0.55000000000000004">
      <c r="A48" s="51" t="s">
        <v>577</v>
      </c>
      <c r="B48" s="168"/>
      <c r="C48" s="516">
        <v>0</v>
      </c>
      <c r="D48" s="516"/>
      <c r="E48" s="516">
        <v>0</v>
      </c>
      <c r="F48" s="516"/>
      <c r="G48" s="516">
        <v>52034000</v>
      </c>
      <c r="H48" s="516"/>
      <c r="I48" s="516">
        <v>50414000</v>
      </c>
    </row>
    <row r="49" spans="1:11" s="51" customFormat="1" ht="29.1" customHeight="1" x14ac:dyDescent="0.55000000000000004">
      <c r="A49" s="51" t="s">
        <v>248</v>
      </c>
      <c r="B49" s="168"/>
      <c r="C49" s="516"/>
      <c r="D49" s="516"/>
      <c r="E49" s="335"/>
      <c r="F49" s="516"/>
      <c r="G49" s="516"/>
      <c r="H49" s="516"/>
      <c r="I49" s="335"/>
    </row>
    <row r="50" spans="1:11" s="51" customFormat="1" ht="29.1" customHeight="1" x14ac:dyDescent="0.55000000000000004">
      <c r="A50" s="51" t="s">
        <v>578</v>
      </c>
      <c r="B50" s="168"/>
      <c r="C50" s="516">
        <v>0</v>
      </c>
      <c r="D50" s="516"/>
      <c r="E50" s="516">
        <v>0</v>
      </c>
      <c r="F50" s="516"/>
      <c r="G50" s="516">
        <v>84980664.329999998</v>
      </c>
      <c r="H50" s="516"/>
      <c r="I50" s="516">
        <v>84980664.329999998</v>
      </c>
    </row>
    <row r="51" spans="1:11" s="51" customFormat="1" ht="29.1" customHeight="1" x14ac:dyDescent="0.55000000000000004">
      <c r="A51" s="50" t="s">
        <v>248</v>
      </c>
      <c r="B51" s="168"/>
      <c r="C51" s="516"/>
      <c r="D51" s="516"/>
      <c r="E51" s="335"/>
      <c r="F51" s="516"/>
      <c r="G51" s="516"/>
      <c r="H51" s="516"/>
      <c r="I51" s="335"/>
    </row>
    <row r="52" spans="1:11" s="51" customFormat="1" ht="29.1" customHeight="1" x14ac:dyDescent="0.55000000000000004">
      <c r="A52" s="50" t="s">
        <v>579</v>
      </c>
      <c r="B52" s="168"/>
      <c r="C52" s="516">
        <v>80779806.959999993</v>
      </c>
      <c r="D52" s="516"/>
      <c r="E52" s="516">
        <v>71603806.960000008</v>
      </c>
      <c r="F52" s="516"/>
      <c r="G52" s="516">
        <v>80779266.959999993</v>
      </c>
      <c r="H52" s="516"/>
      <c r="I52" s="516">
        <v>71603266.960000008</v>
      </c>
    </row>
    <row r="53" spans="1:11" s="51" customFormat="1" ht="29.1" customHeight="1" x14ac:dyDescent="0.55000000000000004">
      <c r="A53" s="50" t="s">
        <v>279</v>
      </c>
      <c r="B53" s="168"/>
      <c r="C53" s="516">
        <v>10908516.17</v>
      </c>
      <c r="D53" s="516"/>
      <c r="E53" s="516">
        <v>10908516.17</v>
      </c>
      <c r="F53" s="516"/>
      <c r="G53" s="516">
        <v>0</v>
      </c>
      <c r="H53" s="516"/>
      <c r="I53" s="516">
        <v>0</v>
      </c>
    </row>
    <row r="54" spans="1:11" s="51" customFormat="1" ht="29.1" customHeight="1" x14ac:dyDescent="0.55000000000000004">
      <c r="A54" s="50" t="s">
        <v>280</v>
      </c>
      <c r="B54" s="168"/>
      <c r="D54" s="516"/>
      <c r="E54" s="516"/>
      <c r="F54" s="516"/>
      <c r="H54" s="516"/>
      <c r="I54" s="516"/>
    </row>
    <row r="55" spans="1:11" s="51" customFormat="1" ht="29.1" customHeight="1" x14ac:dyDescent="0.55000000000000004">
      <c r="A55" s="50" t="s">
        <v>580</v>
      </c>
      <c r="B55" s="168"/>
      <c r="C55" s="603">
        <v>-1037810823.9299999</v>
      </c>
      <c r="D55" s="603">
        <v>-1113087628.04</v>
      </c>
      <c r="E55" s="603">
        <v>-1113087628.04</v>
      </c>
      <c r="F55" s="603"/>
      <c r="G55" s="603">
        <v>-1037810823.9299999</v>
      </c>
      <c r="H55" s="603"/>
      <c r="I55" s="603">
        <v>-1113087628.04</v>
      </c>
    </row>
    <row r="56" spans="1:11" s="51" customFormat="1" ht="29.1" customHeight="1" x14ac:dyDescent="0.55000000000000004">
      <c r="A56" s="50" t="s">
        <v>248</v>
      </c>
      <c r="B56" s="168"/>
      <c r="C56" s="335"/>
      <c r="D56" s="516"/>
      <c r="E56" s="335"/>
      <c r="F56" s="516"/>
      <c r="G56" s="335"/>
      <c r="H56" s="516"/>
      <c r="I56" s="516"/>
    </row>
    <row r="57" spans="1:11" s="51" customFormat="1" ht="29.1" customHeight="1" x14ac:dyDescent="0.55000000000000004">
      <c r="A57" s="50" t="s">
        <v>581</v>
      </c>
      <c r="B57" s="168"/>
      <c r="C57" s="516">
        <v>1590064</v>
      </c>
      <c r="D57" s="516"/>
      <c r="E57" s="516">
        <v>1647814</v>
      </c>
      <c r="F57" s="516"/>
      <c r="G57" s="516">
        <v>261814</v>
      </c>
      <c r="H57" s="516"/>
      <c r="I57" s="516">
        <v>261814</v>
      </c>
    </row>
    <row r="58" spans="1:11" s="51" customFormat="1" ht="29.1" customHeight="1" x14ac:dyDescent="0.55000000000000004">
      <c r="A58" s="168" t="s">
        <v>414</v>
      </c>
      <c r="B58" s="168"/>
      <c r="C58" s="516"/>
      <c r="D58" s="516"/>
      <c r="E58" s="516"/>
      <c r="F58" s="516"/>
      <c r="G58" s="516"/>
      <c r="H58" s="516"/>
      <c r="I58" s="516"/>
    </row>
    <row r="59" spans="1:11" s="51" customFormat="1" ht="29.1" customHeight="1" x14ac:dyDescent="0.55000000000000004">
      <c r="A59" s="50" t="s">
        <v>582</v>
      </c>
      <c r="B59" s="168"/>
      <c r="C59" s="516">
        <v>7355533.7000000002</v>
      </c>
      <c r="D59" s="516"/>
      <c r="E59" s="516">
        <v>7355533.7000000002</v>
      </c>
      <c r="F59" s="516"/>
      <c r="G59" s="516">
        <v>7355533.7000000002</v>
      </c>
      <c r="H59" s="516"/>
      <c r="I59" s="516">
        <v>7355533.7000000002</v>
      </c>
      <c r="K59" s="241"/>
    </row>
    <row r="60" spans="1:11" s="51" customFormat="1" ht="29.1" customHeight="1" x14ac:dyDescent="0.55000000000000004">
      <c r="A60" s="168" t="s">
        <v>414</v>
      </c>
      <c r="B60" s="168"/>
      <c r="C60" s="335"/>
      <c r="D60" s="516"/>
      <c r="E60" s="335"/>
      <c r="F60" s="516"/>
      <c r="G60" s="335"/>
      <c r="H60" s="516"/>
      <c r="I60" s="335"/>
    </row>
    <row r="61" spans="1:11" s="51" customFormat="1" ht="29.1" customHeight="1" x14ac:dyDescent="0.55000000000000004">
      <c r="A61" s="50" t="s">
        <v>583</v>
      </c>
      <c r="B61" s="168"/>
      <c r="C61" s="516">
        <v>11581085.32</v>
      </c>
      <c r="D61" s="516"/>
      <c r="E61" s="516">
        <v>10852891.4</v>
      </c>
      <c r="F61" s="516"/>
      <c r="G61" s="516">
        <v>11581085.32</v>
      </c>
      <c r="H61" s="516"/>
      <c r="I61" s="516">
        <v>10852891.4</v>
      </c>
    </row>
    <row r="62" spans="1:11" s="51" customFormat="1" ht="29.1" customHeight="1" x14ac:dyDescent="0.55000000000000004">
      <c r="A62" s="50" t="s">
        <v>281</v>
      </c>
      <c r="C62" s="516">
        <v>44013072.390000001</v>
      </c>
      <c r="D62" s="516"/>
      <c r="E62" s="516">
        <v>39709588.82</v>
      </c>
      <c r="F62" s="516"/>
      <c r="G62" s="516">
        <v>39160526.5</v>
      </c>
      <c r="H62" s="516"/>
      <c r="I62" s="516">
        <v>36159624.800000004</v>
      </c>
    </row>
    <row r="63" spans="1:11" s="51" customFormat="1" ht="29.1" customHeight="1" x14ac:dyDescent="0.55000000000000004">
      <c r="A63" s="50" t="s">
        <v>940</v>
      </c>
      <c r="C63" s="516">
        <v>348338.56</v>
      </c>
      <c r="D63" s="516"/>
      <c r="E63" s="516">
        <v>363304.85</v>
      </c>
      <c r="F63" s="516"/>
      <c r="G63" s="516">
        <v>0</v>
      </c>
      <c r="H63" s="516"/>
      <c r="I63" s="516">
        <v>0</v>
      </c>
    </row>
    <row r="64" spans="1:11" s="51" customFormat="1" ht="29.1" customHeight="1" x14ac:dyDescent="0.55000000000000004">
      <c r="A64" s="50" t="s">
        <v>331</v>
      </c>
      <c r="C64" s="516">
        <v>198209.83</v>
      </c>
      <c r="D64" s="516"/>
      <c r="E64" s="516">
        <v>337858.92</v>
      </c>
      <c r="F64" s="516"/>
      <c r="G64" s="516">
        <v>0</v>
      </c>
      <c r="H64" s="516"/>
      <c r="I64" s="516">
        <v>0</v>
      </c>
    </row>
    <row r="65" spans="1:9" s="51" customFormat="1" ht="29.1" customHeight="1" thickBot="1" x14ac:dyDescent="0.6">
      <c r="A65" s="43" t="s">
        <v>240</v>
      </c>
      <c r="B65" s="167"/>
      <c r="C65" s="742">
        <f>SUM(C42:C64)</f>
        <v>-849697140.62999988</v>
      </c>
      <c r="D65" s="743"/>
      <c r="E65" s="742">
        <f>SUM(E42:E64)</f>
        <v>-943098642.6099999</v>
      </c>
      <c r="F65" s="743"/>
      <c r="G65" s="742">
        <f>SUM(G42:G64)</f>
        <v>-731212555.42999995</v>
      </c>
      <c r="H65" s="743"/>
      <c r="I65" s="742">
        <f>SUM(I42:I64)</f>
        <v>-824783840.91999996</v>
      </c>
    </row>
    <row r="66" spans="1:9" s="51" customFormat="1" ht="29.1" customHeight="1" thickTop="1" x14ac:dyDescent="0.55000000000000004">
      <c r="A66" s="43"/>
      <c r="B66" s="167"/>
      <c r="C66" s="285"/>
      <c r="D66" s="516"/>
      <c r="E66" s="285"/>
      <c r="F66" s="516"/>
      <c r="G66" s="285"/>
      <c r="H66" s="516"/>
      <c r="I66" s="285"/>
    </row>
    <row r="67" spans="1:9" ht="29.1" customHeight="1" x14ac:dyDescent="0.55000000000000004">
      <c r="A67" s="1123" t="s">
        <v>733</v>
      </c>
      <c r="B67" s="1123"/>
      <c r="C67" s="1123"/>
      <c r="D67" s="1123"/>
      <c r="E67" s="1123"/>
      <c r="F67" s="1123"/>
      <c r="G67" s="1123"/>
      <c r="H67" s="1123"/>
      <c r="I67" s="1123"/>
    </row>
    <row r="68" spans="1:9" ht="29.1" customHeight="1" x14ac:dyDescent="0.55000000000000004">
      <c r="A68" s="1047"/>
      <c r="B68" s="1047"/>
      <c r="C68" s="1047"/>
      <c r="D68" s="1047"/>
      <c r="E68" s="1047"/>
      <c r="F68" s="1047"/>
      <c r="G68" s="1047"/>
      <c r="H68" s="1047"/>
      <c r="I68" s="1047"/>
    </row>
    <row r="69" spans="1:9" s="51" customFormat="1" ht="29.1" customHeight="1" x14ac:dyDescent="0.6">
      <c r="A69" s="166" t="s">
        <v>404</v>
      </c>
      <c r="B69" s="43"/>
      <c r="C69" s="167"/>
      <c r="D69" s="167"/>
      <c r="E69" s="167"/>
      <c r="F69" s="168"/>
      <c r="G69" s="282"/>
      <c r="H69" s="169"/>
      <c r="I69" s="168"/>
    </row>
    <row r="70" spans="1:9" s="51" customFormat="1" ht="29.1" customHeight="1" x14ac:dyDescent="0.55000000000000004">
      <c r="A70" s="43" t="s">
        <v>969</v>
      </c>
      <c r="B70" s="43"/>
      <c r="C70" s="167"/>
      <c r="D70" s="167"/>
      <c r="E70" s="167"/>
      <c r="F70" s="167"/>
      <c r="G70" s="168"/>
      <c r="H70" s="168"/>
      <c r="I70" s="168"/>
    </row>
    <row r="71" spans="1:9" ht="29.1" customHeight="1" x14ac:dyDescent="0.6">
      <c r="A71" s="15"/>
      <c r="C71" s="13"/>
      <c r="G71" s="13"/>
      <c r="I71" s="508" t="s">
        <v>11</v>
      </c>
    </row>
    <row r="72" spans="1:9" ht="29.1" customHeight="1" x14ac:dyDescent="0.6">
      <c r="A72" s="17"/>
      <c r="C72" s="1126" t="s">
        <v>9</v>
      </c>
      <c r="D72" s="1126"/>
      <c r="E72" s="1126"/>
      <c r="F72" s="1049"/>
      <c r="G72" s="1126" t="s">
        <v>10</v>
      </c>
      <c r="H72" s="1126"/>
      <c r="I72" s="1126"/>
    </row>
    <row r="73" spans="1:9" ht="29.1" customHeight="1" x14ac:dyDescent="0.6">
      <c r="A73" s="17"/>
      <c r="C73" s="729">
        <v>2019</v>
      </c>
      <c r="D73" s="770"/>
      <c r="E73" s="729">
        <v>2018</v>
      </c>
      <c r="F73" s="123"/>
      <c r="G73" s="729">
        <f>+C73</f>
        <v>2019</v>
      </c>
      <c r="H73" s="770"/>
      <c r="I73" s="729">
        <f>+E73</f>
        <v>2018</v>
      </c>
    </row>
    <row r="74" spans="1:9" ht="29.1" customHeight="1" x14ac:dyDescent="0.6">
      <c r="A74" s="15" t="s">
        <v>584</v>
      </c>
      <c r="C74" s="333"/>
      <c r="D74" s="283"/>
      <c r="E74" s="298"/>
      <c r="F74" s="283"/>
      <c r="G74" s="333"/>
      <c r="H74" s="283"/>
      <c r="I74" s="298"/>
    </row>
    <row r="75" spans="1:9" ht="29.1" customHeight="1" x14ac:dyDescent="0.55000000000000004">
      <c r="A75" s="17" t="s">
        <v>685</v>
      </c>
      <c r="C75" s="277">
        <v>92642759.569999993</v>
      </c>
      <c r="D75" s="335"/>
      <c r="E75" s="277">
        <v>98418834.640000001</v>
      </c>
      <c r="F75" s="335"/>
      <c r="G75" s="277">
        <v>83329002.5</v>
      </c>
      <c r="H75" s="335"/>
      <c r="I75" s="277">
        <v>91137475.870000005</v>
      </c>
    </row>
    <row r="76" spans="1:9" ht="29.1" customHeight="1" x14ac:dyDescent="0.6">
      <c r="A76" s="15" t="s">
        <v>585</v>
      </c>
      <c r="C76" s="534"/>
      <c r="D76" s="335"/>
      <c r="E76" s="534"/>
      <c r="F76" s="335"/>
      <c r="G76" s="534"/>
      <c r="H76" s="335"/>
      <c r="I76" s="534"/>
    </row>
    <row r="77" spans="1:9" ht="29.1" customHeight="1" x14ac:dyDescent="0.55000000000000004">
      <c r="A77" s="17" t="s">
        <v>586</v>
      </c>
      <c r="C77" s="283"/>
      <c r="D77" s="283"/>
      <c r="E77" s="283"/>
      <c r="F77" s="283"/>
      <c r="G77" s="283"/>
      <c r="H77" s="283"/>
      <c r="I77" s="283"/>
    </row>
    <row r="78" spans="1:9" ht="29.1" customHeight="1" x14ac:dyDescent="0.55000000000000004">
      <c r="A78" s="13" t="s">
        <v>283</v>
      </c>
      <c r="C78" s="534"/>
      <c r="D78" s="335"/>
      <c r="E78" s="534"/>
      <c r="F78" s="335"/>
      <c r="G78" s="534"/>
      <c r="H78" s="335"/>
      <c r="I78" s="534"/>
    </row>
    <row r="79" spans="1:9" ht="29.1" customHeight="1" x14ac:dyDescent="0.55000000000000004">
      <c r="A79" s="13" t="s">
        <v>284</v>
      </c>
      <c r="C79" s="598">
        <v>-1965288.22</v>
      </c>
      <c r="D79" s="597"/>
      <c r="E79" s="598">
        <v>-5838100.9500000002</v>
      </c>
      <c r="F79" s="597"/>
      <c r="G79" s="598">
        <v>-1925959.64</v>
      </c>
      <c r="H79" s="605"/>
      <c r="I79" s="598">
        <v>-4107891.02</v>
      </c>
    </row>
    <row r="80" spans="1:9" ht="29.1" customHeight="1" x14ac:dyDescent="0.55000000000000004">
      <c r="A80" s="17" t="s">
        <v>587</v>
      </c>
      <c r="C80" s="1019"/>
      <c r="D80" s="298"/>
      <c r="E80" s="535"/>
      <c r="F80" s="298"/>
      <c r="G80" s="1019"/>
      <c r="H80" s="298"/>
      <c r="I80" s="535"/>
    </row>
    <row r="81" spans="1:9" ht="29.1" customHeight="1" x14ac:dyDescent="0.55000000000000004">
      <c r="A81" s="13" t="s">
        <v>217</v>
      </c>
      <c r="C81" s="281"/>
      <c r="D81" s="298"/>
      <c r="E81" s="298"/>
      <c r="F81" s="298"/>
      <c r="G81" s="281"/>
      <c r="H81" s="298"/>
      <c r="I81" s="298"/>
    </row>
    <row r="82" spans="1:9" ht="29.1" customHeight="1" thickBot="1" x14ac:dyDescent="0.6">
      <c r="A82" s="13" t="s">
        <v>218</v>
      </c>
      <c r="C82" s="536">
        <f>SUM(C75:C79)</f>
        <v>90677471.349999994</v>
      </c>
      <c r="D82" s="283"/>
      <c r="E82" s="536">
        <f>SUM(E75:E79)</f>
        <v>92580733.689999998</v>
      </c>
      <c r="F82" s="283"/>
      <c r="G82" s="536">
        <f>SUM(G75:G79)</f>
        <v>81403042.859999999</v>
      </c>
      <c r="H82" s="283"/>
      <c r="I82" s="536">
        <f>SUM(I75:I79)</f>
        <v>87029584.850000009</v>
      </c>
    </row>
    <row r="83" spans="1:9" ht="29.1" customHeight="1" thickTop="1" x14ac:dyDescent="0.55000000000000004">
      <c r="A83" s="13" t="s">
        <v>970</v>
      </c>
      <c r="C83" s="298"/>
      <c r="D83" s="283"/>
      <c r="E83" s="298"/>
      <c r="F83" s="283"/>
      <c r="G83" s="298"/>
      <c r="H83" s="283"/>
      <c r="I83" s="298"/>
    </row>
    <row r="84" spans="1:9" ht="29.1" customHeight="1" x14ac:dyDescent="0.55000000000000004">
      <c r="A84" s="13" t="s">
        <v>686</v>
      </c>
      <c r="C84" s="298"/>
      <c r="D84" s="283"/>
      <c r="E84" s="298"/>
      <c r="F84" s="283"/>
      <c r="G84" s="298"/>
      <c r="H84" s="283"/>
      <c r="I84" s="298"/>
    </row>
    <row r="85" spans="1:9" ht="29.1" customHeight="1" x14ac:dyDescent="0.6">
      <c r="A85" s="15"/>
      <c r="C85" s="1051"/>
      <c r="D85" s="1051"/>
      <c r="E85" s="1051"/>
      <c r="F85" s="1051"/>
      <c r="G85" s="1051"/>
      <c r="H85" s="1051"/>
      <c r="I85" s="508" t="s">
        <v>11</v>
      </c>
    </row>
    <row r="86" spans="1:9" ht="29.1" customHeight="1" x14ac:dyDescent="0.6">
      <c r="A86" s="17"/>
      <c r="C86" s="1127" t="s">
        <v>9</v>
      </c>
      <c r="D86" s="1127"/>
      <c r="E86" s="1127"/>
      <c r="F86" s="1049"/>
      <c r="G86" s="1127" t="s">
        <v>10</v>
      </c>
      <c r="H86" s="1127"/>
      <c r="I86" s="1127"/>
    </row>
    <row r="87" spans="1:9" ht="29.1" customHeight="1" x14ac:dyDescent="0.6">
      <c r="A87" s="17"/>
      <c r="C87" s="118">
        <v>2019</v>
      </c>
      <c r="D87" s="224"/>
      <c r="E87" s="118">
        <v>2018</v>
      </c>
      <c r="F87" s="123"/>
      <c r="G87" s="118">
        <f>+C87</f>
        <v>2019</v>
      </c>
      <c r="H87" s="119"/>
      <c r="I87" s="118">
        <f>+E87</f>
        <v>2018</v>
      </c>
    </row>
    <row r="88" spans="1:9" ht="29.1" customHeight="1" x14ac:dyDescent="0.55000000000000004">
      <c r="A88" s="17" t="s">
        <v>588</v>
      </c>
      <c r="C88" s="333"/>
      <c r="D88" s="298"/>
      <c r="E88" s="533"/>
      <c r="F88" s="298"/>
      <c r="G88" s="333"/>
      <c r="H88" s="298"/>
      <c r="I88" s="533"/>
    </row>
    <row r="89" spans="1:9" ht="29.1" customHeight="1" x14ac:dyDescent="0.55000000000000004">
      <c r="A89" s="17" t="s">
        <v>875</v>
      </c>
    </row>
    <row r="90" spans="1:9" ht="29.1" customHeight="1" x14ac:dyDescent="0.55000000000000004">
      <c r="A90" s="17" t="s">
        <v>876</v>
      </c>
      <c r="C90" s="782">
        <v>36055012.009999998</v>
      </c>
      <c r="D90" s="782"/>
      <c r="E90" s="782">
        <v>-80255544.439999998</v>
      </c>
      <c r="F90" s="782"/>
      <c r="G90" s="782">
        <v>36055012.009999998</v>
      </c>
      <c r="H90" s="782"/>
      <c r="I90" s="782">
        <v>-80255544.439999998</v>
      </c>
    </row>
    <row r="91" spans="1:9" ht="29.1" customHeight="1" thickBot="1" x14ac:dyDescent="0.6">
      <c r="A91" s="32" t="s">
        <v>589</v>
      </c>
      <c r="C91" s="604">
        <f>SUM(C90:C90)</f>
        <v>36055012.009999998</v>
      </c>
      <c r="D91" s="782"/>
      <c r="E91" s="604">
        <f>SUM(E90:E90)</f>
        <v>-80255544.439999998</v>
      </c>
      <c r="F91" s="782"/>
      <c r="G91" s="604">
        <f>SUM(G90:G90)</f>
        <v>36055012.009999998</v>
      </c>
      <c r="H91" s="782"/>
      <c r="I91" s="604">
        <f>SUM(I90:I90)</f>
        <v>-80255544.439999998</v>
      </c>
    </row>
    <row r="92" spans="1:9" s="51" customFormat="1" ht="29.1" customHeight="1" thickTop="1" x14ac:dyDescent="0.55000000000000004">
      <c r="A92" s="43"/>
      <c r="B92" s="167"/>
      <c r="C92" s="285"/>
      <c r="D92" s="516"/>
      <c r="E92" s="285"/>
      <c r="F92" s="516"/>
      <c r="G92" s="285"/>
      <c r="H92" s="516"/>
      <c r="I92" s="285"/>
    </row>
    <row r="93" spans="1:9" s="51" customFormat="1" ht="30.75" customHeight="1" x14ac:dyDescent="0.55000000000000004">
      <c r="A93" s="1123" t="s">
        <v>734</v>
      </c>
      <c r="B93" s="1123"/>
      <c r="C93" s="1123"/>
      <c r="D93" s="1123"/>
      <c r="E93" s="1123"/>
      <c r="F93" s="1123"/>
      <c r="G93" s="1123"/>
      <c r="H93" s="1123"/>
      <c r="I93" s="1123"/>
    </row>
    <row r="94" spans="1:9" s="51" customFormat="1" ht="30.75" customHeight="1" x14ac:dyDescent="0.6">
      <c r="A94" s="166" t="s">
        <v>404</v>
      </c>
      <c r="B94" s="43"/>
      <c r="C94" s="167"/>
      <c r="D94" s="167"/>
      <c r="E94" s="167"/>
      <c r="F94" s="168"/>
      <c r="G94" s="282"/>
      <c r="H94" s="169"/>
      <c r="I94" s="168"/>
    </row>
    <row r="95" spans="1:9" s="51" customFormat="1" ht="30.75" customHeight="1" x14ac:dyDescent="0.55000000000000004">
      <c r="A95" s="13" t="s">
        <v>971</v>
      </c>
      <c r="B95" s="43"/>
      <c r="C95" s="167"/>
      <c r="D95" s="167"/>
      <c r="E95" s="167"/>
      <c r="F95" s="167"/>
      <c r="G95" s="168"/>
      <c r="H95" s="168"/>
      <c r="I95" s="168"/>
    </row>
    <row r="96" spans="1:9" ht="30.75" customHeight="1" x14ac:dyDescent="0.6">
      <c r="A96" s="15"/>
      <c r="C96" s="13"/>
      <c r="G96" s="13"/>
      <c r="I96" s="508" t="s">
        <v>11</v>
      </c>
    </row>
    <row r="97" spans="1:9" ht="30.75" customHeight="1" x14ac:dyDescent="0.6">
      <c r="A97" s="17"/>
      <c r="C97" s="1126" t="s">
        <v>9</v>
      </c>
      <c r="D97" s="1126"/>
      <c r="E97" s="1126"/>
      <c r="F97" s="1049"/>
      <c r="G97" s="1126" t="s">
        <v>10</v>
      </c>
      <c r="H97" s="1126"/>
      <c r="I97" s="1126"/>
    </row>
    <row r="98" spans="1:9" ht="30.75" customHeight="1" x14ac:dyDescent="0.6">
      <c r="A98" s="17"/>
      <c r="C98" s="729" t="s">
        <v>679</v>
      </c>
      <c r="D98" s="770"/>
      <c r="E98" s="729" t="s">
        <v>491</v>
      </c>
      <c r="F98" s="123"/>
      <c r="G98" s="729" t="str">
        <f>+C98</f>
        <v>2019</v>
      </c>
      <c r="H98" s="770"/>
      <c r="I98" s="729" t="str">
        <f>+E98</f>
        <v>2018</v>
      </c>
    </row>
    <row r="99" spans="1:9" ht="30.75" customHeight="1" x14ac:dyDescent="0.6">
      <c r="A99" s="15" t="s">
        <v>858</v>
      </c>
      <c r="C99" s="333"/>
      <c r="D99" s="283"/>
      <c r="E99" s="298"/>
      <c r="F99" s="283"/>
      <c r="G99" s="333"/>
      <c r="H99" s="283"/>
      <c r="I99" s="298"/>
    </row>
    <row r="100" spans="1:9" ht="30.75" customHeight="1" x14ac:dyDescent="0.55000000000000004">
      <c r="A100" s="17" t="s">
        <v>859</v>
      </c>
      <c r="C100" s="1020">
        <v>274228136.98000002</v>
      </c>
      <c r="D100" s="335"/>
      <c r="E100" s="277">
        <v>267090413.05000001</v>
      </c>
      <c r="F100" s="335"/>
      <c r="G100" s="277">
        <v>248228824.09</v>
      </c>
      <c r="H100" s="335"/>
      <c r="I100" s="277">
        <v>244257834.13</v>
      </c>
    </row>
    <row r="101" spans="1:9" ht="30.75" customHeight="1" x14ac:dyDescent="0.6">
      <c r="A101" s="15" t="s">
        <v>860</v>
      </c>
      <c r="C101" s="1021"/>
      <c r="D101" s="335"/>
      <c r="E101" s="534"/>
      <c r="F101" s="335"/>
      <c r="G101" s="534"/>
      <c r="H101" s="335"/>
      <c r="I101" s="534"/>
    </row>
    <row r="102" spans="1:9" ht="30.75" customHeight="1" x14ac:dyDescent="0.55000000000000004">
      <c r="A102" s="17" t="s">
        <v>861</v>
      </c>
      <c r="C102" s="1022"/>
      <c r="D102" s="283"/>
      <c r="E102" s="283"/>
      <c r="F102" s="283"/>
      <c r="G102" s="283"/>
      <c r="H102" s="283"/>
      <c r="I102" s="283"/>
    </row>
    <row r="103" spans="1:9" ht="30.75" customHeight="1" x14ac:dyDescent="0.55000000000000004">
      <c r="A103" s="13" t="s">
        <v>283</v>
      </c>
      <c r="C103" s="1021"/>
      <c r="D103" s="335"/>
      <c r="E103" s="534"/>
      <c r="F103" s="335"/>
      <c r="G103" s="534"/>
      <c r="H103" s="335"/>
      <c r="I103" s="534"/>
    </row>
    <row r="104" spans="1:9" ht="30.75" customHeight="1" x14ac:dyDescent="0.55000000000000004">
      <c r="A104" s="13" t="s">
        <v>284</v>
      </c>
      <c r="C104" s="892">
        <v>-18124697.870000001</v>
      </c>
      <c r="D104" s="277"/>
      <c r="E104" s="892">
        <v>-18966031.289999999</v>
      </c>
      <c r="F104" s="277"/>
      <c r="G104" s="892">
        <v>-18294481.379999999</v>
      </c>
      <c r="H104" s="335"/>
      <c r="I104" s="892">
        <v>-17192315.77</v>
      </c>
    </row>
    <row r="105" spans="1:9" ht="30.75" customHeight="1" x14ac:dyDescent="0.55000000000000004">
      <c r="A105" s="17" t="s">
        <v>862</v>
      </c>
      <c r="C105" s="1019"/>
      <c r="D105" s="298"/>
      <c r="E105" s="535"/>
      <c r="F105" s="298"/>
      <c r="G105" s="1019"/>
      <c r="H105" s="298"/>
      <c r="I105" s="535"/>
    </row>
    <row r="106" spans="1:9" ht="30.75" customHeight="1" x14ac:dyDescent="0.55000000000000004">
      <c r="A106" s="13" t="s">
        <v>217</v>
      </c>
      <c r="C106" s="281"/>
      <c r="D106" s="298"/>
      <c r="E106" s="298"/>
      <c r="F106" s="298"/>
      <c r="G106" s="281"/>
      <c r="H106" s="298"/>
      <c r="I106" s="298"/>
    </row>
    <row r="107" spans="1:9" ht="30.75" customHeight="1" thickBot="1" x14ac:dyDescent="0.6">
      <c r="A107" s="13" t="s">
        <v>218</v>
      </c>
      <c r="C107" s="893">
        <f>SUM(C100:C104)</f>
        <v>256103439.11000001</v>
      </c>
      <c r="D107" s="283"/>
      <c r="E107" s="893">
        <f>SUM(E100:E104)</f>
        <v>248124381.76000002</v>
      </c>
      <c r="F107" s="283"/>
      <c r="G107" s="893">
        <f>SUM(G100:G104)</f>
        <v>229934342.71000001</v>
      </c>
      <c r="H107" s="283"/>
      <c r="I107" s="893">
        <f>SUM(I100:I105)</f>
        <v>227065518.35999998</v>
      </c>
    </row>
    <row r="108" spans="1:9" ht="18" customHeight="1" thickTop="1" x14ac:dyDescent="0.55000000000000004">
      <c r="C108" s="298"/>
      <c r="D108" s="283"/>
      <c r="E108" s="298"/>
      <c r="F108" s="283"/>
      <c r="G108" s="298"/>
      <c r="H108" s="283"/>
      <c r="I108" s="298"/>
    </row>
    <row r="109" spans="1:9" ht="30.75" customHeight="1" x14ac:dyDescent="0.55000000000000004">
      <c r="A109" s="13" t="s">
        <v>972</v>
      </c>
      <c r="C109" s="298"/>
      <c r="D109" s="283"/>
      <c r="E109" s="298"/>
      <c r="F109" s="283"/>
      <c r="G109" s="298"/>
      <c r="H109" s="283"/>
      <c r="I109" s="298"/>
    </row>
    <row r="110" spans="1:9" ht="30.75" customHeight="1" x14ac:dyDescent="0.55000000000000004">
      <c r="A110" s="13" t="s">
        <v>973</v>
      </c>
      <c r="C110" s="298"/>
      <c r="D110" s="283"/>
      <c r="E110" s="298"/>
      <c r="F110" s="283"/>
      <c r="G110" s="298"/>
      <c r="H110" s="283"/>
      <c r="I110" s="298"/>
    </row>
    <row r="111" spans="1:9" ht="30.75" customHeight="1" x14ac:dyDescent="0.6">
      <c r="A111" s="15"/>
      <c r="C111" s="1051"/>
      <c r="D111" s="1051"/>
      <c r="E111" s="1051"/>
      <c r="F111" s="1051"/>
      <c r="G111" s="1051"/>
      <c r="H111" s="1051"/>
      <c r="I111" s="508" t="s">
        <v>11</v>
      </c>
    </row>
    <row r="112" spans="1:9" ht="30.75" customHeight="1" x14ac:dyDescent="0.6">
      <c r="A112" s="17"/>
      <c r="C112" s="1126" t="s">
        <v>9</v>
      </c>
      <c r="D112" s="1126"/>
      <c r="E112" s="1126"/>
      <c r="F112" s="1049"/>
      <c r="G112" s="1126" t="s">
        <v>10</v>
      </c>
      <c r="H112" s="1126"/>
      <c r="I112" s="1126"/>
    </row>
    <row r="113" spans="1:9" ht="30.75" customHeight="1" x14ac:dyDescent="0.6">
      <c r="A113" s="17"/>
      <c r="C113" s="729">
        <f>+$C$73</f>
        <v>2019</v>
      </c>
      <c r="D113" s="1023"/>
      <c r="E113" s="729">
        <f>+$E$73</f>
        <v>2018</v>
      </c>
      <c r="F113" s="123"/>
      <c r="G113" s="729">
        <f>+C113</f>
        <v>2019</v>
      </c>
      <c r="H113" s="770"/>
      <c r="I113" s="729">
        <f>+E113</f>
        <v>2018</v>
      </c>
    </row>
    <row r="114" spans="1:9" ht="30.75" customHeight="1" x14ac:dyDescent="0.55000000000000004">
      <c r="A114" s="17" t="s">
        <v>588</v>
      </c>
      <c r="C114" s="333"/>
      <c r="D114" s="298"/>
      <c r="E114" s="894"/>
      <c r="F114" s="298"/>
      <c r="G114" s="333"/>
      <c r="H114" s="298"/>
      <c r="I114" s="894"/>
    </row>
    <row r="115" spans="1:9" ht="30.75" customHeight="1" x14ac:dyDescent="0.55000000000000004">
      <c r="A115" s="17" t="s">
        <v>875</v>
      </c>
      <c r="C115" s="13"/>
      <c r="G115" s="13"/>
    </row>
    <row r="116" spans="1:9" ht="30.75" customHeight="1" x14ac:dyDescent="0.6">
      <c r="A116" s="17" t="s">
        <v>876</v>
      </c>
      <c r="C116" s="597">
        <v>75276804.109999999</v>
      </c>
      <c r="D116" s="895"/>
      <c r="E116" s="597">
        <v>35494616.899999902</v>
      </c>
      <c r="F116" s="896"/>
      <c r="G116" s="597">
        <v>75276804.109999999</v>
      </c>
      <c r="H116" s="895"/>
      <c r="I116" s="597">
        <v>35494616.899999902</v>
      </c>
    </row>
    <row r="117" spans="1:9" ht="30.75" customHeight="1" thickBot="1" x14ac:dyDescent="0.6">
      <c r="A117" s="32" t="s">
        <v>863</v>
      </c>
      <c r="C117" s="897">
        <f>SUM(C116:C116)</f>
        <v>75276804.109999999</v>
      </c>
      <c r="D117" s="603"/>
      <c r="E117" s="897">
        <f>SUM(E116:E116)</f>
        <v>35494616.899999902</v>
      </c>
      <c r="F117" s="603"/>
      <c r="G117" s="897">
        <f>SUM(G116:G116)</f>
        <v>75276804.109999999</v>
      </c>
      <c r="H117" s="603"/>
      <c r="I117" s="897">
        <f>SUM(I116:I116)</f>
        <v>35494616.899999902</v>
      </c>
    </row>
    <row r="118" spans="1:9" s="257" customFormat="1" ht="27.75" customHeight="1" thickTop="1" x14ac:dyDescent="0.55000000000000004">
      <c r="A118" s="32"/>
      <c r="C118" s="324"/>
      <c r="D118" s="492"/>
      <c r="E118" s="324"/>
      <c r="F118" s="324"/>
      <c r="G118" s="324"/>
      <c r="H118" s="324"/>
      <c r="I118" s="324"/>
    </row>
    <row r="119" spans="1:9" s="257" customFormat="1" ht="27.75" customHeight="1" x14ac:dyDescent="0.55000000000000004">
      <c r="A119" s="32"/>
      <c r="C119" s="217"/>
      <c r="D119" s="721"/>
      <c r="E119" s="217"/>
      <c r="F119" s="218"/>
      <c r="G119" s="217"/>
      <c r="H119" s="218"/>
      <c r="I119" s="217"/>
    </row>
    <row r="120" spans="1:9" ht="27.75" customHeight="1" x14ac:dyDescent="0.55000000000000004">
      <c r="A120" s="1047"/>
      <c r="B120" s="1047"/>
      <c r="C120" s="1047"/>
      <c r="D120" s="1047"/>
      <c r="E120" s="1047"/>
      <c r="F120" s="1047"/>
      <c r="G120" s="1047"/>
      <c r="H120" s="1047"/>
      <c r="I120" s="1047"/>
    </row>
    <row r="121" spans="1:9" ht="27" customHeight="1" x14ac:dyDescent="0.55000000000000004">
      <c r="A121" s="1123" t="s">
        <v>735</v>
      </c>
      <c r="B121" s="1123"/>
      <c r="C121" s="1123"/>
      <c r="D121" s="1123"/>
      <c r="E121" s="1123"/>
      <c r="F121" s="1123"/>
      <c r="G121" s="1123"/>
      <c r="H121" s="1123"/>
      <c r="I121" s="1123"/>
    </row>
    <row r="122" spans="1:9" ht="27" customHeight="1" x14ac:dyDescent="0.55000000000000004">
      <c r="A122" s="1047"/>
      <c r="B122" s="1047"/>
      <c r="C122" s="1047"/>
      <c r="D122" s="1047"/>
      <c r="E122" s="1047"/>
      <c r="F122" s="1047"/>
      <c r="G122" s="1047"/>
      <c r="H122" s="1047"/>
      <c r="I122" s="1047"/>
    </row>
    <row r="123" spans="1:9" s="51" customFormat="1" ht="26.1" customHeight="1" x14ac:dyDescent="0.6">
      <c r="A123" s="166" t="s">
        <v>404</v>
      </c>
      <c r="B123" s="43"/>
      <c r="C123" s="167"/>
      <c r="D123" s="167"/>
      <c r="E123" s="167"/>
      <c r="F123" s="168"/>
      <c r="G123" s="282"/>
      <c r="H123" s="169"/>
      <c r="I123" s="168"/>
    </row>
    <row r="124" spans="1:9" ht="26.1" customHeight="1" x14ac:dyDescent="0.55000000000000004">
      <c r="A124" s="726" t="s">
        <v>974</v>
      </c>
      <c r="B124" s="727"/>
      <c r="C124" s="727"/>
      <c r="D124" s="727"/>
      <c r="E124" s="727"/>
      <c r="F124" s="727"/>
      <c r="G124" s="727"/>
      <c r="H124" s="727"/>
      <c r="I124" s="727"/>
    </row>
    <row r="125" spans="1:9" ht="26.1" customHeight="1" x14ac:dyDescent="0.55000000000000004">
      <c r="A125" s="728" t="s">
        <v>687</v>
      </c>
      <c r="B125" s="728"/>
      <c r="C125" s="728"/>
      <c r="D125" s="728"/>
      <c r="E125" s="728"/>
      <c r="F125" s="728"/>
      <c r="G125" s="728"/>
      <c r="H125" s="728"/>
      <c r="I125" s="728"/>
    </row>
    <row r="126" spans="1:9" ht="26.1" customHeight="1" x14ac:dyDescent="0.6">
      <c r="A126" s="15"/>
      <c r="C126" s="1026"/>
      <c r="D126" s="1026"/>
      <c r="E126" s="1026"/>
      <c r="F126" s="1026"/>
      <c r="G126" s="1026"/>
      <c r="H126" s="1026"/>
      <c r="I126" s="508" t="s">
        <v>11</v>
      </c>
    </row>
    <row r="127" spans="1:9" ht="26.1" customHeight="1" x14ac:dyDescent="0.6">
      <c r="A127" s="17"/>
      <c r="C127" s="1129" t="s">
        <v>9</v>
      </c>
      <c r="D127" s="1129"/>
      <c r="E127" s="1129"/>
      <c r="F127" s="1049"/>
      <c r="G127" s="1129" t="s">
        <v>10</v>
      </c>
      <c r="H127" s="1129"/>
      <c r="I127" s="1129"/>
    </row>
    <row r="128" spans="1:9" ht="26.1" customHeight="1" x14ac:dyDescent="0.6">
      <c r="A128" s="17"/>
      <c r="C128" s="125">
        <v>2019</v>
      </c>
      <c r="D128" s="224"/>
      <c r="E128" s="729">
        <v>2018</v>
      </c>
      <c r="F128" s="118"/>
      <c r="G128" s="125">
        <f>+C128</f>
        <v>2019</v>
      </c>
      <c r="H128" s="125"/>
      <c r="I128" s="125">
        <f>+E128</f>
        <v>2018</v>
      </c>
    </row>
    <row r="129" spans="1:9" s="257" customFormat="1" ht="26.1" customHeight="1" x14ac:dyDescent="0.55000000000000004">
      <c r="A129" s="32" t="s">
        <v>864</v>
      </c>
      <c r="B129" s="13"/>
    </row>
    <row r="130" spans="1:9" s="257" customFormat="1" ht="26.1" customHeight="1" x14ac:dyDescent="0.55000000000000004">
      <c r="A130" s="32" t="s">
        <v>877</v>
      </c>
      <c r="B130" s="13"/>
      <c r="C130" s="732">
        <v>448808800.89999998</v>
      </c>
      <c r="D130" s="731"/>
      <c r="E130" s="732">
        <v>483565791.50999999</v>
      </c>
      <c r="F130" s="730"/>
      <c r="G130" s="732">
        <v>410344078.55000001</v>
      </c>
      <c r="H130" s="730"/>
      <c r="I130" s="730">
        <v>448363206.70999998</v>
      </c>
    </row>
    <row r="131" spans="1:9" s="257" customFormat="1" ht="26.1" customHeight="1" x14ac:dyDescent="0.55000000000000004">
      <c r="A131" s="32" t="s">
        <v>878</v>
      </c>
      <c r="B131" s="13"/>
      <c r="C131" s="983">
        <v>0</v>
      </c>
      <c r="D131" s="731"/>
      <c r="E131" s="733">
        <v>-1293546.33</v>
      </c>
      <c r="F131" s="730"/>
      <c r="G131" s="983">
        <v>0</v>
      </c>
      <c r="H131" s="730"/>
      <c r="I131" s="733">
        <v>0</v>
      </c>
    </row>
    <row r="132" spans="1:9" s="257" customFormat="1" ht="26.1" customHeight="1" x14ac:dyDescent="0.55000000000000004">
      <c r="A132" s="32" t="s">
        <v>230</v>
      </c>
      <c r="C132" s="732">
        <f>SUM(C130:C131)</f>
        <v>448808800.89999998</v>
      </c>
      <c r="D132" s="731"/>
      <c r="E132" s="732">
        <f>SUM(E130:E131)</f>
        <v>482272245.18000001</v>
      </c>
      <c r="F132" s="731"/>
      <c r="G132" s="732">
        <f>SUM(G130:G131)</f>
        <v>410344078.55000001</v>
      </c>
      <c r="H132" s="731"/>
      <c r="I132" s="277">
        <f>SUM(I130:I131)</f>
        <v>448363206.70999998</v>
      </c>
    </row>
    <row r="133" spans="1:9" s="257" customFormat="1" ht="26.1" customHeight="1" x14ac:dyDescent="0.55000000000000004">
      <c r="A133" s="32" t="s">
        <v>515</v>
      </c>
      <c r="C133" s="734">
        <v>20</v>
      </c>
      <c r="D133" s="735"/>
      <c r="E133" s="734">
        <v>20</v>
      </c>
      <c r="F133" s="735"/>
      <c r="G133" s="734">
        <v>20</v>
      </c>
      <c r="H133" s="736"/>
      <c r="I133" s="734">
        <v>20</v>
      </c>
    </row>
    <row r="134" spans="1:9" s="257" customFormat="1" ht="26.1" customHeight="1" x14ac:dyDescent="0.55000000000000004">
      <c r="A134" s="32" t="s">
        <v>516</v>
      </c>
      <c r="C134" s="732">
        <f>+C132*C133%</f>
        <v>89761760.180000007</v>
      </c>
      <c r="D134" s="737"/>
      <c r="E134" s="732">
        <f>+E132*E133%</f>
        <v>96454449.036000013</v>
      </c>
      <c r="F134" s="730"/>
      <c r="G134" s="732">
        <f>+G132*G133%</f>
        <v>82068815.710000008</v>
      </c>
      <c r="H134" s="730"/>
      <c r="I134" s="730">
        <f>+I132*I133%</f>
        <v>89672641.342000008</v>
      </c>
    </row>
    <row r="135" spans="1:9" s="257" customFormat="1" ht="26.1" customHeight="1" x14ac:dyDescent="0.55000000000000004">
      <c r="A135" s="988" t="s">
        <v>975</v>
      </c>
      <c r="B135" s="987"/>
      <c r="C135" s="732">
        <v>0</v>
      </c>
      <c r="D135" s="737"/>
      <c r="E135" s="732">
        <v>-22043.33</v>
      </c>
      <c r="F135" s="730"/>
      <c r="G135" s="732">
        <v>0</v>
      </c>
      <c r="H135" s="730"/>
      <c r="I135" s="730">
        <v>0</v>
      </c>
    </row>
    <row r="136" spans="1:9" s="738" customFormat="1" ht="26.1" customHeight="1" x14ac:dyDescent="0.6">
      <c r="A136" s="32" t="s">
        <v>517</v>
      </c>
      <c r="C136" s="277"/>
      <c r="D136" s="277"/>
      <c r="E136" s="277"/>
      <c r="F136" s="277"/>
      <c r="H136" s="277"/>
      <c r="I136" s="277"/>
    </row>
    <row r="137" spans="1:9" s="738" customFormat="1" ht="26.1" customHeight="1" x14ac:dyDescent="0.6">
      <c r="A137" s="257" t="s">
        <v>688</v>
      </c>
      <c r="C137" s="730">
        <v>-43430.86</v>
      </c>
      <c r="E137" s="732">
        <v>0</v>
      </c>
      <c r="G137" s="732">
        <v>0</v>
      </c>
      <c r="I137" s="277">
        <v>0</v>
      </c>
    </row>
    <row r="138" spans="1:9" s="738" customFormat="1" ht="26.1" customHeight="1" x14ac:dyDescent="0.6">
      <c r="A138" s="32" t="s">
        <v>518</v>
      </c>
      <c r="B138" s="257"/>
      <c r="D138" s="22"/>
      <c r="E138" s="22"/>
      <c r="F138" s="22"/>
      <c r="H138" s="22"/>
      <c r="I138" s="22"/>
    </row>
    <row r="139" spans="1:9" s="738" customFormat="1" ht="26.1" customHeight="1" x14ac:dyDescent="0.6">
      <c r="A139" s="32" t="s">
        <v>879</v>
      </c>
      <c r="B139" s="257"/>
      <c r="C139" s="730">
        <v>240.9400000134483</v>
      </c>
      <c r="D139" s="731"/>
      <c r="E139" s="732">
        <v>-13482393.453999996</v>
      </c>
      <c r="F139" s="731"/>
      <c r="G139" s="730">
        <v>-797730.84999998659</v>
      </c>
      <c r="H139" s="731"/>
      <c r="I139" s="730">
        <v>-11299479.439999999</v>
      </c>
    </row>
    <row r="140" spans="1:9" s="738" customFormat="1" ht="26.1" customHeight="1" x14ac:dyDescent="0.6">
      <c r="A140" s="32" t="s">
        <v>519</v>
      </c>
      <c r="B140" s="257"/>
      <c r="C140" s="733">
        <v>958901.09</v>
      </c>
      <c r="D140" s="731"/>
      <c r="E140" s="983">
        <v>9630721.438000001</v>
      </c>
      <c r="F140" s="731"/>
      <c r="G140" s="733">
        <v>131958</v>
      </c>
      <c r="H140" s="731"/>
      <c r="I140" s="986">
        <v>8656422.9499999993</v>
      </c>
    </row>
    <row r="141" spans="1:9" s="257" customFormat="1" ht="26.1" customHeight="1" x14ac:dyDescent="0.55000000000000004">
      <c r="A141" s="32" t="s">
        <v>346</v>
      </c>
      <c r="C141" s="492"/>
      <c r="D141" s="492"/>
      <c r="E141" s="492"/>
      <c r="F141" s="492"/>
      <c r="G141" s="492"/>
      <c r="H141" s="492"/>
      <c r="I141" s="492"/>
    </row>
    <row r="142" spans="1:9" s="257" customFormat="1" ht="26.1" customHeight="1" thickBot="1" x14ac:dyDescent="0.6">
      <c r="A142" s="32" t="s">
        <v>520</v>
      </c>
      <c r="C142" s="984">
        <f>SUM(C134:C140)</f>
        <v>90677471.350000024</v>
      </c>
      <c r="D142" s="491"/>
      <c r="E142" s="984">
        <f>SUM(E134:E140)</f>
        <v>92580733.690000027</v>
      </c>
      <c r="F142" s="324"/>
      <c r="G142" s="984">
        <f>SUM(G134:G140)</f>
        <v>81403042.860000014</v>
      </c>
      <c r="H142" s="324"/>
      <c r="I142" s="985">
        <f>SUM(I134:I140)</f>
        <v>87029584.852000013</v>
      </c>
    </row>
    <row r="143" spans="1:9" s="257" customFormat="1" ht="26.1" customHeight="1" thickTop="1" x14ac:dyDescent="0.55000000000000004">
      <c r="A143" s="32" t="s">
        <v>290</v>
      </c>
      <c r="C143" s="217">
        <f>+C142/C132*100</f>
        <v>20.204031464660172</v>
      </c>
      <c r="D143" s="721"/>
      <c r="E143" s="217">
        <f>+E142/E132*100</f>
        <v>19.196778295928233</v>
      </c>
      <c r="F143" s="218"/>
      <c r="G143" s="217">
        <f>+G142/G132*100</f>
        <v>19.837752538710298</v>
      </c>
      <c r="H143" s="218"/>
      <c r="I143" s="217">
        <f>+I142/I132*100</f>
        <v>19.410509950315905</v>
      </c>
    </row>
    <row r="144" spans="1:9" s="257" customFormat="1" ht="18.75" customHeight="1" x14ac:dyDescent="0.55000000000000004">
      <c r="A144" s="32"/>
      <c r="C144" s="217"/>
      <c r="D144" s="721"/>
      <c r="E144" s="217"/>
      <c r="F144" s="218"/>
      <c r="G144" s="217"/>
      <c r="H144" s="218"/>
      <c r="I144" s="217"/>
    </row>
    <row r="145" spans="1:242" s="257" customFormat="1" ht="26.1" customHeight="1" x14ac:dyDescent="0.55000000000000004">
      <c r="A145" s="726" t="s">
        <v>976</v>
      </c>
      <c r="B145" s="727"/>
      <c r="C145" s="727"/>
      <c r="D145" s="727"/>
      <c r="E145" s="727"/>
      <c r="F145" s="727"/>
      <c r="G145" s="727"/>
      <c r="H145" s="727"/>
      <c r="I145" s="727"/>
    </row>
    <row r="146" spans="1:242" s="34" customFormat="1" ht="26.1" customHeight="1" x14ac:dyDescent="0.55000000000000004">
      <c r="A146" s="728" t="s">
        <v>977</v>
      </c>
      <c r="B146" s="728"/>
      <c r="C146" s="728"/>
      <c r="D146" s="728"/>
      <c r="E146" s="728"/>
      <c r="F146" s="728"/>
      <c r="G146" s="728"/>
      <c r="H146" s="728"/>
      <c r="I146" s="728"/>
      <c r="J146" s="13"/>
    </row>
    <row r="147" spans="1:242" s="34" customFormat="1" ht="26.1" customHeight="1" x14ac:dyDescent="0.6">
      <c r="A147" s="15"/>
      <c r="B147" s="13"/>
      <c r="C147" s="1026"/>
      <c r="D147" s="1026"/>
      <c r="E147" s="1026"/>
      <c r="F147" s="1026"/>
      <c r="G147" s="1026"/>
      <c r="H147" s="1026"/>
      <c r="I147" s="508" t="s">
        <v>11</v>
      </c>
      <c r="J147" s="13"/>
    </row>
    <row r="148" spans="1:242" s="34" customFormat="1" ht="26.1" customHeight="1" x14ac:dyDescent="0.6">
      <c r="A148" s="17"/>
      <c r="B148" s="13"/>
      <c r="C148" s="1134" t="s">
        <v>9</v>
      </c>
      <c r="D148" s="1134"/>
      <c r="E148" s="1134"/>
      <c r="F148" s="1049"/>
      <c r="G148" s="1134" t="s">
        <v>10</v>
      </c>
      <c r="H148" s="1134"/>
      <c r="I148" s="1134"/>
      <c r="J148" s="13"/>
    </row>
    <row r="149" spans="1:242" s="516" customFormat="1" ht="26.1" customHeight="1" x14ac:dyDescent="0.65">
      <c r="A149" s="17"/>
      <c r="B149" s="13"/>
      <c r="C149" s="125">
        <f>+$C$73</f>
        <v>2019</v>
      </c>
      <c r="D149" s="224"/>
      <c r="E149" s="729">
        <f>+$E$73</f>
        <v>2018</v>
      </c>
      <c r="F149" s="118"/>
      <c r="G149" s="125">
        <f>+C149</f>
        <v>2019</v>
      </c>
      <c r="H149" s="125"/>
      <c r="I149" s="125">
        <f>+E149</f>
        <v>2018</v>
      </c>
      <c r="J149" s="13"/>
      <c r="K149" s="250"/>
      <c r="L149" s="250"/>
      <c r="M149" s="250"/>
      <c r="N149" s="250"/>
      <c r="O149" s="250"/>
      <c r="P149" s="250"/>
      <c r="Q149" s="250"/>
      <c r="R149" s="250"/>
      <c r="S149" s="250"/>
      <c r="T149" s="250"/>
      <c r="U149" s="250"/>
      <c r="V149" s="250"/>
      <c r="W149" s="250"/>
      <c r="X149" s="250"/>
      <c r="Y149" s="250"/>
      <c r="Z149" s="250"/>
      <c r="AA149" s="250"/>
      <c r="AB149" s="250"/>
      <c r="AC149" s="250"/>
      <c r="AD149" s="250"/>
      <c r="AE149" s="250"/>
      <c r="AF149" s="250"/>
      <c r="AG149" s="250"/>
      <c r="AH149" s="250"/>
      <c r="AI149" s="250"/>
      <c r="AJ149" s="250"/>
      <c r="AK149" s="250"/>
      <c r="AL149" s="250"/>
      <c r="AM149" s="250"/>
      <c r="AN149" s="250"/>
      <c r="AO149" s="250"/>
      <c r="AP149" s="250"/>
      <c r="AQ149" s="250"/>
      <c r="AR149" s="250"/>
      <c r="AS149" s="250"/>
      <c r="AT149" s="250"/>
      <c r="AU149" s="250"/>
      <c r="AV149" s="250"/>
      <c r="AW149" s="250"/>
      <c r="AX149" s="250"/>
      <c r="AY149" s="250"/>
      <c r="AZ149" s="250"/>
      <c r="BA149" s="250"/>
      <c r="BB149" s="250"/>
      <c r="BC149" s="250"/>
      <c r="BD149" s="250"/>
      <c r="BE149" s="250"/>
      <c r="BF149" s="250"/>
      <c r="BG149" s="250"/>
      <c r="BH149" s="250"/>
      <c r="BI149" s="250"/>
      <c r="BJ149" s="250"/>
      <c r="BK149" s="250"/>
      <c r="BL149" s="250"/>
      <c r="BM149" s="250"/>
      <c r="BN149" s="250"/>
      <c r="BO149" s="250"/>
      <c r="BP149" s="250"/>
      <c r="BQ149" s="250"/>
      <c r="BR149" s="250"/>
      <c r="BS149" s="250"/>
      <c r="BT149" s="250"/>
      <c r="BU149" s="250"/>
      <c r="BV149" s="250"/>
      <c r="BW149" s="250"/>
      <c r="BX149" s="250"/>
      <c r="BY149" s="250"/>
      <c r="BZ149" s="250"/>
      <c r="CA149" s="250"/>
      <c r="CB149" s="250"/>
      <c r="CC149" s="250"/>
      <c r="CD149" s="250"/>
      <c r="CE149" s="250"/>
      <c r="CF149" s="250"/>
      <c r="CG149" s="250"/>
      <c r="CH149" s="250"/>
      <c r="CI149" s="250"/>
      <c r="CJ149" s="250"/>
      <c r="CK149" s="250"/>
      <c r="CL149" s="250"/>
      <c r="CM149" s="250"/>
      <c r="CN149" s="250"/>
      <c r="CO149" s="250"/>
      <c r="CP149" s="250"/>
      <c r="CQ149" s="250"/>
      <c r="CR149" s="250"/>
      <c r="CS149" s="250"/>
      <c r="CT149" s="250"/>
      <c r="CU149" s="250"/>
      <c r="CV149" s="250"/>
      <c r="CW149" s="250"/>
      <c r="CX149" s="250"/>
      <c r="CY149" s="250"/>
      <c r="CZ149" s="250"/>
      <c r="DA149" s="250"/>
      <c r="DB149" s="250"/>
      <c r="DC149" s="250"/>
      <c r="DD149" s="250"/>
      <c r="DE149" s="250"/>
      <c r="DF149" s="250"/>
      <c r="DG149" s="250"/>
      <c r="DH149" s="250"/>
      <c r="DI149" s="250"/>
      <c r="DJ149" s="250"/>
      <c r="DK149" s="250"/>
      <c r="DL149" s="250"/>
      <c r="DM149" s="250"/>
      <c r="DN149" s="250"/>
      <c r="DO149" s="250"/>
      <c r="DP149" s="250"/>
      <c r="DQ149" s="250"/>
      <c r="DR149" s="250"/>
      <c r="DS149" s="250"/>
      <c r="DT149" s="250"/>
      <c r="DU149" s="250"/>
      <c r="DV149" s="250"/>
      <c r="DW149" s="250"/>
      <c r="DX149" s="250"/>
      <c r="DY149" s="250"/>
      <c r="DZ149" s="250"/>
      <c r="EA149" s="250"/>
      <c r="EB149" s="250"/>
      <c r="EC149" s="250"/>
      <c r="ED149" s="250"/>
      <c r="EE149" s="250"/>
      <c r="EF149" s="250"/>
      <c r="EG149" s="250"/>
      <c r="EH149" s="250"/>
      <c r="EI149" s="250"/>
      <c r="EJ149" s="250"/>
      <c r="EK149" s="250"/>
      <c r="EL149" s="250"/>
      <c r="EM149" s="250"/>
      <c r="EN149" s="250"/>
      <c r="EO149" s="250"/>
      <c r="EP149" s="250"/>
      <c r="EQ149" s="250"/>
      <c r="ER149" s="250"/>
      <c r="ES149" s="250"/>
      <c r="ET149" s="250"/>
      <c r="EU149" s="250"/>
      <c r="EV149" s="250"/>
      <c r="EW149" s="250"/>
      <c r="EX149" s="250"/>
      <c r="EY149" s="250"/>
      <c r="EZ149" s="250"/>
      <c r="FA149" s="250"/>
      <c r="FB149" s="250"/>
      <c r="FC149" s="250"/>
      <c r="FD149" s="250"/>
      <c r="FE149" s="250"/>
      <c r="FF149" s="250"/>
      <c r="FG149" s="250"/>
      <c r="FH149" s="250"/>
      <c r="FI149" s="250"/>
      <c r="FJ149" s="250"/>
      <c r="FK149" s="250"/>
      <c r="FL149" s="250"/>
      <c r="FM149" s="250"/>
      <c r="FN149" s="250"/>
      <c r="FO149" s="250"/>
      <c r="FP149" s="250"/>
      <c r="FQ149" s="250"/>
      <c r="FR149" s="250"/>
      <c r="FS149" s="250"/>
      <c r="FT149" s="250"/>
      <c r="FU149" s="250"/>
      <c r="FV149" s="250"/>
      <c r="FW149" s="250"/>
      <c r="FX149" s="250"/>
      <c r="FY149" s="250"/>
      <c r="FZ149" s="250"/>
      <c r="GA149" s="250"/>
      <c r="GB149" s="250"/>
      <c r="GC149" s="250"/>
      <c r="GD149" s="250"/>
      <c r="GE149" s="250"/>
      <c r="GF149" s="250"/>
      <c r="GG149" s="250"/>
      <c r="GH149" s="250"/>
      <c r="GI149" s="250"/>
      <c r="GJ149" s="250"/>
      <c r="GK149" s="250"/>
      <c r="GL149" s="250"/>
      <c r="GM149" s="250"/>
      <c r="GN149" s="250"/>
      <c r="GO149" s="250"/>
      <c r="GP149" s="250"/>
      <c r="GQ149" s="250"/>
      <c r="GR149" s="250"/>
      <c r="GS149" s="250"/>
      <c r="GT149" s="250"/>
      <c r="GU149" s="250"/>
      <c r="GV149" s="250"/>
      <c r="GW149" s="250"/>
      <c r="GX149" s="250"/>
      <c r="GY149" s="250"/>
      <c r="GZ149" s="250"/>
      <c r="HA149" s="250"/>
      <c r="HB149" s="250"/>
      <c r="HC149" s="250"/>
      <c r="HD149" s="250"/>
      <c r="HE149" s="250"/>
      <c r="HF149" s="250"/>
      <c r="HG149" s="250"/>
      <c r="HH149" s="250"/>
      <c r="HI149" s="250"/>
      <c r="HJ149" s="250"/>
      <c r="HK149" s="250"/>
      <c r="HL149" s="250"/>
      <c r="HM149" s="250"/>
      <c r="HN149" s="250"/>
      <c r="HO149" s="250"/>
      <c r="HP149" s="250"/>
      <c r="HQ149" s="250"/>
      <c r="HR149" s="250"/>
      <c r="HS149" s="250"/>
      <c r="HT149" s="250"/>
      <c r="HU149" s="250"/>
      <c r="HV149" s="250"/>
      <c r="HW149" s="250"/>
      <c r="HX149" s="250"/>
      <c r="HY149" s="250"/>
      <c r="HZ149" s="250"/>
      <c r="IA149" s="250"/>
      <c r="IB149" s="250"/>
      <c r="IC149" s="250"/>
      <c r="ID149" s="250"/>
      <c r="IE149" s="250"/>
      <c r="IF149" s="250"/>
      <c r="IG149" s="250"/>
      <c r="IH149" s="250"/>
    </row>
    <row r="150" spans="1:242" s="88" customFormat="1" ht="26.1" customHeight="1" x14ac:dyDescent="0.6">
      <c r="A150" s="32" t="s">
        <v>864</v>
      </c>
      <c r="B150" s="13"/>
      <c r="C150" s="898"/>
      <c r="D150" s="898"/>
      <c r="E150" s="898"/>
      <c r="F150" s="898"/>
      <c r="G150" s="898"/>
      <c r="H150" s="898"/>
      <c r="I150" s="898"/>
      <c r="J150" s="13"/>
    </row>
    <row r="151" spans="1:242" s="88" customFormat="1" ht="26.1" customHeight="1" x14ac:dyDescent="0.6">
      <c r="A151" s="32" t="s">
        <v>877</v>
      </c>
      <c r="B151" s="13"/>
      <c r="C151" s="899">
        <v>1537786361.8099999</v>
      </c>
      <c r="D151" s="899"/>
      <c r="E151" s="737">
        <v>1509956354.23</v>
      </c>
      <c r="F151" s="899"/>
      <c r="G151" s="899">
        <v>1414317420.5799999</v>
      </c>
      <c r="H151" s="899"/>
      <c r="I151" s="730">
        <v>1366048828.1600001</v>
      </c>
      <c r="J151" s="13"/>
    </row>
    <row r="152" spans="1:242" s="88" customFormat="1" ht="26.1" customHeight="1" x14ac:dyDescent="0.6">
      <c r="A152" s="32" t="s">
        <v>878</v>
      </c>
      <c r="B152" s="13"/>
      <c r="C152" s="900">
        <v>0</v>
      </c>
      <c r="D152" s="899"/>
      <c r="E152" s="900">
        <v>-2426572.98</v>
      </c>
      <c r="F152" s="899"/>
      <c r="G152" s="900">
        <v>0</v>
      </c>
      <c r="H152" s="899"/>
      <c r="I152" s="900">
        <v>0</v>
      </c>
      <c r="J152" s="13"/>
    </row>
    <row r="153" spans="1:242" s="88" customFormat="1" ht="26.1" customHeight="1" x14ac:dyDescent="0.6">
      <c r="A153" s="32" t="s">
        <v>230</v>
      </c>
      <c r="B153" s="257"/>
      <c r="C153" s="737">
        <f>SUM(C151:C152)</f>
        <v>1537786361.8099999</v>
      </c>
      <c r="D153" s="731"/>
      <c r="E153" s="737">
        <f>SUM(E151:E152)</f>
        <v>1507529781.25</v>
      </c>
      <c r="F153" s="731"/>
      <c r="G153" s="737">
        <f>SUM(G151:G152)</f>
        <v>1414317420.5799999</v>
      </c>
      <c r="H153" s="731"/>
      <c r="I153" s="737">
        <f>SUM(I151:I152)</f>
        <v>1366048828.1600001</v>
      </c>
      <c r="J153" s="13"/>
    </row>
    <row r="154" spans="1:242" s="34" customFormat="1" ht="26.1" customHeight="1" x14ac:dyDescent="0.55000000000000004">
      <c r="A154" s="32" t="s">
        <v>515</v>
      </c>
      <c r="B154" s="257"/>
      <c r="C154" s="901">
        <v>20</v>
      </c>
      <c r="D154" s="902"/>
      <c r="E154" s="901">
        <v>20</v>
      </c>
      <c r="F154" s="902"/>
      <c r="G154" s="901">
        <v>20</v>
      </c>
      <c r="H154" s="902"/>
      <c r="I154" s="901">
        <v>20</v>
      </c>
      <c r="J154" s="13"/>
    </row>
    <row r="155" spans="1:242" s="34" customFormat="1" ht="26.1" customHeight="1" x14ac:dyDescent="0.55000000000000004">
      <c r="A155" s="32" t="s">
        <v>516</v>
      </c>
      <c r="B155" s="257"/>
      <c r="C155" s="730">
        <f>+C153*C154%</f>
        <v>307557272.36199999</v>
      </c>
      <c r="D155" s="737"/>
      <c r="E155" s="730">
        <f>+E153*E154%</f>
        <v>301505956.25</v>
      </c>
      <c r="F155" s="737"/>
      <c r="G155" s="730">
        <f>+G153*G154%</f>
        <v>282863484.116</v>
      </c>
      <c r="H155" s="737"/>
      <c r="I155" s="730">
        <f>+I153*I154%</f>
        <v>273209765.63200003</v>
      </c>
      <c r="J155" s="13"/>
    </row>
    <row r="156" spans="1:242" s="34" customFormat="1" ht="26.1" customHeight="1" x14ac:dyDescent="0.55000000000000004">
      <c r="A156" s="988" t="s">
        <v>975</v>
      </c>
      <c r="B156" s="257"/>
      <c r="C156" s="730">
        <v>0</v>
      </c>
      <c r="D156" s="737"/>
      <c r="E156" s="730">
        <v>-22043.33</v>
      </c>
      <c r="F156" s="737"/>
      <c r="G156" s="730">
        <v>0</v>
      </c>
      <c r="H156" s="737"/>
      <c r="I156" s="730">
        <v>0</v>
      </c>
      <c r="J156" s="13"/>
    </row>
    <row r="157" spans="1:242" ht="27" customHeight="1" x14ac:dyDescent="0.55000000000000004">
      <c r="A157" s="903"/>
      <c r="B157" s="903"/>
      <c r="C157" s="730"/>
      <c r="D157" s="737"/>
      <c r="E157" s="731"/>
      <c r="F157" s="737"/>
      <c r="G157" s="730"/>
      <c r="H157" s="737"/>
      <c r="I157" s="730"/>
    </row>
    <row r="158" spans="1:242" ht="27" customHeight="1" x14ac:dyDescent="0.55000000000000004">
      <c r="A158" s="1123" t="s">
        <v>736</v>
      </c>
      <c r="B158" s="1123"/>
      <c r="C158" s="1123"/>
      <c r="D158" s="1123"/>
      <c r="E158" s="1123"/>
      <c r="F158" s="1123"/>
      <c r="G158" s="1123"/>
      <c r="H158" s="1123"/>
      <c r="I158" s="1123"/>
    </row>
    <row r="159" spans="1:242" ht="29.1" customHeight="1" x14ac:dyDescent="0.55000000000000004">
      <c r="A159" s="1047"/>
      <c r="B159" s="1047"/>
      <c r="C159" s="1047"/>
      <c r="D159" s="1047"/>
      <c r="E159" s="1047"/>
      <c r="F159" s="1047"/>
      <c r="G159" s="1047"/>
      <c r="H159" s="1047"/>
      <c r="I159" s="1047"/>
    </row>
    <row r="160" spans="1:242" ht="29.1" customHeight="1" x14ac:dyDescent="0.6">
      <c r="A160" s="166" t="s">
        <v>404</v>
      </c>
      <c r="B160" s="738"/>
      <c r="C160" s="731"/>
      <c r="D160" s="737"/>
      <c r="E160" s="873"/>
      <c r="F160" s="737"/>
      <c r="G160" s="737"/>
      <c r="H160" s="904"/>
      <c r="I160" s="899"/>
    </row>
    <row r="161" spans="1:10" ht="29.1" customHeight="1" x14ac:dyDescent="0.6">
      <c r="C161" s="1026"/>
      <c r="D161" s="1026"/>
      <c r="E161" s="1026"/>
      <c r="F161" s="1026"/>
      <c r="G161" s="1026"/>
      <c r="H161" s="1026"/>
      <c r="I161" s="508" t="s">
        <v>11</v>
      </c>
    </row>
    <row r="162" spans="1:10" ht="29.1" customHeight="1" x14ac:dyDescent="0.6">
      <c r="A162" s="17"/>
      <c r="C162" s="1134" t="s">
        <v>9</v>
      </c>
      <c r="D162" s="1134"/>
      <c r="E162" s="1134"/>
      <c r="F162" s="1049"/>
      <c r="G162" s="1134" t="s">
        <v>10</v>
      </c>
      <c r="H162" s="1134"/>
      <c r="I162" s="1134"/>
    </row>
    <row r="163" spans="1:10" ht="29.1" customHeight="1" x14ac:dyDescent="0.6">
      <c r="A163" s="17"/>
      <c r="C163" s="125">
        <f>+$C$73</f>
        <v>2019</v>
      </c>
      <c r="D163" s="224"/>
      <c r="E163" s="729">
        <f>+$E$73</f>
        <v>2018</v>
      </c>
      <c r="F163" s="118"/>
      <c r="G163" s="125">
        <f>+C163</f>
        <v>2019</v>
      </c>
      <c r="H163" s="125"/>
      <c r="I163" s="125">
        <f>+E163</f>
        <v>2018</v>
      </c>
      <c r="J163" s="21"/>
    </row>
    <row r="164" spans="1:10" s="738" customFormat="1" ht="24.9" customHeight="1" x14ac:dyDescent="0.6">
      <c r="A164" s="32" t="s">
        <v>517</v>
      </c>
      <c r="C164" s="277"/>
      <c r="D164" s="277"/>
      <c r="E164" s="277"/>
      <c r="F164" s="277"/>
      <c r="H164" s="277"/>
      <c r="I164" s="277"/>
    </row>
    <row r="165" spans="1:10" s="738" customFormat="1" ht="24.9" customHeight="1" x14ac:dyDescent="0.6">
      <c r="A165" s="257" t="s">
        <v>688</v>
      </c>
      <c r="C165" s="730">
        <v>-139649.09</v>
      </c>
      <c r="E165" s="732">
        <v>0</v>
      </c>
      <c r="G165" s="730">
        <v>0</v>
      </c>
      <c r="I165" s="277">
        <v>0</v>
      </c>
    </row>
    <row r="166" spans="1:10" ht="29.1" customHeight="1" x14ac:dyDescent="0.6">
      <c r="A166" s="32" t="s">
        <v>518</v>
      </c>
      <c r="B166" s="257"/>
      <c r="C166" s="22"/>
      <c r="D166" s="22"/>
      <c r="E166" s="22"/>
      <c r="F166" s="22"/>
      <c r="G166" s="22"/>
      <c r="H166" s="22"/>
      <c r="I166" s="22"/>
      <c r="J166" s="21"/>
    </row>
    <row r="167" spans="1:10" ht="29.1" customHeight="1" x14ac:dyDescent="0.55000000000000004">
      <c r="A167" s="32" t="s">
        <v>879</v>
      </c>
      <c r="B167" s="257"/>
      <c r="C167" s="730">
        <v>-52563946.519999988</v>
      </c>
      <c r="D167" s="731"/>
      <c r="E167" s="730">
        <v>-62663440.794</v>
      </c>
      <c r="F167" s="731"/>
      <c r="G167" s="730">
        <v>-53239815.409999989</v>
      </c>
      <c r="H167" s="731"/>
      <c r="I167" s="730">
        <v>-54979386.219999999</v>
      </c>
    </row>
    <row r="168" spans="1:10" ht="29.1" customHeight="1" x14ac:dyDescent="0.55000000000000004">
      <c r="A168" s="32" t="s">
        <v>519</v>
      </c>
      <c r="B168" s="257"/>
      <c r="C168" s="983">
        <v>1249762.3599999999</v>
      </c>
      <c r="D168" s="731"/>
      <c r="E168" s="905">
        <v>9303909.6380000003</v>
      </c>
      <c r="F168" s="731"/>
      <c r="G168" s="905">
        <v>310674</v>
      </c>
      <c r="H168" s="731"/>
      <c r="I168" s="905">
        <v>8835138.9499999993</v>
      </c>
    </row>
    <row r="169" spans="1:10" ht="29.1" customHeight="1" x14ac:dyDescent="0.55000000000000004">
      <c r="A169" s="32" t="s">
        <v>865</v>
      </c>
      <c r="B169" s="257"/>
      <c r="C169" s="492"/>
      <c r="D169" s="492"/>
      <c r="E169" s="492"/>
      <c r="F169" s="492"/>
      <c r="G169" s="492"/>
      <c r="H169" s="492"/>
      <c r="I169" s="492"/>
    </row>
    <row r="170" spans="1:10" ht="29.1" customHeight="1" thickBot="1" x14ac:dyDescent="0.65">
      <c r="A170" s="32" t="s">
        <v>880</v>
      </c>
      <c r="B170" s="257"/>
      <c r="C170" s="981">
        <f>+C168+C167+C165+C155+C156</f>
        <v>256103439.11199999</v>
      </c>
      <c r="D170" s="491"/>
      <c r="E170" s="981">
        <f>+E168+E167+E165+E155+E156</f>
        <v>248124381.76399997</v>
      </c>
      <c r="F170" s="324"/>
      <c r="G170" s="981">
        <f>+G168+G167+G165+G155+G156</f>
        <v>229934342.706</v>
      </c>
      <c r="H170" s="324"/>
      <c r="I170" s="981">
        <f>+I168+I167+I165+I155+I156</f>
        <v>227065518.36200005</v>
      </c>
      <c r="J170" s="19"/>
    </row>
    <row r="171" spans="1:10" ht="28.5" customHeight="1" thickTop="1" x14ac:dyDescent="0.55000000000000004">
      <c r="A171" s="32" t="s">
        <v>290</v>
      </c>
      <c r="B171" s="257"/>
      <c r="C171" s="217">
        <f>C170/C153*100</f>
        <v>16.654032411274738</v>
      </c>
      <c r="D171" s="721"/>
      <c r="E171" s="217">
        <f>E170/E153*100</f>
        <v>16.459003652867306</v>
      </c>
      <c r="F171" s="218"/>
      <c r="G171" s="217">
        <f>G170/G153*100</f>
        <v>16.257619354763079</v>
      </c>
      <c r="H171" s="218"/>
      <c r="I171" s="217">
        <f>I170/I153*100</f>
        <v>16.622064576406544</v>
      </c>
    </row>
    <row r="172" spans="1:10" ht="29.1" customHeight="1" x14ac:dyDescent="0.55000000000000004">
      <c r="A172" s="17"/>
      <c r="C172" s="27"/>
      <c r="G172" s="27"/>
      <c r="J172" s="516"/>
    </row>
    <row r="173" spans="1:10" ht="29.1" customHeight="1" x14ac:dyDescent="0.6">
      <c r="A173" s="15" t="s">
        <v>521</v>
      </c>
      <c r="C173" s="27"/>
      <c r="G173" s="27"/>
      <c r="H173" s="218"/>
      <c r="I173" s="217"/>
      <c r="J173" s="516"/>
    </row>
    <row r="174" spans="1:10" ht="29.1" customHeight="1" x14ac:dyDescent="0.55000000000000004">
      <c r="A174" s="17" t="s">
        <v>978</v>
      </c>
      <c r="C174" s="27"/>
      <c r="G174" s="27"/>
      <c r="J174" s="34"/>
    </row>
    <row r="175" spans="1:10" ht="29.1" customHeight="1" x14ac:dyDescent="0.55000000000000004">
      <c r="A175" s="17" t="s">
        <v>1044</v>
      </c>
      <c r="C175" s="27"/>
      <c r="G175" s="27"/>
      <c r="J175" s="34"/>
    </row>
    <row r="176" spans="1:10" ht="29.1" customHeight="1" x14ac:dyDescent="0.55000000000000004">
      <c r="A176" s="17" t="s">
        <v>1045</v>
      </c>
      <c r="C176" s="27"/>
      <c r="G176" s="27"/>
      <c r="J176" s="34"/>
    </row>
    <row r="177" spans="1:10" ht="29.1" customHeight="1" x14ac:dyDescent="0.55000000000000004">
      <c r="A177" s="17"/>
      <c r="C177" s="27"/>
      <c r="G177" s="27"/>
      <c r="J177" s="34"/>
    </row>
    <row r="178" spans="1:10" ht="29.1" customHeight="1" x14ac:dyDescent="0.6">
      <c r="A178" s="15" t="s">
        <v>471</v>
      </c>
      <c r="C178" s="27"/>
      <c r="E178" s="26"/>
      <c r="G178" s="27"/>
      <c r="I178" s="26"/>
      <c r="J178" s="34"/>
    </row>
    <row r="179" spans="1:10" s="21" customFormat="1" ht="29.1" customHeight="1" x14ac:dyDescent="0.55000000000000004">
      <c r="A179" s="17" t="s">
        <v>979</v>
      </c>
      <c r="B179" s="13"/>
      <c r="C179" s="27"/>
      <c r="D179" s="13"/>
      <c r="E179" s="13"/>
      <c r="F179" s="13"/>
      <c r="G179" s="27"/>
      <c r="H179" s="13"/>
      <c r="I179" s="13"/>
      <c r="J179" s="34"/>
    </row>
    <row r="180" spans="1:10" s="21" customFormat="1" ht="29.1" customHeight="1" x14ac:dyDescent="0.6">
      <c r="A180" s="15"/>
      <c r="B180" s="19"/>
      <c r="C180" s="19"/>
      <c r="D180" s="13"/>
      <c r="E180" s="13"/>
      <c r="F180" s="13"/>
      <c r="G180" s="13"/>
      <c r="H180" s="13"/>
      <c r="I180" s="18" t="s">
        <v>11</v>
      </c>
      <c r="J180" s="34"/>
    </row>
    <row r="181" spans="1:10" ht="29.1" customHeight="1" x14ac:dyDescent="0.6">
      <c r="A181" s="15"/>
      <c r="B181" s="19"/>
      <c r="C181" s="1129" t="s">
        <v>9</v>
      </c>
      <c r="D181" s="1129"/>
      <c r="E181" s="1129"/>
      <c r="F181" s="1049"/>
      <c r="G181" s="1129" t="s">
        <v>10</v>
      </c>
      <c r="H181" s="1129"/>
      <c r="I181" s="1129"/>
      <c r="J181" s="34"/>
    </row>
    <row r="182" spans="1:10" ht="29.1" customHeight="1" x14ac:dyDescent="0.6">
      <c r="A182" s="17"/>
      <c r="C182" s="124" t="s">
        <v>951</v>
      </c>
      <c r="D182" s="208"/>
      <c r="E182" s="124" t="s">
        <v>680</v>
      </c>
      <c r="F182" s="197"/>
      <c r="G182" s="124" t="str">
        <f>+C182</f>
        <v>September 30, 2019</v>
      </c>
      <c r="H182" s="208"/>
      <c r="I182" s="124" t="str">
        <f>+E182</f>
        <v>December 31, 2018</v>
      </c>
      <c r="J182" s="34"/>
    </row>
    <row r="183" spans="1:10" ht="29.1" customHeight="1" x14ac:dyDescent="0.55000000000000004">
      <c r="A183" s="17" t="s">
        <v>167</v>
      </c>
      <c r="C183" s="529">
        <v>4181531924.8099999</v>
      </c>
      <c r="D183" s="525"/>
      <c r="E183" s="529">
        <v>5044017313.8199997</v>
      </c>
      <c r="F183" s="525"/>
      <c r="G183" s="529">
        <v>4245065872.2399998</v>
      </c>
      <c r="H183" s="530"/>
      <c r="I183" s="529">
        <v>5088765390.7299995</v>
      </c>
      <c r="J183" s="34"/>
    </row>
    <row r="184" spans="1:10" ht="29.1" customHeight="1" x14ac:dyDescent="0.55000000000000004">
      <c r="A184" s="17" t="s">
        <v>472</v>
      </c>
      <c r="C184" s="529">
        <v>618172101.60000002</v>
      </c>
      <c r="D184" s="525"/>
      <c r="E184" s="529">
        <v>670697972.13</v>
      </c>
      <c r="F184" s="525"/>
      <c r="G184" s="529">
        <v>564642087.73999989</v>
      </c>
      <c r="H184" s="530"/>
      <c r="I184" s="529">
        <v>614547887.14999986</v>
      </c>
      <c r="J184" s="34"/>
    </row>
    <row r="185" spans="1:10" s="516" customFormat="1" ht="29.1" customHeight="1" x14ac:dyDescent="0.55000000000000004">
      <c r="A185" s="17" t="s">
        <v>168</v>
      </c>
      <c r="B185" s="13"/>
      <c r="C185" s="531">
        <v>924487.52</v>
      </c>
      <c r="D185" s="525"/>
      <c r="E185" s="531">
        <v>1126634.5</v>
      </c>
      <c r="F185" s="525"/>
      <c r="G185" s="531">
        <v>0</v>
      </c>
      <c r="H185" s="530"/>
      <c r="I185" s="531">
        <v>0</v>
      </c>
      <c r="J185" s="34"/>
    </row>
    <row r="186" spans="1:10" s="516" customFormat="1" ht="29.1" customHeight="1" thickBot="1" x14ac:dyDescent="0.6">
      <c r="A186" s="17" t="s">
        <v>473</v>
      </c>
      <c r="B186" s="13"/>
      <c r="C186" s="532">
        <f>SUM(C183:C185)</f>
        <v>4800628513.9300003</v>
      </c>
      <c r="D186" s="529"/>
      <c r="E186" s="532">
        <f>SUM(E183:E185)</f>
        <v>5715841920.4499998</v>
      </c>
      <c r="F186" s="529"/>
      <c r="G186" s="532">
        <f>SUM(G183:G185)</f>
        <v>4809707959.9799995</v>
      </c>
      <c r="H186" s="529"/>
      <c r="I186" s="532">
        <f>SUM(I183:I185)</f>
        <v>5703313277.8799992</v>
      </c>
      <c r="J186" s="34"/>
    </row>
    <row r="187" spans="1:10" s="34" customFormat="1" ht="29.1" customHeight="1" thickTop="1" x14ac:dyDescent="0.55000000000000004">
      <c r="A187" s="1123" t="s">
        <v>737</v>
      </c>
      <c r="B187" s="1123"/>
      <c r="C187" s="1123"/>
      <c r="D187" s="1123"/>
      <c r="E187" s="1123"/>
      <c r="F187" s="1123"/>
      <c r="G187" s="1123"/>
      <c r="H187" s="1123"/>
      <c r="I187" s="1123"/>
    </row>
    <row r="188" spans="1:10" s="34" customFormat="1" ht="29.1" customHeight="1" x14ac:dyDescent="0.55000000000000004">
      <c r="A188" s="1048"/>
      <c r="B188" s="1048"/>
      <c r="C188" s="1048"/>
      <c r="D188" s="1048"/>
      <c r="E188" s="1048"/>
      <c r="F188" s="1048"/>
      <c r="G188" s="1048"/>
      <c r="H188" s="1048"/>
      <c r="I188" s="1048"/>
    </row>
    <row r="189" spans="1:10" s="34" customFormat="1" ht="26.1" customHeight="1" x14ac:dyDescent="0.6">
      <c r="A189" s="19" t="s">
        <v>474</v>
      </c>
      <c r="B189" s="13"/>
      <c r="C189" s="27"/>
      <c r="D189" s="13"/>
      <c r="E189" s="27"/>
      <c r="F189" s="13"/>
      <c r="G189" s="27"/>
      <c r="H189" s="13"/>
      <c r="I189" s="13"/>
    </row>
    <row r="190" spans="1:10" s="34" customFormat="1" ht="26.1" customHeight="1" x14ac:dyDescent="0.55000000000000004">
      <c r="A190" s="17" t="s">
        <v>980</v>
      </c>
      <c r="B190" s="13"/>
      <c r="C190" s="27"/>
      <c r="D190" s="13"/>
      <c r="E190" s="13"/>
      <c r="F190" s="13"/>
      <c r="G190" s="27"/>
      <c r="H190" s="13"/>
      <c r="I190" s="13"/>
    </row>
    <row r="191" spans="1:10" s="34" customFormat="1" ht="26.1" customHeight="1" x14ac:dyDescent="0.6">
      <c r="A191" s="15"/>
      <c r="B191" s="19"/>
      <c r="C191" s="28"/>
      <c r="D191" s="19"/>
      <c r="E191" s="19"/>
      <c r="F191" s="19"/>
      <c r="G191" s="28"/>
      <c r="H191" s="19"/>
      <c r="I191" s="18" t="s">
        <v>11</v>
      </c>
    </row>
    <row r="192" spans="1:10" s="34" customFormat="1" ht="26.1" customHeight="1" x14ac:dyDescent="0.6">
      <c r="A192" s="17"/>
      <c r="B192" s="19"/>
      <c r="C192" s="1129" t="s">
        <v>9</v>
      </c>
      <c r="D192" s="1129"/>
      <c r="E192" s="1129"/>
      <c r="F192" s="1049"/>
      <c r="G192" s="1129" t="s">
        <v>10</v>
      </c>
      <c r="H192" s="1129"/>
      <c r="I192" s="1129"/>
    </row>
    <row r="193" spans="1:10" ht="26.1" customHeight="1" x14ac:dyDescent="0.6">
      <c r="A193" s="17"/>
      <c r="C193" s="124" t="s">
        <v>951</v>
      </c>
      <c r="D193" s="208"/>
      <c r="E193" s="124" t="s">
        <v>680</v>
      </c>
      <c r="F193" s="197"/>
      <c r="G193" s="124" t="str">
        <f>+C193</f>
        <v>September 30, 2019</v>
      </c>
      <c r="H193" s="208"/>
      <c r="I193" s="124" t="str">
        <f>+E193</f>
        <v>December 31, 2018</v>
      </c>
    </row>
    <row r="194" spans="1:10" s="19" customFormat="1" ht="26.1" customHeight="1" x14ac:dyDescent="0.6">
      <c r="A194" s="17" t="s">
        <v>590</v>
      </c>
      <c r="B194" s="17"/>
      <c r="C194" s="525">
        <v>25219000</v>
      </c>
      <c r="D194" s="526"/>
      <c r="E194" s="525">
        <v>22000000</v>
      </c>
      <c r="F194" s="526"/>
      <c r="G194" s="525">
        <v>25219000</v>
      </c>
      <c r="H194" s="525"/>
      <c r="I194" s="525">
        <v>22000000</v>
      </c>
      <c r="J194" s="21"/>
    </row>
    <row r="195" spans="1:10" ht="26.1" customHeight="1" thickBot="1" x14ac:dyDescent="0.6">
      <c r="A195" s="17" t="s">
        <v>164</v>
      </c>
      <c r="C195" s="527">
        <f>SUM(C194:C194)</f>
        <v>25219000</v>
      </c>
      <c r="D195" s="335"/>
      <c r="E195" s="527">
        <f>SUM(E194:E194)</f>
        <v>22000000</v>
      </c>
      <c r="F195" s="335"/>
      <c r="G195" s="527">
        <f>SUM(G194:G194)</f>
        <v>25219000</v>
      </c>
      <c r="H195" s="335"/>
      <c r="I195" s="527">
        <f>SUM(I194:I194)</f>
        <v>22000000</v>
      </c>
      <c r="J195" s="34"/>
    </row>
    <row r="196" spans="1:10" s="34" customFormat="1" ht="26.1" customHeight="1" thickTop="1" x14ac:dyDescent="0.6">
      <c r="A196" s="15"/>
      <c r="B196" s="19"/>
      <c r="C196" s="528"/>
      <c r="D196" s="328"/>
      <c r="E196" s="528"/>
      <c r="F196" s="328"/>
      <c r="G196" s="528"/>
      <c r="H196" s="328"/>
      <c r="I196" s="528"/>
    </row>
    <row r="197" spans="1:10" s="34" customFormat="1" ht="26.1" customHeight="1" x14ac:dyDescent="0.55000000000000004">
      <c r="A197" s="17" t="s">
        <v>981</v>
      </c>
      <c r="B197" s="13"/>
      <c r="C197" s="698"/>
      <c r="D197" s="283"/>
      <c r="E197" s="298"/>
      <c r="F197" s="283"/>
      <c r="G197" s="281"/>
      <c r="H197" s="283"/>
      <c r="I197" s="281"/>
    </row>
    <row r="198" spans="1:10" ht="26.1" customHeight="1" x14ac:dyDescent="0.55000000000000004">
      <c r="A198" s="47" t="s">
        <v>689</v>
      </c>
      <c r="B198" s="516"/>
      <c r="C198" s="278"/>
      <c r="D198" s="516"/>
      <c r="E198" s="516"/>
      <c r="F198" s="516"/>
      <c r="G198" s="278"/>
      <c r="H198" s="516"/>
      <c r="I198" s="516"/>
      <c r="J198" s="116"/>
    </row>
    <row r="199" spans="1:10" s="21" customFormat="1" ht="26.1" customHeight="1" x14ac:dyDescent="0.55000000000000004">
      <c r="A199" s="47"/>
      <c r="B199" s="516"/>
      <c r="C199" s="278"/>
      <c r="D199" s="516"/>
      <c r="E199" s="516"/>
      <c r="F199" s="516"/>
      <c r="G199" s="278"/>
      <c r="H199" s="516"/>
      <c r="I199" s="516"/>
      <c r="J199" s="34"/>
    </row>
    <row r="200" spans="1:10" s="34" customFormat="1" ht="26.1" customHeight="1" x14ac:dyDescent="0.55000000000000004">
      <c r="A200" s="201" t="s">
        <v>405</v>
      </c>
      <c r="B200" s="40"/>
      <c r="C200" s="523"/>
      <c r="D200" s="523"/>
      <c r="E200" s="523"/>
      <c r="F200" s="523"/>
      <c r="G200" s="523"/>
      <c r="H200" s="521"/>
      <c r="I200" s="523"/>
    </row>
    <row r="201" spans="1:10" s="34" customFormat="1" ht="26.1" customHeight="1" x14ac:dyDescent="0.55000000000000004">
      <c r="A201" s="256" t="s">
        <v>982</v>
      </c>
      <c r="B201" s="253"/>
      <c r="C201" s="523"/>
      <c r="D201" s="523"/>
      <c r="E201" s="523"/>
      <c r="F201" s="523"/>
      <c r="G201" s="523"/>
      <c r="H201" s="521"/>
      <c r="I201" s="523"/>
    </row>
    <row r="202" spans="1:10" s="34" customFormat="1" ht="26.1" customHeight="1" x14ac:dyDescent="0.6">
      <c r="A202" s="43"/>
      <c r="B202" s="41"/>
      <c r="C202" s="523"/>
      <c r="D202" s="523"/>
      <c r="E202" s="523"/>
      <c r="F202" s="523"/>
      <c r="G202" s="283"/>
      <c r="H202" s="283"/>
      <c r="I202" s="508" t="s">
        <v>11</v>
      </c>
      <c r="J202" s="21"/>
    </row>
    <row r="203" spans="1:10" s="34" customFormat="1" ht="26.1" customHeight="1" x14ac:dyDescent="0.6">
      <c r="A203" s="43"/>
      <c r="B203" s="41"/>
      <c r="C203" s="41"/>
      <c r="D203" s="41"/>
      <c r="E203" s="41"/>
      <c r="F203" s="41"/>
      <c r="G203" s="1129" t="s">
        <v>10</v>
      </c>
      <c r="H203" s="1129"/>
      <c r="I203" s="1129"/>
      <c r="J203" s="21"/>
    </row>
    <row r="204" spans="1:10" s="34" customFormat="1" ht="26.1" customHeight="1" x14ac:dyDescent="0.6">
      <c r="A204" s="43"/>
      <c r="B204" s="41"/>
      <c r="C204" s="515"/>
      <c r="D204" s="523"/>
      <c r="E204" s="523"/>
      <c r="F204" s="523"/>
      <c r="G204" s="594" t="s">
        <v>951</v>
      </c>
      <c r="H204" s="595"/>
      <c r="I204" s="594" t="s">
        <v>680</v>
      </c>
      <c r="J204" s="21"/>
    </row>
    <row r="205" spans="1:10" s="34" customFormat="1" ht="26.1" customHeight="1" x14ac:dyDescent="0.55000000000000004">
      <c r="A205" s="43" t="s">
        <v>330</v>
      </c>
      <c r="C205" s="515"/>
      <c r="D205" s="523"/>
      <c r="E205" s="523"/>
      <c r="F205" s="523"/>
      <c r="G205" s="324">
        <v>86458017.719999984</v>
      </c>
      <c r="H205" s="285"/>
      <c r="I205" s="324">
        <v>88875350.439999998</v>
      </c>
      <c r="J205" s="21"/>
    </row>
    <row r="206" spans="1:10" s="34" customFormat="1" ht="26.1" customHeight="1" x14ac:dyDescent="0.55000000000000004">
      <c r="A206" s="43" t="s">
        <v>231</v>
      </c>
      <c r="C206" s="515"/>
      <c r="D206" s="523"/>
      <c r="E206" s="523"/>
      <c r="F206" s="523"/>
      <c r="G206" s="605">
        <v>-23375299.5</v>
      </c>
      <c r="H206" s="603"/>
      <c r="I206" s="605">
        <v>-21768225.379999999</v>
      </c>
      <c r="J206" s="21"/>
    </row>
    <row r="207" spans="1:10" s="34" customFormat="1" ht="26.1" customHeight="1" thickBot="1" x14ac:dyDescent="0.6">
      <c r="A207" s="43" t="s">
        <v>241</v>
      </c>
      <c r="C207" s="515"/>
      <c r="D207" s="523"/>
      <c r="E207" s="523"/>
      <c r="F207" s="523"/>
      <c r="G207" s="524">
        <f>SUM(G205:G206)</f>
        <v>63082718.219999984</v>
      </c>
      <c r="H207" s="516"/>
      <c r="I207" s="524">
        <f>SUM(I205:I206)</f>
        <v>67107125.060000002</v>
      </c>
      <c r="J207" s="21"/>
    </row>
    <row r="208" spans="1:10" s="88" customFormat="1" ht="26.1" customHeight="1" thickTop="1" x14ac:dyDescent="0.6">
      <c r="A208" s="43"/>
      <c r="B208" s="41"/>
      <c r="C208" s="515"/>
      <c r="D208" s="515"/>
      <c r="E208" s="515"/>
      <c r="F208" s="522"/>
      <c r="G208" s="515"/>
      <c r="H208" s="515"/>
      <c r="I208" s="515"/>
      <c r="J208" s="21"/>
    </row>
    <row r="209" spans="1:10" s="34" customFormat="1" ht="26.1" customHeight="1" x14ac:dyDescent="0.6">
      <c r="A209" s="43"/>
      <c r="B209" s="41"/>
      <c r="C209" s="515"/>
      <c r="D209" s="515"/>
      <c r="E209" s="515"/>
      <c r="F209" s="522"/>
      <c r="G209" s="515"/>
      <c r="H209" s="515"/>
      <c r="I209" s="508" t="s">
        <v>11</v>
      </c>
      <c r="J209" s="21"/>
    </row>
    <row r="210" spans="1:10" s="34" customFormat="1" ht="26.1" customHeight="1" x14ac:dyDescent="0.6">
      <c r="A210" s="43"/>
      <c r="B210" s="41"/>
      <c r="C210" s="1127" t="s">
        <v>10</v>
      </c>
      <c r="D210" s="1127"/>
      <c r="E210" s="1127"/>
      <c r="F210" s="1127"/>
      <c r="G210" s="1127"/>
      <c r="H210" s="1127"/>
      <c r="I210" s="1127"/>
      <c r="J210" s="21"/>
    </row>
    <row r="211" spans="1:10" s="34" customFormat="1" ht="26.1" customHeight="1" x14ac:dyDescent="0.6">
      <c r="A211" s="43"/>
      <c r="B211" s="41"/>
      <c r="C211" s="1130" t="s">
        <v>237</v>
      </c>
      <c r="D211" s="1130"/>
      <c r="E211" s="1130"/>
      <c r="F211" s="55"/>
      <c r="G211" s="46"/>
      <c r="H211" s="129" t="s">
        <v>238</v>
      </c>
      <c r="I211" s="130"/>
      <c r="J211" s="21"/>
    </row>
    <row r="212" spans="1:10" s="34" customFormat="1" ht="26.1" customHeight="1" x14ac:dyDescent="0.6">
      <c r="A212" s="43"/>
      <c r="B212" s="41"/>
      <c r="C212" s="124" t="s">
        <v>951</v>
      </c>
      <c r="D212" s="208"/>
      <c r="E212" s="124" t="s">
        <v>680</v>
      </c>
      <c r="F212" s="197"/>
      <c r="G212" s="124" t="str">
        <f>+C212</f>
        <v>September 30, 2019</v>
      </c>
      <c r="H212" s="208"/>
      <c r="I212" s="124" t="str">
        <f>+E212</f>
        <v>December 31, 2018</v>
      </c>
    </row>
    <row r="213" spans="1:10" s="34" customFormat="1" ht="26.1" customHeight="1" x14ac:dyDescent="0.55000000000000004">
      <c r="A213" s="41" t="s">
        <v>948</v>
      </c>
      <c r="C213" s="324">
        <v>31144387</v>
      </c>
      <c r="D213" s="285"/>
      <c r="E213" s="324">
        <v>29602172.399999999</v>
      </c>
      <c r="F213" s="335"/>
      <c r="G213" s="516">
        <v>23375299.5</v>
      </c>
      <c r="H213" s="516"/>
      <c r="I213" s="516">
        <v>21768225.379999999</v>
      </c>
      <c r="J213" s="21"/>
    </row>
    <row r="214" spans="1:10" s="34" customFormat="1" ht="26.1" customHeight="1" x14ac:dyDescent="0.55000000000000004">
      <c r="A214" s="41" t="s">
        <v>226</v>
      </c>
      <c r="C214" s="335">
        <v>73600674.199999988</v>
      </c>
      <c r="D214" s="516"/>
      <c r="E214" s="335">
        <v>79322940.599999994</v>
      </c>
      <c r="F214" s="335"/>
      <c r="G214" s="518">
        <v>63082718.219999984</v>
      </c>
      <c r="H214" s="516"/>
      <c r="I214" s="518">
        <v>67107125.060000002</v>
      </c>
      <c r="J214" s="21"/>
    </row>
    <row r="215" spans="1:10" s="21" customFormat="1" ht="26.1" customHeight="1" x14ac:dyDescent="0.55000000000000004">
      <c r="A215" s="41"/>
      <c r="B215" s="34"/>
      <c r="C215" s="519">
        <f>SUM(C213:C214)</f>
        <v>104745061.19999999</v>
      </c>
      <c r="D215" s="516"/>
      <c r="E215" s="519">
        <f>SUM(E213:E214)</f>
        <v>108925113</v>
      </c>
      <c r="F215" s="335"/>
      <c r="G215" s="519">
        <f>SUM(G213:G214)</f>
        <v>86458017.719999984</v>
      </c>
      <c r="H215" s="516"/>
      <c r="I215" s="519">
        <f>SUM(I213:I214)</f>
        <v>88875350.439999998</v>
      </c>
    </row>
    <row r="216" spans="1:10" s="21" customFormat="1" ht="26.1" customHeight="1" x14ac:dyDescent="0.55000000000000004">
      <c r="A216" s="41" t="s">
        <v>285</v>
      </c>
      <c r="B216" s="34"/>
      <c r="C216" s="606">
        <v>-18287043.480000004</v>
      </c>
      <c r="D216" s="603"/>
      <c r="E216" s="606">
        <v>-20049762.559999999</v>
      </c>
      <c r="F216" s="335"/>
      <c r="G216" s="518">
        <v>0</v>
      </c>
      <c r="H216" s="516"/>
      <c r="I216" s="518">
        <v>0</v>
      </c>
    </row>
    <row r="217" spans="1:10" s="21" customFormat="1" ht="26.1" customHeight="1" x14ac:dyDescent="0.55000000000000004">
      <c r="A217" s="41" t="s">
        <v>286</v>
      </c>
      <c r="B217" s="34"/>
      <c r="C217" s="324"/>
      <c r="D217" s="285"/>
      <c r="E217" s="324"/>
      <c r="F217" s="324"/>
      <c r="G217" s="285"/>
      <c r="H217" s="285"/>
      <c r="I217" s="285"/>
    </row>
    <row r="218" spans="1:10" s="21" customFormat="1" ht="26.1" customHeight="1" thickBot="1" x14ac:dyDescent="0.6">
      <c r="A218" s="41" t="s">
        <v>591</v>
      </c>
      <c r="B218" s="34"/>
      <c r="C218" s="520">
        <f>+C215+C216</f>
        <v>86458017.719999984</v>
      </c>
      <c r="D218" s="286"/>
      <c r="E218" s="520">
        <f>+E215+E216</f>
        <v>88875350.439999998</v>
      </c>
      <c r="F218" s="521"/>
      <c r="G218" s="520">
        <f>+G215+G216</f>
        <v>86458017.719999984</v>
      </c>
      <c r="H218" s="286"/>
      <c r="I218" s="520">
        <f>+I215+I216</f>
        <v>88875350.439999998</v>
      </c>
      <c r="J218" s="34"/>
    </row>
    <row r="219" spans="1:10" s="21" customFormat="1" ht="26.1" customHeight="1" thickTop="1" x14ac:dyDescent="0.55000000000000004">
      <c r="A219" s="1123" t="s">
        <v>738</v>
      </c>
      <c r="B219" s="1124"/>
      <c r="C219" s="1124"/>
      <c r="D219" s="1124"/>
      <c r="E219" s="1124"/>
      <c r="F219" s="1124"/>
      <c r="G219" s="1124"/>
      <c r="H219" s="1124"/>
      <c r="I219" s="1124"/>
    </row>
    <row r="220" spans="1:10" s="21" customFormat="1" ht="26.1" customHeight="1" x14ac:dyDescent="0.55000000000000004">
      <c r="E220" s="14"/>
      <c r="I220" s="14"/>
    </row>
    <row r="221" spans="1:10" s="21" customFormat="1" ht="26.1" customHeight="1" x14ac:dyDescent="0.55000000000000004">
      <c r="A221" s="201" t="s">
        <v>406</v>
      </c>
      <c r="B221" s="40"/>
      <c r="C221" s="41"/>
      <c r="D221" s="41"/>
      <c r="E221" s="41"/>
      <c r="F221" s="41"/>
      <c r="G221" s="41"/>
      <c r="H221" s="42"/>
      <c r="I221" s="41"/>
    </row>
    <row r="222" spans="1:10" s="21" customFormat="1" ht="26.1" customHeight="1" x14ac:dyDescent="0.55000000000000004">
      <c r="A222" s="44" t="s">
        <v>983</v>
      </c>
      <c r="B222" s="34"/>
      <c r="C222" s="34"/>
      <c r="D222" s="41"/>
      <c r="E222" s="41"/>
      <c r="F222" s="41"/>
      <c r="G222" s="42"/>
      <c r="H222" s="41"/>
      <c r="I222" s="42"/>
    </row>
    <row r="223" spans="1:10" ht="26.1" customHeight="1" x14ac:dyDescent="0.6">
      <c r="A223" s="34"/>
      <c r="B223" s="34"/>
      <c r="C223" s="34"/>
      <c r="D223" s="34"/>
      <c r="E223" s="34"/>
      <c r="F223" s="34"/>
      <c r="G223" s="35"/>
      <c r="H223" s="42"/>
      <c r="I223" s="39" t="s">
        <v>11</v>
      </c>
      <c r="J223" s="21"/>
    </row>
    <row r="224" spans="1:10" ht="26.1" customHeight="1" x14ac:dyDescent="0.6">
      <c r="A224" s="34"/>
      <c r="B224" s="45"/>
      <c r="C224" s="34"/>
      <c r="D224" s="34"/>
      <c r="E224" s="34"/>
      <c r="F224" s="34"/>
      <c r="G224" s="118" t="s">
        <v>951</v>
      </c>
      <c r="H224" s="119"/>
      <c r="I224" s="118" t="s">
        <v>680</v>
      </c>
      <c r="J224" s="21"/>
    </row>
    <row r="225" spans="1:16352" s="21" customFormat="1" ht="26.1" customHeight="1" x14ac:dyDescent="0.55000000000000004">
      <c r="A225" s="34" t="s">
        <v>227</v>
      </c>
      <c r="B225" s="34"/>
      <c r="C225" s="515"/>
      <c r="D225" s="515"/>
      <c r="E225" s="515"/>
      <c r="F225" s="515"/>
      <c r="G225" s="488">
        <v>134659809.65000001</v>
      </c>
      <c r="H225" s="285"/>
      <c r="I225" s="488">
        <v>153863522.96000001</v>
      </c>
    </row>
    <row r="226" spans="1:16352" s="21" customFormat="1" ht="26.1" customHeight="1" x14ac:dyDescent="0.55000000000000004">
      <c r="A226" s="34" t="s">
        <v>228</v>
      </c>
      <c r="B226" s="34"/>
      <c r="C226" s="515"/>
      <c r="D226" s="515"/>
      <c r="E226" s="515"/>
      <c r="F226" s="515"/>
      <c r="G226" s="603">
        <v>-55958620.919999994</v>
      </c>
      <c r="H226" s="603"/>
      <c r="I226" s="607">
        <v>-70296053.569999993</v>
      </c>
    </row>
    <row r="227" spans="1:16352" s="21" customFormat="1" ht="26.1" customHeight="1" thickBot="1" x14ac:dyDescent="0.6">
      <c r="A227" s="34" t="s">
        <v>229</v>
      </c>
      <c r="B227" s="34"/>
      <c r="C227" s="515"/>
      <c r="D227" s="515"/>
      <c r="E227" s="515"/>
      <c r="F227" s="515"/>
      <c r="G227" s="517">
        <f>SUM(G225:G226)</f>
        <v>78701188.730000019</v>
      </c>
      <c r="H227" s="516"/>
      <c r="I227" s="517">
        <f>SUM(I225:I226)</f>
        <v>83567469.390000015</v>
      </c>
      <c r="J227" s="13"/>
    </row>
    <row r="228" spans="1:16352" s="21" customFormat="1" ht="26.1" customHeight="1" thickTop="1" x14ac:dyDescent="0.55000000000000004">
      <c r="C228" s="283"/>
      <c r="D228" s="283"/>
      <c r="E228" s="283"/>
      <c r="F228" s="283"/>
      <c r="G228" s="283"/>
      <c r="H228" s="283"/>
      <c r="I228" s="491"/>
      <c r="J228" s="13"/>
    </row>
    <row r="229" spans="1:16352" s="21" customFormat="1" ht="24" customHeight="1" x14ac:dyDescent="0.6">
      <c r="A229" s="19" t="s">
        <v>407</v>
      </c>
      <c r="C229" s="491"/>
      <c r="D229" s="491"/>
      <c r="E229" s="281"/>
      <c r="F229" s="491"/>
      <c r="G229" s="491"/>
      <c r="H229" s="491"/>
      <c r="I229" s="281"/>
    </row>
    <row r="230" spans="1:16352" s="21" customFormat="1" ht="26.1" customHeight="1" x14ac:dyDescent="0.55000000000000004">
      <c r="A230" s="13" t="s">
        <v>917</v>
      </c>
      <c r="E230" s="14"/>
      <c r="I230" s="14"/>
      <c r="J230" s="516"/>
    </row>
    <row r="231" spans="1:16352" s="21" customFormat="1" ht="26.1" customHeight="1" x14ac:dyDescent="0.55000000000000004">
      <c r="A231" s="13" t="s">
        <v>918</v>
      </c>
      <c r="E231" s="14"/>
      <c r="I231" s="14"/>
      <c r="J231" s="516"/>
    </row>
    <row r="232" spans="1:16352" s="34" customFormat="1" ht="26.1" customHeight="1" x14ac:dyDescent="0.55000000000000004">
      <c r="A232" s="13" t="s">
        <v>670</v>
      </c>
      <c r="B232" s="21"/>
      <c r="C232" s="21"/>
      <c r="D232" s="21"/>
      <c r="E232" s="14"/>
      <c r="F232" s="21"/>
      <c r="G232" s="21"/>
      <c r="H232" s="21"/>
      <c r="I232" s="14"/>
      <c r="J232" s="516"/>
    </row>
    <row r="233" spans="1:16352" s="21" customFormat="1" ht="26.1" customHeight="1" x14ac:dyDescent="0.55000000000000004">
      <c r="A233" s="13" t="s">
        <v>669</v>
      </c>
      <c r="E233" s="14"/>
      <c r="I233" s="14"/>
      <c r="J233" s="516"/>
    </row>
    <row r="234" spans="1:16352" s="21" customFormat="1" ht="26.1" customHeight="1" x14ac:dyDescent="0.55000000000000004">
      <c r="A234" s="13"/>
      <c r="E234" s="14"/>
      <c r="I234" s="14"/>
      <c r="J234" s="516"/>
    </row>
    <row r="235" spans="1:16352" s="21" customFormat="1" ht="26.1" customHeight="1" x14ac:dyDescent="0.55000000000000004">
      <c r="A235" s="13" t="s">
        <v>326</v>
      </c>
      <c r="E235" s="14"/>
      <c r="I235" s="14"/>
      <c r="J235" s="516"/>
      <c r="K235" s="181"/>
      <c r="L235" s="181"/>
      <c r="M235" s="181"/>
      <c r="N235" s="181"/>
      <c r="O235" s="181"/>
      <c r="P235" s="181"/>
      <c r="Q235" s="181"/>
      <c r="R235" s="181"/>
      <c r="S235" s="181"/>
      <c r="T235" s="181"/>
      <c r="U235" s="181"/>
      <c r="V235" s="181"/>
      <c r="W235" s="181"/>
      <c r="X235" s="181"/>
      <c r="Y235" s="181"/>
      <c r="Z235" s="181"/>
      <c r="AA235" s="181"/>
      <c r="AB235" s="181"/>
      <c r="AC235" s="181"/>
      <c r="AD235" s="181"/>
      <c r="AE235" s="181"/>
      <c r="AF235" s="181"/>
      <c r="AG235" s="181"/>
      <c r="AH235" s="181"/>
      <c r="AI235" s="181"/>
      <c r="AJ235" s="181"/>
      <c r="AK235" s="181"/>
      <c r="AL235" s="181"/>
      <c r="AM235" s="181"/>
      <c r="AN235" s="181"/>
      <c r="AO235" s="181"/>
      <c r="AP235" s="181"/>
      <c r="AQ235" s="181"/>
      <c r="AR235" s="181"/>
      <c r="AS235" s="181"/>
      <c r="AT235" s="181"/>
      <c r="AU235" s="181"/>
      <c r="AV235" s="181"/>
      <c r="AW235" s="181"/>
      <c r="AX235" s="181"/>
      <c r="AY235" s="181"/>
      <c r="AZ235" s="181"/>
      <c r="BA235" s="181"/>
      <c r="BB235" s="181"/>
      <c r="BC235" s="181"/>
      <c r="BD235" s="181"/>
      <c r="BE235" s="181"/>
      <c r="BF235" s="181"/>
      <c r="BG235" s="181"/>
      <c r="BH235" s="181"/>
      <c r="BI235" s="181"/>
      <c r="BJ235" s="181"/>
      <c r="BK235" s="181"/>
      <c r="BL235" s="181"/>
      <c r="BM235" s="181"/>
      <c r="BN235" s="181"/>
      <c r="BO235" s="181"/>
      <c r="BP235" s="181"/>
      <c r="BQ235" s="181"/>
      <c r="BR235" s="181"/>
      <c r="BS235" s="181"/>
      <c r="BT235" s="181"/>
      <c r="BU235" s="181"/>
      <c r="BV235" s="181"/>
      <c r="BW235" s="181"/>
      <c r="BX235" s="181"/>
      <c r="BY235" s="181"/>
      <c r="BZ235" s="181"/>
      <c r="CA235" s="181"/>
      <c r="CB235" s="181"/>
      <c r="CC235" s="181"/>
      <c r="CD235" s="181"/>
      <c r="CE235" s="181"/>
      <c r="CF235" s="181"/>
      <c r="CG235" s="181"/>
      <c r="CH235" s="181"/>
      <c r="CI235" s="181"/>
      <c r="CJ235" s="181"/>
      <c r="CK235" s="181"/>
      <c r="CL235" s="181"/>
      <c r="CM235" s="181"/>
      <c r="CN235" s="181"/>
      <c r="CO235" s="181"/>
      <c r="CP235" s="181"/>
      <c r="CQ235" s="181"/>
      <c r="CR235" s="181"/>
      <c r="CS235" s="181"/>
      <c r="CT235" s="181"/>
      <c r="CU235" s="181"/>
      <c r="CV235" s="181"/>
      <c r="CW235" s="181"/>
      <c r="CX235" s="181"/>
      <c r="CY235" s="181"/>
      <c r="CZ235" s="181"/>
      <c r="DA235" s="181"/>
      <c r="DB235" s="181"/>
      <c r="DC235" s="181"/>
      <c r="DD235" s="181"/>
      <c r="DE235" s="181"/>
      <c r="DF235" s="181"/>
      <c r="DG235" s="181"/>
      <c r="DH235" s="181"/>
      <c r="DI235" s="181"/>
      <c r="DJ235" s="181"/>
      <c r="DK235" s="181"/>
      <c r="DL235" s="181"/>
      <c r="DM235" s="181"/>
      <c r="DN235" s="181"/>
      <c r="DO235" s="181"/>
      <c r="DP235" s="181"/>
      <c r="DQ235" s="181"/>
      <c r="DR235" s="181"/>
      <c r="DS235" s="181"/>
      <c r="DT235" s="181"/>
      <c r="DU235" s="181"/>
      <c r="DV235" s="181"/>
      <c r="DW235" s="181"/>
      <c r="DX235" s="181"/>
      <c r="DY235" s="181"/>
      <c r="DZ235" s="181"/>
      <c r="EA235" s="181"/>
      <c r="EB235" s="181"/>
      <c r="EC235" s="181"/>
      <c r="ED235" s="181"/>
      <c r="EE235" s="181"/>
      <c r="EF235" s="181"/>
      <c r="EG235" s="181"/>
      <c r="EH235" s="181"/>
      <c r="EI235" s="181"/>
      <c r="EJ235" s="181"/>
      <c r="EK235" s="181"/>
      <c r="EL235" s="181"/>
      <c r="EM235" s="181"/>
      <c r="EN235" s="181"/>
      <c r="EO235" s="181"/>
      <c r="EP235" s="181"/>
      <c r="EQ235" s="181"/>
      <c r="ER235" s="181"/>
      <c r="ES235" s="181"/>
      <c r="ET235" s="181"/>
      <c r="EU235" s="181"/>
      <c r="EV235" s="181"/>
      <c r="EW235" s="181"/>
      <c r="EX235" s="181"/>
      <c r="EY235" s="181"/>
      <c r="EZ235" s="181"/>
      <c r="FA235" s="181"/>
      <c r="FB235" s="181"/>
      <c r="FC235" s="181"/>
      <c r="FD235" s="181"/>
      <c r="FE235" s="181"/>
      <c r="FF235" s="181"/>
      <c r="FG235" s="181"/>
      <c r="FH235" s="181"/>
      <c r="FI235" s="181"/>
      <c r="FJ235" s="181"/>
      <c r="FK235" s="181"/>
      <c r="FL235" s="181"/>
      <c r="FM235" s="181"/>
      <c r="FN235" s="181"/>
      <c r="FO235" s="181"/>
      <c r="FP235" s="181"/>
      <c r="FQ235" s="181"/>
      <c r="FR235" s="181"/>
      <c r="FS235" s="181"/>
      <c r="FT235" s="181"/>
      <c r="FU235" s="181"/>
      <c r="FV235" s="181"/>
      <c r="FW235" s="181"/>
      <c r="FX235" s="181"/>
      <c r="FY235" s="181"/>
      <c r="FZ235" s="181"/>
      <c r="GA235" s="181"/>
      <c r="GB235" s="181"/>
      <c r="GC235" s="181"/>
      <c r="GD235" s="181"/>
      <c r="GE235" s="181"/>
      <c r="GF235" s="181"/>
      <c r="GG235" s="181"/>
      <c r="GH235" s="181"/>
      <c r="GI235" s="181"/>
      <c r="GJ235" s="181"/>
      <c r="GK235" s="181"/>
      <c r="GL235" s="181"/>
      <c r="GM235" s="181"/>
      <c r="GN235" s="181"/>
      <c r="GO235" s="181"/>
      <c r="GP235" s="181"/>
      <c r="GQ235" s="181"/>
      <c r="GR235" s="181"/>
      <c r="GS235" s="181"/>
      <c r="GT235" s="181"/>
      <c r="GU235" s="181"/>
      <c r="GV235" s="181"/>
      <c r="GW235" s="181"/>
      <c r="GX235" s="181"/>
      <c r="GY235" s="181"/>
      <c r="GZ235" s="181"/>
      <c r="HA235" s="181"/>
      <c r="HB235" s="181"/>
      <c r="HC235" s="181"/>
      <c r="HD235" s="181"/>
      <c r="HE235" s="181"/>
      <c r="HF235" s="181"/>
      <c r="HG235" s="181"/>
      <c r="HH235" s="181"/>
      <c r="HI235" s="181"/>
      <c r="HJ235" s="181"/>
      <c r="HK235" s="181"/>
      <c r="HL235" s="181"/>
      <c r="HM235" s="181"/>
      <c r="HN235" s="181"/>
      <c r="HO235" s="181"/>
      <c r="HP235" s="181"/>
      <c r="HQ235" s="181"/>
      <c r="HR235" s="181"/>
      <c r="HS235" s="181"/>
      <c r="HT235" s="181"/>
      <c r="HU235" s="181"/>
      <c r="HV235" s="181"/>
      <c r="HW235" s="181"/>
      <c r="HX235" s="181"/>
      <c r="HY235" s="181"/>
      <c r="HZ235" s="181"/>
      <c r="IA235" s="181"/>
      <c r="IB235" s="181"/>
      <c r="IC235" s="181"/>
      <c r="ID235" s="181"/>
      <c r="IE235" s="181"/>
      <c r="IF235" s="181"/>
      <c r="IG235" s="181"/>
      <c r="IH235" s="181"/>
      <c r="II235" s="181"/>
      <c r="IJ235" s="181"/>
      <c r="IK235" s="181"/>
      <c r="IL235" s="181"/>
      <c r="IM235" s="181"/>
      <c r="IN235" s="181"/>
      <c r="IO235" s="181"/>
      <c r="IP235" s="181"/>
      <c r="IQ235" s="181"/>
      <c r="IR235" s="181"/>
      <c r="IS235" s="181"/>
      <c r="IT235" s="181"/>
      <c r="IU235" s="181"/>
      <c r="IV235" s="181"/>
      <c r="IW235" s="181"/>
      <c r="IX235" s="181"/>
      <c r="IY235" s="181"/>
      <c r="IZ235" s="181"/>
      <c r="JA235" s="181"/>
      <c r="JB235" s="181"/>
      <c r="JC235" s="181"/>
      <c r="JD235" s="181"/>
      <c r="JE235" s="181"/>
      <c r="JF235" s="181"/>
      <c r="JG235" s="181"/>
      <c r="JH235" s="181"/>
      <c r="JI235" s="181"/>
      <c r="JJ235" s="181"/>
      <c r="JK235" s="181"/>
      <c r="JL235" s="181"/>
      <c r="JM235" s="181"/>
      <c r="JN235" s="181"/>
      <c r="JO235" s="181"/>
      <c r="JP235" s="181"/>
      <c r="JQ235" s="181"/>
      <c r="JR235" s="181"/>
      <c r="JS235" s="181"/>
      <c r="JT235" s="181"/>
      <c r="JU235" s="181"/>
      <c r="JV235" s="181"/>
      <c r="JW235" s="181"/>
      <c r="JX235" s="181"/>
      <c r="JY235" s="181"/>
      <c r="JZ235" s="181"/>
      <c r="KA235" s="181"/>
      <c r="KB235" s="181"/>
      <c r="KC235" s="181"/>
      <c r="KD235" s="181"/>
      <c r="KE235" s="181"/>
      <c r="KF235" s="181"/>
      <c r="KG235" s="181"/>
      <c r="KH235" s="181"/>
      <c r="KI235" s="181"/>
      <c r="KJ235" s="181"/>
      <c r="KK235" s="181"/>
      <c r="KL235" s="181"/>
      <c r="KM235" s="181"/>
      <c r="KN235" s="181"/>
      <c r="KO235" s="181"/>
      <c r="KP235" s="181"/>
      <c r="KQ235" s="181"/>
      <c r="KR235" s="181"/>
      <c r="KS235" s="181"/>
      <c r="KT235" s="181"/>
      <c r="KU235" s="181"/>
      <c r="KV235" s="181"/>
      <c r="KW235" s="181"/>
      <c r="KX235" s="181"/>
      <c r="KY235" s="181"/>
      <c r="KZ235" s="181"/>
      <c r="LA235" s="181"/>
      <c r="LB235" s="181"/>
      <c r="LC235" s="181"/>
      <c r="LD235" s="181"/>
      <c r="LE235" s="181"/>
      <c r="LF235" s="181"/>
      <c r="LG235" s="181"/>
      <c r="LH235" s="181"/>
      <c r="LI235" s="181"/>
      <c r="LJ235" s="181"/>
      <c r="LK235" s="181"/>
      <c r="LL235" s="181"/>
      <c r="LM235" s="181"/>
      <c r="LN235" s="181"/>
      <c r="LO235" s="181"/>
      <c r="LP235" s="181"/>
      <c r="LQ235" s="181"/>
      <c r="LR235" s="181"/>
      <c r="LS235" s="181"/>
      <c r="LT235" s="181"/>
      <c r="LU235" s="181"/>
      <c r="LV235" s="181"/>
      <c r="LW235" s="181"/>
      <c r="LX235" s="181"/>
      <c r="LY235" s="181"/>
      <c r="LZ235" s="181"/>
      <c r="MA235" s="181"/>
      <c r="MB235" s="181"/>
      <c r="MC235" s="181"/>
      <c r="MD235" s="181"/>
      <c r="ME235" s="181"/>
      <c r="MF235" s="181"/>
      <c r="MG235" s="181"/>
      <c r="MH235" s="181"/>
      <c r="MI235" s="181"/>
      <c r="MJ235" s="181"/>
      <c r="MK235" s="181"/>
      <c r="ML235" s="181"/>
      <c r="MM235" s="181"/>
      <c r="MN235" s="181"/>
      <c r="MO235" s="181"/>
      <c r="MP235" s="181"/>
      <c r="MQ235" s="181"/>
      <c r="MR235" s="181"/>
      <c r="MS235" s="181"/>
      <c r="MT235" s="181"/>
      <c r="MU235" s="181"/>
      <c r="MV235" s="181"/>
      <c r="MW235" s="181"/>
      <c r="MX235" s="181"/>
      <c r="MY235" s="181"/>
      <c r="MZ235" s="181"/>
      <c r="NA235" s="181"/>
      <c r="NB235" s="181"/>
      <c r="NC235" s="181"/>
      <c r="ND235" s="181"/>
      <c r="NE235" s="181"/>
      <c r="NF235" s="181"/>
      <c r="NG235" s="181"/>
      <c r="NH235" s="181"/>
      <c r="NI235" s="181"/>
      <c r="NJ235" s="181"/>
      <c r="NK235" s="181"/>
      <c r="NL235" s="181"/>
      <c r="NM235" s="181"/>
      <c r="NN235" s="181"/>
      <c r="NO235" s="181"/>
      <c r="NP235" s="181"/>
      <c r="NQ235" s="181"/>
      <c r="NR235" s="181"/>
      <c r="NS235" s="181"/>
      <c r="NT235" s="181"/>
      <c r="NU235" s="181"/>
      <c r="NV235" s="181"/>
      <c r="NW235" s="181"/>
      <c r="NX235" s="181"/>
      <c r="NY235" s="181"/>
      <c r="NZ235" s="181"/>
      <c r="OA235" s="181"/>
      <c r="OB235" s="181"/>
      <c r="OC235" s="181"/>
      <c r="OD235" s="181"/>
      <c r="OE235" s="181"/>
      <c r="OF235" s="181"/>
      <c r="OG235" s="181"/>
      <c r="OH235" s="181"/>
      <c r="OI235" s="181"/>
      <c r="OJ235" s="181"/>
      <c r="OK235" s="181"/>
      <c r="OL235" s="181"/>
      <c r="OM235" s="181"/>
      <c r="ON235" s="181"/>
      <c r="OO235" s="181"/>
      <c r="OP235" s="181"/>
      <c r="OQ235" s="181"/>
      <c r="OR235" s="181"/>
      <c r="OS235" s="181"/>
      <c r="OT235" s="181"/>
      <c r="OU235" s="181"/>
      <c r="OV235" s="181"/>
      <c r="OW235" s="181"/>
      <c r="OX235" s="181"/>
      <c r="OY235" s="181"/>
      <c r="OZ235" s="181"/>
      <c r="PA235" s="181"/>
      <c r="PB235" s="181"/>
      <c r="PC235" s="181"/>
      <c r="PD235" s="181"/>
      <c r="PE235" s="181"/>
      <c r="PF235" s="181"/>
      <c r="PG235" s="181"/>
      <c r="PH235" s="181"/>
      <c r="PI235" s="181"/>
      <c r="PJ235" s="181"/>
      <c r="PK235" s="181"/>
      <c r="PL235" s="181"/>
      <c r="PM235" s="181"/>
      <c r="PN235" s="181"/>
      <c r="PO235" s="181"/>
      <c r="PP235" s="181"/>
      <c r="PQ235" s="181"/>
      <c r="PR235" s="181"/>
      <c r="PS235" s="181"/>
      <c r="PT235" s="181"/>
      <c r="PU235" s="181"/>
      <c r="PV235" s="181"/>
      <c r="PW235" s="181"/>
      <c r="PX235" s="181"/>
      <c r="PY235" s="181"/>
      <c r="PZ235" s="181"/>
      <c r="QA235" s="181"/>
      <c r="QB235" s="181"/>
      <c r="QC235" s="181"/>
      <c r="QD235" s="181"/>
      <c r="QE235" s="181"/>
      <c r="QF235" s="181"/>
      <c r="QG235" s="181"/>
      <c r="QH235" s="181"/>
      <c r="QI235" s="181"/>
      <c r="QJ235" s="181"/>
      <c r="QK235" s="181"/>
      <c r="QL235" s="181"/>
      <c r="QM235" s="181"/>
      <c r="QN235" s="181"/>
      <c r="QO235" s="181"/>
      <c r="QP235" s="181"/>
      <c r="QQ235" s="181"/>
      <c r="QR235" s="181"/>
      <c r="QS235" s="181"/>
      <c r="QT235" s="181"/>
      <c r="QU235" s="181"/>
      <c r="QV235" s="181"/>
      <c r="QW235" s="181"/>
      <c r="QX235" s="181"/>
      <c r="QY235" s="181"/>
      <c r="QZ235" s="181"/>
      <c r="RA235" s="181"/>
      <c r="RB235" s="181"/>
      <c r="RC235" s="181"/>
      <c r="RD235" s="181"/>
      <c r="RE235" s="181"/>
      <c r="RF235" s="181"/>
      <c r="RG235" s="181"/>
      <c r="RH235" s="181"/>
      <c r="RI235" s="181"/>
      <c r="RJ235" s="181"/>
      <c r="RK235" s="181"/>
      <c r="RL235" s="181"/>
      <c r="RM235" s="181"/>
      <c r="RN235" s="181"/>
      <c r="RO235" s="181"/>
      <c r="RP235" s="181"/>
      <c r="RQ235" s="181"/>
      <c r="RR235" s="181"/>
      <c r="RS235" s="181"/>
      <c r="RT235" s="181"/>
      <c r="RU235" s="181"/>
      <c r="RV235" s="181"/>
      <c r="RW235" s="181"/>
      <c r="RX235" s="181"/>
      <c r="RY235" s="181"/>
      <c r="RZ235" s="181"/>
      <c r="SA235" s="181"/>
      <c r="SB235" s="181"/>
      <c r="SC235" s="181"/>
      <c r="SD235" s="181"/>
      <c r="SE235" s="181"/>
      <c r="SF235" s="181"/>
      <c r="SG235" s="181"/>
      <c r="SH235" s="181"/>
      <c r="SI235" s="181"/>
      <c r="SJ235" s="181"/>
      <c r="SK235" s="181"/>
      <c r="SL235" s="181"/>
      <c r="SM235" s="181"/>
      <c r="SN235" s="181"/>
      <c r="SO235" s="181"/>
      <c r="SP235" s="181"/>
      <c r="SQ235" s="181"/>
      <c r="SR235" s="181"/>
      <c r="SS235" s="181"/>
      <c r="ST235" s="181"/>
      <c r="SU235" s="181"/>
      <c r="SV235" s="181"/>
      <c r="SW235" s="181"/>
      <c r="SX235" s="181"/>
      <c r="SY235" s="181"/>
      <c r="SZ235" s="181"/>
      <c r="TA235" s="181"/>
      <c r="TB235" s="181"/>
      <c r="TC235" s="181"/>
      <c r="TD235" s="181"/>
      <c r="TE235" s="181"/>
      <c r="TF235" s="181"/>
      <c r="TG235" s="181"/>
      <c r="TH235" s="181"/>
      <c r="TI235" s="181"/>
      <c r="TJ235" s="181"/>
      <c r="TK235" s="181"/>
      <c r="TL235" s="181"/>
      <c r="TM235" s="181"/>
      <c r="TN235" s="181"/>
      <c r="TO235" s="181"/>
      <c r="TP235" s="181"/>
      <c r="TQ235" s="181"/>
      <c r="TR235" s="181"/>
      <c r="TS235" s="181"/>
      <c r="TT235" s="181"/>
      <c r="TU235" s="181"/>
      <c r="TV235" s="181"/>
      <c r="TW235" s="181"/>
      <c r="TX235" s="181"/>
      <c r="TY235" s="181"/>
      <c r="TZ235" s="181"/>
      <c r="UA235" s="181"/>
      <c r="UB235" s="181"/>
      <c r="UC235" s="181"/>
      <c r="UD235" s="181"/>
      <c r="UE235" s="181"/>
      <c r="UF235" s="181"/>
      <c r="UG235" s="181"/>
      <c r="UH235" s="181"/>
      <c r="UI235" s="181"/>
      <c r="UJ235" s="181"/>
      <c r="UK235" s="181"/>
      <c r="UL235" s="181"/>
      <c r="UM235" s="181"/>
      <c r="UN235" s="181"/>
      <c r="UO235" s="181"/>
      <c r="UP235" s="181"/>
      <c r="UQ235" s="181"/>
      <c r="UR235" s="181"/>
      <c r="US235" s="181"/>
      <c r="UT235" s="181"/>
      <c r="UU235" s="181"/>
      <c r="UV235" s="181"/>
      <c r="UW235" s="181"/>
      <c r="UX235" s="181"/>
      <c r="UY235" s="181"/>
      <c r="UZ235" s="181"/>
      <c r="VA235" s="181"/>
      <c r="VB235" s="181"/>
      <c r="VC235" s="181"/>
      <c r="VD235" s="181"/>
      <c r="VE235" s="181"/>
      <c r="VF235" s="181"/>
      <c r="VG235" s="181"/>
      <c r="VH235" s="181"/>
      <c r="VI235" s="181"/>
      <c r="VJ235" s="181"/>
      <c r="VK235" s="181"/>
      <c r="VL235" s="181"/>
      <c r="VM235" s="181"/>
      <c r="VN235" s="181"/>
      <c r="VO235" s="181"/>
      <c r="VP235" s="181"/>
      <c r="VQ235" s="181"/>
      <c r="VR235" s="181"/>
      <c r="VS235" s="181"/>
      <c r="VT235" s="181"/>
      <c r="VU235" s="181"/>
      <c r="VV235" s="181"/>
      <c r="VW235" s="181"/>
      <c r="VX235" s="181"/>
      <c r="VY235" s="181"/>
      <c r="VZ235" s="181"/>
      <c r="WA235" s="181"/>
      <c r="WB235" s="181"/>
      <c r="WC235" s="181"/>
      <c r="WD235" s="181"/>
      <c r="WE235" s="181"/>
      <c r="WF235" s="181"/>
      <c r="WG235" s="181"/>
      <c r="WH235" s="181"/>
      <c r="WI235" s="181"/>
      <c r="WJ235" s="181"/>
      <c r="WK235" s="181"/>
      <c r="WL235" s="181"/>
      <c r="WM235" s="181"/>
      <c r="WN235" s="181"/>
      <c r="WO235" s="181"/>
      <c r="WP235" s="181"/>
      <c r="WQ235" s="181"/>
      <c r="WR235" s="181"/>
      <c r="WS235" s="181"/>
      <c r="WT235" s="181"/>
      <c r="WU235" s="181"/>
      <c r="WV235" s="181"/>
      <c r="WW235" s="181"/>
      <c r="WX235" s="181"/>
      <c r="WY235" s="181"/>
      <c r="WZ235" s="181"/>
      <c r="XA235" s="181"/>
      <c r="XB235" s="181"/>
      <c r="XC235" s="181"/>
      <c r="XD235" s="181"/>
      <c r="XE235" s="181"/>
      <c r="XF235" s="181"/>
      <c r="XG235" s="181"/>
      <c r="XH235" s="181"/>
      <c r="XI235" s="181"/>
      <c r="XJ235" s="181"/>
      <c r="XK235" s="181"/>
      <c r="XL235" s="181"/>
      <c r="XM235" s="181"/>
      <c r="XN235" s="181"/>
      <c r="XO235" s="181"/>
      <c r="XP235" s="181"/>
      <c r="XQ235" s="181"/>
      <c r="XR235" s="181"/>
      <c r="XS235" s="181"/>
      <c r="XT235" s="181"/>
      <c r="XU235" s="181"/>
      <c r="XV235" s="181"/>
      <c r="XW235" s="181"/>
      <c r="XX235" s="181"/>
      <c r="XY235" s="181"/>
      <c r="XZ235" s="181"/>
      <c r="YA235" s="181"/>
      <c r="YB235" s="181"/>
      <c r="YC235" s="181"/>
      <c r="YD235" s="181"/>
      <c r="YE235" s="181"/>
      <c r="YF235" s="181"/>
      <c r="YG235" s="181"/>
      <c r="YH235" s="181"/>
      <c r="YI235" s="181"/>
      <c r="YJ235" s="181"/>
      <c r="YK235" s="181"/>
      <c r="YL235" s="181"/>
      <c r="YM235" s="181"/>
      <c r="YN235" s="181"/>
      <c r="YO235" s="181"/>
      <c r="YP235" s="181"/>
      <c r="YQ235" s="181"/>
      <c r="YR235" s="181"/>
      <c r="YS235" s="181"/>
      <c r="YT235" s="181"/>
      <c r="YU235" s="181"/>
      <c r="YV235" s="181"/>
      <c r="YW235" s="181"/>
      <c r="YX235" s="181"/>
      <c r="YY235" s="181"/>
      <c r="YZ235" s="181"/>
      <c r="ZA235" s="181"/>
      <c r="ZB235" s="181"/>
      <c r="ZC235" s="181"/>
      <c r="ZD235" s="181"/>
      <c r="ZE235" s="181"/>
      <c r="ZF235" s="181"/>
      <c r="ZG235" s="181"/>
      <c r="ZH235" s="181"/>
      <c r="ZI235" s="181"/>
      <c r="ZJ235" s="181"/>
      <c r="ZK235" s="181"/>
      <c r="ZL235" s="181"/>
      <c r="ZM235" s="181"/>
      <c r="ZN235" s="181"/>
      <c r="ZO235" s="181"/>
      <c r="ZP235" s="181"/>
      <c r="ZQ235" s="181"/>
      <c r="ZR235" s="181"/>
      <c r="ZS235" s="181"/>
      <c r="ZT235" s="181"/>
      <c r="ZU235" s="181"/>
      <c r="ZV235" s="181"/>
      <c r="ZW235" s="181"/>
      <c r="ZX235" s="181"/>
      <c r="ZY235" s="181"/>
      <c r="ZZ235" s="181"/>
      <c r="AAA235" s="181"/>
      <c r="AAB235" s="181"/>
      <c r="AAC235" s="181"/>
      <c r="AAD235" s="181"/>
      <c r="AAE235" s="181"/>
      <c r="AAF235" s="181"/>
      <c r="AAG235" s="181"/>
      <c r="AAH235" s="181"/>
      <c r="AAI235" s="181"/>
      <c r="AAJ235" s="181"/>
      <c r="AAK235" s="181"/>
      <c r="AAL235" s="181"/>
      <c r="AAM235" s="181"/>
      <c r="AAN235" s="181"/>
      <c r="AAO235" s="181"/>
      <c r="AAP235" s="181"/>
      <c r="AAQ235" s="181"/>
      <c r="AAR235" s="181"/>
      <c r="AAS235" s="181"/>
      <c r="AAT235" s="181"/>
      <c r="AAU235" s="181"/>
      <c r="AAV235" s="181"/>
      <c r="AAW235" s="181"/>
      <c r="AAX235" s="181"/>
      <c r="AAY235" s="181"/>
      <c r="AAZ235" s="181"/>
      <c r="ABA235" s="181"/>
      <c r="ABB235" s="181"/>
      <c r="ABC235" s="181"/>
      <c r="ABD235" s="181"/>
      <c r="ABE235" s="181"/>
      <c r="ABF235" s="181"/>
      <c r="ABG235" s="181"/>
      <c r="ABH235" s="181"/>
      <c r="ABI235" s="181"/>
      <c r="ABJ235" s="181"/>
      <c r="ABK235" s="181"/>
      <c r="ABL235" s="181"/>
      <c r="ABM235" s="181"/>
      <c r="ABN235" s="181"/>
      <c r="ABO235" s="181"/>
      <c r="ABP235" s="181"/>
      <c r="ABQ235" s="181"/>
      <c r="ABR235" s="181"/>
      <c r="ABS235" s="181"/>
      <c r="ABT235" s="181"/>
      <c r="ABU235" s="181"/>
      <c r="ABV235" s="181"/>
      <c r="ABW235" s="181"/>
      <c r="ABX235" s="181"/>
      <c r="ABY235" s="181"/>
      <c r="ABZ235" s="181"/>
      <c r="ACA235" s="181"/>
      <c r="ACB235" s="181"/>
      <c r="ACC235" s="181"/>
      <c r="ACD235" s="181"/>
      <c r="ACE235" s="181"/>
      <c r="ACF235" s="181"/>
      <c r="ACG235" s="181"/>
      <c r="ACH235" s="181"/>
      <c r="ACI235" s="181"/>
      <c r="ACJ235" s="181"/>
      <c r="ACK235" s="181"/>
      <c r="ACL235" s="181"/>
      <c r="ACM235" s="181"/>
      <c r="ACN235" s="181"/>
      <c r="ACO235" s="181"/>
      <c r="ACP235" s="181"/>
      <c r="ACQ235" s="181"/>
      <c r="ACR235" s="181"/>
      <c r="ACS235" s="181"/>
      <c r="ACT235" s="181"/>
      <c r="ACU235" s="181"/>
      <c r="ACV235" s="181"/>
      <c r="ACW235" s="181"/>
      <c r="ACX235" s="181"/>
      <c r="ACY235" s="181"/>
      <c r="ACZ235" s="181"/>
      <c r="ADA235" s="181"/>
      <c r="ADB235" s="181"/>
      <c r="ADC235" s="181"/>
      <c r="ADD235" s="181"/>
      <c r="ADE235" s="181"/>
      <c r="ADF235" s="181"/>
      <c r="ADG235" s="181"/>
      <c r="ADH235" s="181"/>
      <c r="ADI235" s="181"/>
      <c r="ADJ235" s="181"/>
      <c r="ADK235" s="181"/>
      <c r="ADL235" s="181"/>
      <c r="ADM235" s="181"/>
      <c r="ADN235" s="181"/>
      <c r="ADO235" s="181"/>
      <c r="ADP235" s="181"/>
      <c r="ADQ235" s="181"/>
      <c r="ADR235" s="181"/>
      <c r="ADS235" s="181"/>
      <c r="ADT235" s="181"/>
      <c r="ADU235" s="181"/>
      <c r="ADV235" s="181"/>
      <c r="ADW235" s="181"/>
      <c r="ADX235" s="181"/>
      <c r="ADY235" s="181"/>
      <c r="ADZ235" s="181"/>
      <c r="AEA235" s="181"/>
      <c r="AEB235" s="181"/>
      <c r="AEC235" s="181"/>
      <c r="AED235" s="181"/>
      <c r="AEE235" s="181"/>
      <c r="AEF235" s="181"/>
      <c r="AEG235" s="181"/>
      <c r="AEH235" s="181"/>
      <c r="AEI235" s="181"/>
      <c r="AEJ235" s="181"/>
      <c r="AEK235" s="181"/>
      <c r="AEL235" s="181"/>
      <c r="AEM235" s="181"/>
      <c r="AEN235" s="181"/>
      <c r="AEO235" s="181"/>
      <c r="AEP235" s="181"/>
      <c r="AEQ235" s="181"/>
      <c r="AER235" s="181"/>
      <c r="AES235" s="181"/>
      <c r="AET235" s="181"/>
      <c r="AEU235" s="181"/>
      <c r="AEV235" s="181"/>
      <c r="AEW235" s="181"/>
      <c r="AEX235" s="181"/>
      <c r="AEY235" s="181"/>
      <c r="AEZ235" s="181"/>
      <c r="AFA235" s="181"/>
      <c r="AFB235" s="181"/>
      <c r="AFC235" s="181"/>
      <c r="AFD235" s="181"/>
      <c r="AFE235" s="181"/>
      <c r="AFF235" s="181"/>
      <c r="AFG235" s="181"/>
      <c r="AFH235" s="181"/>
      <c r="AFI235" s="181"/>
      <c r="AFJ235" s="181"/>
      <c r="AFK235" s="181"/>
      <c r="AFL235" s="181"/>
      <c r="AFM235" s="181"/>
      <c r="AFN235" s="181"/>
      <c r="AFO235" s="181"/>
      <c r="AFP235" s="181"/>
      <c r="AFQ235" s="181"/>
      <c r="AFR235" s="181"/>
      <c r="AFS235" s="181"/>
      <c r="AFT235" s="181"/>
      <c r="AFU235" s="181"/>
      <c r="AFV235" s="181"/>
      <c r="AFW235" s="181"/>
      <c r="AFX235" s="181"/>
      <c r="AFY235" s="181"/>
      <c r="AFZ235" s="181"/>
      <c r="AGA235" s="181"/>
      <c r="AGB235" s="181"/>
      <c r="AGC235" s="181"/>
      <c r="AGD235" s="181"/>
      <c r="AGE235" s="181"/>
      <c r="AGF235" s="181"/>
      <c r="AGG235" s="181"/>
      <c r="AGH235" s="181"/>
      <c r="AGI235" s="181"/>
      <c r="AGJ235" s="181"/>
      <c r="AGK235" s="181"/>
      <c r="AGL235" s="181"/>
      <c r="AGM235" s="181"/>
      <c r="AGN235" s="181"/>
      <c r="AGO235" s="181"/>
      <c r="AGP235" s="181"/>
      <c r="AGQ235" s="181"/>
      <c r="AGR235" s="181"/>
      <c r="AGS235" s="181"/>
      <c r="AGT235" s="181"/>
      <c r="AGU235" s="181"/>
      <c r="AGV235" s="181"/>
      <c r="AGW235" s="181"/>
      <c r="AGX235" s="181"/>
      <c r="AGY235" s="181"/>
      <c r="AGZ235" s="181"/>
      <c r="AHA235" s="181"/>
      <c r="AHB235" s="181"/>
      <c r="AHC235" s="181"/>
      <c r="AHD235" s="181"/>
      <c r="AHE235" s="181"/>
      <c r="AHF235" s="181"/>
      <c r="AHG235" s="181"/>
      <c r="AHH235" s="181"/>
      <c r="AHI235" s="181"/>
      <c r="AHJ235" s="181"/>
      <c r="AHK235" s="181"/>
      <c r="AHL235" s="181"/>
      <c r="AHM235" s="181"/>
      <c r="AHN235" s="181"/>
      <c r="AHO235" s="181"/>
      <c r="AHP235" s="181"/>
      <c r="AHQ235" s="181"/>
      <c r="AHR235" s="181"/>
      <c r="AHS235" s="181"/>
      <c r="AHT235" s="181"/>
      <c r="AHU235" s="181"/>
      <c r="AHV235" s="181"/>
      <c r="AHW235" s="181"/>
      <c r="AHX235" s="181"/>
      <c r="AHY235" s="181"/>
      <c r="AHZ235" s="181"/>
      <c r="AIA235" s="181"/>
      <c r="AIB235" s="181"/>
      <c r="AIC235" s="181"/>
      <c r="AID235" s="181"/>
      <c r="AIE235" s="181"/>
      <c r="AIF235" s="181"/>
      <c r="AIG235" s="181"/>
      <c r="AIH235" s="181"/>
      <c r="AII235" s="181"/>
      <c r="AIJ235" s="181"/>
      <c r="AIK235" s="181"/>
      <c r="AIL235" s="181"/>
      <c r="AIM235" s="181"/>
      <c r="AIN235" s="181"/>
      <c r="AIO235" s="181"/>
      <c r="AIP235" s="181"/>
      <c r="AIQ235" s="181"/>
      <c r="AIR235" s="181"/>
      <c r="AIS235" s="181"/>
      <c r="AIT235" s="181"/>
      <c r="AIU235" s="181"/>
      <c r="AIV235" s="181"/>
      <c r="AIW235" s="181"/>
      <c r="AIX235" s="181"/>
      <c r="AIY235" s="181"/>
      <c r="AIZ235" s="181"/>
      <c r="AJA235" s="181"/>
      <c r="AJB235" s="181"/>
      <c r="AJC235" s="181"/>
      <c r="AJD235" s="181"/>
      <c r="AJE235" s="181"/>
      <c r="AJF235" s="181"/>
      <c r="AJG235" s="181"/>
      <c r="AJH235" s="181"/>
      <c r="AJI235" s="181"/>
      <c r="AJJ235" s="181"/>
      <c r="AJK235" s="181"/>
      <c r="AJL235" s="181"/>
      <c r="AJM235" s="181"/>
      <c r="AJN235" s="181"/>
      <c r="AJO235" s="181"/>
      <c r="AJP235" s="181"/>
      <c r="AJQ235" s="181"/>
      <c r="AJR235" s="181"/>
      <c r="AJS235" s="181"/>
      <c r="AJT235" s="181"/>
      <c r="AJU235" s="181"/>
      <c r="AJV235" s="181"/>
      <c r="AJW235" s="181"/>
      <c r="AJX235" s="181"/>
      <c r="AJY235" s="181"/>
      <c r="AJZ235" s="181"/>
      <c r="AKA235" s="181"/>
      <c r="AKB235" s="181"/>
      <c r="AKC235" s="181"/>
      <c r="AKD235" s="181"/>
      <c r="AKE235" s="181"/>
      <c r="AKF235" s="181"/>
      <c r="AKG235" s="181"/>
      <c r="AKH235" s="181"/>
      <c r="AKI235" s="181"/>
      <c r="AKJ235" s="181"/>
      <c r="AKK235" s="181"/>
      <c r="AKL235" s="181"/>
      <c r="AKM235" s="181"/>
      <c r="AKN235" s="181"/>
      <c r="AKO235" s="181"/>
      <c r="AKP235" s="181"/>
      <c r="AKQ235" s="181"/>
      <c r="AKR235" s="181"/>
      <c r="AKS235" s="181"/>
      <c r="AKT235" s="181"/>
      <c r="AKU235" s="181"/>
      <c r="AKV235" s="181"/>
      <c r="AKW235" s="181"/>
      <c r="AKX235" s="181"/>
      <c r="AKY235" s="181"/>
      <c r="AKZ235" s="181"/>
      <c r="ALA235" s="181"/>
      <c r="ALB235" s="181"/>
      <c r="ALC235" s="181"/>
      <c r="ALD235" s="181"/>
      <c r="ALE235" s="181"/>
      <c r="ALF235" s="181"/>
      <c r="ALG235" s="181"/>
      <c r="ALH235" s="181"/>
      <c r="ALI235" s="181"/>
      <c r="ALJ235" s="181"/>
      <c r="ALK235" s="181"/>
      <c r="ALL235" s="181"/>
      <c r="ALM235" s="181"/>
      <c r="ALN235" s="181"/>
      <c r="ALO235" s="181"/>
      <c r="ALP235" s="181"/>
      <c r="ALQ235" s="181"/>
      <c r="ALR235" s="181"/>
      <c r="ALS235" s="181"/>
      <c r="ALT235" s="181"/>
      <c r="ALU235" s="181"/>
      <c r="ALV235" s="181"/>
      <c r="ALW235" s="181"/>
      <c r="ALX235" s="181"/>
      <c r="ALY235" s="181"/>
      <c r="ALZ235" s="181"/>
      <c r="AMA235" s="181"/>
      <c r="AMB235" s="181"/>
      <c r="AMC235" s="181"/>
      <c r="AMD235" s="181"/>
      <c r="AME235" s="181"/>
      <c r="AMF235" s="181"/>
      <c r="AMG235" s="181"/>
      <c r="AMH235" s="181"/>
      <c r="AMI235" s="181"/>
      <c r="AMJ235" s="181"/>
      <c r="AMK235" s="181"/>
      <c r="AML235" s="181"/>
      <c r="AMM235" s="181"/>
      <c r="AMN235" s="181"/>
      <c r="AMO235" s="181"/>
      <c r="AMP235" s="181"/>
      <c r="AMQ235" s="181"/>
      <c r="AMR235" s="181"/>
      <c r="AMS235" s="181"/>
      <c r="AMT235" s="181"/>
      <c r="AMU235" s="181"/>
      <c r="AMV235" s="181"/>
      <c r="AMW235" s="181"/>
      <c r="AMX235" s="181"/>
      <c r="AMY235" s="181"/>
      <c r="AMZ235" s="181"/>
      <c r="ANA235" s="181"/>
      <c r="ANB235" s="181"/>
      <c r="ANC235" s="181"/>
      <c r="AND235" s="181"/>
      <c r="ANE235" s="181"/>
      <c r="ANF235" s="181"/>
      <c r="ANG235" s="181"/>
      <c r="ANH235" s="181"/>
      <c r="ANI235" s="181"/>
      <c r="ANJ235" s="181"/>
      <c r="ANK235" s="181"/>
      <c r="ANL235" s="181"/>
      <c r="ANM235" s="181"/>
      <c r="ANN235" s="181"/>
      <c r="ANO235" s="181"/>
      <c r="ANP235" s="181"/>
      <c r="ANQ235" s="181"/>
      <c r="ANR235" s="181"/>
      <c r="ANS235" s="181"/>
      <c r="ANT235" s="181"/>
      <c r="ANU235" s="181"/>
      <c r="ANV235" s="181"/>
      <c r="ANW235" s="181"/>
      <c r="ANX235" s="181"/>
      <c r="ANY235" s="181"/>
      <c r="ANZ235" s="181"/>
      <c r="AOA235" s="181"/>
      <c r="AOB235" s="181"/>
      <c r="AOC235" s="181"/>
      <c r="AOD235" s="181"/>
      <c r="AOE235" s="181"/>
      <c r="AOF235" s="181"/>
      <c r="AOG235" s="181"/>
      <c r="AOH235" s="181"/>
      <c r="AOI235" s="181"/>
      <c r="AOJ235" s="181"/>
      <c r="AOK235" s="181"/>
      <c r="AOL235" s="181"/>
      <c r="AOM235" s="181"/>
      <c r="AON235" s="181"/>
      <c r="AOO235" s="181"/>
      <c r="AOP235" s="181"/>
      <c r="AOQ235" s="181"/>
      <c r="AOR235" s="181"/>
      <c r="AOS235" s="181"/>
      <c r="AOT235" s="181"/>
      <c r="AOU235" s="181"/>
      <c r="AOV235" s="181"/>
      <c r="AOW235" s="181"/>
      <c r="AOX235" s="181"/>
      <c r="AOY235" s="181"/>
      <c r="AOZ235" s="181"/>
      <c r="APA235" s="181"/>
      <c r="APB235" s="181"/>
      <c r="APC235" s="181"/>
      <c r="APD235" s="181"/>
      <c r="APE235" s="181"/>
      <c r="APF235" s="181"/>
      <c r="APG235" s="181"/>
      <c r="APH235" s="181"/>
      <c r="API235" s="181"/>
      <c r="APJ235" s="181"/>
      <c r="APK235" s="181"/>
      <c r="APL235" s="181"/>
      <c r="APM235" s="181"/>
      <c r="APN235" s="181"/>
      <c r="APO235" s="181"/>
      <c r="APP235" s="181"/>
      <c r="APQ235" s="181"/>
      <c r="APR235" s="181"/>
      <c r="APS235" s="181"/>
      <c r="APT235" s="181"/>
      <c r="APU235" s="181"/>
      <c r="APV235" s="181"/>
      <c r="APW235" s="181"/>
      <c r="APX235" s="181"/>
      <c r="APY235" s="181"/>
      <c r="APZ235" s="181"/>
      <c r="AQA235" s="181"/>
      <c r="AQB235" s="181"/>
      <c r="AQC235" s="181"/>
      <c r="AQD235" s="181"/>
      <c r="AQE235" s="181"/>
      <c r="AQF235" s="181"/>
      <c r="AQG235" s="181"/>
      <c r="AQH235" s="181"/>
      <c r="AQI235" s="181"/>
      <c r="AQJ235" s="181"/>
      <c r="AQK235" s="181"/>
      <c r="AQL235" s="181"/>
      <c r="AQM235" s="181"/>
      <c r="AQN235" s="181"/>
      <c r="AQO235" s="181"/>
      <c r="AQP235" s="181"/>
      <c r="AQQ235" s="181"/>
      <c r="AQR235" s="181"/>
      <c r="AQS235" s="181"/>
      <c r="AQT235" s="181"/>
      <c r="AQU235" s="181"/>
      <c r="AQV235" s="181"/>
      <c r="AQW235" s="181"/>
      <c r="AQX235" s="181"/>
      <c r="AQY235" s="181"/>
      <c r="AQZ235" s="181"/>
      <c r="ARA235" s="181"/>
      <c r="ARB235" s="181"/>
      <c r="ARC235" s="181"/>
      <c r="ARD235" s="181"/>
      <c r="ARE235" s="181"/>
      <c r="ARF235" s="181"/>
      <c r="ARG235" s="181"/>
      <c r="ARH235" s="181"/>
      <c r="ARI235" s="181"/>
      <c r="ARJ235" s="181"/>
      <c r="ARK235" s="181"/>
      <c r="ARL235" s="181"/>
      <c r="ARM235" s="181"/>
      <c r="ARN235" s="181"/>
      <c r="ARO235" s="181"/>
      <c r="ARP235" s="181"/>
      <c r="ARQ235" s="181"/>
      <c r="ARR235" s="181"/>
      <c r="ARS235" s="181"/>
      <c r="ART235" s="181"/>
      <c r="ARU235" s="181"/>
      <c r="ARV235" s="181"/>
      <c r="ARW235" s="181"/>
      <c r="ARX235" s="181"/>
      <c r="ARY235" s="181"/>
      <c r="ARZ235" s="181"/>
      <c r="ASA235" s="181"/>
      <c r="ASB235" s="181"/>
      <c r="ASC235" s="181"/>
      <c r="ASD235" s="181"/>
      <c r="ASE235" s="181"/>
      <c r="ASF235" s="181"/>
      <c r="ASG235" s="181"/>
      <c r="ASH235" s="181"/>
      <c r="ASI235" s="181"/>
      <c r="ASJ235" s="181"/>
      <c r="ASK235" s="181"/>
      <c r="ASL235" s="181"/>
      <c r="ASM235" s="181"/>
      <c r="ASN235" s="181"/>
      <c r="ASO235" s="181"/>
      <c r="ASP235" s="181"/>
      <c r="ASQ235" s="181"/>
      <c r="ASR235" s="181"/>
      <c r="ASS235" s="181"/>
      <c r="AST235" s="181"/>
      <c r="ASU235" s="181"/>
      <c r="ASV235" s="181"/>
      <c r="ASW235" s="181"/>
      <c r="ASX235" s="181"/>
      <c r="ASY235" s="181"/>
      <c r="ASZ235" s="181"/>
      <c r="ATA235" s="181"/>
      <c r="ATB235" s="181"/>
      <c r="ATC235" s="181"/>
      <c r="ATD235" s="181"/>
      <c r="ATE235" s="181"/>
      <c r="ATF235" s="181"/>
      <c r="ATG235" s="181"/>
      <c r="ATH235" s="181"/>
      <c r="ATI235" s="181"/>
      <c r="ATJ235" s="181"/>
      <c r="ATK235" s="181"/>
      <c r="ATL235" s="181"/>
      <c r="ATM235" s="181"/>
      <c r="ATN235" s="181"/>
      <c r="ATO235" s="181"/>
      <c r="ATP235" s="181"/>
      <c r="ATQ235" s="181"/>
      <c r="ATR235" s="181"/>
      <c r="ATS235" s="181"/>
      <c r="ATT235" s="181"/>
      <c r="ATU235" s="181"/>
      <c r="ATV235" s="181"/>
      <c r="ATW235" s="181"/>
      <c r="ATX235" s="181"/>
      <c r="ATY235" s="181"/>
      <c r="ATZ235" s="181"/>
      <c r="AUA235" s="181"/>
      <c r="AUB235" s="181"/>
      <c r="AUC235" s="181"/>
      <c r="AUD235" s="181"/>
      <c r="AUE235" s="181"/>
      <c r="AUF235" s="181"/>
      <c r="AUG235" s="181"/>
      <c r="AUH235" s="181"/>
      <c r="AUI235" s="181"/>
      <c r="AUJ235" s="181"/>
      <c r="AUK235" s="181"/>
      <c r="AUL235" s="181"/>
      <c r="AUM235" s="181"/>
      <c r="AUN235" s="181"/>
      <c r="AUO235" s="181"/>
      <c r="AUP235" s="181"/>
      <c r="AUQ235" s="181"/>
      <c r="AUR235" s="181"/>
      <c r="AUS235" s="181"/>
      <c r="AUT235" s="181"/>
      <c r="AUU235" s="181"/>
      <c r="AUV235" s="181"/>
      <c r="AUW235" s="181"/>
      <c r="AUX235" s="181"/>
      <c r="AUY235" s="181"/>
      <c r="AUZ235" s="181"/>
      <c r="AVA235" s="181"/>
      <c r="AVB235" s="181"/>
      <c r="AVC235" s="181"/>
      <c r="AVD235" s="181"/>
      <c r="AVE235" s="181"/>
      <c r="AVF235" s="181"/>
      <c r="AVG235" s="181"/>
      <c r="AVH235" s="181"/>
      <c r="AVI235" s="181"/>
      <c r="AVJ235" s="181"/>
      <c r="AVK235" s="181"/>
      <c r="AVL235" s="181"/>
      <c r="AVM235" s="181"/>
      <c r="AVN235" s="181"/>
      <c r="AVO235" s="181"/>
      <c r="AVP235" s="181"/>
      <c r="AVQ235" s="181"/>
      <c r="AVR235" s="181"/>
      <c r="AVS235" s="181"/>
      <c r="AVT235" s="181"/>
      <c r="AVU235" s="181"/>
      <c r="AVV235" s="181"/>
      <c r="AVW235" s="181"/>
      <c r="AVX235" s="181"/>
      <c r="AVY235" s="181"/>
      <c r="AVZ235" s="181"/>
      <c r="AWA235" s="181"/>
      <c r="AWB235" s="181"/>
      <c r="AWC235" s="181"/>
      <c r="AWD235" s="181"/>
      <c r="AWE235" s="181"/>
      <c r="AWF235" s="181"/>
      <c r="AWG235" s="181"/>
      <c r="AWH235" s="181"/>
      <c r="AWI235" s="181"/>
      <c r="AWJ235" s="181"/>
      <c r="AWK235" s="181"/>
      <c r="AWL235" s="181"/>
      <c r="AWM235" s="181"/>
      <c r="AWN235" s="181"/>
      <c r="AWO235" s="181"/>
      <c r="AWP235" s="181"/>
      <c r="AWQ235" s="181"/>
      <c r="AWR235" s="181"/>
      <c r="AWS235" s="181"/>
      <c r="AWT235" s="181"/>
      <c r="AWU235" s="181"/>
      <c r="AWV235" s="181"/>
      <c r="AWW235" s="181"/>
      <c r="AWX235" s="181"/>
      <c r="AWY235" s="181"/>
      <c r="AWZ235" s="181"/>
      <c r="AXA235" s="181"/>
      <c r="AXB235" s="181"/>
      <c r="AXC235" s="181"/>
      <c r="AXD235" s="181"/>
      <c r="AXE235" s="181"/>
      <c r="AXF235" s="181"/>
      <c r="AXG235" s="181"/>
      <c r="AXH235" s="181"/>
      <c r="AXI235" s="181"/>
      <c r="AXJ235" s="181"/>
      <c r="AXK235" s="181"/>
      <c r="AXL235" s="181"/>
      <c r="AXM235" s="181"/>
      <c r="AXN235" s="181"/>
      <c r="AXO235" s="181"/>
      <c r="AXP235" s="181"/>
      <c r="AXQ235" s="181"/>
      <c r="AXR235" s="181"/>
      <c r="AXS235" s="181"/>
      <c r="AXT235" s="181"/>
      <c r="AXU235" s="181"/>
      <c r="AXV235" s="181"/>
      <c r="AXW235" s="181"/>
      <c r="AXX235" s="181"/>
      <c r="AXY235" s="181"/>
      <c r="AXZ235" s="181"/>
      <c r="AYA235" s="181"/>
      <c r="AYB235" s="181"/>
      <c r="AYC235" s="181"/>
      <c r="AYD235" s="181"/>
      <c r="AYE235" s="181"/>
      <c r="AYF235" s="181"/>
      <c r="AYG235" s="181"/>
      <c r="AYH235" s="181"/>
      <c r="AYI235" s="181"/>
      <c r="AYJ235" s="181"/>
      <c r="AYK235" s="181"/>
      <c r="AYL235" s="181"/>
      <c r="AYM235" s="181"/>
      <c r="AYN235" s="181"/>
      <c r="AYO235" s="181"/>
      <c r="AYP235" s="181"/>
      <c r="AYQ235" s="181"/>
      <c r="AYR235" s="181"/>
      <c r="AYS235" s="181"/>
      <c r="AYT235" s="181"/>
      <c r="AYU235" s="181"/>
      <c r="AYV235" s="181"/>
      <c r="AYW235" s="181"/>
      <c r="AYX235" s="181"/>
      <c r="AYY235" s="181"/>
      <c r="AYZ235" s="181"/>
      <c r="AZA235" s="181"/>
      <c r="AZB235" s="181"/>
      <c r="AZC235" s="181"/>
      <c r="AZD235" s="181"/>
      <c r="AZE235" s="181"/>
      <c r="AZF235" s="181"/>
      <c r="AZG235" s="181"/>
      <c r="AZH235" s="181"/>
      <c r="AZI235" s="181"/>
      <c r="AZJ235" s="181"/>
      <c r="AZK235" s="181"/>
      <c r="AZL235" s="181"/>
      <c r="AZM235" s="181"/>
      <c r="AZN235" s="181"/>
      <c r="AZO235" s="181"/>
      <c r="AZP235" s="181"/>
      <c r="AZQ235" s="181"/>
      <c r="AZR235" s="181"/>
      <c r="AZS235" s="181"/>
      <c r="AZT235" s="181"/>
      <c r="AZU235" s="181"/>
      <c r="AZV235" s="181"/>
      <c r="AZW235" s="181"/>
      <c r="AZX235" s="181"/>
      <c r="AZY235" s="181"/>
      <c r="AZZ235" s="181"/>
      <c r="BAA235" s="181"/>
      <c r="BAB235" s="181"/>
      <c r="BAC235" s="181"/>
      <c r="BAD235" s="181"/>
      <c r="BAE235" s="181"/>
      <c r="BAF235" s="181"/>
      <c r="BAG235" s="181"/>
      <c r="BAH235" s="181"/>
      <c r="BAI235" s="181"/>
      <c r="BAJ235" s="181"/>
      <c r="BAK235" s="181"/>
      <c r="BAL235" s="181"/>
      <c r="BAM235" s="181"/>
      <c r="BAN235" s="181"/>
      <c r="BAO235" s="181"/>
      <c r="BAP235" s="181"/>
      <c r="BAQ235" s="181"/>
      <c r="BAR235" s="181"/>
      <c r="BAS235" s="181"/>
      <c r="BAT235" s="181"/>
      <c r="BAU235" s="181"/>
      <c r="BAV235" s="181"/>
      <c r="BAW235" s="181"/>
      <c r="BAX235" s="181"/>
      <c r="BAY235" s="181"/>
      <c r="BAZ235" s="181"/>
      <c r="BBA235" s="181"/>
      <c r="BBB235" s="181"/>
      <c r="BBC235" s="181"/>
      <c r="BBD235" s="181"/>
      <c r="BBE235" s="181"/>
      <c r="BBF235" s="181"/>
      <c r="BBG235" s="181"/>
      <c r="BBH235" s="181"/>
      <c r="BBI235" s="181"/>
      <c r="BBJ235" s="181"/>
      <c r="BBK235" s="181"/>
      <c r="BBL235" s="181"/>
      <c r="BBM235" s="181"/>
      <c r="BBN235" s="181"/>
      <c r="BBO235" s="181"/>
      <c r="BBP235" s="181"/>
      <c r="BBQ235" s="181"/>
      <c r="BBR235" s="181"/>
      <c r="BBS235" s="181"/>
      <c r="BBT235" s="181"/>
      <c r="BBU235" s="181"/>
      <c r="BBV235" s="181"/>
      <c r="BBW235" s="181"/>
      <c r="BBX235" s="181"/>
      <c r="BBY235" s="181"/>
      <c r="BBZ235" s="181"/>
      <c r="BCA235" s="181"/>
      <c r="BCB235" s="181"/>
      <c r="BCC235" s="181"/>
      <c r="BCD235" s="181"/>
      <c r="BCE235" s="181"/>
      <c r="BCF235" s="181"/>
      <c r="BCG235" s="181"/>
      <c r="BCH235" s="181"/>
      <c r="BCI235" s="181"/>
      <c r="BCJ235" s="181"/>
      <c r="BCK235" s="181"/>
      <c r="BCL235" s="181"/>
      <c r="BCM235" s="181"/>
      <c r="BCN235" s="181"/>
      <c r="BCO235" s="181"/>
      <c r="BCP235" s="181"/>
      <c r="BCQ235" s="181"/>
      <c r="BCR235" s="181"/>
      <c r="BCS235" s="181"/>
      <c r="BCT235" s="181"/>
      <c r="BCU235" s="181"/>
      <c r="BCV235" s="181"/>
      <c r="BCW235" s="181"/>
      <c r="BCX235" s="181"/>
      <c r="BCY235" s="181"/>
      <c r="BCZ235" s="181"/>
      <c r="BDA235" s="181"/>
      <c r="BDB235" s="181"/>
      <c r="BDC235" s="181"/>
      <c r="BDD235" s="181"/>
      <c r="BDE235" s="181"/>
      <c r="BDF235" s="181"/>
      <c r="BDG235" s="181"/>
      <c r="BDH235" s="181"/>
      <c r="BDI235" s="181"/>
      <c r="BDJ235" s="181"/>
      <c r="BDK235" s="181"/>
      <c r="BDL235" s="181"/>
      <c r="BDM235" s="181"/>
      <c r="BDN235" s="181"/>
      <c r="BDO235" s="181"/>
      <c r="BDP235" s="181"/>
      <c r="BDQ235" s="181"/>
      <c r="BDR235" s="181"/>
      <c r="BDS235" s="181"/>
      <c r="BDT235" s="181"/>
      <c r="BDU235" s="181"/>
      <c r="BDV235" s="181"/>
      <c r="BDW235" s="181"/>
      <c r="BDX235" s="181"/>
      <c r="BDY235" s="181"/>
      <c r="BDZ235" s="181"/>
      <c r="BEA235" s="181"/>
      <c r="BEB235" s="181"/>
      <c r="BEC235" s="181"/>
      <c r="BED235" s="181"/>
      <c r="BEE235" s="181"/>
      <c r="BEF235" s="181"/>
      <c r="BEG235" s="181"/>
      <c r="BEH235" s="181"/>
      <c r="BEI235" s="181"/>
      <c r="BEJ235" s="181"/>
      <c r="BEK235" s="181"/>
      <c r="BEL235" s="181"/>
      <c r="BEM235" s="181"/>
      <c r="BEN235" s="181"/>
      <c r="BEO235" s="181"/>
      <c r="BEP235" s="181"/>
      <c r="BEQ235" s="181"/>
      <c r="BER235" s="181"/>
      <c r="BES235" s="181"/>
      <c r="BET235" s="181"/>
      <c r="BEU235" s="181"/>
      <c r="BEV235" s="181"/>
      <c r="BEW235" s="181"/>
      <c r="BEX235" s="181"/>
      <c r="BEY235" s="181"/>
      <c r="BEZ235" s="181"/>
      <c r="BFA235" s="181"/>
      <c r="BFB235" s="181"/>
      <c r="BFC235" s="181"/>
      <c r="BFD235" s="181"/>
      <c r="BFE235" s="181"/>
      <c r="BFF235" s="181"/>
      <c r="BFG235" s="181"/>
      <c r="BFH235" s="181"/>
      <c r="BFI235" s="181"/>
      <c r="BFJ235" s="181"/>
      <c r="BFK235" s="181"/>
      <c r="BFL235" s="181"/>
      <c r="BFM235" s="181"/>
      <c r="BFN235" s="181"/>
      <c r="BFO235" s="181"/>
      <c r="BFP235" s="181"/>
      <c r="BFQ235" s="181"/>
      <c r="BFR235" s="181"/>
      <c r="BFS235" s="181"/>
      <c r="BFT235" s="181"/>
      <c r="BFU235" s="181"/>
      <c r="BFV235" s="181"/>
      <c r="BFW235" s="181"/>
      <c r="BFX235" s="181"/>
      <c r="BFY235" s="181"/>
      <c r="BFZ235" s="181"/>
      <c r="BGA235" s="181"/>
      <c r="BGB235" s="181"/>
      <c r="BGC235" s="181"/>
      <c r="BGD235" s="181"/>
      <c r="BGE235" s="181"/>
      <c r="BGF235" s="181"/>
      <c r="BGG235" s="181"/>
      <c r="BGH235" s="181"/>
      <c r="BGI235" s="181"/>
      <c r="BGJ235" s="181"/>
      <c r="BGK235" s="181"/>
      <c r="BGL235" s="181"/>
      <c r="BGM235" s="181"/>
      <c r="BGN235" s="181"/>
      <c r="BGO235" s="181"/>
      <c r="BGP235" s="181"/>
      <c r="BGQ235" s="181"/>
      <c r="BGR235" s="181"/>
      <c r="BGS235" s="181"/>
      <c r="BGT235" s="181"/>
      <c r="BGU235" s="181"/>
      <c r="BGV235" s="181"/>
      <c r="BGW235" s="181"/>
      <c r="BGX235" s="181"/>
      <c r="BGY235" s="181"/>
      <c r="BGZ235" s="181"/>
      <c r="BHA235" s="181"/>
      <c r="BHB235" s="181"/>
      <c r="BHC235" s="181"/>
      <c r="BHD235" s="181"/>
      <c r="BHE235" s="181"/>
      <c r="BHF235" s="181"/>
      <c r="BHG235" s="181"/>
      <c r="BHH235" s="181"/>
      <c r="BHI235" s="181"/>
      <c r="BHJ235" s="181"/>
      <c r="BHK235" s="181"/>
      <c r="BHL235" s="181"/>
      <c r="BHM235" s="181"/>
      <c r="BHN235" s="181"/>
      <c r="BHO235" s="181"/>
      <c r="BHP235" s="181"/>
      <c r="BHQ235" s="181"/>
      <c r="BHR235" s="181"/>
      <c r="BHS235" s="181"/>
      <c r="BHT235" s="181"/>
      <c r="BHU235" s="181"/>
      <c r="BHV235" s="181"/>
      <c r="BHW235" s="181"/>
      <c r="BHX235" s="181"/>
      <c r="BHY235" s="181"/>
      <c r="BHZ235" s="181"/>
      <c r="BIA235" s="181"/>
      <c r="BIB235" s="181"/>
      <c r="BIC235" s="181"/>
      <c r="BID235" s="181"/>
      <c r="BIE235" s="181"/>
      <c r="BIF235" s="181"/>
      <c r="BIG235" s="181"/>
      <c r="BIH235" s="181"/>
      <c r="BII235" s="181"/>
      <c r="BIJ235" s="181"/>
      <c r="BIK235" s="181"/>
      <c r="BIL235" s="181"/>
      <c r="BIM235" s="181"/>
      <c r="BIN235" s="181"/>
      <c r="BIO235" s="181"/>
      <c r="BIP235" s="181"/>
      <c r="BIQ235" s="181"/>
      <c r="BIR235" s="181"/>
      <c r="BIS235" s="181"/>
      <c r="BIT235" s="181"/>
      <c r="BIU235" s="181"/>
      <c r="BIV235" s="181"/>
      <c r="BIW235" s="181"/>
      <c r="BIX235" s="181"/>
      <c r="BIY235" s="181"/>
      <c r="BIZ235" s="181"/>
      <c r="BJA235" s="181"/>
      <c r="BJB235" s="181"/>
      <c r="BJC235" s="181"/>
      <c r="BJD235" s="181"/>
      <c r="BJE235" s="181"/>
      <c r="BJF235" s="181"/>
      <c r="BJG235" s="181"/>
      <c r="BJH235" s="181"/>
      <c r="BJI235" s="181"/>
      <c r="BJJ235" s="181"/>
      <c r="BJK235" s="181"/>
      <c r="BJL235" s="181"/>
      <c r="BJM235" s="181"/>
      <c r="BJN235" s="181"/>
      <c r="BJO235" s="181"/>
      <c r="BJP235" s="181"/>
      <c r="BJQ235" s="181"/>
      <c r="BJR235" s="181"/>
      <c r="BJS235" s="181"/>
      <c r="BJT235" s="181"/>
      <c r="BJU235" s="181"/>
      <c r="BJV235" s="181"/>
      <c r="BJW235" s="181"/>
      <c r="BJX235" s="181"/>
      <c r="BJY235" s="181"/>
      <c r="BJZ235" s="181"/>
      <c r="BKA235" s="181"/>
      <c r="BKB235" s="181"/>
      <c r="BKC235" s="181"/>
      <c r="BKD235" s="181"/>
      <c r="BKE235" s="181"/>
      <c r="BKF235" s="181"/>
      <c r="BKG235" s="181"/>
      <c r="BKH235" s="181"/>
      <c r="BKI235" s="181"/>
      <c r="BKJ235" s="181"/>
      <c r="BKK235" s="181"/>
      <c r="BKL235" s="181"/>
      <c r="BKM235" s="181"/>
      <c r="BKN235" s="181"/>
      <c r="BKO235" s="181"/>
      <c r="BKP235" s="181"/>
      <c r="BKQ235" s="181"/>
      <c r="BKR235" s="181"/>
      <c r="BKS235" s="181"/>
      <c r="BKT235" s="181"/>
      <c r="BKU235" s="181"/>
      <c r="BKV235" s="181"/>
      <c r="BKW235" s="181"/>
      <c r="BKX235" s="181"/>
      <c r="BKY235" s="181"/>
      <c r="BKZ235" s="181"/>
      <c r="BLA235" s="181"/>
      <c r="BLB235" s="181"/>
      <c r="BLC235" s="181"/>
      <c r="BLD235" s="181"/>
      <c r="BLE235" s="181"/>
      <c r="BLF235" s="181"/>
      <c r="BLG235" s="181"/>
      <c r="BLH235" s="181"/>
      <c r="BLI235" s="181"/>
      <c r="BLJ235" s="181"/>
      <c r="BLK235" s="181"/>
      <c r="BLL235" s="181"/>
      <c r="BLM235" s="181"/>
      <c r="BLN235" s="181"/>
      <c r="BLO235" s="181"/>
      <c r="BLP235" s="181"/>
      <c r="BLQ235" s="181"/>
      <c r="BLR235" s="181"/>
      <c r="BLS235" s="181"/>
      <c r="BLT235" s="181"/>
      <c r="BLU235" s="181"/>
      <c r="BLV235" s="181"/>
      <c r="BLW235" s="181"/>
      <c r="BLX235" s="181"/>
      <c r="BLY235" s="181"/>
      <c r="BLZ235" s="181"/>
      <c r="BMA235" s="181"/>
      <c r="BMB235" s="181"/>
      <c r="BMC235" s="181"/>
      <c r="BMD235" s="181"/>
      <c r="BME235" s="181"/>
      <c r="BMF235" s="181"/>
      <c r="BMG235" s="181"/>
      <c r="BMH235" s="181"/>
      <c r="BMI235" s="181"/>
      <c r="BMJ235" s="181"/>
      <c r="BMK235" s="181"/>
      <c r="BML235" s="181"/>
      <c r="BMM235" s="181"/>
      <c r="BMN235" s="181"/>
      <c r="BMO235" s="181"/>
      <c r="BMP235" s="181"/>
      <c r="BMQ235" s="181"/>
      <c r="BMR235" s="181"/>
      <c r="BMS235" s="181"/>
      <c r="BMT235" s="181"/>
      <c r="BMU235" s="181"/>
      <c r="BMV235" s="181"/>
      <c r="BMW235" s="181"/>
      <c r="BMX235" s="181"/>
      <c r="BMY235" s="181"/>
      <c r="BMZ235" s="181"/>
      <c r="BNA235" s="181"/>
      <c r="BNB235" s="181"/>
      <c r="BNC235" s="181"/>
      <c r="BND235" s="181"/>
      <c r="BNE235" s="181"/>
      <c r="BNF235" s="181"/>
      <c r="BNG235" s="181"/>
      <c r="BNH235" s="181"/>
      <c r="BNI235" s="181"/>
      <c r="BNJ235" s="181"/>
      <c r="BNK235" s="181"/>
      <c r="BNL235" s="181"/>
      <c r="BNM235" s="181"/>
      <c r="BNN235" s="181"/>
      <c r="BNO235" s="181"/>
      <c r="BNP235" s="181"/>
      <c r="BNQ235" s="181"/>
      <c r="BNR235" s="181"/>
      <c r="BNS235" s="181"/>
      <c r="BNT235" s="181"/>
      <c r="BNU235" s="181"/>
      <c r="BNV235" s="181"/>
      <c r="BNW235" s="181"/>
      <c r="BNX235" s="181"/>
      <c r="BNY235" s="181"/>
      <c r="BNZ235" s="181"/>
      <c r="BOA235" s="181"/>
      <c r="BOB235" s="181"/>
      <c r="BOC235" s="181"/>
      <c r="BOD235" s="181"/>
      <c r="BOE235" s="181"/>
      <c r="BOF235" s="181"/>
      <c r="BOG235" s="181"/>
      <c r="BOH235" s="181"/>
      <c r="BOI235" s="181"/>
      <c r="BOJ235" s="181"/>
      <c r="BOK235" s="181"/>
      <c r="BOL235" s="181"/>
      <c r="BOM235" s="181"/>
      <c r="BON235" s="181"/>
      <c r="BOO235" s="181"/>
      <c r="BOP235" s="181"/>
      <c r="BOQ235" s="181"/>
      <c r="BOR235" s="181"/>
      <c r="BOS235" s="181"/>
      <c r="BOT235" s="181"/>
      <c r="BOU235" s="181"/>
      <c r="BOV235" s="181"/>
      <c r="BOW235" s="181"/>
      <c r="BOX235" s="181"/>
      <c r="BOY235" s="181"/>
      <c r="BOZ235" s="181"/>
      <c r="BPA235" s="181"/>
      <c r="BPB235" s="181"/>
      <c r="BPC235" s="181"/>
      <c r="BPD235" s="181"/>
      <c r="BPE235" s="181"/>
      <c r="BPF235" s="181"/>
      <c r="BPG235" s="181"/>
      <c r="BPH235" s="181"/>
      <c r="BPI235" s="181"/>
      <c r="BPJ235" s="181"/>
      <c r="BPK235" s="181"/>
      <c r="BPL235" s="181"/>
      <c r="BPM235" s="181"/>
      <c r="BPN235" s="181"/>
      <c r="BPO235" s="181"/>
      <c r="BPP235" s="181"/>
      <c r="BPQ235" s="181"/>
      <c r="BPR235" s="181"/>
      <c r="BPS235" s="181"/>
      <c r="BPT235" s="181"/>
      <c r="BPU235" s="181"/>
      <c r="BPV235" s="181"/>
      <c r="BPW235" s="181"/>
      <c r="BPX235" s="181"/>
      <c r="BPY235" s="181"/>
      <c r="BPZ235" s="181"/>
      <c r="BQA235" s="181"/>
      <c r="BQB235" s="181"/>
      <c r="BQC235" s="181"/>
      <c r="BQD235" s="181"/>
      <c r="BQE235" s="181"/>
      <c r="BQF235" s="181"/>
      <c r="BQG235" s="181"/>
      <c r="BQH235" s="181"/>
      <c r="BQI235" s="181"/>
      <c r="BQJ235" s="181"/>
      <c r="BQK235" s="181"/>
      <c r="BQL235" s="181"/>
      <c r="BQM235" s="181"/>
      <c r="BQN235" s="181"/>
      <c r="BQO235" s="181"/>
      <c r="BQP235" s="181"/>
      <c r="BQQ235" s="181"/>
      <c r="BQR235" s="181"/>
      <c r="BQS235" s="181"/>
      <c r="BQT235" s="181"/>
      <c r="BQU235" s="181"/>
      <c r="BQV235" s="181"/>
      <c r="BQW235" s="181"/>
      <c r="BQX235" s="181"/>
      <c r="BQY235" s="181"/>
      <c r="BQZ235" s="181"/>
      <c r="BRA235" s="181"/>
      <c r="BRB235" s="181"/>
      <c r="BRC235" s="181"/>
      <c r="BRD235" s="181"/>
      <c r="BRE235" s="181"/>
      <c r="BRF235" s="181"/>
      <c r="BRG235" s="181"/>
      <c r="BRH235" s="181"/>
      <c r="BRI235" s="181"/>
      <c r="BRJ235" s="181"/>
      <c r="BRK235" s="181"/>
      <c r="BRL235" s="181"/>
      <c r="BRM235" s="181"/>
      <c r="BRN235" s="181"/>
      <c r="BRO235" s="181"/>
      <c r="BRP235" s="181"/>
      <c r="BRQ235" s="181"/>
      <c r="BRR235" s="181"/>
      <c r="BRS235" s="181"/>
      <c r="BRT235" s="181"/>
      <c r="BRU235" s="181"/>
      <c r="BRV235" s="181"/>
      <c r="BRW235" s="181"/>
      <c r="BRX235" s="181"/>
      <c r="BRY235" s="181"/>
      <c r="BRZ235" s="181"/>
      <c r="BSA235" s="181"/>
      <c r="BSB235" s="181"/>
      <c r="BSC235" s="181"/>
      <c r="BSD235" s="181"/>
      <c r="BSE235" s="181"/>
      <c r="BSF235" s="181"/>
      <c r="BSG235" s="181"/>
      <c r="BSH235" s="181"/>
      <c r="BSI235" s="181"/>
      <c r="BSJ235" s="181"/>
      <c r="BSK235" s="181"/>
      <c r="BSL235" s="181"/>
      <c r="BSM235" s="181"/>
      <c r="BSN235" s="181"/>
      <c r="BSO235" s="181"/>
      <c r="BSP235" s="181"/>
      <c r="BSQ235" s="181"/>
      <c r="BSR235" s="181"/>
      <c r="BSS235" s="181"/>
      <c r="BST235" s="181"/>
      <c r="BSU235" s="181"/>
      <c r="BSV235" s="181"/>
      <c r="BSW235" s="181"/>
      <c r="BSX235" s="181"/>
      <c r="BSY235" s="181"/>
      <c r="BSZ235" s="181"/>
      <c r="BTA235" s="181"/>
      <c r="BTB235" s="181"/>
      <c r="BTC235" s="181"/>
      <c r="BTD235" s="181"/>
      <c r="BTE235" s="181"/>
      <c r="BTF235" s="181"/>
      <c r="BTG235" s="181"/>
      <c r="BTH235" s="181"/>
      <c r="BTI235" s="181"/>
      <c r="BTJ235" s="181"/>
      <c r="BTK235" s="181"/>
      <c r="BTL235" s="181"/>
      <c r="BTM235" s="181"/>
      <c r="BTN235" s="181"/>
      <c r="BTO235" s="181"/>
      <c r="BTP235" s="181"/>
      <c r="BTQ235" s="181"/>
      <c r="BTR235" s="181"/>
      <c r="BTS235" s="181"/>
      <c r="BTT235" s="181"/>
      <c r="BTU235" s="181"/>
      <c r="BTV235" s="181"/>
      <c r="BTW235" s="181"/>
      <c r="BTX235" s="181"/>
      <c r="BTY235" s="181"/>
      <c r="BTZ235" s="181"/>
      <c r="BUA235" s="181"/>
      <c r="BUB235" s="181"/>
      <c r="BUC235" s="181"/>
      <c r="BUD235" s="181"/>
      <c r="BUE235" s="181"/>
      <c r="BUF235" s="181"/>
      <c r="BUG235" s="181"/>
      <c r="BUH235" s="181"/>
      <c r="BUI235" s="181"/>
      <c r="BUJ235" s="181"/>
      <c r="BUK235" s="181"/>
      <c r="BUL235" s="181"/>
      <c r="BUM235" s="181"/>
      <c r="BUN235" s="181"/>
      <c r="BUO235" s="181"/>
      <c r="BUP235" s="181"/>
      <c r="BUQ235" s="181"/>
      <c r="BUR235" s="181"/>
      <c r="BUS235" s="181"/>
      <c r="BUT235" s="181"/>
      <c r="BUU235" s="181"/>
      <c r="BUV235" s="181"/>
      <c r="BUW235" s="181"/>
      <c r="BUX235" s="181"/>
      <c r="BUY235" s="181"/>
      <c r="BUZ235" s="181"/>
      <c r="BVA235" s="181"/>
      <c r="BVB235" s="181"/>
      <c r="BVC235" s="181"/>
      <c r="BVD235" s="181"/>
      <c r="BVE235" s="181"/>
      <c r="BVF235" s="181"/>
      <c r="BVG235" s="181"/>
      <c r="BVH235" s="181"/>
      <c r="BVI235" s="181"/>
      <c r="BVJ235" s="181"/>
      <c r="BVK235" s="181"/>
      <c r="BVL235" s="181"/>
      <c r="BVM235" s="181"/>
      <c r="BVN235" s="181"/>
      <c r="BVO235" s="181"/>
      <c r="BVP235" s="181"/>
      <c r="BVQ235" s="181"/>
      <c r="BVR235" s="181"/>
      <c r="BVS235" s="181"/>
      <c r="BVT235" s="181"/>
      <c r="BVU235" s="181"/>
      <c r="BVV235" s="181"/>
      <c r="BVW235" s="181"/>
      <c r="BVX235" s="181"/>
      <c r="BVY235" s="181"/>
      <c r="BVZ235" s="181"/>
      <c r="BWA235" s="181"/>
      <c r="BWB235" s="181"/>
      <c r="BWC235" s="181"/>
      <c r="BWD235" s="181"/>
      <c r="BWE235" s="181"/>
      <c r="BWF235" s="181"/>
      <c r="BWG235" s="181"/>
      <c r="BWH235" s="181"/>
      <c r="BWI235" s="181"/>
      <c r="BWJ235" s="181"/>
      <c r="BWK235" s="181"/>
      <c r="BWL235" s="181"/>
      <c r="BWM235" s="181"/>
      <c r="BWN235" s="181"/>
      <c r="BWO235" s="181"/>
      <c r="BWP235" s="181"/>
      <c r="BWQ235" s="181"/>
      <c r="BWR235" s="181"/>
      <c r="BWS235" s="181"/>
      <c r="BWT235" s="181"/>
      <c r="BWU235" s="181"/>
      <c r="BWV235" s="181"/>
      <c r="BWW235" s="181"/>
      <c r="BWX235" s="181"/>
      <c r="BWY235" s="181"/>
      <c r="BWZ235" s="181"/>
      <c r="BXA235" s="181"/>
      <c r="BXB235" s="181"/>
      <c r="BXC235" s="181"/>
      <c r="BXD235" s="181"/>
      <c r="BXE235" s="181"/>
      <c r="BXF235" s="181"/>
      <c r="BXG235" s="181"/>
      <c r="BXH235" s="181"/>
      <c r="BXI235" s="181"/>
      <c r="BXJ235" s="181"/>
      <c r="BXK235" s="181"/>
      <c r="BXL235" s="181"/>
      <c r="BXM235" s="181"/>
      <c r="BXN235" s="181"/>
      <c r="BXO235" s="181"/>
      <c r="BXP235" s="181"/>
      <c r="BXQ235" s="181"/>
      <c r="BXR235" s="181"/>
      <c r="BXS235" s="181"/>
      <c r="BXT235" s="181"/>
      <c r="BXU235" s="181"/>
      <c r="BXV235" s="181"/>
      <c r="BXW235" s="181"/>
      <c r="BXX235" s="181"/>
      <c r="BXY235" s="181"/>
      <c r="BXZ235" s="181"/>
      <c r="BYA235" s="181"/>
      <c r="BYB235" s="181"/>
      <c r="BYC235" s="181"/>
      <c r="BYD235" s="181"/>
      <c r="BYE235" s="181"/>
      <c r="BYF235" s="181"/>
      <c r="BYG235" s="181"/>
      <c r="BYH235" s="181"/>
      <c r="BYI235" s="181"/>
      <c r="BYJ235" s="181"/>
      <c r="BYK235" s="181"/>
      <c r="BYL235" s="181"/>
      <c r="BYM235" s="181"/>
      <c r="BYN235" s="181"/>
      <c r="BYO235" s="181"/>
      <c r="BYP235" s="181"/>
      <c r="BYQ235" s="181"/>
      <c r="BYR235" s="181"/>
      <c r="BYS235" s="181"/>
      <c r="BYT235" s="181"/>
      <c r="BYU235" s="181"/>
      <c r="BYV235" s="181"/>
      <c r="BYW235" s="181"/>
      <c r="BYX235" s="181"/>
      <c r="BYY235" s="181"/>
      <c r="BYZ235" s="181"/>
      <c r="BZA235" s="181"/>
      <c r="BZB235" s="181"/>
      <c r="BZC235" s="181"/>
      <c r="BZD235" s="181"/>
      <c r="BZE235" s="181"/>
      <c r="BZF235" s="181"/>
      <c r="BZG235" s="181"/>
      <c r="BZH235" s="181"/>
      <c r="BZI235" s="181"/>
      <c r="BZJ235" s="181"/>
      <c r="BZK235" s="181"/>
      <c r="BZL235" s="181"/>
      <c r="BZM235" s="181"/>
      <c r="BZN235" s="181"/>
      <c r="BZO235" s="181"/>
      <c r="BZP235" s="181"/>
      <c r="BZQ235" s="181"/>
      <c r="BZR235" s="181"/>
      <c r="BZS235" s="181"/>
      <c r="BZT235" s="181"/>
      <c r="BZU235" s="181"/>
      <c r="BZV235" s="181"/>
      <c r="BZW235" s="181"/>
      <c r="BZX235" s="181"/>
      <c r="BZY235" s="181"/>
      <c r="BZZ235" s="181"/>
      <c r="CAA235" s="181"/>
      <c r="CAB235" s="181"/>
      <c r="CAC235" s="181"/>
      <c r="CAD235" s="181"/>
      <c r="CAE235" s="181"/>
      <c r="CAF235" s="181"/>
      <c r="CAG235" s="181"/>
      <c r="CAH235" s="181"/>
      <c r="CAI235" s="181"/>
      <c r="CAJ235" s="181"/>
      <c r="CAK235" s="181"/>
      <c r="CAL235" s="181"/>
      <c r="CAM235" s="181"/>
      <c r="CAN235" s="181"/>
      <c r="CAO235" s="181"/>
      <c r="CAP235" s="181"/>
      <c r="CAQ235" s="181"/>
      <c r="CAR235" s="181"/>
      <c r="CAS235" s="181"/>
      <c r="CAT235" s="181"/>
      <c r="CAU235" s="181"/>
      <c r="CAV235" s="181"/>
      <c r="CAW235" s="181"/>
      <c r="CAX235" s="181"/>
      <c r="CAY235" s="181"/>
      <c r="CAZ235" s="181"/>
      <c r="CBA235" s="181"/>
      <c r="CBB235" s="181"/>
      <c r="CBC235" s="181"/>
      <c r="CBD235" s="181"/>
      <c r="CBE235" s="181"/>
      <c r="CBF235" s="181"/>
      <c r="CBG235" s="181"/>
      <c r="CBH235" s="181"/>
      <c r="CBI235" s="181"/>
      <c r="CBJ235" s="181"/>
      <c r="CBK235" s="181"/>
      <c r="CBL235" s="181"/>
      <c r="CBM235" s="181"/>
      <c r="CBN235" s="181"/>
      <c r="CBO235" s="181"/>
      <c r="CBP235" s="181"/>
      <c r="CBQ235" s="181"/>
      <c r="CBR235" s="181"/>
      <c r="CBS235" s="181"/>
      <c r="CBT235" s="181"/>
      <c r="CBU235" s="181"/>
      <c r="CBV235" s="181"/>
      <c r="CBW235" s="181"/>
      <c r="CBX235" s="181"/>
      <c r="CBY235" s="181"/>
      <c r="CBZ235" s="181"/>
      <c r="CCA235" s="181"/>
      <c r="CCB235" s="181"/>
      <c r="CCC235" s="181"/>
      <c r="CCD235" s="181"/>
      <c r="CCE235" s="181"/>
      <c r="CCF235" s="181"/>
      <c r="CCG235" s="181"/>
      <c r="CCH235" s="181"/>
      <c r="CCI235" s="181"/>
      <c r="CCJ235" s="181"/>
      <c r="CCK235" s="181"/>
      <c r="CCL235" s="181"/>
      <c r="CCM235" s="181"/>
      <c r="CCN235" s="181"/>
      <c r="CCO235" s="181"/>
      <c r="CCP235" s="181"/>
      <c r="CCQ235" s="181"/>
      <c r="CCR235" s="181"/>
      <c r="CCS235" s="181"/>
      <c r="CCT235" s="181"/>
      <c r="CCU235" s="181"/>
      <c r="CCV235" s="181"/>
      <c r="CCW235" s="181"/>
      <c r="CCX235" s="181"/>
      <c r="CCY235" s="181"/>
      <c r="CCZ235" s="181"/>
      <c r="CDA235" s="181"/>
      <c r="CDB235" s="181"/>
      <c r="CDC235" s="181"/>
      <c r="CDD235" s="181"/>
      <c r="CDE235" s="181"/>
      <c r="CDF235" s="181"/>
      <c r="CDG235" s="181"/>
      <c r="CDH235" s="181"/>
      <c r="CDI235" s="181"/>
      <c r="CDJ235" s="181"/>
      <c r="CDK235" s="181"/>
      <c r="CDL235" s="181"/>
      <c r="CDM235" s="181"/>
      <c r="CDN235" s="181"/>
      <c r="CDO235" s="181"/>
      <c r="CDP235" s="181"/>
      <c r="CDQ235" s="181"/>
      <c r="CDR235" s="181"/>
      <c r="CDS235" s="181"/>
      <c r="CDT235" s="181"/>
      <c r="CDU235" s="181"/>
      <c r="CDV235" s="181"/>
      <c r="CDW235" s="181"/>
      <c r="CDX235" s="181"/>
      <c r="CDY235" s="181"/>
      <c r="CDZ235" s="181"/>
      <c r="CEA235" s="181"/>
      <c r="CEB235" s="181"/>
      <c r="CEC235" s="181"/>
      <c r="CED235" s="181"/>
      <c r="CEE235" s="181"/>
      <c r="CEF235" s="181"/>
      <c r="CEG235" s="181"/>
      <c r="CEH235" s="181"/>
      <c r="CEI235" s="181"/>
      <c r="CEJ235" s="181"/>
      <c r="CEK235" s="181"/>
      <c r="CEL235" s="181"/>
      <c r="CEM235" s="181"/>
      <c r="CEN235" s="181"/>
      <c r="CEO235" s="181"/>
      <c r="CEP235" s="181"/>
      <c r="CEQ235" s="181"/>
      <c r="CER235" s="181"/>
      <c r="CES235" s="181"/>
      <c r="CET235" s="181"/>
      <c r="CEU235" s="181"/>
      <c r="CEV235" s="181"/>
      <c r="CEW235" s="181"/>
      <c r="CEX235" s="181"/>
      <c r="CEY235" s="181"/>
      <c r="CEZ235" s="181"/>
      <c r="CFA235" s="181"/>
      <c r="CFB235" s="181"/>
      <c r="CFC235" s="181"/>
      <c r="CFD235" s="181"/>
      <c r="CFE235" s="181"/>
      <c r="CFF235" s="181"/>
      <c r="CFG235" s="181"/>
      <c r="CFH235" s="181"/>
      <c r="CFI235" s="181"/>
      <c r="CFJ235" s="181"/>
      <c r="CFK235" s="181"/>
      <c r="CFL235" s="181"/>
      <c r="CFM235" s="181"/>
      <c r="CFN235" s="181"/>
      <c r="CFO235" s="181"/>
      <c r="CFP235" s="181"/>
      <c r="CFQ235" s="181"/>
      <c r="CFR235" s="181"/>
      <c r="CFS235" s="181"/>
      <c r="CFT235" s="181"/>
      <c r="CFU235" s="181"/>
      <c r="CFV235" s="181"/>
      <c r="CFW235" s="181"/>
      <c r="CFX235" s="181"/>
      <c r="CFY235" s="181"/>
      <c r="CFZ235" s="181"/>
      <c r="CGA235" s="181"/>
      <c r="CGB235" s="181"/>
      <c r="CGC235" s="181"/>
      <c r="CGD235" s="181"/>
      <c r="CGE235" s="181"/>
      <c r="CGF235" s="181"/>
      <c r="CGG235" s="181"/>
      <c r="CGH235" s="181"/>
      <c r="CGI235" s="181"/>
      <c r="CGJ235" s="181"/>
      <c r="CGK235" s="181"/>
      <c r="CGL235" s="181"/>
      <c r="CGM235" s="181"/>
      <c r="CGN235" s="181"/>
      <c r="CGO235" s="181"/>
      <c r="CGP235" s="181"/>
      <c r="CGQ235" s="181"/>
      <c r="CGR235" s="181"/>
      <c r="CGS235" s="181"/>
      <c r="CGT235" s="181"/>
      <c r="CGU235" s="181"/>
      <c r="CGV235" s="181"/>
      <c r="CGW235" s="181"/>
      <c r="CGX235" s="181"/>
      <c r="CGY235" s="181"/>
      <c r="CGZ235" s="181"/>
      <c r="CHA235" s="181"/>
      <c r="CHB235" s="181"/>
      <c r="CHC235" s="181"/>
      <c r="CHD235" s="181"/>
      <c r="CHE235" s="181"/>
      <c r="CHF235" s="181"/>
      <c r="CHG235" s="181"/>
      <c r="CHH235" s="181"/>
      <c r="CHI235" s="181"/>
      <c r="CHJ235" s="181"/>
      <c r="CHK235" s="181"/>
      <c r="CHL235" s="181"/>
      <c r="CHM235" s="181"/>
      <c r="CHN235" s="181"/>
      <c r="CHO235" s="181"/>
      <c r="CHP235" s="181"/>
      <c r="CHQ235" s="181"/>
      <c r="CHR235" s="181"/>
      <c r="CHS235" s="181"/>
      <c r="CHT235" s="181"/>
      <c r="CHU235" s="181"/>
      <c r="CHV235" s="181"/>
      <c r="CHW235" s="181"/>
      <c r="CHX235" s="181"/>
      <c r="CHY235" s="181"/>
      <c r="CHZ235" s="181"/>
      <c r="CIA235" s="181"/>
      <c r="CIB235" s="181"/>
      <c r="CIC235" s="181"/>
      <c r="CID235" s="181"/>
      <c r="CIE235" s="181"/>
      <c r="CIF235" s="181"/>
      <c r="CIG235" s="181"/>
      <c r="CIH235" s="181"/>
      <c r="CII235" s="181"/>
      <c r="CIJ235" s="181"/>
      <c r="CIK235" s="181"/>
      <c r="CIL235" s="181"/>
      <c r="CIM235" s="181"/>
      <c r="CIN235" s="181"/>
      <c r="CIO235" s="181"/>
      <c r="CIP235" s="181"/>
      <c r="CIQ235" s="181"/>
      <c r="CIR235" s="181"/>
      <c r="CIS235" s="181"/>
      <c r="CIT235" s="181"/>
      <c r="CIU235" s="181"/>
      <c r="CIV235" s="181"/>
      <c r="CIW235" s="181"/>
      <c r="CIX235" s="181"/>
      <c r="CIY235" s="181"/>
      <c r="CIZ235" s="181"/>
      <c r="CJA235" s="181"/>
      <c r="CJB235" s="181"/>
      <c r="CJC235" s="181"/>
      <c r="CJD235" s="181"/>
      <c r="CJE235" s="181"/>
      <c r="CJF235" s="181"/>
      <c r="CJG235" s="181"/>
      <c r="CJH235" s="181"/>
      <c r="CJI235" s="181"/>
      <c r="CJJ235" s="181"/>
      <c r="CJK235" s="181"/>
      <c r="CJL235" s="181"/>
      <c r="CJM235" s="181"/>
      <c r="CJN235" s="181"/>
      <c r="CJO235" s="181"/>
      <c r="CJP235" s="181"/>
      <c r="CJQ235" s="181"/>
      <c r="CJR235" s="181"/>
      <c r="CJS235" s="181"/>
      <c r="CJT235" s="181"/>
      <c r="CJU235" s="181"/>
      <c r="CJV235" s="181"/>
      <c r="CJW235" s="181"/>
      <c r="CJX235" s="181"/>
      <c r="CJY235" s="181"/>
      <c r="CJZ235" s="181"/>
      <c r="CKA235" s="181"/>
      <c r="CKB235" s="181"/>
      <c r="CKC235" s="181"/>
      <c r="CKD235" s="181"/>
      <c r="CKE235" s="181"/>
      <c r="CKF235" s="181"/>
      <c r="CKG235" s="181"/>
      <c r="CKH235" s="181"/>
      <c r="CKI235" s="181"/>
      <c r="CKJ235" s="181"/>
      <c r="CKK235" s="181"/>
      <c r="CKL235" s="181"/>
      <c r="CKM235" s="181"/>
      <c r="CKN235" s="181"/>
      <c r="CKO235" s="181"/>
      <c r="CKP235" s="181"/>
      <c r="CKQ235" s="181"/>
      <c r="CKR235" s="181"/>
      <c r="CKS235" s="181"/>
      <c r="CKT235" s="181"/>
      <c r="CKU235" s="181"/>
      <c r="CKV235" s="181"/>
      <c r="CKW235" s="181"/>
      <c r="CKX235" s="181"/>
      <c r="CKY235" s="181"/>
      <c r="CKZ235" s="181"/>
      <c r="CLA235" s="181"/>
      <c r="CLB235" s="181"/>
      <c r="CLC235" s="181"/>
      <c r="CLD235" s="181"/>
      <c r="CLE235" s="181"/>
      <c r="CLF235" s="181"/>
      <c r="CLG235" s="181"/>
      <c r="CLH235" s="181"/>
      <c r="CLI235" s="181"/>
      <c r="CLJ235" s="181"/>
      <c r="CLK235" s="181"/>
      <c r="CLL235" s="181"/>
      <c r="CLM235" s="181"/>
      <c r="CLN235" s="181"/>
      <c r="CLO235" s="181"/>
      <c r="CLP235" s="181"/>
      <c r="CLQ235" s="181"/>
      <c r="CLR235" s="181"/>
      <c r="CLS235" s="181"/>
      <c r="CLT235" s="181"/>
      <c r="CLU235" s="181"/>
      <c r="CLV235" s="181"/>
      <c r="CLW235" s="181"/>
      <c r="CLX235" s="181"/>
      <c r="CLY235" s="181"/>
      <c r="CLZ235" s="181"/>
      <c r="CMA235" s="181"/>
      <c r="CMB235" s="181"/>
      <c r="CMC235" s="181"/>
      <c r="CMD235" s="181"/>
      <c r="CME235" s="181"/>
      <c r="CMF235" s="181"/>
      <c r="CMG235" s="181"/>
      <c r="CMH235" s="181"/>
      <c r="CMI235" s="181"/>
      <c r="CMJ235" s="181"/>
      <c r="CMK235" s="181"/>
      <c r="CML235" s="181"/>
      <c r="CMM235" s="181"/>
      <c r="CMN235" s="181"/>
      <c r="CMO235" s="181"/>
      <c r="CMP235" s="181"/>
      <c r="CMQ235" s="181"/>
      <c r="CMR235" s="181"/>
      <c r="CMS235" s="181"/>
      <c r="CMT235" s="181"/>
      <c r="CMU235" s="181"/>
      <c r="CMV235" s="181"/>
      <c r="CMW235" s="181"/>
      <c r="CMX235" s="181"/>
      <c r="CMY235" s="181"/>
      <c r="CMZ235" s="181"/>
      <c r="CNA235" s="181"/>
      <c r="CNB235" s="181"/>
      <c r="CNC235" s="181"/>
      <c r="CND235" s="181"/>
      <c r="CNE235" s="181"/>
      <c r="CNF235" s="181"/>
      <c r="CNG235" s="181"/>
      <c r="CNH235" s="181"/>
      <c r="CNI235" s="181"/>
      <c r="CNJ235" s="181"/>
      <c r="CNK235" s="181"/>
      <c r="CNL235" s="181"/>
      <c r="CNM235" s="181"/>
      <c r="CNN235" s="181"/>
      <c r="CNO235" s="181"/>
      <c r="CNP235" s="181"/>
      <c r="CNQ235" s="181"/>
      <c r="CNR235" s="181"/>
      <c r="CNS235" s="181"/>
      <c r="CNT235" s="181"/>
      <c r="CNU235" s="181"/>
      <c r="CNV235" s="181"/>
      <c r="CNW235" s="181"/>
      <c r="CNX235" s="181"/>
      <c r="CNY235" s="181"/>
      <c r="CNZ235" s="181"/>
      <c r="COA235" s="181"/>
      <c r="COB235" s="181"/>
      <c r="COC235" s="181"/>
      <c r="COD235" s="181"/>
      <c r="COE235" s="181"/>
      <c r="COF235" s="181"/>
      <c r="COG235" s="181"/>
      <c r="COH235" s="181"/>
      <c r="COI235" s="181"/>
      <c r="COJ235" s="181"/>
      <c r="COK235" s="181"/>
      <c r="COL235" s="181"/>
      <c r="COM235" s="181"/>
      <c r="CON235" s="181"/>
      <c r="COO235" s="181"/>
      <c r="COP235" s="181"/>
      <c r="COQ235" s="181"/>
      <c r="COR235" s="181"/>
      <c r="COS235" s="181"/>
      <c r="COT235" s="181"/>
      <c r="COU235" s="181"/>
      <c r="COV235" s="181"/>
      <c r="COW235" s="181"/>
      <c r="COX235" s="181"/>
      <c r="COY235" s="181"/>
      <c r="COZ235" s="181"/>
      <c r="CPA235" s="181"/>
      <c r="CPB235" s="181"/>
      <c r="CPC235" s="181"/>
      <c r="CPD235" s="181"/>
      <c r="CPE235" s="181"/>
      <c r="CPF235" s="181"/>
      <c r="CPG235" s="181"/>
      <c r="CPH235" s="181"/>
      <c r="CPI235" s="181"/>
      <c r="CPJ235" s="181"/>
      <c r="CPK235" s="181"/>
      <c r="CPL235" s="181"/>
      <c r="CPM235" s="181"/>
      <c r="CPN235" s="181"/>
      <c r="CPO235" s="181"/>
      <c r="CPP235" s="181"/>
      <c r="CPQ235" s="181"/>
      <c r="CPR235" s="181"/>
      <c r="CPS235" s="181"/>
      <c r="CPT235" s="181"/>
      <c r="CPU235" s="181"/>
      <c r="CPV235" s="181"/>
      <c r="CPW235" s="181"/>
      <c r="CPX235" s="181"/>
      <c r="CPY235" s="181"/>
      <c r="CPZ235" s="181"/>
      <c r="CQA235" s="181"/>
      <c r="CQB235" s="181"/>
      <c r="CQC235" s="181"/>
      <c r="CQD235" s="181"/>
      <c r="CQE235" s="181"/>
      <c r="CQF235" s="181"/>
      <c r="CQG235" s="181"/>
      <c r="CQH235" s="181"/>
      <c r="CQI235" s="181"/>
      <c r="CQJ235" s="181"/>
      <c r="CQK235" s="181"/>
      <c r="CQL235" s="181"/>
      <c r="CQM235" s="181"/>
      <c r="CQN235" s="181"/>
      <c r="CQO235" s="181"/>
      <c r="CQP235" s="181"/>
      <c r="CQQ235" s="181"/>
      <c r="CQR235" s="181"/>
      <c r="CQS235" s="181"/>
      <c r="CQT235" s="181"/>
      <c r="CQU235" s="181"/>
      <c r="CQV235" s="181"/>
      <c r="CQW235" s="181"/>
      <c r="CQX235" s="181"/>
      <c r="CQY235" s="181"/>
      <c r="CQZ235" s="181"/>
      <c r="CRA235" s="181"/>
      <c r="CRB235" s="181"/>
      <c r="CRC235" s="181"/>
      <c r="CRD235" s="181"/>
      <c r="CRE235" s="181"/>
      <c r="CRF235" s="181"/>
      <c r="CRG235" s="181"/>
      <c r="CRH235" s="181"/>
      <c r="CRI235" s="181"/>
      <c r="CRJ235" s="181"/>
      <c r="CRK235" s="181"/>
      <c r="CRL235" s="181"/>
      <c r="CRM235" s="181"/>
      <c r="CRN235" s="181"/>
      <c r="CRO235" s="181"/>
      <c r="CRP235" s="181"/>
      <c r="CRQ235" s="181"/>
      <c r="CRR235" s="181"/>
      <c r="CRS235" s="181"/>
      <c r="CRT235" s="181"/>
      <c r="CRU235" s="181"/>
      <c r="CRV235" s="181"/>
      <c r="CRW235" s="181"/>
      <c r="CRX235" s="181"/>
      <c r="CRY235" s="181"/>
      <c r="CRZ235" s="181"/>
      <c r="CSA235" s="181"/>
      <c r="CSB235" s="181"/>
      <c r="CSC235" s="181"/>
      <c r="CSD235" s="181"/>
      <c r="CSE235" s="181"/>
      <c r="CSF235" s="181"/>
      <c r="CSG235" s="181"/>
      <c r="CSH235" s="181"/>
      <c r="CSI235" s="181"/>
      <c r="CSJ235" s="181"/>
      <c r="CSK235" s="181"/>
      <c r="CSL235" s="181"/>
      <c r="CSM235" s="181"/>
      <c r="CSN235" s="181"/>
      <c r="CSO235" s="181"/>
      <c r="CSP235" s="181"/>
      <c r="CSQ235" s="181"/>
      <c r="CSR235" s="181"/>
      <c r="CSS235" s="181"/>
      <c r="CST235" s="181"/>
      <c r="CSU235" s="181"/>
      <c r="CSV235" s="181"/>
      <c r="CSW235" s="181"/>
      <c r="CSX235" s="181"/>
      <c r="CSY235" s="181"/>
      <c r="CSZ235" s="181"/>
      <c r="CTA235" s="181"/>
      <c r="CTB235" s="181"/>
      <c r="CTC235" s="181"/>
      <c r="CTD235" s="181"/>
      <c r="CTE235" s="181"/>
      <c r="CTF235" s="181"/>
      <c r="CTG235" s="181"/>
      <c r="CTH235" s="181"/>
      <c r="CTI235" s="181"/>
      <c r="CTJ235" s="181"/>
      <c r="CTK235" s="181"/>
      <c r="CTL235" s="181"/>
      <c r="CTM235" s="181"/>
      <c r="CTN235" s="181"/>
      <c r="CTO235" s="181"/>
      <c r="CTP235" s="181"/>
      <c r="CTQ235" s="181"/>
      <c r="CTR235" s="181"/>
      <c r="CTS235" s="181"/>
      <c r="CTT235" s="181"/>
      <c r="CTU235" s="181"/>
      <c r="CTV235" s="181"/>
      <c r="CTW235" s="181"/>
      <c r="CTX235" s="181"/>
      <c r="CTY235" s="181"/>
      <c r="CTZ235" s="181"/>
      <c r="CUA235" s="181"/>
      <c r="CUB235" s="181"/>
      <c r="CUC235" s="181"/>
      <c r="CUD235" s="181"/>
      <c r="CUE235" s="181"/>
      <c r="CUF235" s="181"/>
      <c r="CUG235" s="181"/>
      <c r="CUH235" s="181"/>
      <c r="CUI235" s="181"/>
      <c r="CUJ235" s="181"/>
      <c r="CUK235" s="181"/>
      <c r="CUL235" s="181"/>
      <c r="CUM235" s="181"/>
      <c r="CUN235" s="181"/>
      <c r="CUO235" s="181"/>
      <c r="CUP235" s="181"/>
      <c r="CUQ235" s="181"/>
      <c r="CUR235" s="181"/>
      <c r="CUS235" s="181"/>
      <c r="CUT235" s="181"/>
      <c r="CUU235" s="181"/>
      <c r="CUV235" s="181"/>
      <c r="CUW235" s="181"/>
      <c r="CUX235" s="181"/>
      <c r="CUY235" s="181"/>
      <c r="CUZ235" s="181"/>
      <c r="CVA235" s="181"/>
      <c r="CVB235" s="181"/>
      <c r="CVC235" s="181"/>
      <c r="CVD235" s="181"/>
      <c r="CVE235" s="181"/>
      <c r="CVF235" s="181"/>
      <c r="CVG235" s="181"/>
      <c r="CVH235" s="181"/>
      <c r="CVI235" s="181"/>
      <c r="CVJ235" s="181"/>
      <c r="CVK235" s="181"/>
      <c r="CVL235" s="181"/>
      <c r="CVM235" s="181"/>
      <c r="CVN235" s="181"/>
      <c r="CVO235" s="181"/>
      <c r="CVP235" s="181"/>
      <c r="CVQ235" s="181"/>
      <c r="CVR235" s="181"/>
      <c r="CVS235" s="181"/>
      <c r="CVT235" s="181"/>
      <c r="CVU235" s="181"/>
      <c r="CVV235" s="181"/>
      <c r="CVW235" s="181"/>
      <c r="CVX235" s="181"/>
      <c r="CVY235" s="181"/>
      <c r="CVZ235" s="181"/>
      <c r="CWA235" s="181"/>
      <c r="CWB235" s="181"/>
      <c r="CWC235" s="181"/>
      <c r="CWD235" s="181"/>
      <c r="CWE235" s="181"/>
      <c r="CWF235" s="181"/>
      <c r="CWG235" s="181"/>
      <c r="CWH235" s="181"/>
      <c r="CWI235" s="181"/>
      <c r="CWJ235" s="181"/>
      <c r="CWK235" s="181"/>
      <c r="CWL235" s="181"/>
      <c r="CWM235" s="181"/>
      <c r="CWN235" s="181"/>
      <c r="CWO235" s="181"/>
      <c r="CWP235" s="181"/>
      <c r="CWQ235" s="181"/>
      <c r="CWR235" s="181"/>
      <c r="CWS235" s="181"/>
      <c r="CWT235" s="181"/>
      <c r="CWU235" s="181"/>
      <c r="CWV235" s="181"/>
      <c r="CWW235" s="181"/>
      <c r="CWX235" s="181"/>
      <c r="CWY235" s="181"/>
      <c r="CWZ235" s="181"/>
      <c r="CXA235" s="181"/>
      <c r="CXB235" s="181"/>
      <c r="CXC235" s="181"/>
      <c r="CXD235" s="181"/>
      <c r="CXE235" s="181"/>
      <c r="CXF235" s="181"/>
      <c r="CXG235" s="181"/>
      <c r="CXH235" s="181"/>
      <c r="CXI235" s="181"/>
      <c r="CXJ235" s="181"/>
      <c r="CXK235" s="181"/>
      <c r="CXL235" s="181"/>
      <c r="CXM235" s="181"/>
      <c r="CXN235" s="181"/>
      <c r="CXO235" s="181"/>
      <c r="CXP235" s="181"/>
      <c r="CXQ235" s="181"/>
      <c r="CXR235" s="181"/>
      <c r="CXS235" s="181"/>
      <c r="CXT235" s="181"/>
      <c r="CXU235" s="181"/>
      <c r="CXV235" s="181"/>
      <c r="CXW235" s="181"/>
      <c r="CXX235" s="181"/>
      <c r="CXY235" s="181"/>
      <c r="CXZ235" s="181"/>
      <c r="CYA235" s="181"/>
      <c r="CYB235" s="181"/>
      <c r="CYC235" s="181"/>
      <c r="CYD235" s="181"/>
      <c r="CYE235" s="181"/>
      <c r="CYF235" s="181"/>
      <c r="CYG235" s="181"/>
      <c r="CYH235" s="181"/>
      <c r="CYI235" s="181"/>
      <c r="CYJ235" s="181"/>
      <c r="CYK235" s="181"/>
      <c r="CYL235" s="181"/>
      <c r="CYM235" s="181"/>
      <c r="CYN235" s="181"/>
      <c r="CYO235" s="181"/>
      <c r="CYP235" s="181"/>
      <c r="CYQ235" s="181"/>
      <c r="CYR235" s="181"/>
      <c r="CYS235" s="181"/>
      <c r="CYT235" s="181"/>
      <c r="CYU235" s="181"/>
      <c r="CYV235" s="181"/>
      <c r="CYW235" s="181"/>
      <c r="CYX235" s="181"/>
      <c r="CYY235" s="181"/>
      <c r="CYZ235" s="181"/>
      <c r="CZA235" s="181"/>
      <c r="CZB235" s="181"/>
      <c r="CZC235" s="181"/>
      <c r="CZD235" s="181"/>
      <c r="CZE235" s="181"/>
      <c r="CZF235" s="181"/>
      <c r="CZG235" s="181"/>
      <c r="CZH235" s="181"/>
      <c r="CZI235" s="181"/>
      <c r="CZJ235" s="181"/>
      <c r="CZK235" s="181"/>
      <c r="CZL235" s="181"/>
      <c r="CZM235" s="181"/>
      <c r="CZN235" s="181"/>
      <c r="CZO235" s="181"/>
      <c r="CZP235" s="181"/>
      <c r="CZQ235" s="181"/>
      <c r="CZR235" s="181"/>
      <c r="CZS235" s="181"/>
      <c r="CZT235" s="181"/>
      <c r="CZU235" s="181"/>
      <c r="CZV235" s="181"/>
      <c r="CZW235" s="181"/>
      <c r="CZX235" s="181"/>
      <c r="CZY235" s="181"/>
      <c r="CZZ235" s="181"/>
      <c r="DAA235" s="181"/>
      <c r="DAB235" s="181"/>
      <c r="DAC235" s="181"/>
      <c r="DAD235" s="181"/>
      <c r="DAE235" s="181"/>
      <c r="DAF235" s="181"/>
      <c r="DAG235" s="181"/>
      <c r="DAH235" s="181"/>
      <c r="DAI235" s="181"/>
      <c r="DAJ235" s="181"/>
      <c r="DAK235" s="181"/>
      <c r="DAL235" s="181"/>
      <c r="DAM235" s="181"/>
      <c r="DAN235" s="181"/>
      <c r="DAO235" s="181"/>
      <c r="DAP235" s="181"/>
      <c r="DAQ235" s="181"/>
      <c r="DAR235" s="181"/>
      <c r="DAS235" s="181"/>
      <c r="DAT235" s="181"/>
      <c r="DAU235" s="181"/>
      <c r="DAV235" s="181"/>
      <c r="DAW235" s="181"/>
      <c r="DAX235" s="181"/>
      <c r="DAY235" s="181"/>
      <c r="DAZ235" s="181"/>
      <c r="DBA235" s="181"/>
      <c r="DBB235" s="181"/>
      <c r="DBC235" s="181"/>
      <c r="DBD235" s="181"/>
      <c r="DBE235" s="181"/>
      <c r="DBF235" s="181"/>
      <c r="DBG235" s="181"/>
      <c r="DBH235" s="181"/>
      <c r="DBI235" s="181"/>
      <c r="DBJ235" s="181"/>
      <c r="DBK235" s="181"/>
      <c r="DBL235" s="181"/>
      <c r="DBM235" s="181"/>
      <c r="DBN235" s="181"/>
      <c r="DBO235" s="181"/>
      <c r="DBP235" s="181"/>
      <c r="DBQ235" s="181"/>
      <c r="DBR235" s="181"/>
      <c r="DBS235" s="181"/>
      <c r="DBT235" s="181"/>
      <c r="DBU235" s="181"/>
      <c r="DBV235" s="181"/>
      <c r="DBW235" s="181"/>
      <c r="DBX235" s="181"/>
      <c r="DBY235" s="181"/>
      <c r="DBZ235" s="181"/>
      <c r="DCA235" s="181"/>
      <c r="DCB235" s="181"/>
      <c r="DCC235" s="181"/>
      <c r="DCD235" s="181"/>
      <c r="DCE235" s="181"/>
      <c r="DCF235" s="181"/>
      <c r="DCG235" s="181"/>
      <c r="DCH235" s="181"/>
      <c r="DCI235" s="181"/>
      <c r="DCJ235" s="181"/>
      <c r="DCK235" s="181"/>
      <c r="DCL235" s="181"/>
      <c r="DCM235" s="181"/>
      <c r="DCN235" s="181"/>
      <c r="DCO235" s="181"/>
      <c r="DCP235" s="181"/>
      <c r="DCQ235" s="181"/>
      <c r="DCR235" s="181"/>
      <c r="DCS235" s="181"/>
      <c r="DCT235" s="181"/>
      <c r="DCU235" s="181"/>
      <c r="DCV235" s="181"/>
      <c r="DCW235" s="181"/>
      <c r="DCX235" s="181"/>
      <c r="DCY235" s="181"/>
      <c r="DCZ235" s="181"/>
      <c r="DDA235" s="181"/>
      <c r="DDB235" s="181"/>
      <c r="DDC235" s="181"/>
      <c r="DDD235" s="181"/>
      <c r="DDE235" s="181"/>
      <c r="DDF235" s="181"/>
      <c r="DDG235" s="181"/>
      <c r="DDH235" s="181"/>
      <c r="DDI235" s="181"/>
      <c r="DDJ235" s="181"/>
      <c r="DDK235" s="181"/>
      <c r="DDL235" s="181"/>
      <c r="DDM235" s="181"/>
      <c r="DDN235" s="181"/>
      <c r="DDO235" s="181"/>
      <c r="DDP235" s="181"/>
      <c r="DDQ235" s="181"/>
      <c r="DDR235" s="181"/>
      <c r="DDS235" s="181"/>
      <c r="DDT235" s="181"/>
      <c r="DDU235" s="181"/>
      <c r="DDV235" s="181"/>
      <c r="DDW235" s="181"/>
      <c r="DDX235" s="181"/>
      <c r="DDY235" s="181"/>
      <c r="DDZ235" s="181"/>
      <c r="DEA235" s="181"/>
      <c r="DEB235" s="181"/>
      <c r="DEC235" s="181"/>
      <c r="DED235" s="181"/>
      <c r="DEE235" s="181"/>
      <c r="DEF235" s="181"/>
      <c r="DEG235" s="181"/>
      <c r="DEH235" s="181"/>
      <c r="DEI235" s="181"/>
      <c r="DEJ235" s="181"/>
      <c r="DEK235" s="181"/>
      <c r="DEL235" s="181"/>
      <c r="DEM235" s="181"/>
      <c r="DEN235" s="181"/>
      <c r="DEO235" s="181"/>
      <c r="DEP235" s="181"/>
      <c r="DEQ235" s="181"/>
      <c r="DER235" s="181"/>
      <c r="DES235" s="181"/>
      <c r="DET235" s="181"/>
      <c r="DEU235" s="181"/>
      <c r="DEV235" s="181"/>
      <c r="DEW235" s="181"/>
      <c r="DEX235" s="181"/>
      <c r="DEY235" s="181"/>
      <c r="DEZ235" s="181"/>
      <c r="DFA235" s="181"/>
      <c r="DFB235" s="181"/>
      <c r="DFC235" s="181"/>
      <c r="DFD235" s="181"/>
      <c r="DFE235" s="181"/>
      <c r="DFF235" s="181"/>
      <c r="DFG235" s="181"/>
      <c r="DFH235" s="181"/>
      <c r="DFI235" s="181"/>
      <c r="DFJ235" s="181"/>
      <c r="DFK235" s="181"/>
      <c r="DFL235" s="181"/>
      <c r="DFM235" s="181"/>
      <c r="DFN235" s="181"/>
      <c r="DFO235" s="181"/>
      <c r="DFP235" s="181"/>
      <c r="DFQ235" s="181"/>
      <c r="DFR235" s="181"/>
      <c r="DFS235" s="181"/>
      <c r="DFT235" s="181"/>
      <c r="DFU235" s="181"/>
      <c r="DFV235" s="181"/>
      <c r="DFW235" s="181"/>
      <c r="DFX235" s="181"/>
      <c r="DFY235" s="181"/>
      <c r="DFZ235" s="181"/>
      <c r="DGA235" s="181"/>
      <c r="DGB235" s="181"/>
      <c r="DGC235" s="181"/>
      <c r="DGD235" s="181"/>
      <c r="DGE235" s="181"/>
      <c r="DGF235" s="181"/>
      <c r="DGG235" s="181"/>
      <c r="DGH235" s="181"/>
      <c r="DGI235" s="181"/>
      <c r="DGJ235" s="181"/>
      <c r="DGK235" s="181"/>
      <c r="DGL235" s="181"/>
      <c r="DGM235" s="181"/>
      <c r="DGN235" s="181"/>
      <c r="DGO235" s="181"/>
      <c r="DGP235" s="181"/>
      <c r="DGQ235" s="181"/>
      <c r="DGR235" s="181"/>
      <c r="DGS235" s="181"/>
      <c r="DGT235" s="181"/>
      <c r="DGU235" s="181"/>
      <c r="DGV235" s="181"/>
      <c r="DGW235" s="181"/>
      <c r="DGX235" s="181"/>
      <c r="DGY235" s="181"/>
      <c r="DGZ235" s="181"/>
      <c r="DHA235" s="181"/>
      <c r="DHB235" s="181"/>
      <c r="DHC235" s="181"/>
      <c r="DHD235" s="181"/>
      <c r="DHE235" s="181"/>
      <c r="DHF235" s="181"/>
      <c r="DHG235" s="181"/>
      <c r="DHH235" s="181"/>
      <c r="DHI235" s="181"/>
      <c r="DHJ235" s="181"/>
      <c r="DHK235" s="181"/>
      <c r="DHL235" s="181"/>
      <c r="DHM235" s="181"/>
      <c r="DHN235" s="181"/>
      <c r="DHO235" s="181"/>
      <c r="DHP235" s="181"/>
      <c r="DHQ235" s="181"/>
      <c r="DHR235" s="181"/>
      <c r="DHS235" s="181"/>
      <c r="DHT235" s="181"/>
      <c r="DHU235" s="181"/>
      <c r="DHV235" s="181"/>
      <c r="DHW235" s="181"/>
      <c r="DHX235" s="181"/>
      <c r="DHY235" s="181"/>
      <c r="DHZ235" s="181"/>
      <c r="DIA235" s="181"/>
      <c r="DIB235" s="181"/>
      <c r="DIC235" s="181"/>
      <c r="DID235" s="181"/>
      <c r="DIE235" s="181"/>
      <c r="DIF235" s="181"/>
      <c r="DIG235" s="181"/>
      <c r="DIH235" s="181"/>
      <c r="DII235" s="181"/>
      <c r="DIJ235" s="181"/>
      <c r="DIK235" s="181"/>
      <c r="DIL235" s="181"/>
      <c r="DIM235" s="181"/>
      <c r="DIN235" s="181"/>
      <c r="DIO235" s="181"/>
      <c r="DIP235" s="181"/>
      <c r="DIQ235" s="181"/>
      <c r="DIR235" s="181"/>
      <c r="DIS235" s="181"/>
      <c r="DIT235" s="181"/>
      <c r="DIU235" s="181"/>
      <c r="DIV235" s="181"/>
      <c r="DIW235" s="181"/>
      <c r="DIX235" s="181"/>
      <c r="DIY235" s="181"/>
      <c r="DIZ235" s="181"/>
      <c r="DJA235" s="181"/>
      <c r="DJB235" s="181"/>
      <c r="DJC235" s="181"/>
      <c r="DJD235" s="181"/>
      <c r="DJE235" s="181"/>
      <c r="DJF235" s="181"/>
      <c r="DJG235" s="181"/>
      <c r="DJH235" s="181"/>
      <c r="DJI235" s="181"/>
      <c r="DJJ235" s="181"/>
      <c r="DJK235" s="181"/>
      <c r="DJL235" s="181"/>
      <c r="DJM235" s="181"/>
      <c r="DJN235" s="181"/>
      <c r="DJO235" s="181"/>
      <c r="DJP235" s="181"/>
      <c r="DJQ235" s="181"/>
      <c r="DJR235" s="181"/>
      <c r="DJS235" s="181"/>
      <c r="DJT235" s="181"/>
      <c r="DJU235" s="181"/>
      <c r="DJV235" s="181"/>
      <c r="DJW235" s="181"/>
      <c r="DJX235" s="181"/>
      <c r="DJY235" s="181"/>
      <c r="DJZ235" s="181"/>
      <c r="DKA235" s="181"/>
      <c r="DKB235" s="181"/>
      <c r="DKC235" s="181"/>
      <c r="DKD235" s="181"/>
      <c r="DKE235" s="181"/>
      <c r="DKF235" s="181"/>
      <c r="DKG235" s="181"/>
      <c r="DKH235" s="181"/>
      <c r="DKI235" s="181"/>
      <c r="DKJ235" s="181"/>
      <c r="DKK235" s="181"/>
      <c r="DKL235" s="181"/>
      <c r="DKM235" s="181"/>
      <c r="DKN235" s="181"/>
      <c r="DKO235" s="181"/>
      <c r="DKP235" s="181"/>
      <c r="DKQ235" s="181"/>
      <c r="DKR235" s="181"/>
      <c r="DKS235" s="181"/>
      <c r="DKT235" s="181"/>
      <c r="DKU235" s="181"/>
      <c r="DKV235" s="181"/>
      <c r="DKW235" s="181"/>
      <c r="DKX235" s="181"/>
      <c r="DKY235" s="181"/>
      <c r="DKZ235" s="181"/>
      <c r="DLA235" s="181"/>
      <c r="DLB235" s="181"/>
      <c r="DLC235" s="181"/>
      <c r="DLD235" s="181"/>
      <c r="DLE235" s="181"/>
      <c r="DLF235" s="181"/>
      <c r="DLG235" s="181"/>
      <c r="DLH235" s="181"/>
      <c r="DLI235" s="181"/>
      <c r="DLJ235" s="181"/>
      <c r="DLK235" s="181"/>
      <c r="DLL235" s="181"/>
      <c r="DLM235" s="181"/>
      <c r="DLN235" s="181"/>
      <c r="DLO235" s="181"/>
      <c r="DLP235" s="181"/>
      <c r="DLQ235" s="181"/>
      <c r="DLR235" s="181"/>
      <c r="DLS235" s="181"/>
      <c r="DLT235" s="181"/>
      <c r="DLU235" s="181"/>
      <c r="DLV235" s="181"/>
      <c r="DLW235" s="181"/>
      <c r="DLX235" s="181"/>
      <c r="DLY235" s="181"/>
      <c r="DLZ235" s="181"/>
      <c r="DMA235" s="181"/>
      <c r="DMB235" s="181"/>
      <c r="DMC235" s="181"/>
      <c r="DMD235" s="181"/>
      <c r="DME235" s="181"/>
      <c r="DMF235" s="181"/>
      <c r="DMG235" s="181"/>
      <c r="DMH235" s="181"/>
      <c r="DMI235" s="181"/>
      <c r="DMJ235" s="181"/>
      <c r="DMK235" s="181"/>
      <c r="DML235" s="181"/>
      <c r="DMM235" s="181"/>
      <c r="DMN235" s="181"/>
      <c r="DMO235" s="181"/>
      <c r="DMP235" s="181"/>
      <c r="DMQ235" s="181"/>
      <c r="DMR235" s="181"/>
      <c r="DMS235" s="181"/>
      <c r="DMT235" s="181"/>
      <c r="DMU235" s="181"/>
      <c r="DMV235" s="181"/>
      <c r="DMW235" s="181"/>
      <c r="DMX235" s="181"/>
      <c r="DMY235" s="181"/>
      <c r="DMZ235" s="181"/>
      <c r="DNA235" s="181"/>
      <c r="DNB235" s="181"/>
      <c r="DNC235" s="181"/>
      <c r="DND235" s="181"/>
      <c r="DNE235" s="181"/>
      <c r="DNF235" s="181"/>
      <c r="DNG235" s="181"/>
      <c r="DNH235" s="181"/>
      <c r="DNI235" s="181"/>
      <c r="DNJ235" s="181"/>
      <c r="DNK235" s="181"/>
      <c r="DNL235" s="181"/>
      <c r="DNM235" s="181"/>
      <c r="DNN235" s="181"/>
      <c r="DNO235" s="181"/>
      <c r="DNP235" s="181"/>
      <c r="DNQ235" s="181"/>
      <c r="DNR235" s="181"/>
      <c r="DNS235" s="181"/>
      <c r="DNT235" s="181"/>
      <c r="DNU235" s="181"/>
      <c r="DNV235" s="181"/>
      <c r="DNW235" s="181"/>
      <c r="DNX235" s="181"/>
      <c r="DNY235" s="181"/>
      <c r="DNZ235" s="181"/>
      <c r="DOA235" s="181"/>
      <c r="DOB235" s="181"/>
      <c r="DOC235" s="181"/>
      <c r="DOD235" s="181"/>
      <c r="DOE235" s="181"/>
      <c r="DOF235" s="181"/>
      <c r="DOG235" s="181"/>
      <c r="DOH235" s="181"/>
      <c r="DOI235" s="181"/>
      <c r="DOJ235" s="181"/>
      <c r="DOK235" s="181"/>
      <c r="DOL235" s="181"/>
      <c r="DOM235" s="181"/>
      <c r="DON235" s="181"/>
      <c r="DOO235" s="181"/>
      <c r="DOP235" s="181"/>
      <c r="DOQ235" s="181"/>
      <c r="DOR235" s="181"/>
      <c r="DOS235" s="181"/>
      <c r="DOT235" s="181"/>
      <c r="DOU235" s="181"/>
      <c r="DOV235" s="181"/>
      <c r="DOW235" s="181"/>
      <c r="DOX235" s="181"/>
      <c r="DOY235" s="181"/>
      <c r="DOZ235" s="181"/>
      <c r="DPA235" s="181"/>
      <c r="DPB235" s="181"/>
      <c r="DPC235" s="181"/>
      <c r="DPD235" s="181"/>
      <c r="DPE235" s="181"/>
      <c r="DPF235" s="181"/>
      <c r="DPG235" s="181"/>
      <c r="DPH235" s="181"/>
      <c r="DPI235" s="181"/>
      <c r="DPJ235" s="181"/>
      <c r="DPK235" s="181"/>
      <c r="DPL235" s="181"/>
      <c r="DPM235" s="181"/>
      <c r="DPN235" s="181"/>
      <c r="DPO235" s="181"/>
      <c r="DPP235" s="181"/>
      <c r="DPQ235" s="181"/>
      <c r="DPR235" s="181"/>
      <c r="DPS235" s="181"/>
      <c r="DPT235" s="181"/>
      <c r="DPU235" s="181"/>
      <c r="DPV235" s="181"/>
      <c r="DPW235" s="181"/>
      <c r="DPX235" s="181"/>
      <c r="DPY235" s="181"/>
      <c r="DPZ235" s="181"/>
      <c r="DQA235" s="181"/>
      <c r="DQB235" s="181"/>
      <c r="DQC235" s="181"/>
      <c r="DQD235" s="181"/>
      <c r="DQE235" s="181"/>
      <c r="DQF235" s="181"/>
      <c r="DQG235" s="181"/>
      <c r="DQH235" s="181"/>
      <c r="DQI235" s="181"/>
      <c r="DQJ235" s="181"/>
      <c r="DQK235" s="181"/>
      <c r="DQL235" s="181"/>
      <c r="DQM235" s="181"/>
      <c r="DQN235" s="181"/>
      <c r="DQO235" s="181"/>
      <c r="DQP235" s="181"/>
      <c r="DQQ235" s="181"/>
      <c r="DQR235" s="181"/>
      <c r="DQS235" s="181"/>
      <c r="DQT235" s="181"/>
      <c r="DQU235" s="181"/>
      <c r="DQV235" s="181"/>
      <c r="DQW235" s="181"/>
      <c r="DQX235" s="181"/>
      <c r="DQY235" s="181"/>
      <c r="DQZ235" s="181"/>
      <c r="DRA235" s="181"/>
      <c r="DRB235" s="181"/>
      <c r="DRC235" s="181"/>
      <c r="DRD235" s="181"/>
      <c r="DRE235" s="181"/>
      <c r="DRF235" s="181"/>
      <c r="DRG235" s="181"/>
      <c r="DRH235" s="181"/>
      <c r="DRI235" s="181"/>
      <c r="DRJ235" s="181"/>
      <c r="DRK235" s="181"/>
      <c r="DRL235" s="181"/>
      <c r="DRM235" s="181"/>
      <c r="DRN235" s="181"/>
      <c r="DRO235" s="181"/>
      <c r="DRP235" s="181"/>
      <c r="DRQ235" s="181"/>
      <c r="DRR235" s="181"/>
      <c r="DRS235" s="181"/>
      <c r="DRT235" s="181"/>
      <c r="DRU235" s="181"/>
      <c r="DRV235" s="181"/>
      <c r="DRW235" s="181"/>
      <c r="DRX235" s="181"/>
      <c r="DRY235" s="181"/>
      <c r="DRZ235" s="181"/>
      <c r="DSA235" s="181"/>
      <c r="DSB235" s="181"/>
      <c r="DSC235" s="181"/>
      <c r="DSD235" s="181"/>
      <c r="DSE235" s="181"/>
      <c r="DSF235" s="181"/>
      <c r="DSG235" s="181"/>
      <c r="DSH235" s="181"/>
      <c r="DSI235" s="181"/>
      <c r="DSJ235" s="181"/>
      <c r="DSK235" s="181"/>
      <c r="DSL235" s="181"/>
      <c r="DSM235" s="181"/>
      <c r="DSN235" s="181"/>
      <c r="DSO235" s="181"/>
      <c r="DSP235" s="181"/>
      <c r="DSQ235" s="181"/>
      <c r="DSR235" s="181"/>
      <c r="DSS235" s="181"/>
      <c r="DST235" s="181"/>
      <c r="DSU235" s="181"/>
      <c r="DSV235" s="181"/>
      <c r="DSW235" s="181"/>
      <c r="DSX235" s="181"/>
      <c r="DSY235" s="181"/>
      <c r="DSZ235" s="181"/>
      <c r="DTA235" s="181"/>
      <c r="DTB235" s="181"/>
      <c r="DTC235" s="181"/>
      <c r="DTD235" s="181"/>
      <c r="DTE235" s="181"/>
      <c r="DTF235" s="181"/>
      <c r="DTG235" s="181"/>
      <c r="DTH235" s="181"/>
      <c r="DTI235" s="181"/>
      <c r="DTJ235" s="181"/>
      <c r="DTK235" s="181"/>
      <c r="DTL235" s="181"/>
      <c r="DTM235" s="181"/>
      <c r="DTN235" s="181"/>
      <c r="DTO235" s="181"/>
      <c r="DTP235" s="181"/>
      <c r="DTQ235" s="181"/>
      <c r="DTR235" s="181"/>
      <c r="DTS235" s="181"/>
      <c r="DTT235" s="181"/>
      <c r="DTU235" s="181"/>
      <c r="DTV235" s="181"/>
      <c r="DTW235" s="181"/>
      <c r="DTX235" s="181"/>
      <c r="DTY235" s="181"/>
      <c r="DTZ235" s="181"/>
      <c r="DUA235" s="181"/>
      <c r="DUB235" s="181"/>
      <c r="DUC235" s="181"/>
      <c r="DUD235" s="181"/>
      <c r="DUE235" s="181"/>
      <c r="DUF235" s="181"/>
      <c r="DUG235" s="181"/>
      <c r="DUH235" s="181"/>
      <c r="DUI235" s="181"/>
      <c r="DUJ235" s="181"/>
      <c r="DUK235" s="181"/>
      <c r="DUL235" s="181"/>
      <c r="DUM235" s="181"/>
      <c r="DUN235" s="181"/>
      <c r="DUO235" s="181"/>
      <c r="DUP235" s="181"/>
      <c r="DUQ235" s="181"/>
      <c r="DUR235" s="181"/>
      <c r="DUS235" s="181"/>
      <c r="DUT235" s="181"/>
      <c r="DUU235" s="181"/>
      <c r="DUV235" s="181"/>
      <c r="DUW235" s="181"/>
      <c r="DUX235" s="181"/>
      <c r="DUY235" s="181"/>
      <c r="DUZ235" s="181"/>
      <c r="DVA235" s="181"/>
      <c r="DVB235" s="181"/>
      <c r="DVC235" s="181"/>
      <c r="DVD235" s="181"/>
      <c r="DVE235" s="181"/>
      <c r="DVF235" s="181"/>
      <c r="DVG235" s="181"/>
      <c r="DVH235" s="181"/>
      <c r="DVI235" s="181"/>
      <c r="DVJ235" s="181"/>
      <c r="DVK235" s="181"/>
      <c r="DVL235" s="181"/>
      <c r="DVM235" s="181"/>
      <c r="DVN235" s="181"/>
      <c r="DVO235" s="181"/>
      <c r="DVP235" s="181"/>
      <c r="DVQ235" s="181"/>
      <c r="DVR235" s="181"/>
      <c r="DVS235" s="181"/>
      <c r="DVT235" s="181"/>
      <c r="DVU235" s="181"/>
      <c r="DVV235" s="181"/>
      <c r="DVW235" s="181"/>
      <c r="DVX235" s="181"/>
      <c r="DVY235" s="181"/>
      <c r="DVZ235" s="181"/>
      <c r="DWA235" s="181"/>
      <c r="DWB235" s="181"/>
      <c r="DWC235" s="181"/>
      <c r="DWD235" s="181"/>
      <c r="DWE235" s="181"/>
      <c r="DWF235" s="181"/>
      <c r="DWG235" s="181"/>
      <c r="DWH235" s="181"/>
      <c r="DWI235" s="181"/>
      <c r="DWJ235" s="181"/>
      <c r="DWK235" s="181"/>
      <c r="DWL235" s="181"/>
      <c r="DWM235" s="181"/>
      <c r="DWN235" s="181"/>
      <c r="DWO235" s="181"/>
      <c r="DWP235" s="181"/>
      <c r="DWQ235" s="181"/>
      <c r="DWR235" s="181"/>
      <c r="DWS235" s="181"/>
      <c r="DWT235" s="181"/>
      <c r="DWU235" s="181"/>
      <c r="DWV235" s="181"/>
      <c r="DWW235" s="181"/>
      <c r="DWX235" s="181"/>
      <c r="DWY235" s="181"/>
      <c r="DWZ235" s="181"/>
      <c r="DXA235" s="181"/>
      <c r="DXB235" s="181"/>
      <c r="DXC235" s="181"/>
      <c r="DXD235" s="181"/>
      <c r="DXE235" s="181"/>
      <c r="DXF235" s="181"/>
      <c r="DXG235" s="181"/>
      <c r="DXH235" s="181"/>
      <c r="DXI235" s="181"/>
      <c r="DXJ235" s="181"/>
      <c r="DXK235" s="181"/>
      <c r="DXL235" s="181"/>
      <c r="DXM235" s="181"/>
      <c r="DXN235" s="181"/>
      <c r="DXO235" s="181"/>
      <c r="DXP235" s="181"/>
      <c r="DXQ235" s="181"/>
      <c r="DXR235" s="181"/>
      <c r="DXS235" s="181"/>
      <c r="DXT235" s="181"/>
      <c r="DXU235" s="181"/>
      <c r="DXV235" s="181"/>
      <c r="DXW235" s="181"/>
      <c r="DXX235" s="181"/>
      <c r="DXY235" s="181"/>
      <c r="DXZ235" s="181"/>
      <c r="DYA235" s="181"/>
      <c r="DYB235" s="181"/>
      <c r="DYC235" s="181"/>
      <c r="DYD235" s="181"/>
      <c r="DYE235" s="181"/>
      <c r="DYF235" s="181"/>
      <c r="DYG235" s="181"/>
      <c r="DYH235" s="181"/>
      <c r="DYI235" s="181"/>
      <c r="DYJ235" s="181"/>
      <c r="DYK235" s="181"/>
      <c r="DYL235" s="181"/>
      <c r="DYM235" s="181"/>
      <c r="DYN235" s="181"/>
      <c r="DYO235" s="181"/>
      <c r="DYP235" s="181"/>
      <c r="DYQ235" s="181"/>
      <c r="DYR235" s="181"/>
      <c r="DYS235" s="181"/>
      <c r="DYT235" s="181"/>
      <c r="DYU235" s="181"/>
      <c r="DYV235" s="181"/>
      <c r="DYW235" s="181"/>
      <c r="DYX235" s="181"/>
      <c r="DYY235" s="181"/>
      <c r="DYZ235" s="181"/>
      <c r="DZA235" s="181"/>
      <c r="DZB235" s="181"/>
      <c r="DZC235" s="181"/>
      <c r="DZD235" s="181"/>
      <c r="DZE235" s="181"/>
      <c r="DZF235" s="181"/>
      <c r="DZG235" s="181"/>
      <c r="DZH235" s="181"/>
      <c r="DZI235" s="181"/>
      <c r="DZJ235" s="181"/>
      <c r="DZK235" s="181"/>
      <c r="DZL235" s="181"/>
      <c r="DZM235" s="181"/>
      <c r="DZN235" s="181"/>
      <c r="DZO235" s="181"/>
      <c r="DZP235" s="181"/>
      <c r="DZQ235" s="181"/>
      <c r="DZR235" s="181"/>
      <c r="DZS235" s="181"/>
      <c r="DZT235" s="181"/>
      <c r="DZU235" s="181"/>
      <c r="DZV235" s="181"/>
      <c r="DZW235" s="181"/>
      <c r="DZX235" s="181"/>
      <c r="DZY235" s="181"/>
      <c r="DZZ235" s="181"/>
      <c r="EAA235" s="181"/>
      <c r="EAB235" s="181"/>
      <c r="EAC235" s="181"/>
      <c r="EAD235" s="181"/>
      <c r="EAE235" s="181"/>
      <c r="EAF235" s="181"/>
      <c r="EAG235" s="181"/>
      <c r="EAH235" s="181"/>
      <c r="EAI235" s="181"/>
      <c r="EAJ235" s="181"/>
      <c r="EAK235" s="181"/>
      <c r="EAL235" s="181"/>
      <c r="EAM235" s="181"/>
      <c r="EAN235" s="181"/>
      <c r="EAO235" s="181"/>
      <c r="EAP235" s="181"/>
      <c r="EAQ235" s="181"/>
      <c r="EAR235" s="181"/>
      <c r="EAS235" s="181"/>
      <c r="EAT235" s="181"/>
      <c r="EAU235" s="181"/>
      <c r="EAV235" s="181"/>
      <c r="EAW235" s="181"/>
      <c r="EAX235" s="181"/>
      <c r="EAY235" s="181"/>
      <c r="EAZ235" s="181"/>
      <c r="EBA235" s="181"/>
      <c r="EBB235" s="181"/>
      <c r="EBC235" s="181"/>
      <c r="EBD235" s="181"/>
      <c r="EBE235" s="181"/>
      <c r="EBF235" s="181"/>
      <c r="EBG235" s="181"/>
      <c r="EBH235" s="181"/>
      <c r="EBI235" s="181"/>
      <c r="EBJ235" s="181"/>
      <c r="EBK235" s="181"/>
      <c r="EBL235" s="181"/>
      <c r="EBM235" s="181"/>
      <c r="EBN235" s="181"/>
      <c r="EBO235" s="181"/>
      <c r="EBP235" s="181"/>
      <c r="EBQ235" s="181"/>
      <c r="EBR235" s="181"/>
      <c r="EBS235" s="181"/>
      <c r="EBT235" s="181"/>
      <c r="EBU235" s="181"/>
      <c r="EBV235" s="181"/>
      <c r="EBW235" s="181"/>
      <c r="EBX235" s="181"/>
      <c r="EBY235" s="181"/>
      <c r="EBZ235" s="181"/>
      <c r="ECA235" s="181"/>
      <c r="ECB235" s="181"/>
      <c r="ECC235" s="181"/>
      <c r="ECD235" s="181"/>
      <c r="ECE235" s="181"/>
      <c r="ECF235" s="181"/>
      <c r="ECG235" s="181"/>
      <c r="ECH235" s="181"/>
      <c r="ECI235" s="181"/>
      <c r="ECJ235" s="181"/>
      <c r="ECK235" s="181"/>
      <c r="ECL235" s="181"/>
      <c r="ECM235" s="181"/>
      <c r="ECN235" s="181"/>
      <c r="ECO235" s="181"/>
      <c r="ECP235" s="181"/>
      <c r="ECQ235" s="181"/>
      <c r="ECR235" s="181"/>
      <c r="ECS235" s="181"/>
      <c r="ECT235" s="181"/>
      <c r="ECU235" s="181"/>
      <c r="ECV235" s="181"/>
      <c r="ECW235" s="181"/>
      <c r="ECX235" s="181"/>
      <c r="ECY235" s="181"/>
      <c r="ECZ235" s="181"/>
      <c r="EDA235" s="181"/>
      <c r="EDB235" s="181"/>
      <c r="EDC235" s="181"/>
      <c r="EDD235" s="181"/>
      <c r="EDE235" s="181"/>
      <c r="EDF235" s="181"/>
      <c r="EDG235" s="181"/>
      <c r="EDH235" s="181"/>
      <c r="EDI235" s="181"/>
      <c r="EDJ235" s="181"/>
      <c r="EDK235" s="181"/>
      <c r="EDL235" s="181"/>
      <c r="EDM235" s="181"/>
      <c r="EDN235" s="181"/>
      <c r="EDO235" s="181"/>
      <c r="EDP235" s="181"/>
      <c r="EDQ235" s="181"/>
      <c r="EDR235" s="181"/>
      <c r="EDS235" s="181"/>
      <c r="EDT235" s="181"/>
      <c r="EDU235" s="181"/>
      <c r="EDV235" s="181"/>
      <c r="EDW235" s="181"/>
      <c r="EDX235" s="181"/>
      <c r="EDY235" s="181"/>
      <c r="EDZ235" s="181"/>
      <c r="EEA235" s="181"/>
      <c r="EEB235" s="181"/>
      <c r="EEC235" s="181"/>
      <c r="EED235" s="181"/>
      <c r="EEE235" s="181"/>
      <c r="EEF235" s="181"/>
      <c r="EEG235" s="181"/>
      <c r="EEH235" s="181"/>
      <c r="EEI235" s="181"/>
      <c r="EEJ235" s="181"/>
      <c r="EEK235" s="181"/>
      <c r="EEL235" s="181"/>
      <c r="EEM235" s="181"/>
      <c r="EEN235" s="181"/>
      <c r="EEO235" s="181"/>
      <c r="EEP235" s="181"/>
      <c r="EEQ235" s="181"/>
      <c r="EER235" s="181"/>
      <c r="EES235" s="181"/>
      <c r="EET235" s="181"/>
      <c r="EEU235" s="181"/>
      <c r="EEV235" s="181"/>
      <c r="EEW235" s="181"/>
      <c r="EEX235" s="181"/>
      <c r="EEY235" s="181"/>
      <c r="EEZ235" s="181"/>
      <c r="EFA235" s="181"/>
      <c r="EFB235" s="181"/>
      <c r="EFC235" s="181"/>
      <c r="EFD235" s="181"/>
      <c r="EFE235" s="181"/>
      <c r="EFF235" s="181"/>
      <c r="EFG235" s="181"/>
      <c r="EFH235" s="181"/>
      <c r="EFI235" s="181"/>
      <c r="EFJ235" s="181"/>
      <c r="EFK235" s="181"/>
      <c r="EFL235" s="181"/>
      <c r="EFM235" s="181"/>
      <c r="EFN235" s="181"/>
      <c r="EFO235" s="181"/>
      <c r="EFP235" s="181"/>
      <c r="EFQ235" s="181"/>
      <c r="EFR235" s="181"/>
      <c r="EFS235" s="181"/>
      <c r="EFT235" s="181"/>
      <c r="EFU235" s="181"/>
      <c r="EFV235" s="181"/>
      <c r="EFW235" s="181"/>
      <c r="EFX235" s="181"/>
      <c r="EFY235" s="181"/>
      <c r="EFZ235" s="181"/>
      <c r="EGA235" s="181"/>
      <c r="EGB235" s="181"/>
      <c r="EGC235" s="181"/>
      <c r="EGD235" s="181"/>
      <c r="EGE235" s="181"/>
      <c r="EGF235" s="181"/>
      <c r="EGG235" s="181"/>
      <c r="EGH235" s="181"/>
      <c r="EGI235" s="181"/>
      <c r="EGJ235" s="181"/>
      <c r="EGK235" s="181"/>
      <c r="EGL235" s="181"/>
      <c r="EGM235" s="181"/>
      <c r="EGN235" s="181"/>
      <c r="EGO235" s="181"/>
      <c r="EGP235" s="181"/>
      <c r="EGQ235" s="181"/>
      <c r="EGR235" s="181"/>
      <c r="EGS235" s="181"/>
      <c r="EGT235" s="181"/>
      <c r="EGU235" s="181"/>
      <c r="EGV235" s="181"/>
      <c r="EGW235" s="181"/>
      <c r="EGX235" s="181"/>
      <c r="EGY235" s="181"/>
      <c r="EGZ235" s="181"/>
      <c r="EHA235" s="181"/>
      <c r="EHB235" s="181"/>
      <c r="EHC235" s="181"/>
      <c r="EHD235" s="181"/>
      <c r="EHE235" s="181"/>
      <c r="EHF235" s="181"/>
      <c r="EHG235" s="181"/>
      <c r="EHH235" s="181"/>
      <c r="EHI235" s="181"/>
      <c r="EHJ235" s="181"/>
      <c r="EHK235" s="181"/>
      <c r="EHL235" s="181"/>
      <c r="EHM235" s="181"/>
      <c r="EHN235" s="181"/>
      <c r="EHO235" s="181"/>
      <c r="EHP235" s="181"/>
      <c r="EHQ235" s="181"/>
      <c r="EHR235" s="181"/>
      <c r="EHS235" s="181"/>
      <c r="EHT235" s="181"/>
      <c r="EHU235" s="181"/>
      <c r="EHV235" s="181"/>
      <c r="EHW235" s="181"/>
      <c r="EHX235" s="181"/>
      <c r="EHY235" s="181"/>
      <c r="EHZ235" s="181"/>
      <c r="EIA235" s="181"/>
      <c r="EIB235" s="181"/>
      <c r="EIC235" s="181"/>
      <c r="EID235" s="181"/>
      <c r="EIE235" s="181"/>
      <c r="EIF235" s="181"/>
      <c r="EIG235" s="181"/>
      <c r="EIH235" s="181"/>
      <c r="EII235" s="181"/>
      <c r="EIJ235" s="181"/>
      <c r="EIK235" s="181"/>
      <c r="EIL235" s="181"/>
      <c r="EIM235" s="181"/>
      <c r="EIN235" s="181"/>
      <c r="EIO235" s="181"/>
      <c r="EIP235" s="181"/>
      <c r="EIQ235" s="181"/>
      <c r="EIR235" s="181"/>
      <c r="EIS235" s="181"/>
      <c r="EIT235" s="181"/>
      <c r="EIU235" s="181"/>
      <c r="EIV235" s="181"/>
      <c r="EIW235" s="181"/>
      <c r="EIX235" s="181"/>
      <c r="EIY235" s="181"/>
      <c r="EIZ235" s="181"/>
      <c r="EJA235" s="181"/>
      <c r="EJB235" s="181"/>
      <c r="EJC235" s="181"/>
      <c r="EJD235" s="181"/>
      <c r="EJE235" s="181"/>
      <c r="EJF235" s="181"/>
      <c r="EJG235" s="181"/>
      <c r="EJH235" s="181"/>
      <c r="EJI235" s="181"/>
      <c r="EJJ235" s="181"/>
      <c r="EJK235" s="181"/>
      <c r="EJL235" s="181"/>
      <c r="EJM235" s="181"/>
      <c r="EJN235" s="181"/>
      <c r="EJO235" s="181"/>
      <c r="EJP235" s="181"/>
      <c r="EJQ235" s="181"/>
      <c r="EJR235" s="181"/>
      <c r="EJS235" s="181"/>
      <c r="EJT235" s="181"/>
      <c r="EJU235" s="181"/>
      <c r="EJV235" s="181"/>
      <c r="EJW235" s="181"/>
      <c r="EJX235" s="181"/>
      <c r="EJY235" s="181"/>
      <c r="EJZ235" s="181"/>
      <c r="EKA235" s="181"/>
      <c r="EKB235" s="181"/>
      <c r="EKC235" s="181"/>
      <c r="EKD235" s="181"/>
      <c r="EKE235" s="181"/>
      <c r="EKF235" s="181"/>
      <c r="EKG235" s="181"/>
      <c r="EKH235" s="181"/>
      <c r="EKI235" s="181"/>
      <c r="EKJ235" s="181"/>
      <c r="EKK235" s="181"/>
      <c r="EKL235" s="181"/>
      <c r="EKM235" s="181"/>
      <c r="EKN235" s="181"/>
      <c r="EKO235" s="181"/>
      <c r="EKP235" s="181"/>
      <c r="EKQ235" s="181"/>
      <c r="EKR235" s="181"/>
      <c r="EKS235" s="181"/>
      <c r="EKT235" s="181"/>
      <c r="EKU235" s="181"/>
      <c r="EKV235" s="181"/>
      <c r="EKW235" s="181"/>
      <c r="EKX235" s="181"/>
      <c r="EKY235" s="181"/>
      <c r="EKZ235" s="181"/>
      <c r="ELA235" s="181"/>
      <c r="ELB235" s="181"/>
      <c r="ELC235" s="181"/>
      <c r="ELD235" s="181"/>
      <c r="ELE235" s="181"/>
      <c r="ELF235" s="181"/>
      <c r="ELG235" s="181"/>
      <c r="ELH235" s="181"/>
      <c r="ELI235" s="181"/>
      <c r="ELJ235" s="181"/>
      <c r="ELK235" s="181"/>
      <c r="ELL235" s="181"/>
      <c r="ELM235" s="181"/>
      <c r="ELN235" s="181"/>
      <c r="ELO235" s="181"/>
      <c r="ELP235" s="181"/>
      <c r="ELQ235" s="181"/>
      <c r="ELR235" s="181"/>
      <c r="ELS235" s="181"/>
      <c r="ELT235" s="181"/>
      <c r="ELU235" s="181"/>
      <c r="ELV235" s="181"/>
      <c r="ELW235" s="181"/>
      <c r="ELX235" s="181"/>
      <c r="ELY235" s="181"/>
      <c r="ELZ235" s="181"/>
      <c r="EMA235" s="181"/>
      <c r="EMB235" s="181"/>
      <c r="EMC235" s="181"/>
      <c r="EMD235" s="181"/>
      <c r="EME235" s="181"/>
      <c r="EMF235" s="181"/>
      <c r="EMG235" s="181"/>
      <c r="EMH235" s="181"/>
      <c r="EMI235" s="181"/>
      <c r="EMJ235" s="181"/>
      <c r="EMK235" s="181"/>
      <c r="EML235" s="181"/>
      <c r="EMM235" s="181"/>
      <c r="EMN235" s="181"/>
      <c r="EMO235" s="181"/>
      <c r="EMP235" s="181"/>
      <c r="EMQ235" s="181"/>
      <c r="EMR235" s="181"/>
      <c r="EMS235" s="181"/>
      <c r="EMT235" s="181"/>
      <c r="EMU235" s="181"/>
      <c r="EMV235" s="181"/>
      <c r="EMW235" s="181"/>
      <c r="EMX235" s="181"/>
      <c r="EMY235" s="181"/>
      <c r="EMZ235" s="181"/>
      <c r="ENA235" s="181"/>
      <c r="ENB235" s="181"/>
      <c r="ENC235" s="181"/>
      <c r="END235" s="181"/>
      <c r="ENE235" s="181"/>
      <c r="ENF235" s="181"/>
      <c r="ENG235" s="181"/>
      <c r="ENH235" s="181"/>
      <c r="ENI235" s="181"/>
      <c r="ENJ235" s="181"/>
      <c r="ENK235" s="181"/>
      <c r="ENL235" s="181"/>
      <c r="ENM235" s="181"/>
      <c r="ENN235" s="181"/>
      <c r="ENO235" s="181"/>
      <c r="ENP235" s="181"/>
      <c r="ENQ235" s="181"/>
      <c r="ENR235" s="181"/>
      <c r="ENS235" s="181"/>
      <c r="ENT235" s="181"/>
      <c r="ENU235" s="181"/>
      <c r="ENV235" s="181"/>
      <c r="ENW235" s="181"/>
      <c r="ENX235" s="181"/>
      <c r="ENY235" s="181"/>
      <c r="ENZ235" s="181"/>
      <c r="EOA235" s="181"/>
      <c r="EOB235" s="181"/>
      <c r="EOC235" s="181"/>
      <c r="EOD235" s="181"/>
      <c r="EOE235" s="181"/>
      <c r="EOF235" s="181"/>
      <c r="EOG235" s="181"/>
      <c r="EOH235" s="181"/>
      <c r="EOI235" s="181"/>
      <c r="EOJ235" s="181"/>
      <c r="EOK235" s="181"/>
      <c r="EOL235" s="181"/>
      <c r="EOM235" s="181"/>
      <c r="EON235" s="181"/>
      <c r="EOO235" s="181"/>
      <c r="EOP235" s="181"/>
      <c r="EOQ235" s="181"/>
      <c r="EOR235" s="181"/>
      <c r="EOS235" s="181"/>
      <c r="EOT235" s="181"/>
      <c r="EOU235" s="181"/>
      <c r="EOV235" s="181"/>
      <c r="EOW235" s="181"/>
      <c r="EOX235" s="181"/>
      <c r="EOY235" s="181"/>
      <c r="EOZ235" s="181"/>
      <c r="EPA235" s="181"/>
      <c r="EPB235" s="181"/>
      <c r="EPC235" s="181"/>
      <c r="EPD235" s="181"/>
      <c r="EPE235" s="181"/>
      <c r="EPF235" s="181"/>
      <c r="EPG235" s="181"/>
      <c r="EPH235" s="181"/>
      <c r="EPI235" s="181"/>
      <c r="EPJ235" s="181"/>
      <c r="EPK235" s="181"/>
      <c r="EPL235" s="181"/>
      <c r="EPM235" s="181"/>
      <c r="EPN235" s="181"/>
      <c r="EPO235" s="181"/>
      <c r="EPP235" s="181"/>
      <c r="EPQ235" s="181"/>
      <c r="EPR235" s="181"/>
      <c r="EPS235" s="181"/>
      <c r="EPT235" s="181"/>
      <c r="EPU235" s="181"/>
      <c r="EPV235" s="181"/>
      <c r="EPW235" s="181"/>
      <c r="EPX235" s="181"/>
      <c r="EPY235" s="181"/>
      <c r="EPZ235" s="181"/>
      <c r="EQA235" s="181"/>
      <c r="EQB235" s="181"/>
      <c r="EQC235" s="181"/>
      <c r="EQD235" s="181"/>
      <c r="EQE235" s="181"/>
      <c r="EQF235" s="181"/>
      <c r="EQG235" s="181"/>
      <c r="EQH235" s="181"/>
      <c r="EQI235" s="181"/>
      <c r="EQJ235" s="181"/>
      <c r="EQK235" s="181"/>
      <c r="EQL235" s="181"/>
      <c r="EQM235" s="181"/>
      <c r="EQN235" s="181"/>
      <c r="EQO235" s="181"/>
      <c r="EQP235" s="181"/>
      <c r="EQQ235" s="181"/>
      <c r="EQR235" s="181"/>
      <c r="EQS235" s="181"/>
      <c r="EQT235" s="181"/>
      <c r="EQU235" s="181"/>
      <c r="EQV235" s="181"/>
      <c r="EQW235" s="181"/>
      <c r="EQX235" s="181"/>
      <c r="EQY235" s="181"/>
      <c r="EQZ235" s="181"/>
      <c r="ERA235" s="181"/>
      <c r="ERB235" s="181"/>
      <c r="ERC235" s="181"/>
      <c r="ERD235" s="181"/>
      <c r="ERE235" s="181"/>
      <c r="ERF235" s="181"/>
      <c r="ERG235" s="181"/>
      <c r="ERH235" s="181"/>
      <c r="ERI235" s="181"/>
      <c r="ERJ235" s="181"/>
      <c r="ERK235" s="181"/>
      <c r="ERL235" s="181"/>
      <c r="ERM235" s="181"/>
      <c r="ERN235" s="181"/>
      <c r="ERO235" s="181"/>
      <c r="ERP235" s="181"/>
      <c r="ERQ235" s="181"/>
      <c r="ERR235" s="181"/>
      <c r="ERS235" s="181"/>
      <c r="ERT235" s="181"/>
      <c r="ERU235" s="181"/>
      <c r="ERV235" s="181"/>
      <c r="ERW235" s="181"/>
      <c r="ERX235" s="181"/>
      <c r="ERY235" s="181"/>
      <c r="ERZ235" s="181"/>
      <c r="ESA235" s="181"/>
      <c r="ESB235" s="181"/>
      <c r="ESC235" s="181"/>
      <c r="ESD235" s="181"/>
      <c r="ESE235" s="181"/>
      <c r="ESF235" s="181"/>
      <c r="ESG235" s="181"/>
      <c r="ESH235" s="181"/>
      <c r="ESI235" s="181"/>
      <c r="ESJ235" s="181"/>
      <c r="ESK235" s="181"/>
      <c r="ESL235" s="181"/>
      <c r="ESM235" s="181"/>
      <c r="ESN235" s="181"/>
      <c r="ESO235" s="181"/>
      <c r="ESP235" s="181"/>
      <c r="ESQ235" s="181"/>
      <c r="ESR235" s="181"/>
      <c r="ESS235" s="181"/>
      <c r="EST235" s="181"/>
      <c r="ESU235" s="181"/>
      <c r="ESV235" s="181"/>
      <c r="ESW235" s="181"/>
      <c r="ESX235" s="181"/>
      <c r="ESY235" s="181"/>
      <c r="ESZ235" s="181"/>
      <c r="ETA235" s="181"/>
      <c r="ETB235" s="181"/>
      <c r="ETC235" s="181"/>
      <c r="ETD235" s="181"/>
      <c r="ETE235" s="181"/>
      <c r="ETF235" s="181"/>
      <c r="ETG235" s="181"/>
      <c r="ETH235" s="181"/>
      <c r="ETI235" s="181"/>
      <c r="ETJ235" s="181"/>
      <c r="ETK235" s="181"/>
      <c r="ETL235" s="181"/>
      <c r="ETM235" s="181"/>
      <c r="ETN235" s="181"/>
      <c r="ETO235" s="181"/>
      <c r="ETP235" s="181"/>
      <c r="ETQ235" s="181"/>
      <c r="ETR235" s="181"/>
      <c r="ETS235" s="181"/>
      <c r="ETT235" s="181"/>
      <c r="ETU235" s="181"/>
      <c r="ETV235" s="181"/>
      <c r="ETW235" s="181"/>
      <c r="ETX235" s="181"/>
      <c r="ETY235" s="181"/>
      <c r="ETZ235" s="181"/>
      <c r="EUA235" s="181"/>
      <c r="EUB235" s="181"/>
      <c r="EUC235" s="181"/>
      <c r="EUD235" s="181"/>
      <c r="EUE235" s="181"/>
      <c r="EUF235" s="181"/>
      <c r="EUG235" s="181"/>
      <c r="EUH235" s="181"/>
      <c r="EUI235" s="181"/>
      <c r="EUJ235" s="181"/>
      <c r="EUK235" s="181"/>
      <c r="EUL235" s="181"/>
      <c r="EUM235" s="181"/>
      <c r="EUN235" s="181"/>
      <c r="EUO235" s="181"/>
      <c r="EUP235" s="181"/>
      <c r="EUQ235" s="181"/>
      <c r="EUR235" s="181"/>
      <c r="EUS235" s="181"/>
      <c r="EUT235" s="181"/>
      <c r="EUU235" s="181"/>
      <c r="EUV235" s="181"/>
      <c r="EUW235" s="181"/>
      <c r="EUX235" s="181"/>
      <c r="EUY235" s="181"/>
      <c r="EUZ235" s="181"/>
      <c r="EVA235" s="181"/>
      <c r="EVB235" s="181"/>
      <c r="EVC235" s="181"/>
      <c r="EVD235" s="181"/>
      <c r="EVE235" s="181"/>
      <c r="EVF235" s="181"/>
      <c r="EVG235" s="181"/>
      <c r="EVH235" s="181"/>
      <c r="EVI235" s="181"/>
      <c r="EVJ235" s="181"/>
      <c r="EVK235" s="181"/>
      <c r="EVL235" s="181"/>
      <c r="EVM235" s="181"/>
      <c r="EVN235" s="181"/>
      <c r="EVO235" s="181"/>
      <c r="EVP235" s="181"/>
      <c r="EVQ235" s="181"/>
      <c r="EVR235" s="181"/>
      <c r="EVS235" s="181"/>
      <c r="EVT235" s="181"/>
      <c r="EVU235" s="181"/>
      <c r="EVV235" s="181"/>
      <c r="EVW235" s="181"/>
      <c r="EVX235" s="181"/>
      <c r="EVY235" s="181"/>
      <c r="EVZ235" s="181"/>
      <c r="EWA235" s="181"/>
      <c r="EWB235" s="181"/>
      <c r="EWC235" s="181"/>
      <c r="EWD235" s="181"/>
      <c r="EWE235" s="181"/>
      <c r="EWF235" s="181"/>
      <c r="EWG235" s="181"/>
      <c r="EWH235" s="181"/>
      <c r="EWI235" s="181"/>
      <c r="EWJ235" s="181"/>
      <c r="EWK235" s="181"/>
      <c r="EWL235" s="181"/>
      <c r="EWM235" s="181"/>
      <c r="EWN235" s="181"/>
      <c r="EWO235" s="181"/>
      <c r="EWP235" s="181"/>
      <c r="EWQ235" s="181"/>
      <c r="EWR235" s="181"/>
      <c r="EWS235" s="181"/>
      <c r="EWT235" s="181"/>
      <c r="EWU235" s="181"/>
      <c r="EWV235" s="181"/>
      <c r="EWW235" s="181"/>
      <c r="EWX235" s="181"/>
      <c r="EWY235" s="181"/>
      <c r="EWZ235" s="181"/>
      <c r="EXA235" s="181"/>
      <c r="EXB235" s="181"/>
      <c r="EXC235" s="181"/>
      <c r="EXD235" s="181"/>
      <c r="EXE235" s="181"/>
      <c r="EXF235" s="181"/>
      <c r="EXG235" s="181"/>
      <c r="EXH235" s="181"/>
      <c r="EXI235" s="181"/>
      <c r="EXJ235" s="181"/>
      <c r="EXK235" s="181"/>
      <c r="EXL235" s="181"/>
      <c r="EXM235" s="181"/>
      <c r="EXN235" s="181"/>
      <c r="EXO235" s="181"/>
      <c r="EXP235" s="181"/>
      <c r="EXQ235" s="181"/>
      <c r="EXR235" s="181"/>
      <c r="EXS235" s="181"/>
      <c r="EXT235" s="181"/>
      <c r="EXU235" s="181"/>
      <c r="EXV235" s="181"/>
      <c r="EXW235" s="181"/>
      <c r="EXX235" s="181"/>
      <c r="EXY235" s="181"/>
      <c r="EXZ235" s="181"/>
      <c r="EYA235" s="181"/>
      <c r="EYB235" s="181"/>
      <c r="EYC235" s="181"/>
      <c r="EYD235" s="181"/>
      <c r="EYE235" s="181"/>
      <c r="EYF235" s="181"/>
      <c r="EYG235" s="181"/>
      <c r="EYH235" s="181"/>
      <c r="EYI235" s="181"/>
      <c r="EYJ235" s="181"/>
      <c r="EYK235" s="181"/>
      <c r="EYL235" s="181"/>
      <c r="EYM235" s="181"/>
      <c r="EYN235" s="181"/>
      <c r="EYO235" s="181"/>
      <c r="EYP235" s="181"/>
      <c r="EYQ235" s="181"/>
      <c r="EYR235" s="181"/>
      <c r="EYS235" s="181"/>
      <c r="EYT235" s="181"/>
      <c r="EYU235" s="181"/>
      <c r="EYV235" s="181"/>
      <c r="EYW235" s="181"/>
      <c r="EYX235" s="181"/>
      <c r="EYY235" s="181"/>
      <c r="EYZ235" s="181"/>
      <c r="EZA235" s="181"/>
      <c r="EZB235" s="181"/>
      <c r="EZC235" s="181"/>
      <c r="EZD235" s="181"/>
      <c r="EZE235" s="181"/>
      <c r="EZF235" s="181"/>
      <c r="EZG235" s="181"/>
      <c r="EZH235" s="181"/>
      <c r="EZI235" s="181"/>
      <c r="EZJ235" s="181"/>
      <c r="EZK235" s="181"/>
      <c r="EZL235" s="181"/>
      <c r="EZM235" s="181"/>
      <c r="EZN235" s="181"/>
      <c r="EZO235" s="181"/>
      <c r="EZP235" s="181"/>
      <c r="EZQ235" s="181"/>
      <c r="EZR235" s="181"/>
      <c r="EZS235" s="181"/>
      <c r="EZT235" s="181"/>
      <c r="EZU235" s="181"/>
      <c r="EZV235" s="181"/>
      <c r="EZW235" s="181"/>
      <c r="EZX235" s="181"/>
      <c r="EZY235" s="181"/>
      <c r="EZZ235" s="181"/>
      <c r="FAA235" s="181"/>
      <c r="FAB235" s="181"/>
      <c r="FAC235" s="181"/>
      <c r="FAD235" s="181"/>
      <c r="FAE235" s="181"/>
      <c r="FAF235" s="181"/>
      <c r="FAG235" s="181"/>
      <c r="FAH235" s="181"/>
      <c r="FAI235" s="181"/>
      <c r="FAJ235" s="181"/>
      <c r="FAK235" s="181"/>
      <c r="FAL235" s="181"/>
      <c r="FAM235" s="181"/>
      <c r="FAN235" s="181"/>
      <c r="FAO235" s="181"/>
      <c r="FAP235" s="181"/>
      <c r="FAQ235" s="181"/>
      <c r="FAR235" s="181"/>
      <c r="FAS235" s="181"/>
      <c r="FAT235" s="181"/>
      <c r="FAU235" s="181"/>
      <c r="FAV235" s="181"/>
      <c r="FAW235" s="181"/>
      <c r="FAX235" s="181"/>
      <c r="FAY235" s="181"/>
      <c r="FAZ235" s="181"/>
      <c r="FBA235" s="181"/>
      <c r="FBB235" s="181"/>
      <c r="FBC235" s="181"/>
      <c r="FBD235" s="181"/>
      <c r="FBE235" s="181"/>
      <c r="FBF235" s="181"/>
      <c r="FBG235" s="181"/>
      <c r="FBH235" s="181"/>
      <c r="FBI235" s="181"/>
      <c r="FBJ235" s="181"/>
      <c r="FBK235" s="181"/>
      <c r="FBL235" s="181"/>
      <c r="FBM235" s="181"/>
      <c r="FBN235" s="181"/>
      <c r="FBO235" s="181"/>
      <c r="FBP235" s="181"/>
      <c r="FBQ235" s="181"/>
      <c r="FBR235" s="181"/>
      <c r="FBS235" s="181"/>
      <c r="FBT235" s="181"/>
      <c r="FBU235" s="181"/>
      <c r="FBV235" s="181"/>
      <c r="FBW235" s="181"/>
      <c r="FBX235" s="181"/>
      <c r="FBY235" s="181"/>
      <c r="FBZ235" s="181"/>
      <c r="FCA235" s="181"/>
      <c r="FCB235" s="181"/>
      <c r="FCC235" s="181"/>
      <c r="FCD235" s="181"/>
      <c r="FCE235" s="181"/>
      <c r="FCF235" s="181"/>
      <c r="FCG235" s="181"/>
      <c r="FCH235" s="181"/>
      <c r="FCI235" s="181"/>
      <c r="FCJ235" s="181"/>
      <c r="FCK235" s="181"/>
      <c r="FCL235" s="181"/>
      <c r="FCM235" s="181"/>
      <c r="FCN235" s="181"/>
      <c r="FCO235" s="181"/>
      <c r="FCP235" s="181"/>
      <c r="FCQ235" s="181"/>
      <c r="FCR235" s="181"/>
      <c r="FCS235" s="181"/>
      <c r="FCT235" s="181"/>
      <c r="FCU235" s="181"/>
      <c r="FCV235" s="181"/>
      <c r="FCW235" s="181"/>
      <c r="FCX235" s="181"/>
      <c r="FCY235" s="181"/>
      <c r="FCZ235" s="181"/>
      <c r="FDA235" s="181"/>
      <c r="FDB235" s="181"/>
      <c r="FDC235" s="181"/>
      <c r="FDD235" s="181"/>
      <c r="FDE235" s="181"/>
      <c r="FDF235" s="181"/>
      <c r="FDG235" s="181"/>
      <c r="FDH235" s="181"/>
      <c r="FDI235" s="181"/>
      <c r="FDJ235" s="181"/>
      <c r="FDK235" s="181"/>
      <c r="FDL235" s="181"/>
      <c r="FDM235" s="181"/>
      <c r="FDN235" s="181"/>
      <c r="FDO235" s="181"/>
      <c r="FDP235" s="181"/>
      <c r="FDQ235" s="181"/>
      <c r="FDR235" s="181"/>
      <c r="FDS235" s="181"/>
      <c r="FDT235" s="181"/>
      <c r="FDU235" s="181"/>
      <c r="FDV235" s="181"/>
      <c r="FDW235" s="181"/>
      <c r="FDX235" s="181"/>
      <c r="FDY235" s="181"/>
      <c r="FDZ235" s="181"/>
      <c r="FEA235" s="181"/>
      <c r="FEB235" s="181"/>
      <c r="FEC235" s="181"/>
      <c r="FED235" s="181"/>
      <c r="FEE235" s="181"/>
      <c r="FEF235" s="181"/>
      <c r="FEG235" s="181"/>
      <c r="FEH235" s="181"/>
      <c r="FEI235" s="181"/>
      <c r="FEJ235" s="181"/>
      <c r="FEK235" s="181"/>
      <c r="FEL235" s="181"/>
      <c r="FEM235" s="181"/>
      <c r="FEN235" s="181"/>
      <c r="FEO235" s="181"/>
      <c r="FEP235" s="181"/>
      <c r="FEQ235" s="181"/>
      <c r="FER235" s="181"/>
      <c r="FES235" s="181"/>
      <c r="FET235" s="181"/>
      <c r="FEU235" s="181"/>
      <c r="FEV235" s="181"/>
      <c r="FEW235" s="181"/>
      <c r="FEX235" s="181"/>
      <c r="FEY235" s="181"/>
      <c r="FEZ235" s="181"/>
      <c r="FFA235" s="181"/>
      <c r="FFB235" s="181"/>
      <c r="FFC235" s="181"/>
      <c r="FFD235" s="181"/>
      <c r="FFE235" s="181"/>
      <c r="FFF235" s="181"/>
      <c r="FFG235" s="181"/>
      <c r="FFH235" s="181"/>
      <c r="FFI235" s="181"/>
      <c r="FFJ235" s="181"/>
      <c r="FFK235" s="181"/>
      <c r="FFL235" s="181"/>
      <c r="FFM235" s="181"/>
      <c r="FFN235" s="181"/>
      <c r="FFO235" s="181"/>
      <c r="FFP235" s="181"/>
      <c r="FFQ235" s="181"/>
      <c r="FFR235" s="181"/>
      <c r="FFS235" s="181"/>
      <c r="FFT235" s="181"/>
      <c r="FFU235" s="181"/>
      <c r="FFV235" s="181"/>
      <c r="FFW235" s="181"/>
      <c r="FFX235" s="181"/>
      <c r="FFY235" s="181"/>
      <c r="FFZ235" s="181"/>
      <c r="FGA235" s="181"/>
      <c r="FGB235" s="181"/>
      <c r="FGC235" s="181"/>
      <c r="FGD235" s="181"/>
      <c r="FGE235" s="181"/>
      <c r="FGF235" s="181"/>
      <c r="FGG235" s="181"/>
      <c r="FGH235" s="181"/>
      <c r="FGI235" s="181"/>
      <c r="FGJ235" s="181"/>
      <c r="FGK235" s="181"/>
      <c r="FGL235" s="181"/>
      <c r="FGM235" s="181"/>
      <c r="FGN235" s="181"/>
      <c r="FGO235" s="181"/>
      <c r="FGP235" s="181"/>
      <c r="FGQ235" s="181"/>
      <c r="FGR235" s="181"/>
      <c r="FGS235" s="181"/>
      <c r="FGT235" s="181"/>
      <c r="FGU235" s="181"/>
      <c r="FGV235" s="181"/>
      <c r="FGW235" s="181"/>
      <c r="FGX235" s="181"/>
      <c r="FGY235" s="181"/>
      <c r="FGZ235" s="181"/>
      <c r="FHA235" s="181"/>
      <c r="FHB235" s="181"/>
      <c r="FHC235" s="181"/>
      <c r="FHD235" s="181"/>
      <c r="FHE235" s="181"/>
      <c r="FHF235" s="181"/>
      <c r="FHG235" s="181"/>
      <c r="FHH235" s="181"/>
      <c r="FHI235" s="181"/>
      <c r="FHJ235" s="181"/>
      <c r="FHK235" s="181"/>
      <c r="FHL235" s="181"/>
      <c r="FHM235" s="181"/>
      <c r="FHN235" s="181"/>
      <c r="FHO235" s="181"/>
      <c r="FHP235" s="181"/>
      <c r="FHQ235" s="181"/>
      <c r="FHR235" s="181"/>
      <c r="FHS235" s="181"/>
      <c r="FHT235" s="181"/>
      <c r="FHU235" s="181"/>
      <c r="FHV235" s="181"/>
      <c r="FHW235" s="181"/>
      <c r="FHX235" s="181"/>
      <c r="FHY235" s="181"/>
      <c r="FHZ235" s="181"/>
      <c r="FIA235" s="181"/>
      <c r="FIB235" s="181"/>
      <c r="FIC235" s="181"/>
      <c r="FID235" s="181"/>
      <c r="FIE235" s="181"/>
      <c r="FIF235" s="181"/>
      <c r="FIG235" s="181"/>
      <c r="FIH235" s="181"/>
      <c r="FII235" s="181"/>
      <c r="FIJ235" s="181"/>
      <c r="FIK235" s="181"/>
      <c r="FIL235" s="181"/>
      <c r="FIM235" s="181"/>
      <c r="FIN235" s="181"/>
      <c r="FIO235" s="181"/>
      <c r="FIP235" s="181"/>
      <c r="FIQ235" s="181"/>
      <c r="FIR235" s="181"/>
      <c r="FIS235" s="181"/>
      <c r="FIT235" s="181"/>
      <c r="FIU235" s="181"/>
      <c r="FIV235" s="181"/>
      <c r="FIW235" s="181"/>
      <c r="FIX235" s="181"/>
      <c r="FIY235" s="181"/>
      <c r="FIZ235" s="181"/>
      <c r="FJA235" s="181"/>
      <c r="FJB235" s="181"/>
      <c r="FJC235" s="181"/>
      <c r="FJD235" s="181"/>
      <c r="FJE235" s="181"/>
      <c r="FJF235" s="181"/>
      <c r="FJG235" s="181"/>
      <c r="FJH235" s="181"/>
      <c r="FJI235" s="181"/>
      <c r="FJJ235" s="181"/>
      <c r="FJK235" s="181"/>
      <c r="FJL235" s="181"/>
      <c r="FJM235" s="181"/>
      <c r="FJN235" s="181"/>
      <c r="FJO235" s="181"/>
      <c r="FJP235" s="181"/>
      <c r="FJQ235" s="181"/>
      <c r="FJR235" s="181"/>
      <c r="FJS235" s="181"/>
      <c r="FJT235" s="181"/>
      <c r="FJU235" s="181"/>
      <c r="FJV235" s="181"/>
      <c r="FJW235" s="181"/>
      <c r="FJX235" s="181"/>
      <c r="FJY235" s="181"/>
      <c r="FJZ235" s="181"/>
      <c r="FKA235" s="181"/>
      <c r="FKB235" s="181"/>
      <c r="FKC235" s="181"/>
      <c r="FKD235" s="181"/>
      <c r="FKE235" s="181"/>
      <c r="FKF235" s="181"/>
      <c r="FKG235" s="181"/>
      <c r="FKH235" s="181"/>
      <c r="FKI235" s="181"/>
      <c r="FKJ235" s="181"/>
      <c r="FKK235" s="181"/>
      <c r="FKL235" s="181"/>
      <c r="FKM235" s="181"/>
      <c r="FKN235" s="181"/>
      <c r="FKO235" s="181"/>
      <c r="FKP235" s="181"/>
      <c r="FKQ235" s="181"/>
      <c r="FKR235" s="181"/>
      <c r="FKS235" s="181"/>
      <c r="FKT235" s="181"/>
      <c r="FKU235" s="181"/>
      <c r="FKV235" s="181"/>
      <c r="FKW235" s="181"/>
      <c r="FKX235" s="181"/>
      <c r="FKY235" s="181"/>
      <c r="FKZ235" s="181"/>
      <c r="FLA235" s="181"/>
      <c r="FLB235" s="181"/>
      <c r="FLC235" s="181"/>
      <c r="FLD235" s="181"/>
      <c r="FLE235" s="181"/>
      <c r="FLF235" s="181"/>
      <c r="FLG235" s="181"/>
      <c r="FLH235" s="181"/>
      <c r="FLI235" s="181"/>
      <c r="FLJ235" s="181"/>
      <c r="FLK235" s="181"/>
      <c r="FLL235" s="181"/>
      <c r="FLM235" s="181"/>
      <c r="FLN235" s="181"/>
      <c r="FLO235" s="181"/>
      <c r="FLP235" s="181"/>
      <c r="FLQ235" s="181"/>
      <c r="FLR235" s="181"/>
      <c r="FLS235" s="181"/>
      <c r="FLT235" s="181"/>
      <c r="FLU235" s="181"/>
      <c r="FLV235" s="181"/>
      <c r="FLW235" s="181"/>
      <c r="FLX235" s="181"/>
      <c r="FLY235" s="181"/>
      <c r="FLZ235" s="181"/>
      <c r="FMA235" s="181"/>
      <c r="FMB235" s="181"/>
      <c r="FMC235" s="181"/>
      <c r="FMD235" s="181"/>
      <c r="FME235" s="181"/>
      <c r="FMF235" s="181"/>
      <c r="FMG235" s="181"/>
      <c r="FMH235" s="181"/>
      <c r="FMI235" s="181"/>
      <c r="FMJ235" s="181"/>
      <c r="FMK235" s="181"/>
      <c r="FML235" s="181"/>
      <c r="FMM235" s="181"/>
      <c r="FMN235" s="181"/>
      <c r="FMO235" s="181"/>
      <c r="FMP235" s="181"/>
      <c r="FMQ235" s="181"/>
      <c r="FMR235" s="181"/>
      <c r="FMS235" s="181"/>
      <c r="FMT235" s="181"/>
      <c r="FMU235" s="181"/>
      <c r="FMV235" s="181"/>
      <c r="FMW235" s="181"/>
      <c r="FMX235" s="181"/>
      <c r="FMY235" s="181"/>
      <c r="FMZ235" s="181"/>
      <c r="FNA235" s="181"/>
      <c r="FNB235" s="181"/>
      <c r="FNC235" s="181"/>
      <c r="FND235" s="181"/>
      <c r="FNE235" s="181"/>
      <c r="FNF235" s="181"/>
      <c r="FNG235" s="181"/>
      <c r="FNH235" s="181"/>
      <c r="FNI235" s="181"/>
      <c r="FNJ235" s="181"/>
      <c r="FNK235" s="181"/>
      <c r="FNL235" s="181"/>
      <c r="FNM235" s="181"/>
      <c r="FNN235" s="181"/>
      <c r="FNO235" s="181"/>
      <c r="FNP235" s="181"/>
      <c r="FNQ235" s="181"/>
      <c r="FNR235" s="181"/>
      <c r="FNS235" s="181"/>
      <c r="FNT235" s="181"/>
      <c r="FNU235" s="181"/>
      <c r="FNV235" s="181"/>
      <c r="FNW235" s="181"/>
      <c r="FNX235" s="181"/>
      <c r="FNY235" s="181"/>
      <c r="FNZ235" s="181"/>
      <c r="FOA235" s="181"/>
      <c r="FOB235" s="181"/>
      <c r="FOC235" s="181"/>
      <c r="FOD235" s="181"/>
      <c r="FOE235" s="181"/>
      <c r="FOF235" s="181"/>
      <c r="FOG235" s="181"/>
      <c r="FOH235" s="181"/>
      <c r="FOI235" s="181"/>
      <c r="FOJ235" s="181"/>
      <c r="FOK235" s="181"/>
      <c r="FOL235" s="181"/>
      <c r="FOM235" s="181"/>
      <c r="FON235" s="181"/>
      <c r="FOO235" s="181"/>
      <c r="FOP235" s="181"/>
      <c r="FOQ235" s="181"/>
      <c r="FOR235" s="181"/>
      <c r="FOS235" s="181"/>
      <c r="FOT235" s="181"/>
      <c r="FOU235" s="181"/>
      <c r="FOV235" s="181"/>
      <c r="FOW235" s="181"/>
      <c r="FOX235" s="181"/>
      <c r="FOY235" s="181"/>
      <c r="FOZ235" s="181"/>
      <c r="FPA235" s="181"/>
      <c r="FPB235" s="181"/>
      <c r="FPC235" s="181"/>
      <c r="FPD235" s="181"/>
      <c r="FPE235" s="181"/>
      <c r="FPF235" s="181"/>
      <c r="FPG235" s="181"/>
      <c r="FPH235" s="181"/>
      <c r="FPI235" s="181"/>
      <c r="FPJ235" s="181"/>
      <c r="FPK235" s="181"/>
      <c r="FPL235" s="181"/>
      <c r="FPM235" s="181"/>
      <c r="FPN235" s="181"/>
      <c r="FPO235" s="181"/>
      <c r="FPP235" s="181"/>
      <c r="FPQ235" s="181"/>
      <c r="FPR235" s="181"/>
      <c r="FPS235" s="181"/>
      <c r="FPT235" s="181"/>
      <c r="FPU235" s="181"/>
      <c r="FPV235" s="181"/>
      <c r="FPW235" s="181"/>
      <c r="FPX235" s="181"/>
      <c r="FPY235" s="181"/>
      <c r="FPZ235" s="181"/>
      <c r="FQA235" s="181"/>
      <c r="FQB235" s="181"/>
      <c r="FQC235" s="181"/>
      <c r="FQD235" s="181"/>
      <c r="FQE235" s="181"/>
      <c r="FQF235" s="181"/>
      <c r="FQG235" s="181"/>
      <c r="FQH235" s="181"/>
      <c r="FQI235" s="181"/>
      <c r="FQJ235" s="181"/>
      <c r="FQK235" s="181"/>
      <c r="FQL235" s="181"/>
      <c r="FQM235" s="181"/>
      <c r="FQN235" s="181"/>
      <c r="FQO235" s="181"/>
      <c r="FQP235" s="181"/>
      <c r="FQQ235" s="181"/>
      <c r="FQR235" s="181"/>
      <c r="FQS235" s="181"/>
      <c r="FQT235" s="181"/>
      <c r="FQU235" s="181"/>
      <c r="FQV235" s="181"/>
      <c r="FQW235" s="181"/>
      <c r="FQX235" s="181"/>
      <c r="FQY235" s="181"/>
      <c r="FQZ235" s="181"/>
      <c r="FRA235" s="181"/>
      <c r="FRB235" s="181"/>
      <c r="FRC235" s="181"/>
      <c r="FRD235" s="181"/>
      <c r="FRE235" s="181"/>
      <c r="FRF235" s="181"/>
      <c r="FRG235" s="181"/>
      <c r="FRH235" s="181"/>
      <c r="FRI235" s="181"/>
      <c r="FRJ235" s="181"/>
      <c r="FRK235" s="181"/>
      <c r="FRL235" s="181"/>
      <c r="FRM235" s="181"/>
      <c r="FRN235" s="181"/>
      <c r="FRO235" s="181"/>
      <c r="FRP235" s="181"/>
      <c r="FRQ235" s="181"/>
      <c r="FRR235" s="181"/>
      <c r="FRS235" s="181"/>
      <c r="FRT235" s="181"/>
      <c r="FRU235" s="181"/>
      <c r="FRV235" s="181"/>
      <c r="FRW235" s="181"/>
      <c r="FRX235" s="181"/>
      <c r="FRY235" s="181"/>
      <c r="FRZ235" s="181"/>
      <c r="FSA235" s="181"/>
      <c r="FSB235" s="181"/>
      <c r="FSC235" s="181"/>
      <c r="FSD235" s="181"/>
      <c r="FSE235" s="181"/>
      <c r="FSF235" s="181"/>
      <c r="FSG235" s="181"/>
      <c r="FSH235" s="181"/>
      <c r="FSI235" s="181"/>
      <c r="FSJ235" s="181"/>
      <c r="FSK235" s="181"/>
      <c r="FSL235" s="181"/>
      <c r="FSM235" s="181"/>
      <c r="FSN235" s="181"/>
      <c r="FSO235" s="181"/>
      <c r="FSP235" s="181"/>
      <c r="FSQ235" s="181"/>
      <c r="FSR235" s="181"/>
      <c r="FSS235" s="181"/>
      <c r="FST235" s="181"/>
      <c r="FSU235" s="181"/>
      <c r="FSV235" s="181"/>
      <c r="FSW235" s="181"/>
      <c r="FSX235" s="181"/>
      <c r="FSY235" s="181"/>
      <c r="FSZ235" s="181"/>
      <c r="FTA235" s="181"/>
      <c r="FTB235" s="181"/>
      <c r="FTC235" s="181"/>
      <c r="FTD235" s="181"/>
      <c r="FTE235" s="181"/>
      <c r="FTF235" s="181"/>
      <c r="FTG235" s="181"/>
      <c r="FTH235" s="181"/>
      <c r="FTI235" s="181"/>
      <c r="FTJ235" s="181"/>
      <c r="FTK235" s="181"/>
      <c r="FTL235" s="181"/>
      <c r="FTM235" s="181"/>
      <c r="FTN235" s="181"/>
      <c r="FTO235" s="181"/>
      <c r="FTP235" s="181"/>
      <c r="FTQ235" s="181"/>
      <c r="FTR235" s="181"/>
      <c r="FTS235" s="181"/>
      <c r="FTT235" s="181"/>
      <c r="FTU235" s="181"/>
      <c r="FTV235" s="181"/>
      <c r="FTW235" s="181"/>
      <c r="FTX235" s="181"/>
      <c r="FTY235" s="181"/>
      <c r="FTZ235" s="181"/>
      <c r="FUA235" s="181"/>
      <c r="FUB235" s="181"/>
      <c r="FUC235" s="181"/>
      <c r="FUD235" s="181"/>
      <c r="FUE235" s="181"/>
      <c r="FUF235" s="181"/>
      <c r="FUG235" s="181"/>
      <c r="FUH235" s="181"/>
      <c r="FUI235" s="181"/>
      <c r="FUJ235" s="181"/>
      <c r="FUK235" s="181"/>
      <c r="FUL235" s="181"/>
      <c r="FUM235" s="181"/>
      <c r="FUN235" s="181"/>
      <c r="FUO235" s="181"/>
      <c r="FUP235" s="181"/>
      <c r="FUQ235" s="181"/>
      <c r="FUR235" s="181"/>
      <c r="FUS235" s="181"/>
      <c r="FUT235" s="181"/>
      <c r="FUU235" s="181"/>
      <c r="FUV235" s="181"/>
      <c r="FUW235" s="181"/>
      <c r="FUX235" s="181"/>
      <c r="FUY235" s="181"/>
      <c r="FUZ235" s="181"/>
      <c r="FVA235" s="181"/>
      <c r="FVB235" s="181"/>
      <c r="FVC235" s="181"/>
      <c r="FVD235" s="181"/>
      <c r="FVE235" s="181"/>
      <c r="FVF235" s="181"/>
      <c r="FVG235" s="181"/>
      <c r="FVH235" s="181"/>
      <c r="FVI235" s="181"/>
      <c r="FVJ235" s="181"/>
      <c r="FVK235" s="181"/>
      <c r="FVL235" s="181"/>
      <c r="FVM235" s="181"/>
      <c r="FVN235" s="181"/>
      <c r="FVO235" s="181"/>
      <c r="FVP235" s="181"/>
      <c r="FVQ235" s="181"/>
      <c r="FVR235" s="181"/>
      <c r="FVS235" s="181"/>
      <c r="FVT235" s="181"/>
      <c r="FVU235" s="181"/>
      <c r="FVV235" s="181"/>
      <c r="FVW235" s="181"/>
      <c r="FVX235" s="181"/>
      <c r="FVY235" s="181"/>
      <c r="FVZ235" s="181"/>
      <c r="FWA235" s="181"/>
      <c r="FWB235" s="181"/>
      <c r="FWC235" s="181"/>
      <c r="FWD235" s="181"/>
      <c r="FWE235" s="181"/>
      <c r="FWF235" s="181"/>
      <c r="FWG235" s="181"/>
      <c r="FWH235" s="181"/>
      <c r="FWI235" s="181"/>
      <c r="FWJ235" s="181"/>
      <c r="FWK235" s="181"/>
      <c r="FWL235" s="181"/>
      <c r="FWM235" s="181"/>
      <c r="FWN235" s="181"/>
      <c r="FWO235" s="181"/>
      <c r="FWP235" s="181"/>
      <c r="FWQ235" s="181"/>
      <c r="FWR235" s="181"/>
      <c r="FWS235" s="181"/>
      <c r="FWT235" s="181"/>
      <c r="FWU235" s="181"/>
      <c r="FWV235" s="181"/>
      <c r="FWW235" s="181"/>
      <c r="FWX235" s="181"/>
      <c r="FWY235" s="181"/>
      <c r="FWZ235" s="181"/>
      <c r="FXA235" s="181"/>
      <c r="FXB235" s="181"/>
      <c r="FXC235" s="181"/>
      <c r="FXD235" s="181"/>
      <c r="FXE235" s="181"/>
      <c r="FXF235" s="181"/>
      <c r="FXG235" s="181"/>
      <c r="FXH235" s="181"/>
      <c r="FXI235" s="181"/>
      <c r="FXJ235" s="181"/>
      <c r="FXK235" s="181"/>
      <c r="FXL235" s="181"/>
      <c r="FXM235" s="181"/>
      <c r="FXN235" s="181"/>
      <c r="FXO235" s="181"/>
      <c r="FXP235" s="181"/>
      <c r="FXQ235" s="181"/>
      <c r="FXR235" s="181"/>
      <c r="FXS235" s="181"/>
      <c r="FXT235" s="181"/>
      <c r="FXU235" s="181"/>
      <c r="FXV235" s="181"/>
      <c r="FXW235" s="181"/>
      <c r="FXX235" s="181"/>
      <c r="FXY235" s="181"/>
      <c r="FXZ235" s="181"/>
      <c r="FYA235" s="181"/>
      <c r="FYB235" s="181"/>
      <c r="FYC235" s="181"/>
      <c r="FYD235" s="181"/>
      <c r="FYE235" s="181"/>
      <c r="FYF235" s="181"/>
      <c r="FYG235" s="181"/>
      <c r="FYH235" s="181"/>
      <c r="FYI235" s="181"/>
      <c r="FYJ235" s="181"/>
      <c r="FYK235" s="181"/>
      <c r="FYL235" s="181"/>
      <c r="FYM235" s="181"/>
      <c r="FYN235" s="181"/>
      <c r="FYO235" s="181"/>
      <c r="FYP235" s="181"/>
      <c r="FYQ235" s="181"/>
      <c r="FYR235" s="181"/>
      <c r="FYS235" s="181"/>
      <c r="FYT235" s="181"/>
      <c r="FYU235" s="181"/>
      <c r="FYV235" s="181"/>
      <c r="FYW235" s="181"/>
      <c r="FYX235" s="181"/>
      <c r="FYY235" s="181"/>
      <c r="FYZ235" s="181"/>
      <c r="FZA235" s="181"/>
      <c r="FZB235" s="181"/>
      <c r="FZC235" s="181"/>
      <c r="FZD235" s="181"/>
      <c r="FZE235" s="181"/>
      <c r="FZF235" s="181"/>
      <c r="FZG235" s="181"/>
      <c r="FZH235" s="181"/>
      <c r="FZI235" s="181"/>
      <c r="FZJ235" s="181"/>
      <c r="FZK235" s="181"/>
      <c r="FZL235" s="181"/>
      <c r="FZM235" s="181"/>
      <c r="FZN235" s="181"/>
      <c r="FZO235" s="181"/>
      <c r="FZP235" s="181"/>
      <c r="FZQ235" s="181"/>
      <c r="FZR235" s="181"/>
      <c r="FZS235" s="181"/>
      <c r="FZT235" s="181"/>
      <c r="FZU235" s="181"/>
      <c r="FZV235" s="181"/>
      <c r="FZW235" s="181"/>
      <c r="FZX235" s="181"/>
      <c r="FZY235" s="181"/>
      <c r="FZZ235" s="181"/>
      <c r="GAA235" s="181"/>
      <c r="GAB235" s="181"/>
      <c r="GAC235" s="181"/>
      <c r="GAD235" s="181"/>
      <c r="GAE235" s="181"/>
      <c r="GAF235" s="181"/>
      <c r="GAG235" s="181"/>
      <c r="GAH235" s="181"/>
      <c r="GAI235" s="181"/>
      <c r="GAJ235" s="181"/>
      <c r="GAK235" s="181"/>
      <c r="GAL235" s="181"/>
      <c r="GAM235" s="181"/>
      <c r="GAN235" s="181"/>
      <c r="GAO235" s="181"/>
      <c r="GAP235" s="181"/>
      <c r="GAQ235" s="181"/>
      <c r="GAR235" s="181"/>
      <c r="GAS235" s="181"/>
      <c r="GAT235" s="181"/>
      <c r="GAU235" s="181"/>
      <c r="GAV235" s="181"/>
      <c r="GAW235" s="181"/>
      <c r="GAX235" s="181"/>
      <c r="GAY235" s="181"/>
      <c r="GAZ235" s="181"/>
      <c r="GBA235" s="181"/>
      <c r="GBB235" s="181"/>
      <c r="GBC235" s="181"/>
      <c r="GBD235" s="181"/>
      <c r="GBE235" s="181"/>
      <c r="GBF235" s="181"/>
      <c r="GBG235" s="181"/>
      <c r="GBH235" s="181"/>
      <c r="GBI235" s="181"/>
      <c r="GBJ235" s="181"/>
      <c r="GBK235" s="181"/>
      <c r="GBL235" s="181"/>
      <c r="GBM235" s="181"/>
      <c r="GBN235" s="181"/>
      <c r="GBO235" s="181"/>
      <c r="GBP235" s="181"/>
      <c r="GBQ235" s="181"/>
      <c r="GBR235" s="181"/>
      <c r="GBS235" s="181"/>
      <c r="GBT235" s="181"/>
      <c r="GBU235" s="181"/>
      <c r="GBV235" s="181"/>
      <c r="GBW235" s="181"/>
      <c r="GBX235" s="181"/>
      <c r="GBY235" s="181"/>
      <c r="GBZ235" s="181"/>
      <c r="GCA235" s="181"/>
      <c r="GCB235" s="181"/>
      <c r="GCC235" s="181"/>
      <c r="GCD235" s="181"/>
      <c r="GCE235" s="181"/>
      <c r="GCF235" s="181"/>
      <c r="GCG235" s="181"/>
      <c r="GCH235" s="181"/>
      <c r="GCI235" s="181"/>
      <c r="GCJ235" s="181"/>
      <c r="GCK235" s="181"/>
      <c r="GCL235" s="181"/>
      <c r="GCM235" s="181"/>
      <c r="GCN235" s="181"/>
      <c r="GCO235" s="181"/>
      <c r="GCP235" s="181"/>
      <c r="GCQ235" s="181"/>
      <c r="GCR235" s="181"/>
      <c r="GCS235" s="181"/>
      <c r="GCT235" s="181"/>
      <c r="GCU235" s="181"/>
      <c r="GCV235" s="181"/>
      <c r="GCW235" s="181"/>
      <c r="GCX235" s="181"/>
      <c r="GCY235" s="181"/>
      <c r="GCZ235" s="181"/>
      <c r="GDA235" s="181"/>
      <c r="GDB235" s="181"/>
      <c r="GDC235" s="181"/>
      <c r="GDD235" s="181"/>
      <c r="GDE235" s="181"/>
      <c r="GDF235" s="181"/>
      <c r="GDG235" s="181"/>
      <c r="GDH235" s="181"/>
      <c r="GDI235" s="181"/>
      <c r="GDJ235" s="181"/>
      <c r="GDK235" s="181"/>
      <c r="GDL235" s="181"/>
      <c r="GDM235" s="181"/>
      <c r="GDN235" s="181"/>
      <c r="GDO235" s="181"/>
      <c r="GDP235" s="181"/>
      <c r="GDQ235" s="181"/>
      <c r="GDR235" s="181"/>
      <c r="GDS235" s="181"/>
      <c r="GDT235" s="181"/>
      <c r="GDU235" s="181"/>
      <c r="GDV235" s="181"/>
      <c r="GDW235" s="181"/>
      <c r="GDX235" s="181"/>
      <c r="GDY235" s="181"/>
      <c r="GDZ235" s="181"/>
      <c r="GEA235" s="181"/>
      <c r="GEB235" s="181"/>
      <c r="GEC235" s="181"/>
      <c r="GED235" s="181"/>
      <c r="GEE235" s="181"/>
      <c r="GEF235" s="181"/>
      <c r="GEG235" s="181"/>
      <c r="GEH235" s="181"/>
      <c r="GEI235" s="181"/>
      <c r="GEJ235" s="181"/>
      <c r="GEK235" s="181"/>
      <c r="GEL235" s="181"/>
      <c r="GEM235" s="181"/>
      <c r="GEN235" s="181"/>
      <c r="GEO235" s="181"/>
      <c r="GEP235" s="181"/>
      <c r="GEQ235" s="181"/>
      <c r="GER235" s="181"/>
      <c r="GES235" s="181"/>
      <c r="GET235" s="181"/>
      <c r="GEU235" s="181"/>
      <c r="GEV235" s="181"/>
      <c r="GEW235" s="181"/>
      <c r="GEX235" s="181"/>
      <c r="GEY235" s="181"/>
      <c r="GEZ235" s="181"/>
      <c r="GFA235" s="181"/>
      <c r="GFB235" s="181"/>
      <c r="GFC235" s="181"/>
      <c r="GFD235" s="181"/>
      <c r="GFE235" s="181"/>
      <c r="GFF235" s="181"/>
      <c r="GFG235" s="181"/>
      <c r="GFH235" s="181"/>
      <c r="GFI235" s="181"/>
      <c r="GFJ235" s="181"/>
      <c r="GFK235" s="181"/>
      <c r="GFL235" s="181"/>
      <c r="GFM235" s="181"/>
      <c r="GFN235" s="181"/>
      <c r="GFO235" s="181"/>
      <c r="GFP235" s="181"/>
      <c r="GFQ235" s="181"/>
      <c r="GFR235" s="181"/>
      <c r="GFS235" s="181"/>
      <c r="GFT235" s="181"/>
      <c r="GFU235" s="181"/>
      <c r="GFV235" s="181"/>
      <c r="GFW235" s="181"/>
      <c r="GFX235" s="181"/>
      <c r="GFY235" s="181"/>
      <c r="GFZ235" s="181"/>
      <c r="GGA235" s="181"/>
      <c r="GGB235" s="181"/>
      <c r="GGC235" s="181"/>
      <c r="GGD235" s="181"/>
      <c r="GGE235" s="181"/>
      <c r="GGF235" s="181"/>
      <c r="GGG235" s="181"/>
      <c r="GGH235" s="181"/>
      <c r="GGI235" s="181"/>
      <c r="GGJ235" s="181"/>
      <c r="GGK235" s="181"/>
      <c r="GGL235" s="181"/>
      <c r="GGM235" s="181"/>
      <c r="GGN235" s="181"/>
      <c r="GGO235" s="181"/>
      <c r="GGP235" s="181"/>
      <c r="GGQ235" s="181"/>
      <c r="GGR235" s="181"/>
      <c r="GGS235" s="181"/>
      <c r="GGT235" s="181"/>
      <c r="GGU235" s="181"/>
      <c r="GGV235" s="181"/>
      <c r="GGW235" s="181"/>
      <c r="GGX235" s="181"/>
      <c r="GGY235" s="181"/>
      <c r="GGZ235" s="181"/>
      <c r="GHA235" s="181"/>
      <c r="GHB235" s="181"/>
      <c r="GHC235" s="181"/>
      <c r="GHD235" s="181"/>
      <c r="GHE235" s="181"/>
      <c r="GHF235" s="181"/>
      <c r="GHG235" s="181"/>
      <c r="GHH235" s="181"/>
      <c r="GHI235" s="181"/>
      <c r="GHJ235" s="181"/>
      <c r="GHK235" s="181"/>
      <c r="GHL235" s="181"/>
      <c r="GHM235" s="181"/>
      <c r="GHN235" s="181"/>
      <c r="GHO235" s="181"/>
      <c r="GHP235" s="181"/>
      <c r="GHQ235" s="181"/>
      <c r="GHR235" s="181"/>
      <c r="GHS235" s="181"/>
      <c r="GHT235" s="181"/>
      <c r="GHU235" s="181"/>
      <c r="GHV235" s="181"/>
      <c r="GHW235" s="181"/>
      <c r="GHX235" s="181"/>
      <c r="GHY235" s="181"/>
      <c r="GHZ235" s="181"/>
      <c r="GIA235" s="181"/>
      <c r="GIB235" s="181"/>
      <c r="GIC235" s="181"/>
      <c r="GID235" s="181"/>
      <c r="GIE235" s="181"/>
      <c r="GIF235" s="181"/>
      <c r="GIG235" s="181"/>
      <c r="GIH235" s="181"/>
      <c r="GII235" s="181"/>
      <c r="GIJ235" s="181"/>
      <c r="GIK235" s="181"/>
      <c r="GIL235" s="181"/>
      <c r="GIM235" s="181"/>
      <c r="GIN235" s="181"/>
      <c r="GIO235" s="181"/>
      <c r="GIP235" s="181"/>
      <c r="GIQ235" s="181"/>
      <c r="GIR235" s="181"/>
      <c r="GIS235" s="181"/>
      <c r="GIT235" s="181"/>
      <c r="GIU235" s="181"/>
      <c r="GIV235" s="181"/>
      <c r="GIW235" s="181"/>
      <c r="GIX235" s="181"/>
      <c r="GIY235" s="181"/>
      <c r="GIZ235" s="181"/>
      <c r="GJA235" s="181"/>
      <c r="GJB235" s="181"/>
      <c r="GJC235" s="181"/>
      <c r="GJD235" s="181"/>
      <c r="GJE235" s="181"/>
      <c r="GJF235" s="181"/>
      <c r="GJG235" s="181"/>
      <c r="GJH235" s="181"/>
      <c r="GJI235" s="181"/>
      <c r="GJJ235" s="181"/>
      <c r="GJK235" s="181"/>
      <c r="GJL235" s="181"/>
      <c r="GJM235" s="181"/>
      <c r="GJN235" s="181"/>
      <c r="GJO235" s="181"/>
      <c r="GJP235" s="181"/>
      <c r="GJQ235" s="181"/>
      <c r="GJR235" s="181"/>
      <c r="GJS235" s="181"/>
      <c r="GJT235" s="181"/>
      <c r="GJU235" s="181"/>
      <c r="GJV235" s="181"/>
      <c r="GJW235" s="181"/>
      <c r="GJX235" s="181"/>
      <c r="GJY235" s="181"/>
      <c r="GJZ235" s="181"/>
      <c r="GKA235" s="181"/>
      <c r="GKB235" s="181"/>
      <c r="GKC235" s="181"/>
      <c r="GKD235" s="181"/>
      <c r="GKE235" s="181"/>
      <c r="GKF235" s="181"/>
      <c r="GKG235" s="181"/>
      <c r="GKH235" s="181"/>
      <c r="GKI235" s="181"/>
      <c r="GKJ235" s="181"/>
      <c r="GKK235" s="181"/>
      <c r="GKL235" s="181"/>
      <c r="GKM235" s="181"/>
      <c r="GKN235" s="181"/>
      <c r="GKO235" s="181"/>
      <c r="GKP235" s="181"/>
      <c r="GKQ235" s="181"/>
      <c r="GKR235" s="181"/>
      <c r="GKS235" s="181"/>
      <c r="GKT235" s="181"/>
      <c r="GKU235" s="181"/>
      <c r="GKV235" s="181"/>
      <c r="GKW235" s="181"/>
      <c r="GKX235" s="181"/>
      <c r="GKY235" s="181"/>
      <c r="GKZ235" s="181"/>
      <c r="GLA235" s="181"/>
      <c r="GLB235" s="181"/>
      <c r="GLC235" s="181"/>
      <c r="GLD235" s="181"/>
      <c r="GLE235" s="181"/>
      <c r="GLF235" s="181"/>
      <c r="GLG235" s="181"/>
      <c r="GLH235" s="181"/>
      <c r="GLI235" s="181"/>
      <c r="GLJ235" s="181"/>
      <c r="GLK235" s="181"/>
      <c r="GLL235" s="181"/>
      <c r="GLM235" s="181"/>
      <c r="GLN235" s="181"/>
      <c r="GLO235" s="181"/>
      <c r="GLP235" s="181"/>
      <c r="GLQ235" s="181"/>
      <c r="GLR235" s="181"/>
      <c r="GLS235" s="181"/>
      <c r="GLT235" s="181"/>
      <c r="GLU235" s="181"/>
      <c r="GLV235" s="181"/>
      <c r="GLW235" s="181"/>
      <c r="GLX235" s="181"/>
      <c r="GLY235" s="181"/>
      <c r="GLZ235" s="181"/>
      <c r="GMA235" s="181"/>
      <c r="GMB235" s="181"/>
      <c r="GMC235" s="181"/>
      <c r="GMD235" s="181"/>
      <c r="GME235" s="181"/>
      <c r="GMF235" s="181"/>
      <c r="GMG235" s="181"/>
      <c r="GMH235" s="181"/>
      <c r="GMI235" s="181"/>
      <c r="GMJ235" s="181"/>
      <c r="GMK235" s="181"/>
      <c r="GML235" s="181"/>
      <c r="GMM235" s="181"/>
      <c r="GMN235" s="181"/>
      <c r="GMO235" s="181"/>
      <c r="GMP235" s="181"/>
      <c r="GMQ235" s="181"/>
      <c r="GMR235" s="181"/>
      <c r="GMS235" s="181"/>
      <c r="GMT235" s="181"/>
      <c r="GMU235" s="181"/>
      <c r="GMV235" s="181"/>
      <c r="GMW235" s="181"/>
      <c r="GMX235" s="181"/>
      <c r="GMY235" s="181"/>
      <c r="GMZ235" s="181"/>
      <c r="GNA235" s="181"/>
      <c r="GNB235" s="181"/>
      <c r="GNC235" s="181"/>
      <c r="GND235" s="181"/>
      <c r="GNE235" s="181"/>
      <c r="GNF235" s="181"/>
      <c r="GNG235" s="181"/>
      <c r="GNH235" s="181"/>
      <c r="GNI235" s="181"/>
      <c r="GNJ235" s="181"/>
      <c r="GNK235" s="181"/>
      <c r="GNL235" s="181"/>
      <c r="GNM235" s="181"/>
      <c r="GNN235" s="181"/>
      <c r="GNO235" s="181"/>
      <c r="GNP235" s="181"/>
      <c r="GNQ235" s="181"/>
      <c r="GNR235" s="181"/>
      <c r="GNS235" s="181"/>
      <c r="GNT235" s="181"/>
      <c r="GNU235" s="181"/>
      <c r="GNV235" s="181"/>
      <c r="GNW235" s="181"/>
      <c r="GNX235" s="181"/>
      <c r="GNY235" s="181"/>
      <c r="GNZ235" s="181"/>
      <c r="GOA235" s="181"/>
      <c r="GOB235" s="181"/>
      <c r="GOC235" s="181"/>
      <c r="GOD235" s="181"/>
      <c r="GOE235" s="181"/>
      <c r="GOF235" s="181"/>
      <c r="GOG235" s="181"/>
      <c r="GOH235" s="181"/>
      <c r="GOI235" s="181"/>
      <c r="GOJ235" s="181"/>
      <c r="GOK235" s="181"/>
      <c r="GOL235" s="181"/>
      <c r="GOM235" s="181"/>
      <c r="GON235" s="181"/>
      <c r="GOO235" s="181"/>
      <c r="GOP235" s="181"/>
      <c r="GOQ235" s="181"/>
      <c r="GOR235" s="181"/>
      <c r="GOS235" s="181"/>
      <c r="GOT235" s="181"/>
      <c r="GOU235" s="181"/>
      <c r="GOV235" s="181"/>
      <c r="GOW235" s="181"/>
      <c r="GOX235" s="181"/>
      <c r="GOY235" s="181"/>
      <c r="GOZ235" s="181"/>
      <c r="GPA235" s="181"/>
      <c r="GPB235" s="181"/>
      <c r="GPC235" s="181"/>
      <c r="GPD235" s="181"/>
      <c r="GPE235" s="181"/>
      <c r="GPF235" s="181"/>
      <c r="GPG235" s="181"/>
      <c r="GPH235" s="181"/>
      <c r="GPI235" s="181"/>
      <c r="GPJ235" s="181"/>
      <c r="GPK235" s="181"/>
      <c r="GPL235" s="181"/>
      <c r="GPM235" s="181"/>
      <c r="GPN235" s="181"/>
      <c r="GPO235" s="181"/>
      <c r="GPP235" s="181"/>
      <c r="GPQ235" s="181"/>
      <c r="GPR235" s="181"/>
      <c r="GPS235" s="181"/>
      <c r="GPT235" s="181"/>
      <c r="GPU235" s="181"/>
      <c r="GPV235" s="181"/>
      <c r="GPW235" s="181"/>
      <c r="GPX235" s="181"/>
      <c r="GPY235" s="181"/>
      <c r="GPZ235" s="181"/>
      <c r="GQA235" s="181"/>
      <c r="GQB235" s="181"/>
      <c r="GQC235" s="181"/>
      <c r="GQD235" s="181"/>
      <c r="GQE235" s="181"/>
      <c r="GQF235" s="181"/>
      <c r="GQG235" s="181"/>
      <c r="GQH235" s="181"/>
      <c r="GQI235" s="181"/>
      <c r="GQJ235" s="181"/>
      <c r="GQK235" s="181"/>
      <c r="GQL235" s="181"/>
      <c r="GQM235" s="181"/>
      <c r="GQN235" s="181"/>
      <c r="GQO235" s="181"/>
      <c r="GQP235" s="181"/>
      <c r="GQQ235" s="181"/>
      <c r="GQR235" s="181"/>
      <c r="GQS235" s="181"/>
      <c r="GQT235" s="181"/>
      <c r="GQU235" s="181"/>
      <c r="GQV235" s="181"/>
      <c r="GQW235" s="181"/>
      <c r="GQX235" s="181"/>
      <c r="GQY235" s="181"/>
      <c r="GQZ235" s="181"/>
      <c r="GRA235" s="181"/>
      <c r="GRB235" s="181"/>
      <c r="GRC235" s="181"/>
      <c r="GRD235" s="181"/>
      <c r="GRE235" s="181"/>
      <c r="GRF235" s="181"/>
      <c r="GRG235" s="181"/>
      <c r="GRH235" s="181"/>
      <c r="GRI235" s="181"/>
      <c r="GRJ235" s="181"/>
      <c r="GRK235" s="181"/>
      <c r="GRL235" s="181"/>
      <c r="GRM235" s="181"/>
      <c r="GRN235" s="181"/>
      <c r="GRO235" s="181"/>
      <c r="GRP235" s="181"/>
      <c r="GRQ235" s="181"/>
      <c r="GRR235" s="181"/>
      <c r="GRS235" s="181"/>
      <c r="GRT235" s="181"/>
      <c r="GRU235" s="181"/>
      <c r="GRV235" s="181"/>
      <c r="GRW235" s="181"/>
      <c r="GRX235" s="181"/>
      <c r="GRY235" s="181"/>
      <c r="GRZ235" s="181"/>
      <c r="GSA235" s="181"/>
      <c r="GSB235" s="181"/>
      <c r="GSC235" s="181"/>
      <c r="GSD235" s="181"/>
      <c r="GSE235" s="181"/>
      <c r="GSF235" s="181"/>
      <c r="GSG235" s="181"/>
      <c r="GSH235" s="181"/>
      <c r="GSI235" s="181"/>
      <c r="GSJ235" s="181"/>
      <c r="GSK235" s="181"/>
      <c r="GSL235" s="181"/>
      <c r="GSM235" s="181"/>
      <c r="GSN235" s="181"/>
      <c r="GSO235" s="181"/>
      <c r="GSP235" s="181"/>
      <c r="GSQ235" s="181"/>
      <c r="GSR235" s="181"/>
      <c r="GSS235" s="181"/>
      <c r="GST235" s="181"/>
      <c r="GSU235" s="181"/>
      <c r="GSV235" s="181"/>
      <c r="GSW235" s="181"/>
      <c r="GSX235" s="181"/>
      <c r="GSY235" s="181"/>
      <c r="GSZ235" s="181"/>
      <c r="GTA235" s="181"/>
      <c r="GTB235" s="181"/>
      <c r="GTC235" s="181"/>
      <c r="GTD235" s="181"/>
      <c r="GTE235" s="181"/>
      <c r="GTF235" s="181"/>
      <c r="GTG235" s="181"/>
      <c r="GTH235" s="181"/>
      <c r="GTI235" s="181"/>
      <c r="GTJ235" s="181"/>
      <c r="GTK235" s="181"/>
      <c r="GTL235" s="181"/>
      <c r="GTM235" s="181"/>
      <c r="GTN235" s="181"/>
      <c r="GTO235" s="181"/>
      <c r="GTP235" s="181"/>
      <c r="GTQ235" s="181"/>
      <c r="GTR235" s="181"/>
      <c r="GTS235" s="181"/>
      <c r="GTT235" s="181"/>
      <c r="GTU235" s="181"/>
      <c r="GTV235" s="181"/>
      <c r="GTW235" s="181"/>
      <c r="GTX235" s="181"/>
      <c r="GTY235" s="181"/>
      <c r="GTZ235" s="181"/>
      <c r="GUA235" s="181"/>
      <c r="GUB235" s="181"/>
      <c r="GUC235" s="181"/>
      <c r="GUD235" s="181"/>
      <c r="GUE235" s="181"/>
      <c r="GUF235" s="181"/>
      <c r="GUG235" s="181"/>
      <c r="GUH235" s="181"/>
      <c r="GUI235" s="181"/>
      <c r="GUJ235" s="181"/>
      <c r="GUK235" s="181"/>
      <c r="GUL235" s="181"/>
      <c r="GUM235" s="181"/>
      <c r="GUN235" s="181"/>
      <c r="GUO235" s="181"/>
      <c r="GUP235" s="181"/>
      <c r="GUQ235" s="181"/>
      <c r="GUR235" s="181"/>
      <c r="GUS235" s="181"/>
      <c r="GUT235" s="181"/>
      <c r="GUU235" s="181"/>
      <c r="GUV235" s="181"/>
      <c r="GUW235" s="181"/>
      <c r="GUX235" s="181"/>
      <c r="GUY235" s="181"/>
      <c r="GUZ235" s="181"/>
      <c r="GVA235" s="181"/>
      <c r="GVB235" s="181"/>
      <c r="GVC235" s="181"/>
      <c r="GVD235" s="181"/>
      <c r="GVE235" s="181"/>
      <c r="GVF235" s="181"/>
      <c r="GVG235" s="181"/>
      <c r="GVH235" s="181"/>
      <c r="GVI235" s="181"/>
      <c r="GVJ235" s="181"/>
      <c r="GVK235" s="181"/>
      <c r="GVL235" s="181"/>
      <c r="GVM235" s="181"/>
      <c r="GVN235" s="181"/>
      <c r="GVO235" s="181"/>
      <c r="GVP235" s="181"/>
      <c r="GVQ235" s="181"/>
      <c r="GVR235" s="181"/>
      <c r="GVS235" s="181"/>
      <c r="GVT235" s="181"/>
      <c r="GVU235" s="181"/>
      <c r="GVV235" s="181"/>
      <c r="GVW235" s="181"/>
      <c r="GVX235" s="181"/>
      <c r="GVY235" s="181"/>
      <c r="GVZ235" s="181"/>
      <c r="GWA235" s="181"/>
      <c r="GWB235" s="181"/>
      <c r="GWC235" s="181"/>
      <c r="GWD235" s="181"/>
      <c r="GWE235" s="181"/>
      <c r="GWF235" s="181"/>
      <c r="GWG235" s="181"/>
      <c r="GWH235" s="181"/>
      <c r="GWI235" s="181"/>
      <c r="GWJ235" s="181"/>
      <c r="GWK235" s="181"/>
      <c r="GWL235" s="181"/>
      <c r="GWM235" s="181"/>
      <c r="GWN235" s="181"/>
      <c r="GWO235" s="181"/>
      <c r="GWP235" s="181"/>
      <c r="GWQ235" s="181"/>
      <c r="GWR235" s="181"/>
      <c r="GWS235" s="181"/>
      <c r="GWT235" s="181"/>
      <c r="GWU235" s="181"/>
      <c r="GWV235" s="181"/>
      <c r="GWW235" s="181"/>
      <c r="GWX235" s="181"/>
      <c r="GWY235" s="181"/>
      <c r="GWZ235" s="181"/>
      <c r="GXA235" s="181"/>
      <c r="GXB235" s="181"/>
      <c r="GXC235" s="181"/>
      <c r="GXD235" s="181"/>
      <c r="GXE235" s="181"/>
      <c r="GXF235" s="181"/>
      <c r="GXG235" s="181"/>
      <c r="GXH235" s="181"/>
      <c r="GXI235" s="181"/>
      <c r="GXJ235" s="181"/>
      <c r="GXK235" s="181"/>
      <c r="GXL235" s="181"/>
      <c r="GXM235" s="181"/>
      <c r="GXN235" s="181"/>
      <c r="GXO235" s="181"/>
      <c r="GXP235" s="181"/>
      <c r="GXQ235" s="181"/>
      <c r="GXR235" s="181"/>
      <c r="GXS235" s="181"/>
      <c r="GXT235" s="181"/>
      <c r="GXU235" s="181"/>
      <c r="GXV235" s="181"/>
      <c r="GXW235" s="181"/>
      <c r="GXX235" s="181"/>
      <c r="GXY235" s="181"/>
      <c r="GXZ235" s="181"/>
      <c r="GYA235" s="181"/>
      <c r="GYB235" s="181"/>
      <c r="GYC235" s="181"/>
      <c r="GYD235" s="181"/>
      <c r="GYE235" s="181"/>
      <c r="GYF235" s="181"/>
      <c r="GYG235" s="181"/>
      <c r="GYH235" s="181"/>
      <c r="GYI235" s="181"/>
      <c r="GYJ235" s="181"/>
      <c r="GYK235" s="181"/>
      <c r="GYL235" s="181"/>
      <c r="GYM235" s="181"/>
      <c r="GYN235" s="181"/>
      <c r="GYO235" s="181"/>
      <c r="GYP235" s="181"/>
      <c r="GYQ235" s="181"/>
      <c r="GYR235" s="181"/>
      <c r="GYS235" s="181"/>
      <c r="GYT235" s="181"/>
      <c r="GYU235" s="181"/>
      <c r="GYV235" s="181"/>
      <c r="GYW235" s="181"/>
      <c r="GYX235" s="181"/>
      <c r="GYY235" s="181"/>
      <c r="GYZ235" s="181"/>
      <c r="GZA235" s="181"/>
      <c r="GZB235" s="181"/>
      <c r="GZC235" s="181"/>
      <c r="GZD235" s="181"/>
      <c r="GZE235" s="181"/>
      <c r="GZF235" s="181"/>
      <c r="GZG235" s="181"/>
      <c r="GZH235" s="181"/>
      <c r="GZI235" s="181"/>
      <c r="GZJ235" s="181"/>
      <c r="GZK235" s="181"/>
      <c r="GZL235" s="181"/>
      <c r="GZM235" s="181"/>
      <c r="GZN235" s="181"/>
      <c r="GZO235" s="181"/>
      <c r="GZP235" s="181"/>
      <c r="GZQ235" s="181"/>
      <c r="GZR235" s="181"/>
      <c r="GZS235" s="181"/>
      <c r="GZT235" s="181"/>
      <c r="GZU235" s="181"/>
      <c r="GZV235" s="181"/>
      <c r="GZW235" s="181"/>
      <c r="GZX235" s="181"/>
      <c r="GZY235" s="181"/>
      <c r="GZZ235" s="181"/>
      <c r="HAA235" s="181"/>
      <c r="HAB235" s="181"/>
      <c r="HAC235" s="181"/>
      <c r="HAD235" s="181"/>
      <c r="HAE235" s="181"/>
      <c r="HAF235" s="181"/>
      <c r="HAG235" s="181"/>
      <c r="HAH235" s="181"/>
      <c r="HAI235" s="181"/>
      <c r="HAJ235" s="181"/>
      <c r="HAK235" s="181"/>
      <c r="HAL235" s="181"/>
      <c r="HAM235" s="181"/>
      <c r="HAN235" s="181"/>
      <c r="HAO235" s="181"/>
      <c r="HAP235" s="181"/>
      <c r="HAQ235" s="181"/>
      <c r="HAR235" s="181"/>
      <c r="HAS235" s="181"/>
      <c r="HAT235" s="181"/>
      <c r="HAU235" s="181"/>
      <c r="HAV235" s="181"/>
      <c r="HAW235" s="181"/>
      <c r="HAX235" s="181"/>
      <c r="HAY235" s="181"/>
      <c r="HAZ235" s="181"/>
      <c r="HBA235" s="181"/>
      <c r="HBB235" s="181"/>
      <c r="HBC235" s="181"/>
      <c r="HBD235" s="181"/>
      <c r="HBE235" s="181"/>
      <c r="HBF235" s="181"/>
      <c r="HBG235" s="181"/>
      <c r="HBH235" s="181"/>
      <c r="HBI235" s="181"/>
      <c r="HBJ235" s="181"/>
      <c r="HBK235" s="181"/>
      <c r="HBL235" s="181"/>
      <c r="HBM235" s="181"/>
      <c r="HBN235" s="181"/>
      <c r="HBO235" s="181"/>
      <c r="HBP235" s="181"/>
      <c r="HBQ235" s="181"/>
      <c r="HBR235" s="181"/>
      <c r="HBS235" s="181"/>
      <c r="HBT235" s="181"/>
      <c r="HBU235" s="181"/>
      <c r="HBV235" s="181"/>
      <c r="HBW235" s="181"/>
      <c r="HBX235" s="181"/>
      <c r="HBY235" s="181"/>
      <c r="HBZ235" s="181"/>
      <c r="HCA235" s="181"/>
      <c r="HCB235" s="181"/>
      <c r="HCC235" s="181"/>
      <c r="HCD235" s="181"/>
      <c r="HCE235" s="181"/>
      <c r="HCF235" s="181"/>
      <c r="HCG235" s="181"/>
      <c r="HCH235" s="181"/>
      <c r="HCI235" s="181"/>
      <c r="HCJ235" s="181"/>
      <c r="HCK235" s="181"/>
      <c r="HCL235" s="181"/>
      <c r="HCM235" s="181"/>
      <c r="HCN235" s="181"/>
      <c r="HCO235" s="181"/>
      <c r="HCP235" s="181"/>
      <c r="HCQ235" s="181"/>
      <c r="HCR235" s="181"/>
      <c r="HCS235" s="181"/>
      <c r="HCT235" s="181"/>
      <c r="HCU235" s="181"/>
      <c r="HCV235" s="181"/>
      <c r="HCW235" s="181"/>
      <c r="HCX235" s="181"/>
      <c r="HCY235" s="181"/>
      <c r="HCZ235" s="181"/>
      <c r="HDA235" s="181"/>
      <c r="HDB235" s="181"/>
      <c r="HDC235" s="181"/>
      <c r="HDD235" s="181"/>
      <c r="HDE235" s="181"/>
      <c r="HDF235" s="181"/>
      <c r="HDG235" s="181"/>
      <c r="HDH235" s="181"/>
      <c r="HDI235" s="181"/>
      <c r="HDJ235" s="181"/>
      <c r="HDK235" s="181"/>
      <c r="HDL235" s="181"/>
      <c r="HDM235" s="181"/>
      <c r="HDN235" s="181"/>
      <c r="HDO235" s="181"/>
      <c r="HDP235" s="181"/>
      <c r="HDQ235" s="181"/>
      <c r="HDR235" s="181"/>
      <c r="HDS235" s="181"/>
      <c r="HDT235" s="181"/>
      <c r="HDU235" s="181"/>
      <c r="HDV235" s="181"/>
      <c r="HDW235" s="181"/>
      <c r="HDX235" s="181"/>
      <c r="HDY235" s="181"/>
      <c r="HDZ235" s="181"/>
      <c r="HEA235" s="181"/>
      <c r="HEB235" s="181"/>
      <c r="HEC235" s="181"/>
      <c r="HED235" s="181"/>
      <c r="HEE235" s="181"/>
      <c r="HEF235" s="181"/>
      <c r="HEG235" s="181"/>
      <c r="HEH235" s="181"/>
      <c r="HEI235" s="181"/>
      <c r="HEJ235" s="181"/>
      <c r="HEK235" s="181"/>
      <c r="HEL235" s="181"/>
      <c r="HEM235" s="181"/>
      <c r="HEN235" s="181"/>
      <c r="HEO235" s="181"/>
      <c r="HEP235" s="181"/>
      <c r="HEQ235" s="181"/>
      <c r="HER235" s="181"/>
      <c r="HES235" s="181"/>
      <c r="HET235" s="181"/>
      <c r="HEU235" s="181"/>
      <c r="HEV235" s="181"/>
      <c r="HEW235" s="181"/>
      <c r="HEX235" s="181"/>
      <c r="HEY235" s="181"/>
      <c r="HEZ235" s="181"/>
      <c r="HFA235" s="181"/>
      <c r="HFB235" s="181"/>
      <c r="HFC235" s="181"/>
      <c r="HFD235" s="181"/>
      <c r="HFE235" s="181"/>
      <c r="HFF235" s="181"/>
      <c r="HFG235" s="181"/>
      <c r="HFH235" s="181"/>
      <c r="HFI235" s="181"/>
      <c r="HFJ235" s="181"/>
      <c r="HFK235" s="181"/>
      <c r="HFL235" s="181"/>
      <c r="HFM235" s="181"/>
      <c r="HFN235" s="181"/>
      <c r="HFO235" s="181"/>
      <c r="HFP235" s="181"/>
      <c r="HFQ235" s="181"/>
      <c r="HFR235" s="181"/>
      <c r="HFS235" s="181"/>
      <c r="HFT235" s="181"/>
      <c r="HFU235" s="181"/>
      <c r="HFV235" s="181"/>
      <c r="HFW235" s="181"/>
      <c r="HFX235" s="181"/>
      <c r="HFY235" s="181"/>
      <c r="HFZ235" s="181"/>
      <c r="HGA235" s="181"/>
      <c r="HGB235" s="181"/>
      <c r="HGC235" s="181"/>
      <c r="HGD235" s="181"/>
      <c r="HGE235" s="181"/>
      <c r="HGF235" s="181"/>
      <c r="HGG235" s="181"/>
      <c r="HGH235" s="181"/>
      <c r="HGI235" s="181"/>
      <c r="HGJ235" s="181"/>
      <c r="HGK235" s="181"/>
      <c r="HGL235" s="181"/>
      <c r="HGM235" s="181"/>
      <c r="HGN235" s="181"/>
      <c r="HGO235" s="181"/>
      <c r="HGP235" s="181"/>
      <c r="HGQ235" s="181"/>
      <c r="HGR235" s="181"/>
      <c r="HGS235" s="181"/>
      <c r="HGT235" s="181"/>
      <c r="HGU235" s="181"/>
      <c r="HGV235" s="181"/>
      <c r="HGW235" s="181"/>
      <c r="HGX235" s="181"/>
      <c r="HGY235" s="181"/>
      <c r="HGZ235" s="181"/>
      <c r="HHA235" s="181"/>
      <c r="HHB235" s="181"/>
      <c r="HHC235" s="181"/>
      <c r="HHD235" s="181"/>
      <c r="HHE235" s="181"/>
      <c r="HHF235" s="181"/>
      <c r="HHG235" s="181"/>
      <c r="HHH235" s="181"/>
      <c r="HHI235" s="181"/>
      <c r="HHJ235" s="181"/>
      <c r="HHK235" s="181"/>
      <c r="HHL235" s="181"/>
      <c r="HHM235" s="181"/>
      <c r="HHN235" s="181"/>
      <c r="HHO235" s="181"/>
      <c r="HHP235" s="181"/>
      <c r="HHQ235" s="181"/>
      <c r="HHR235" s="181"/>
      <c r="HHS235" s="181"/>
      <c r="HHT235" s="181"/>
      <c r="HHU235" s="181"/>
      <c r="HHV235" s="181"/>
      <c r="HHW235" s="181"/>
      <c r="HHX235" s="181"/>
      <c r="HHY235" s="181"/>
      <c r="HHZ235" s="181"/>
      <c r="HIA235" s="181"/>
      <c r="HIB235" s="181"/>
      <c r="HIC235" s="181"/>
      <c r="HID235" s="181"/>
      <c r="HIE235" s="181"/>
      <c r="HIF235" s="181"/>
      <c r="HIG235" s="181"/>
      <c r="HIH235" s="181"/>
      <c r="HII235" s="181"/>
      <c r="HIJ235" s="181"/>
      <c r="HIK235" s="181"/>
      <c r="HIL235" s="181"/>
      <c r="HIM235" s="181"/>
      <c r="HIN235" s="181"/>
      <c r="HIO235" s="181"/>
      <c r="HIP235" s="181"/>
      <c r="HIQ235" s="181"/>
      <c r="HIR235" s="181"/>
      <c r="HIS235" s="181"/>
      <c r="HIT235" s="181"/>
      <c r="HIU235" s="181"/>
      <c r="HIV235" s="181"/>
      <c r="HIW235" s="181"/>
      <c r="HIX235" s="181"/>
      <c r="HIY235" s="181"/>
      <c r="HIZ235" s="181"/>
      <c r="HJA235" s="181"/>
      <c r="HJB235" s="181"/>
      <c r="HJC235" s="181"/>
      <c r="HJD235" s="181"/>
      <c r="HJE235" s="181"/>
      <c r="HJF235" s="181"/>
      <c r="HJG235" s="181"/>
      <c r="HJH235" s="181"/>
      <c r="HJI235" s="181"/>
      <c r="HJJ235" s="181"/>
      <c r="HJK235" s="181"/>
      <c r="HJL235" s="181"/>
      <c r="HJM235" s="181"/>
      <c r="HJN235" s="181"/>
      <c r="HJO235" s="181"/>
      <c r="HJP235" s="181"/>
      <c r="HJQ235" s="181"/>
      <c r="HJR235" s="181"/>
      <c r="HJS235" s="181"/>
      <c r="HJT235" s="181"/>
      <c r="HJU235" s="181"/>
      <c r="HJV235" s="181"/>
      <c r="HJW235" s="181"/>
      <c r="HJX235" s="181"/>
      <c r="HJY235" s="181"/>
      <c r="HJZ235" s="181"/>
      <c r="HKA235" s="181"/>
      <c r="HKB235" s="181"/>
      <c r="HKC235" s="181"/>
      <c r="HKD235" s="181"/>
      <c r="HKE235" s="181"/>
      <c r="HKF235" s="181"/>
      <c r="HKG235" s="181"/>
      <c r="HKH235" s="181"/>
      <c r="HKI235" s="181"/>
      <c r="HKJ235" s="181"/>
      <c r="HKK235" s="181"/>
      <c r="HKL235" s="181"/>
      <c r="HKM235" s="181"/>
      <c r="HKN235" s="181"/>
      <c r="HKO235" s="181"/>
      <c r="HKP235" s="181"/>
      <c r="HKQ235" s="181"/>
      <c r="HKR235" s="181"/>
      <c r="HKS235" s="181"/>
      <c r="HKT235" s="181"/>
      <c r="HKU235" s="181"/>
      <c r="HKV235" s="181"/>
      <c r="HKW235" s="181"/>
      <c r="HKX235" s="181"/>
      <c r="HKY235" s="181"/>
      <c r="HKZ235" s="181"/>
      <c r="HLA235" s="181"/>
      <c r="HLB235" s="181"/>
      <c r="HLC235" s="181"/>
      <c r="HLD235" s="181"/>
      <c r="HLE235" s="181"/>
      <c r="HLF235" s="181"/>
      <c r="HLG235" s="181"/>
      <c r="HLH235" s="181"/>
      <c r="HLI235" s="181"/>
      <c r="HLJ235" s="181"/>
      <c r="HLK235" s="181"/>
      <c r="HLL235" s="181"/>
      <c r="HLM235" s="181"/>
      <c r="HLN235" s="181"/>
      <c r="HLO235" s="181"/>
      <c r="HLP235" s="181"/>
      <c r="HLQ235" s="181"/>
      <c r="HLR235" s="181"/>
      <c r="HLS235" s="181"/>
      <c r="HLT235" s="181"/>
      <c r="HLU235" s="181"/>
      <c r="HLV235" s="181"/>
      <c r="HLW235" s="181"/>
      <c r="HLX235" s="181"/>
      <c r="HLY235" s="181"/>
      <c r="HLZ235" s="181"/>
      <c r="HMA235" s="181"/>
      <c r="HMB235" s="181"/>
      <c r="HMC235" s="181"/>
      <c r="HMD235" s="181"/>
      <c r="HME235" s="181"/>
      <c r="HMF235" s="181"/>
      <c r="HMG235" s="181"/>
      <c r="HMH235" s="181"/>
      <c r="HMI235" s="181"/>
      <c r="HMJ235" s="181"/>
      <c r="HMK235" s="181"/>
      <c r="HML235" s="181"/>
      <c r="HMM235" s="181"/>
      <c r="HMN235" s="181"/>
      <c r="HMO235" s="181"/>
      <c r="HMP235" s="181"/>
      <c r="HMQ235" s="181"/>
      <c r="HMR235" s="181"/>
      <c r="HMS235" s="181"/>
      <c r="HMT235" s="181"/>
      <c r="HMU235" s="181"/>
      <c r="HMV235" s="181"/>
      <c r="HMW235" s="181"/>
      <c r="HMX235" s="181"/>
      <c r="HMY235" s="181"/>
      <c r="HMZ235" s="181"/>
      <c r="HNA235" s="181"/>
      <c r="HNB235" s="181"/>
      <c r="HNC235" s="181"/>
      <c r="HND235" s="181"/>
      <c r="HNE235" s="181"/>
      <c r="HNF235" s="181"/>
      <c r="HNG235" s="181"/>
      <c r="HNH235" s="181"/>
      <c r="HNI235" s="181"/>
      <c r="HNJ235" s="181"/>
      <c r="HNK235" s="181"/>
      <c r="HNL235" s="181"/>
      <c r="HNM235" s="181"/>
      <c r="HNN235" s="181"/>
      <c r="HNO235" s="181"/>
      <c r="HNP235" s="181"/>
      <c r="HNQ235" s="181"/>
      <c r="HNR235" s="181"/>
      <c r="HNS235" s="181"/>
      <c r="HNT235" s="181"/>
      <c r="HNU235" s="181"/>
      <c r="HNV235" s="181"/>
      <c r="HNW235" s="181"/>
      <c r="HNX235" s="181"/>
      <c r="HNY235" s="181"/>
      <c r="HNZ235" s="181"/>
      <c r="HOA235" s="181"/>
      <c r="HOB235" s="181"/>
      <c r="HOC235" s="181"/>
      <c r="HOD235" s="181"/>
      <c r="HOE235" s="181"/>
      <c r="HOF235" s="181"/>
      <c r="HOG235" s="181"/>
      <c r="HOH235" s="181"/>
      <c r="HOI235" s="181"/>
      <c r="HOJ235" s="181"/>
      <c r="HOK235" s="181"/>
      <c r="HOL235" s="181"/>
      <c r="HOM235" s="181"/>
      <c r="HON235" s="181"/>
      <c r="HOO235" s="181"/>
      <c r="HOP235" s="181"/>
      <c r="HOQ235" s="181"/>
      <c r="HOR235" s="181"/>
      <c r="HOS235" s="181"/>
      <c r="HOT235" s="181"/>
      <c r="HOU235" s="181"/>
      <c r="HOV235" s="181"/>
      <c r="HOW235" s="181"/>
      <c r="HOX235" s="181"/>
      <c r="HOY235" s="181"/>
      <c r="HOZ235" s="181"/>
      <c r="HPA235" s="181"/>
      <c r="HPB235" s="181"/>
      <c r="HPC235" s="181"/>
      <c r="HPD235" s="181"/>
      <c r="HPE235" s="181"/>
      <c r="HPF235" s="181"/>
      <c r="HPG235" s="181"/>
      <c r="HPH235" s="181"/>
      <c r="HPI235" s="181"/>
      <c r="HPJ235" s="181"/>
      <c r="HPK235" s="181"/>
      <c r="HPL235" s="181"/>
      <c r="HPM235" s="181"/>
      <c r="HPN235" s="181"/>
      <c r="HPO235" s="181"/>
      <c r="HPP235" s="181"/>
      <c r="HPQ235" s="181"/>
      <c r="HPR235" s="181"/>
      <c r="HPS235" s="181"/>
      <c r="HPT235" s="181"/>
      <c r="HPU235" s="181"/>
      <c r="HPV235" s="181"/>
      <c r="HPW235" s="181"/>
      <c r="HPX235" s="181"/>
      <c r="HPY235" s="181"/>
      <c r="HPZ235" s="181"/>
      <c r="HQA235" s="181"/>
      <c r="HQB235" s="181"/>
      <c r="HQC235" s="181"/>
      <c r="HQD235" s="181"/>
      <c r="HQE235" s="181"/>
      <c r="HQF235" s="181"/>
      <c r="HQG235" s="181"/>
      <c r="HQH235" s="181"/>
      <c r="HQI235" s="181"/>
      <c r="HQJ235" s="181"/>
      <c r="HQK235" s="181"/>
      <c r="HQL235" s="181"/>
      <c r="HQM235" s="181"/>
      <c r="HQN235" s="181"/>
      <c r="HQO235" s="181"/>
      <c r="HQP235" s="181"/>
      <c r="HQQ235" s="181"/>
      <c r="HQR235" s="181"/>
      <c r="HQS235" s="181"/>
      <c r="HQT235" s="181"/>
      <c r="HQU235" s="181"/>
      <c r="HQV235" s="181"/>
      <c r="HQW235" s="181"/>
      <c r="HQX235" s="181"/>
      <c r="HQY235" s="181"/>
      <c r="HQZ235" s="181"/>
      <c r="HRA235" s="181"/>
      <c r="HRB235" s="181"/>
      <c r="HRC235" s="181"/>
      <c r="HRD235" s="181"/>
      <c r="HRE235" s="181"/>
      <c r="HRF235" s="181"/>
      <c r="HRG235" s="181"/>
      <c r="HRH235" s="181"/>
      <c r="HRI235" s="181"/>
      <c r="HRJ235" s="181"/>
      <c r="HRK235" s="181"/>
      <c r="HRL235" s="181"/>
      <c r="HRM235" s="181"/>
      <c r="HRN235" s="181"/>
      <c r="HRO235" s="181"/>
      <c r="HRP235" s="181"/>
      <c r="HRQ235" s="181"/>
      <c r="HRR235" s="181"/>
      <c r="HRS235" s="181"/>
      <c r="HRT235" s="181"/>
      <c r="HRU235" s="181"/>
      <c r="HRV235" s="181"/>
      <c r="HRW235" s="181"/>
      <c r="HRX235" s="181"/>
      <c r="HRY235" s="181"/>
      <c r="HRZ235" s="181"/>
      <c r="HSA235" s="181"/>
      <c r="HSB235" s="181"/>
      <c r="HSC235" s="181"/>
      <c r="HSD235" s="181"/>
      <c r="HSE235" s="181"/>
      <c r="HSF235" s="181"/>
      <c r="HSG235" s="181"/>
      <c r="HSH235" s="181"/>
      <c r="HSI235" s="181"/>
      <c r="HSJ235" s="181"/>
      <c r="HSK235" s="181"/>
      <c r="HSL235" s="181"/>
      <c r="HSM235" s="181"/>
      <c r="HSN235" s="181"/>
      <c r="HSO235" s="181"/>
      <c r="HSP235" s="181"/>
      <c r="HSQ235" s="181"/>
      <c r="HSR235" s="181"/>
      <c r="HSS235" s="181"/>
      <c r="HST235" s="181"/>
      <c r="HSU235" s="181"/>
      <c r="HSV235" s="181"/>
      <c r="HSW235" s="181"/>
      <c r="HSX235" s="181"/>
      <c r="HSY235" s="181"/>
      <c r="HSZ235" s="181"/>
      <c r="HTA235" s="181"/>
      <c r="HTB235" s="181"/>
      <c r="HTC235" s="181"/>
      <c r="HTD235" s="181"/>
      <c r="HTE235" s="181"/>
      <c r="HTF235" s="181"/>
      <c r="HTG235" s="181"/>
      <c r="HTH235" s="181"/>
      <c r="HTI235" s="181"/>
      <c r="HTJ235" s="181"/>
      <c r="HTK235" s="181"/>
      <c r="HTL235" s="181"/>
      <c r="HTM235" s="181"/>
      <c r="HTN235" s="181"/>
      <c r="HTO235" s="181"/>
      <c r="HTP235" s="181"/>
      <c r="HTQ235" s="181"/>
      <c r="HTR235" s="181"/>
      <c r="HTS235" s="181"/>
      <c r="HTT235" s="181"/>
      <c r="HTU235" s="181"/>
      <c r="HTV235" s="181"/>
      <c r="HTW235" s="181"/>
      <c r="HTX235" s="181"/>
      <c r="HTY235" s="181"/>
      <c r="HTZ235" s="181"/>
      <c r="HUA235" s="181"/>
      <c r="HUB235" s="181"/>
      <c r="HUC235" s="181"/>
      <c r="HUD235" s="181"/>
      <c r="HUE235" s="181"/>
      <c r="HUF235" s="181"/>
      <c r="HUG235" s="181"/>
      <c r="HUH235" s="181"/>
      <c r="HUI235" s="181"/>
      <c r="HUJ235" s="181"/>
      <c r="HUK235" s="181"/>
      <c r="HUL235" s="181"/>
      <c r="HUM235" s="181"/>
      <c r="HUN235" s="181"/>
      <c r="HUO235" s="181"/>
      <c r="HUP235" s="181"/>
      <c r="HUQ235" s="181"/>
      <c r="HUR235" s="181"/>
      <c r="HUS235" s="181"/>
      <c r="HUT235" s="181"/>
      <c r="HUU235" s="181"/>
      <c r="HUV235" s="181"/>
      <c r="HUW235" s="181"/>
      <c r="HUX235" s="181"/>
      <c r="HUY235" s="181"/>
      <c r="HUZ235" s="181"/>
      <c r="HVA235" s="181"/>
      <c r="HVB235" s="181"/>
      <c r="HVC235" s="181"/>
      <c r="HVD235" s="181"/>
      <c r="HVE235" s="181"/>
      <c r="HVF235" s="181"/>
      <c r="HVG235" s="181"/>
      <c r="HVH235" s="181"/>
      <c r="HVI235" s="181"/>
      <c r="HVJ235" s="181"/>
      <c r="HVK235" s="181"/>
      <c r="HVL235" s="181"/>
      <c r="HVM235" s="181"/>
      <c r="HVN235" s="181"/>
      <c r="HVO235" s="181"/>
      <c r="HVP235" s="181"/>
      <c r="HVQ235" s="181"/>
      <c r="HVR235" s="181"/>
      <c r="HVS235" s="181"/>
      <c r="HVT235" s="181"/>
      <c r="HVU235" s="181"/>
      <c r="HVV235" s="181"/>
      <c r="HVW235" s="181"/>
      <c r="HVX235" s="181"/>
      <c r="HVY235" s="181"/>
      <c r="HVZ235" s="181"/>
      <c r="HWA235" s="181"/>
      <c r="HWB235" s="181"/>
      <c r="HWC235" s="181"/>
      <c r="HWD235" s="181"/>
      <c r="HWE235" s="181"/>
      <c r="HWF235" s="181"/>
      <c r="HWG235" s="181"/>
      <c r="HWH235" s="181"/>
      <c r="HWI235" s="181"/>
      <c r="HWJ235" s="181"/>
      <c r="HWK235" s="181"/>
      <c r="HWL235" s="181"/>
      <c r="HWM235" s="181"/>
      <c r="HWN235" s="181"/>
      <c r="HWO235" s="181"/>
      <c r="HWP235" s="181"/>
      <c r="HWQ235" s="181"/>
      <c r="HWR235" s="181"/>
      <c r="HWS235" s="181"/>
      <c r="HWT235" s="181"/>
      <c r="HWU235" s="181"/>
      <c r="HWV235" s="181"/>
      <c r="HWW235" s="181"/>
      <c r="HWX235" s="181"/>
      <c r="HWY235" s="181"/>
      <c r="HWZ235" s="181"/>
      <c r="HXA235" s="181"/>
      <c r="HXB235" s="181"/>
      <c r="HXC235" s="181"/>
      <c r="HXD235" s="181"/>
      <c r="HXE235" s="181"/>
      <c r="HXF235" s="181"/>
      <c r="HXG235" s="181"/>
      <c r="HXH235" s="181"/>
      <c r="HXI235" s="181"/>
      <c r="HXJ235" s="181"/>
      <c r="HXK235" s="181"/>
      <c r="HXL235" s="181"/>
      <c r="HXM235" s="181"/>
      <c r="HXN235" s="181"/>
      <c r="HXO235" s="181"/>
      <c r="HXP235" s="181"/>
      <c r="HXQ235" s="181"/>
      <c r="HXR235" s="181"/>
      <c r="HXS235" s="181"/>
      <c r="HXT235" s="181"/>
      <c r="HXU235" s="181"/>
      <c r="HXV235" s="181"/>
      <c r="HXW235" s="181"/>
      <c r="HXX235" s="181"/>
      <c r="HXY235" s="181"/>
      <c r="HXZ235" s="181"/>
      <c r="HYA235" s="181"/>
      <c r="HYB235" s="181"/>
      <c r="HYC235" s="181"/>
      <c r="HYD235" s="181"/>
      <c r="HYE235" s="181"/>
      <c r="HYF235" s="181"/>
      <c r="HYG235" s="181"/>
      <c r="HYH235" s="181"/>
      <c r="HYI235" s="181"/>
      <c r="HYJ235" s="181"/>
      <c r="HYK235" s="181"/>
      <c r="HYL235" s="181"/>
      <c r="HYM235" s="181"/>
      <c r="HYN235" s="181"/>
      <c r="HYO235" s="181"/>
      <c r="HYP235" s="181"/>
      <c r="HYQ235" s="181"/>
      <c r="HYR235" s="181"/>
      <c r="HYS235" s="181"/>
      <c r="HYT235" s="181"/>
      <c r="HYU235" s="181"/>
      <c r="HYV235" s="181"/>
      <c r="HYW235" s="181"/>
      <c r="HYX235" s="181"/>
      <c r="HYY235" s="181"/>
      <c r="HYZ235" s="181"/>
      <c r="HZA235" s="181"/>
      <c r="HZB235" s="181"/>
      <c r="HZC235" s="181"/>
      <c r="HZD235" s="181"/>
      <c r="HZE235" s="181"/>
      <c r="HZF235" s="181"/>
      <c r="HZG235" s="181"/>
      <c r="HZH235" s="181"/>
      <c r="HZI235" s="181"/>
      <c r="HZJ235" s="181"/>
      <c r="HZK235" s="181"/>
      <c r="HZL235" s="181"/>
      <c r="HZM235" s="181"/>
      <c r="HZN235" s="181"/>
      <c r="HZO235" s="181"/>
      <c r="HZP235" s="181"/>
      <c r="HZQ235" s="181"/>
      <c r="HZR235" s="181"/>
      <c r="HZS235" s="181"/>
      <c r="HZT235" s="181"/>
      <c r="HZU235" s="181"/>
      <c r="HZV235" s="181"/>
      <c r="HZW235" s="181"/>
      <c r="HZX235" s="181"/>
      <c r="HZY235" s="181"/>
      <c r="HZZ235" s="181"/>
      <c r="IAA235" s="181"/>
      <c r="IAB235" s="181"/>
      <c r="IAC235" s="181"/>
      <c r="IAD235" s="181"/>
      <c r="IAE235" s="181"/>
      <c r="IAF235" s="181"/>
      <c r="IAG235" s="181"/>
      <c r="IAH235" s="181"/>
      <c r="IAI235" s="181"/>
      <c r="IAJ235" s="181"/>
      <c r="IAK235" s="181"/>
      <c r="IAL235" s="181"/>
      <c r="IAM235" s="181"/>
      <c r="IAN235" s="181"/>
      <c r="IAO235" s="181"/>
      <c r="IAP235" s="181"/>
      <c r="IAQ235" s="181"/>
      <c r="IAR235" s="181"/>
      <c r="IAS235" s="181"/>
      <c r="IAT235" s="181"/>
      <c r="IAU235" s="181"/>
      <c r="IAV235" s="181"/>
      <c r="IAW235" s="181"/>
      <c r="IAX235" s="181"/>
      <c r="IAY235" s="181"/>
      <c r="IAZ235" s="181"/>
      <c r="IBA235" s="181"/>
      <c r="IBB235" s="181"/>
      <c r="IBC235" s="181"/>
      <c r="IBD235" s="181"/>
      <c r="IBE235" s="181"/>
      <c r="IBF235" s="181"/>
      <c r="IBG235" s="181"/>
      <c r="IBH235" s="181"/>
      <c r="IBI235" s="181"/>
      <c r="IBJ235" s="181"/>
      <c r="IBK235" s="181"/>
      <c r="IBL235" s="181"/>
      <c r="IBM235" s="181"/>
      <c r="IBN235" s="181"/>
      <c r="IBO235" s="181"/>
      <c r="IBP235" s="181"/>
      <c r="IBQ235" s="181"/>
      <c r="IBR235" s="181"/>
      <c r="IBS235" s="181"/>
      <c r="IBT235" s="181"/>
      <c r="IBU235" s="181"/>
      <c r="IBV235" s="181"/>
      <c r="IBW235" s="181"/>
      <c r="IBX235" s="181"/>
      <c r="IBY235" s="181"/>
      <c r="IBZ235" s="181"/>
      <c r="ICA235" s="181"/>
      <c r="ICB235" s="181"/>
      <c r="ICC235" s="181"/>
      <c r="ICD235" s="181"/>
      <c r="ICE235" s="181"/>
      <c r="ICF235" s="181"/>
      <c r="ICG235" s="181"/>
      <c r="ICH235" s="181"/>
      <c r="ICI235" s="181"/>
      <c r="ICJ235" s="181"/>
      <c r="ICK235" s="181"/>
      <c r="ICL235" s="181"/>
      <c r="ICM235" s="181"/>
      <c r="ICN235" s="181"/>
      <c r="ICO235" s="181"/>
      <c r="ICP235" s="181"/>
      <c r="ICQ235" s="181"/>
      <c r="ICR235" s="181"/>
      <c r="ICS235" s="181"/>
      <c r="ICT235" s="181"/>
      <c r="ICU235" s="181"/>
      <c r="ICV235" s="181"/>
      <c r="ICW235" s="181"/>
      <c r="ICX235" s="181"/>
      <c r="ICY235" s="181"/>
      <c r="ICZ235" s="181"/>
      <c r="IDA235" s="181"/>
      <c r="IDB235" s="181"/>
      <c r="IDC235" s="181"/>
      <c r="IDD235" s="181"/>
      <c r="IDE235" s="181"/>
      <c r="IDF235" s="181"/>
      <c r="IDG235" s="181"/>
      <c r="IDH235" s="181"/>
      <c r="IDI235" s="181"/>
      <c r="IDJ235" s="181"/>
      <c r="IDK235" s="181"/>
      <c r="IDL235" s="181"/>
      <c r="IDM235" s="181"/>
      <c r="IDN235" s="181"/>
      <c r="IDO235" s="181"/>
      <c r="IDP235" s="181"/>
      <c r="IDQ235" s="181"/>
      <c r="IDR235" s="181"/>
      <c r="IDS235" s="181"/>
      <c r="IDT235" s="181"/>
      <c r="IDU235" s="181"/>
      <c r="IDV235" s="181"/>
      <c r="IDW235" s="181"/>
      <c r="IDX235" s="181"/>
      <c r="IDY235" s="181"/>
      <c r="IDZ235" s="181"/>
      <c r="IEA235" s="181"/>
      <c r="IEB235" s="181"/>
      <c r="IEC235" s="181"/>
      <c r="IED235" s="181"/>
      <c r="IEE235" s="181"/>
      <c r="IEF235" s="181"/>
      <c r="IEG235" s="181"/>
      <c r="IEH235" s="181"/>
      <c r="IEI235" s="181"/>
      <c r="IEJ235" s="181"/>
      <c r="IEK235" s="181"/>
      <c r="IEL235" s="181"/>
      <c r="IEM235" s="181"/>
      <c r="IEN235" s="181"/>
      <c r="IEO235" s="181"/>
      <c r="IEP235" s="181"/>
      <c r="IEQ235" s="181"/>
      <c r="IER235" s="181"/>
      <c r="IES235" s="181"/>
      <c r="IET235" s="181"/>
      <c r="IEU235" s="181"/>
      <c r="IEV235" s="181"/>
      <c r="IEW235" s="181"/>
      <c r="IEX235" s="181"/>
      <c r="IEY235" s="181"/>
      <c r="IEZ235" s="181"/>
      <c r="IFA235" s="181"/>
      <c r="IFB235" s="181"/>
      <c r="IFC235" s="181"/>
      <c r="IFD235" s="181"/>
      <c r="IFE235" s="181"/>
      <c r="IFF235" s="181"/>
      <c r="IFG235" s="181"/>
      <c r="IFH235" s="181"/>
      <c r="IFI235" s="181"/>
      <c r="IFJ235" s="181"/>
      <c r="IFK235" s="181"/>
      <c r="IFL235" s="181"/>
      <c r="IFM235" s="181"/>
      <c r="IFN235" s="181"/>
      <c r="IFO235" s="181"/>
      <c r="IFP235" s="181"/>
      <c r="IFQ235" s="181"/>
      <c r="IFR235" s="181"/>
      <c r="IFS235" s="181"/>
      <c r="IFT235" s="181"/>
      <c r="IFU235" s="181"/>
      <c r="IFV235" s="181"/>
      <c r="IFW235" s="181"/>
      <c r="IFX235" s="181"/>
      <c r="IFY235" s="181"/>
      <c r="IFZ235" s="181"/>
      <c r="IGA235" s="181"/>
      <c r="IGB235" s="181"/>
      <c r="IGC235" s="181"/>
      <c r="IGD235" s="181"/>
      <c r="IGE235" s="181"/>
      <c r="IGF235" s="181"/>
      <c r="IGG235" s="181"/>
      <c r="IGH235" s="181"/>
      <c r="IGI235" s="181"/>
      <c r="IGJ235" s="181"/>
      <c r="IGK235" s="181"/>
      <c r="IGL235" s="181"/>
      <c r="IGM235" s="181"/>
      <c r="IGN235" s="181"/>
      <c r="IGO235" s="181"/>
      <c r="IGP235" s="181"/>
      <c r="IGQ235" s="181"/>
      <c r="IGR235" s="181"/>
      <c r="IGS235" s="181"/>
      <c r="IGT235" s="181"/>
      <c r="IGU235" s="181"/>
      <c r="IGV235" s="181"/>
      <c r="IGW235" s="181"/>
      <c r="IGX235" s="181"/>
      <c r="IGY235" s="181"/>
      <c r="IGZ235" s="181"/>
      <c r="IHA235" s="181"/>
      <c r="IHB235" s="181"/>
      <c r="IHC235" s="181"/>
      <c r="IHD235" s="181"/>
      <c r="IHE235" s="181"/>
      <c r="IHF235" s="181"/>
      <c r="IHG235" s="181"/>
      <c r="IHH235" s="181"/>
      <c r="IHI235" s="181"/>
      <c r="IHJ235" s="181"/>
      <c r="IHK235" s="181"/>
      <c r="IHL235" s="181"/>
      <c r="IHM235" s="181"/>
      <c r="IHN235" s="181"/>
      <c r="IHO235" s="181"/>
      <c r="IHP235" s="181"/>
      <c r="IHQ235" s="181"/>
      <c r="IHR235" s="181"/>
      <c r="IHS235" s="181"/>
      <c r="IHT235" s="181"/>
      <c r="IHU235" s="181"/>
      <c r="IHV235" s="181"/>
      <c r="IHW235" s="181"/>
      <c r="IHX235" s="181"/>
      <c r="IHY235" s="181"/>
      <c r="IHZ235" s="181"/>
      <c r="IIA235" s="181"/>
      <c r="IIB235" s="181"/>
      <c r="IIC235" s="181"/>
      <c r="IID235" s="181"/>
      <c r="IIE235" s="181"/>
      <c r="IIF235" s="181"/>
      <c r="IIG235" s="181"/>
      <c r="IIH235" s="181"/>
      <c r="III235" s="181"/>
      <c r="IIJ235" s="181"/>
      <c r="IIK235" s="181"/>
      <c r="IIL235" s="181"/>
      <c r="IIM235" s="181"/>
      <c r="IIN235" s="181"/>
      <c r="IIO235" s="181"/>
      <c r="IIP235" s="181"/>
      <c r="IIQ235" s="181"/>
      <c r="IIR235" s="181"/>
      <c r="IIS235" s="181"/>
      <c r="IIT235" s="181"/>
      <c r="IIU235" s="181"/>
      <c r="IIV235" s="181"/>
      <c r="IIW235" s="181"/>
      <c r="IIX235" s="181"/>
      <c r="IIY235" s="181"/>
      <c r="IIZ235" s="181"/>
      <c r="IJA235" s="181"/>
      <c r="IJB235" s="181"/>
      <c r="IJC235" s="181"/>
      <c r="IJD235" s="181"/>
      <c r="IJE235" s="181"/>
      <c r="IJF235" s="181"/>
      <c r="IJG235" s="181"/>
      <c r="IJH235" s="181"/>
      <c r="IJI235" s="181"/>
      <c r="IJJ235" s="181"/>
      <c r="IJK235" s="181"/>
      <c r="IJL235" s="181"/>
      <c r="IJM235" s="181"/>
      <c r="IJN235" s="181"/>
      <c r="IJO235" s="181"/>
      <c r="IJP235" s="181"/>
      <c r="IJQ235" s="181"/>
      <c r="IJR235" s="181"/>
      <c r="IJS235" s="181"/>
      <c r="IJT235" s="181"/>
      <c r="IJU235" s="181"/>
      <c r="IJV235" s="181"/>
      <c r="IJW235" s="181"/>
      <c r="IJX235" s="181"/>
      <c r="IJY235" s="181"/>
      <c r="IJZ235" s="181"/>
      <c r="IKA235" s="181"/>
      <c r="IKB235" s="181"/>
      <c r="IKC235" s="181"/>
      <c r="IKD235" s="181"/>
      <c r="IKE235" s="181"/>
      <c r="IKF235" s="181"/>
      <c r="IKG235" s="181"/>
      <c r="IKH235" s="181"/>
      <c r="IKI235" s="181"/>
      <c r="IKJ235" s="181"/>
      <c r="IKK235" s="181"/>
      <c r="IKL235" s="181"/>
      <c r="IKM235" s="181"/>
      <c r="IKN235" s="181"/>
      <c r="IKO235" s="181"/>
      <c r="IKP235" s="181"/>
      <c r="IKQ235" s="181"/>
      <c r="IKR235" s="181"/>
      <c r="IKS235" s="181"/>
      <c r="IKT235" s="181"/>
      <c r="IKU235" s="181"/>
      <c r="IKV235" s="181"/>
      <c r="IKW235" s="181"/>
      <c r="IKX235" s="181"/>
      <c r="IKY235" s="181"/>
      <c r="IKZ235" s="181"/>
      <c r="ILA235" s="181"/>
      <c r="ILB235" s="181"/>
      <c r="ILC235" s="181"/>
      <c r="ILD235" s="181"/>
      <c r="ILE235" s="181"/>
      <c r="ILF235" s="181"/>
      <c r="ILG235" s="181"/>
      <c r="ILH235" s="181"/>
      <c r="ILI235" s="181"/>
      <c r="ILJ235" s="181"/>
      <c r="ILK235" s="181"/>
      <c r="ILL235" s="181"/>
      <c r="ILM235" s="181"/>
      <c r="ILN235" s="181"/>
      <c r="ILO235" s="181"/>
      <c r="ILP235" s="181"/>
      <c r="ILQ235" s="181"/>
      <c r="ILR235" s="181"/>
      <c r="ILS235" s="181"/>
      <c r="ILT235" s="181"/>
      <c r="ILU235" s="181"/>
      <c r="ILV235" s="181"/>
      <c r="ILW235" s="181"/>
      <c r="ILX235" s="181"/>
      <c r="ILY235" s="181"/>
      <c r="ILZ235" s="181"/>
      <c r="IMA235" s="181"/>
      <c r="IMB235" s="181"/>
      <c r="IMC235" s="181"/>
      <c r="IMD235" s="181"/>
      <c r="IME235" s="181"/>
      <c r="IMF235" s="181"/>
      <c r="IMG235" s="181"/>
      <c r="IMH235" s="181"/>
      <c r="IMI235" s="181"/>
      <c r="IMJ235" s="181"/>
      <c r="IMK235" s="181"/>
      <c r="IML235" s="181"/>
      <c r="IMM235" s="181"/>
      <c r="IMN235" s="181"/>
      <c r="IMO235" s="181"/>
      <c r="IMP235" s="181"/>
      <c r="IMQ235" s="181"/>
      <c r="IMR235" s="181"/>
      <c r="IMS235" s="181"/>
      <c r="IMT235" s="181"/>
      <c r="IMU235" s="181"/>
      <c r="IMV235" s="181"/>
      <c r="IMW235" s="181"/>
      <c r="IMX235" s="181"/>
      <c r="IMY235" s="181"/>
      <c r="IMZ235" s="181"/>
      <c r="INA235" s="181"/>
      <c r="INB235" s="181"/>
      <c r="INC235" s="181"/>
      <c r="IND235" s="181"/>
      <c r="INE235" s="181"/>
      <c r="INF235" s="181"/>
      <c r="ING235" s="181"/>
      <c r="INH235" s="181"/>
      <c r="INI235" s="181"/>
      <c r="INJ235" s="181"/>
      <c r="INK235" s="181"/>
      <c r="INL235" s="181"/>
      <c r="INM235" s="181"/>
      <c r="INN235" s="181"/>
      <c r="INO235" s="181"/>
      <c r="INP235" s="181"/>
      <c r="INQ235" s="181"/>
      <c r="INR235" s="181"/>
      <c r="INS235" s="181"/>
      <c r="INT235" s="181"/>
      <c r="INU235" s="181"/>
      <c r="INV235" s="181"/>
      <c r="INW235" s="181"/>
      <c r="INX235" s="181"/>
      <c r="INY235" s="181"/>
      <c r="INZ235" s="181"/>
      <c r="IOA235" s="181"/>
      <c r="IOB235" s="181"/>
      <c r="IOC235" s="181"/>
      <c r="IOD235" s="181"/>
      <c r="IOE235" s="181"/>
      <c r="IOF235" s="181"/>
      <c r="IOG235" s="181"/>
      <c r="IOH235" s="181"/>
      <c r="IOI235" s="181"/>
      <c r="IOJ235" s="181"/>
      <c r="IOK235" s="181"/>
      <c r="IOL235" s="181"/>
      <c r="IOM235" s="181"/>
      <c r="ION235" s="181"/>
      <c r="IOO235" s="181"/>
      <c r="IOP235" s="181"/>
      <c r="IOQ235" s="181"/>
      <c r="IOR235" s="181"/>
      <c r="IOS235" s="181"/>
      <c r="IOT235" s="181"/>
      <c r="IOU235" s="181"/>
      <c r="IOV235" s="181"/>
      <c r="IOW235" s="181"/>
      <c r="IOX235" s="181"/>
      <c r="IOY235" s="181"/>
      <c r="IOZ235" s="181"/>
      <c r="IPA235" s="181"/>
      <c r="IPB235" s="181"/>
      <c r="IPC235" s="181"/>
      <c r="IPD235" s="181"/>
      <c r="IPE235" s="181"/>
      <c r="IPF235" s="181"/>
      <c r="IPG235" s="181"/>
      <c r="IPH235" s="181"/>
      <c r="IPI235" s="181"/>
      <c r="IPJ235" s="181"/>
      <c r="IPK235" s="181"/>
      <c r="IPL235" s="181"/>
      <c r="IPM235" s="181"/>
      <c r="IPN235" s="181"/>
      <c r="IPO235" s="181"/>
      <c r="IPP235" s="181"/>
      <c r="IPQ235" s="181"/>
      <c r="IPR235" s="181"/>
      <c r="IPS235" s="181"/>
      <c r="IPT235" s="181"/>
      <c r="IPU235" s="181"/>
      <c r="IPV235" s="181"/>
      <c r="IPW235" s="181"/>
      <c r="IPX235" s="181"/>
      <c r="IPY235" s="181"/>
      <c r="IPZ235" s="181"/>
      <c r="IQA235" s="181"/>
      <c r="IQB235" s="181"/>
      <c r="IQC235" s="181"/>
      <c r="IQD235" s="181"/>
      <c r="IQE235" s="181"/>
      <c r="IQF235" s="181"/>
      <c r="IQG235" s="181"/>
      <c r="IQH235" s="181"/>
      <c r="IQI235" s="181"/>
      <c r="IQJ235" s="181"/>
      <c r="IQK235" s="181"/>
      <c r="IQL235" s="181"/>
      <c r="IQM235" s="181"/>
      <c r="IQN235" s="181"/>
      <c r="IQO235" s="181"/>
      <c r="IQP235" s="181"/>
      <c r="IQQ235" s="181"/>
      <c r="IQR235" s="181"/>
      <c r="IQS235" s="181"/>
      <c r="IQT235" s="181"/>
      <c r="IQU235" s="181"/>
      <c r="IQV235" s="181"/>
      <c r="IQW235" s="181"/>
      <c r="IQX235" s="181"/>
      <c r="IQY235" s="181"/>
      <c r="IQZ235" s="181"/>
      <c r="IRA235" s="181"/>
      <c r="IRB235" s="181"/>
      <c r="IRC235" s="181"/>
      <c r="IRD235" s="181"/>
      <c r="IRE235" s="181"/>
      <c r="IRF235" s="181"/>
      <c r="IRG235" s="181"/>
      <c r="IRH235" s="181"/>
      <c r="IRI235" s="181"/>
      <c r="IRJ235" s="181"/>
      <c r="IRK235" s="181"/>
      <c r="IRL235" s="181"/>
      <c r="IRM235" s="181"/>
      <c r="IRN235" s="181"/>
      <c r="IRO235" s="181"/>
      <c r="IRP235" s="181"/>
      <c r="IRQ235" s="181"/>
      <c r="IRR235" s="181"/>
      <c r="IRS235" s="181"/>
      <c r="IRT235" s="181"/>
      <c r="IRU235" s="181"/>
      <c r="IRV235" s="181"/>
      <c r="IRW235" s="181"/>
      <c r="IRX235" s="181"/>
      <c r="IRY235" s="181"/>
      <c r="IRZ235" s="181"/>
      <c r="ISA235" s="181"/>
      <c r="ISB235" s="181"/>
      <c r="ISC235" s="181"/>
      <c r="ISD235" s="181"/>
      <c r="ISE235" s="181"/>
      <c r="ISF235" s="181"/>
      <c r="ISG235" s="181"/>
      <c r="ISH235" s="181"/>
      <c r="ISI235" s="181"/>
      <c r="ISJ235" s="181"/>
      <c r="ISK235" s="181"/>
      <c r="ISL235" s="181"/>
      <c r="ISM235" s="181"/>
      <c r="ISN235" s="181"/>
      <c r="ISO235" s="181"/>
      <c r="ISP235" s="181"/>
      <c r="ISQ235" s="181"/>
      <c r="ISR235" s="181"/>
      <c r="ISS235" s="181"/>
      <c r="IST235" s="181"/>
      <c r="ISU235" s="181"/>
      <c r="ISV235" s="181"/>
      <c r="ISW235" s="181"/>
      <c r="ISX235" s="181"/>
      <c r="ISY235" s="181"/>
      <c r="ISZ235" s="181"/>
      <c r="ITA235" s="181"/>
      <c r="ITB235" s="181"/>
      <c r="ITC235" s="181"/>
      <c r="ITD235" s="181"/>
      <c r="ITE235" s="181"/>
      <c r="ITF235" s="181"/>
      <c r="ITG235" s="181"/>
      <c r="ITH235" s="181"/>
      <c r="ITI235" s="181"/>
      <c r="ITJ235" s="181"/>
      <c r="ITK235" s="181"/>
      <c r="ITL235" s="181"/>
      <c r="ITM235" s="181"/>
      <c r="ITN235" s="181"/>
      <c r="ITO235" s="181"/>
      <c r="ITP235" s="181"/>
      <c r="ITQ235" s="181"/>
      <c r="ITR235" s="181"/>
      <c r="ITS235" s="181"/>
      <c r="ITT235" s="181"/>
      <c r="ITU235" s="181"/>
      <c r="ITV235" s="181"/>
      <c r="ITW235" s="181"/>
      <c r="ITX235" s="181"/>
      <c r="ITY235" s="181"/>
      <c r="ITZ235" s="181"/>
      <c r="IUA235" s="181"/>
      <c r="IUB235" s="181"/>
      <c r="IUC235" s="181"/>
      <c r="IUD235" s="181"/>
      <c r="IUE235" s="181"/>
      <c r="IUF235" s="181"/>
      <c r="IUG235" s="181"/>
      <c r="IUH235" s="181"/>
      <c r="IUI235" s="181"/>
      <c r="IUJ235" s="181"/>
      <c r="IUK235" s="181"/>
      <c r="IUL235" s="181"/>
      <c r="IUM235" s="181"/>
      <c r="IUN235" s="181"/>
      <c r="IUO235" s="181"/>
      <c r="IUP235" s="181"/>
      <c r="IUQ235" s="181"/>
      <c r="IUR235" s="181"/>
      <c r="IUS235" s="181"/>
      <c r="IUT235" s="181"/>
      <c r="IUU235" s="181"/>
      <c r="IUV235" s="181"/>
      <c r="IUW235" s="181"/>
      <c r="IUX235" s="181"/>
      <c r="IUY235" s="181"/>
      <c r="IUZ235" s="181"/>
      <c r="IVA235" s="181"/>
      <c r="IVB235" s="181"/>
      <c r="IVC235" s="181"/>
      <c r="IVD235" s="181"/>
      <c r="IVE235" s="181"/>
      <c r="IVF235" s="181"/>
      <c r="IVG235" s="181"/>
      <c r="IVH235" s="181"/>
      <c r="IVI235" s="181"/>
      <c r="IVJ235" s="181"/>
      <c r="IVK235" s="181"/>
      <c r="IVL235" s="181"/>
      <c r="IVM235" s="181"/>
      <c r="IVN235" s="181"/>
      <c r="IVO235" s="181"/>
      <c r="IVP235" s="181"/>
      <c r="IVQ235" s="181"/>
      <c r="IVR235" s="181"/>
      <c r="IVS235" s="181"/>
      <c r="IVT235" s="181"/>
      <c r="IVU235" s="181"/>
      <c r="IVV235" s="181"/>
      <c r="IVW235" s="181"/>
      <c r="IVX235" s="181"/>
      <c r="IVY235" s="181"/>
      <c r="IVZ235" s="181"/>
      <c r="IWA235" s="181"/>
      <c r="IWB235" s="181"/>
      <c r="IWC235" s="181"/>
      <c r="IWD235" s="181"/>
      <c r="IWE235" s="181"/>
      <c r="IWF235" s="181"/>
      <c r="IWG235" s="181"/>
      <c r="IWH235" s="181"/>
      <c r="IWI235" s="181"/>
      <c r="IWJ235" s="181"/>
      <c r="IWK235" s="181"/>
      <c r="IWL235" s="181"/>
      <c r="IWM235" s="181"/>
      <c r="IWN235" s="181"/>
      <c r="IWO235" s="181"/>
      <c r="IWP235" s="181"/>
      <c r="IWQ235" s="181"/>
      <c r="IWR235" s="181"/>
      <c r="IWS235" s="181"/>
      <c r="IWT235" s="181"/>
      <c r="IWU235" s="181"/>
      <c r="IWV235" s="181"/>
      <c r="IWW235" s="181"/>
      <c r="IWX235" s="181"/>
      <c r="IWY235" s="181"/>
      <c r="IWZ235" s="181"/>
      <c r="IXA235" s="181"/>
      <c r="IXB235" s="181"/>
      <c r="IXC235" s="181"/>
      <c r="IXD235" s="181"/>
      <c r="IXE235" s="181"/>
      <c r="IXF235" s="181"/>
      <c r="IXG235" s="181"/>
      <c r="IXH235" s="181"/>
      <c r="IXI235" s="181"/>
      <c r="IXJ235" s="181"/>
      <c r="IXK235" s="181"/>
      <c r="IXL235" s="181"/>
      <c r="IXM235" s="181"/>
      <c r="IXN235" s="181"/>
      <c r="IXO235" s="181"/>
      <c r="IXP235" s="181"/>
      <c r="IXQ235" s="181"/>
      <c r="IXR235" s="181"/>
      <c r="IXS235" s="181"/>
      <c r="IXT235" s="181"/>
      <c r="IXU235" s="181"/>
      <c r="IXV235" s="181"/>
      <c r="IXW235" s="181"/>
      <c r="IXX235" s="181"/>
      <c r="IXY235" s="181"/>
      <c r="IXZ235" s="181"/>
      <c r="IYA235" s="181"/>
      <c r="IYB235" s="181"/>
      <c r="IYC235" s="181"/>
      <c r="IYD235" s="181"/>
      <c r="IYE235" s="181"/>
      <c r="IYF235" s="181"/>
      <c r="IYG235" s="181"/>
      <c r="IYH235" s="181"/>
      <c r="IYI235" s="181"/>
      <c r="IYJ235" s="181"/>
      <c r="IYK235" s="181"/>
      <c r="IYL235" s="181"/>
      <c r="IYM235" s="181"/>
      <c r="IYN235" s="181"/>
      <c r="IYO235" s="181"/>
      <c r="IYP235" s="181"/>
      <c r="IYQ235" s="181"/>
      <c r="IYR235" s="181"/>
      <c r="IYS235" s="181"/>
      <c r="IYT235" s="181"/>
      <c r="IYU235" s="181"/>
      <c r="IYV235" s="181"/>
      <c r="IYW235" s="181"/>
      <c r="IYX235" s="181"/>
      <c r="IYY235" s="181"/>
      <c r="IYZ235" s="181"/>
      <c r="IZA235" s="181"/>
      <c r="IZB235" s="181"/>
      <c r="IZC235" s="181"/>
      <c r="IZD235" s="181"/>
      <c r="IZE235" s="181"/>
      <c r="IZF235" s="181"/>
      <c r="IZG235" s="181"/>
      <c r="IZH235" s="181"/>
      <c r="IZI235" s="181"/>
      <c r="IZJ235" s="181"/>
      <c r="IZK235" s="181"/>
      <c r="IZL235" s="181"/>
      <c r="IZM235" s="181"/>
      <c r="IZN235" s="181"/>
      <c r="IZO235" s="181"/>
      <c r="IZP235" s="181"/>
      <c r="IZQ235" s="181"/>
      <c r="IZR235" s="181"/>
      <c r="IZS235" s="181"/>
      <c r="IZT235" s="181"/>
      <c r="IZU235" s="181"/>
      <c r="IZV235" s="181"/>
      <c r="IZW235" s="181"/>
      <c r="IZX235" s="181"/>
      <c r="IZY235" s="181"/>
      <c r="IZZ235" s="181"/>
      <c r="JAA235" s="181"/>
      <c r="JAB235" s="181"/>
      <c r="JAC235" s="181"/>
      <c r="JAD235" s="181"/>
      <c r="JAE235" s="181"/>
      <c r="JAF235" s="181"/>
      <c r="JAG235" s="181"/>
      <c r="JAH235" s="181"/>
      <c r="JAI235" s="181"/>
      <c r="JAJ235" s="181"/>
      <c r="JAK235" s="181"/>
      <c r="JAL235" s="181"/>
      <c r="JAM235" s="181"/>
      <c r="JAN235" s="181"/>
      <c r="JAO235" s="181"/>
      <c r="JAP235" s="181"/>
      <c r="JAQ235" s="181"/>
      <c r="JAR235" s="181"/>
      <c r="JAS235" s="181"/>
      <c r="JAT235" s="181"/>
      <c r="JAU235" s="181"/>
      <c r="JAV235" s="181"/>
      <c r="JAW235" s="181"/>
      <c r="JAX235" s="181"/>
      <c r="JAY235" s="181"/>
      <c r="JAZ235" s="181"/>
      <c r="JBA235" s="181"/>
      <c r="JBB235" s="181"/>
      <c r="JBC235" s="181"/>
      <c r="JBD235" s="181"/>
      <c r="JBE235" s="181"/>
      <c r="JBF235" s="181"/>
      <c r="JBG235" s="181"/>
      <c r="JBH235" s="181"/>
      <c r="JBI235" s="181"/>
      <c r="JBJ235" s="181"/>
      <c r="JBK235" s="181"/>
      <c r="JBL235" s="181"/>
      <c r="JBM235" s="181"/>
      <c r="JBN235" s="181"/>
      <c r="JBO235" s="181"/>
      <c r="JBP235" s="181"/>
      <c r="JBQ235" s="181"/>
      <c r="JBR235" s="181"/>
      <c r="JBS235" s="181"/>
      <c r="JBT235" s="181"/>
      <c r="JBU235" s="181"/>
      <c r="JBV235" s="181"/>
      <c r="JBW235" s="181"/>
      <c r="JBX235" s="181"/>
      <c r="JBY235" s="181"/>
      <c r="JBZ235" s="181"/>
      <c r="JCA235" s="181"/>
      <c r="JCB235" s="181"/>
      <c r="JCC235" s="181"/>
      <c r="JCD235" s="181"/>
      <c r="JCE235" s="181"/>
      <c r="JCF235" s="181"/>
      <c r="JCG235" s="181"/>
      <c r="JCH235" s="181"/>
      <c r="JCI235" s="181"/>
      <c r="JCJ235" s="181"/>
      <c r="JCK235" s="181"/>
      <c r="JCL235" s="181"/>
      <c r="JCM235" s="181"/>
      <c r="JCN235" s="181"/>
      <c r="JCO235" s="181"/>
      <c r="JCP235" s="181"/>
      <c r="JCQ235" s="181"/>
      <c r="JCR235" s="181"/>
      <c r="JCS235" s="181"/>
      <c r="JCT235" s="181"/>
      <c r="JCU235" s="181"/>
      <c r="JCV235" s="181"/>
      <c r="JCW235" s="181"/>
      <c r="JCX235" s="181"/>
      <c r="JCY235" s="181"/>
      <c r="JCZ235" s="181"/>
      <c r="JDA235" s="181"/>
      <c r="JDB235" s="181"/>
      <c r="JDC235" s="181"/>
      <c r="JDD235" s="181"/>
      <c r="JDE235" s="181"/>
      <c r="JDF235" s="181"/>
      <c r="JDG235" s="181"/>
      <c r="JDH235" s="181"/>
      <c r="JDI235" s="181"/>
      <c r="JDJ235" s="181"/>
      <c r="JDK235" s="181"/>
      <c r="JDL235" s="181"/>
      <c r="JDM235" s="181"/>
      <c r="JDN235" s="181"/>
      <c r="JDO235" s="181"/>
      <c r="JDP235" s="181"/>
      <c r="JDQ235" s="181"/>
      <c r="JDR235" s="181"/>
      <c r="JDS235" s="181"/>
      <c r="JDT235" s="181"/>
      <c r="JDU235" s="181"/>
      <c r="JDV235" s="181"/>
      <c r="JDW235" s="181"/>
      <c r="JDX235" s="181"/>
      <c r="JDY235" s="181"/>
      <c r="JDZ235" s="181"/>
      <c r="JEA235" s="181"/>
      <c r="JEB235" s="181"/>
      <c r="JEC235" s="181"/>
      <c r="JED235" s="181"/>
      <c r="JEE235" s="181"/>
      <c r="JEF235" s="181"/>
      <c r="JEG235" s="181"/>
      <c r="JEH235" s="181"/>
      <c r="JEI235" s="181"/>
      <c r="JEJ235" s="181"/>
      <c r="JEK235" s="181"/>
      <c r="JEL235" s="181"/>
      <c r="JEM235" s="181"/>
      <c r="JEN235" s="181"/>
      <c r="JEO235" s="181"/>
      <c r="JEP235" s="181"/>
      <c r="JEQ235" s="181"/>
      <c r="JER235" s="181"/>
      <c r="JES235" s="181"/>
      <c r="JET235" s="181"/>
      <c r="JEU235" s="181"/>
      <c r="JEV235" s="181"/>
      <c r="JEW235" s="181"/>
      <c r="JEX235" s="181"/>
      <c r="JEY235" s="181"/>
      <c r="JEZ235" s="181"/>
      <c r="JFA235" s="181"/>
      <c r="JFB235" s="181"/>
      <c r="JFC235" s="181"/>
      <c r="JFD235" s="181"/>
      <c r="JFE235" s="181"/>
      <c r="JFF235" s="181"/>
      <c r="JFG235" s="181"/>
      <c r="JFH235" s="181"/>
      <c r="JFI235" s="181"/>
      <c r="JFJ235" s="181"/>
      <c r="JFK235" s="181"/>
      <c r="JFL235" s="181"/>
      <c r="JFM235" s="181"/>
      <c r="JFN235" s="181"/>
      <c r="JFO235" s="181"/>
      <c r="JFP235" s="181"/>
      <c r="JFQ235" s="181"/>
      <c r="JFR235" s="181"/>
      <c r="JFS235" s="181"/>
      <c r="JFT235" s="181"/>
      <c r="JFU235" s="181"/>
      <c r="JFV235" s="181"/>
      <c r="JFW235" s="181"/>
      <c r="JFX235" s="181"/>
      <c r="JFY235" s="181"/>
      <c r="JFZ235" s="181"/>
      <c r="JGA235" s="181"/>
      <c r="JGB235" s="181"/>
      <c r="JGC235" s="181"/>
      <c r="JGD235" s="181"/>
      <c r="JGE235" s="181"/>
      <c r="JGF235" s="181"/>
      <c r="JGG235" s="181"/>
      <c r="JGH235" s="181"/>
      <c r="JGI235" s="181"/>
      <c r="JGJ235" s="181"/>
      <c r="JGK235" s="181"/>
      <c r="JGL235" s="181"/>
      <c r="JGM235" s="181"/>
      <c r="JGN235" s="181"/>
      <c r="JGO235" s="181"/>
      <c r="JGP235" s="181"/>
      <c r="JGQ235" s="181"/>
      <c r="JGR235" s="181"/>
      <c r="JGS235" s="181"/>
      <c r="JGT235" s="181"/>
      <c r="JGU235" s="181"/>
      <c r="JGV235" s="181"/>
      <c r="JGW235" s="181"/>
      <c r="JGX235" s="181"/>
      <c r="JGY235" s="181"/>
      <c r="JGZ235" s="181"/>
      <c r="JHA235" s="181"/>
      <c r="JHB235" s="181"/>
      <c r="JHC235" s="181"/>
      <c r="JHD235" s="181"/>
      <c r="JHE235" s="181"/>
      <c r="JHF235" s="181"/>
      <c r="JHG235" s="181"/>
      <c r="JHH235" s="181"/>
      <c r="JHI235" s="181"/>
      <c r="JHJ235" s="181"/>
      <c r="JHK235" s="181"/>
      <c r="JHL235" s="181"/>
      <c r="JHM235" s="181"/>
      <c r="JHN235" s="181"/>
      <c r="JHO235" s="181"/>
      <c r="JHP235" s="181"/>
      <c r="JHQ235" s="181"/>
      <c r="JHR235" s="181"/>
      <c r="JHS235" s="181"/>
      <c r="JHT235" s="181"/>
      <c r="JHU235" s="181"/>
      <c r="JHV235" s="181"/>
      <c r="JHW235" s="181"/>
      <c r="JHX235" s="181"/>
      <c r="JHY235" s="181"/>
      <c r="JHZ235" s="181"/>
      <c r="JIA235" s="181"/>
      <c r="JIB235" s="181"/>
      <c r="JIC235" s="181"/>
      <c r="JID235" s="181"/>
      <c r="JIE235" s="181"/>
      <c r="JIF235" s="181"/>
      <c r="JIG235" s="181"/>
      <c r="JIH235" s="181"/>
      <c r="JII235" s="181"/>
      <c r="JIJ235" s="181"/>
      <c r="JIK235" s="181"/>
      <c r="JIL235" s="181"/>
      <c r="JIM235" s="181"/>
      <c r="JIN235" s="181"/>
      <c r="JIO235" s="181"/>
      <c r="JIP235" s="181"/>
      <c r="JIQ235" s="181"/>
      <c r="JIR235" s="181"/>
      <c r="JIS235" s="181"/>
      <c r="JIT235" s="181"/>
      <c r="JIU235" s="181"/>
      <c r="JIV235" s="181"/>
      <c r="JIW235" s="181"/>
      <c r="JIX235" s="181"/>
      <c r="JIY235" s="181"/>
      <c r="JIZ235" s="181"/>
      <c r="JJA235" s="181"/>
      <c r="JJB235" s="181"/>
      <c r="JJC235" s="181"/>
      <c r="JJD235" s="181"/>
      <c r="JJE235" s="181"/>
      <c r="JJF235" s="181"/>
      <c r="JJG235" s="181"/>
      <c r="JJH235" s="181"/>
      <c r="JJI235" s="181"/>
      <c r="JJJ235" s="181"/>
      <c r="JJK235" s="181"/>
      <c r="JJL235" s="181"/>
      <c r="JJM235" s="181"/>
      <c r="JJN235" s="181"/>
      <c r="JJO235" s="181"/>
      <c r="JJP235" s="181"/>
      <c r="JJQ235" s="181"/>
      <c r="JJR235" s="181"/>
      <c r="JJS235" s="181"/>
      <c r="JJT235" s="181"/>
      <c r="JJU235" s="181"/>
      <c r="JJV235" s="181"/>
      <c r="JJW235" s="181"/>
      <c r="JJX235" s="181"/>
      <c r="JJY235" s="181"/>
      <c r="JJZ235" s="181"/>
      <c r="JKA235" s="181"/>
      <c r="JKB235" s="181"/>
      <c r="JKC235" s="181"/>
      <c r="JKD235" s="181"/>
      <c r="JKE235" s="181"/>
      <c r="JKF235" s="181"/>
      <c r="JKG235" s="181"/>
      <c r="JKH235" s="181"/>
      <c r="JKI235" s="181"/>
      <c r="JKJ235" s="181"/>
      <c r="JKK235" s="181"/>
      <c r="JKL235" s="181"/>
      <c r="JKM235" s="181"/>
      <c r="JKN235" s="181"/>
      <c r="JKO235" s="181"/>
      <c r="JKP235" s="181"/>
      <c r="JKQ235" s="181"/>
      <c r="JKR235" s="181"/>
      <c r="JKS235" s="181"/>
      <c r="JKT235" s="181"/>
      <c r="JKU235" s="181"/>
      <c r="JKV235" s="181"/>
      <c r="JKW235" s="181"/>
      <c r="JKX235" s="181"/>
      <c r="JKY235" s="181"/>
      <c r="JKZ235" s="181"/>
      <c r="JLA235" s="181"/>
      <c r="JLB235" s="181"/>
      <c r="JLC235" s="181"/>
      <c r="JLD235" s="181"/>
      <c r="JLE235" s="181"/>
      <c r="JLF235" s="181"/>
      <c r="JLG235" s="181"/>
      <c r="JLH235" s="181"/>
      <c r="JLI235" s="181"/>
      <c r="JLJ235" s="181"/>
      <c r="JLK235" s="181"/>
      <c r="JLL235" s="181"/>
      <c r="JLM235" s="181"/>
      <c r="JLN235" s="181"/>
      <c r="JLO235" s="181"/>
      <c r="JLP235" s="181"/>
      <c r="JLQ235" s="181"/>
      <c r="JLR235" s="181"/>
      <c r="JLS235" s="181"/>
      <c r="JLT235" s="181"/>
      <c r="JLU235" s="181"/>
      <c r="JLV235" s="181"/>
      <c r="JLW235" s="181"/>
      <c r="JLX235" s="181"/>
      <c r="JLY235" s="181"/>
      <c r="JLZ235" s="181"/>
      <c r="JMA235" s="181"/>
      <c r="JMB235" s="181"/>
      <c r="JMC235" s="181"/>
      <c r="JMD235" s="181"/>
      <c r="JME235" s="181"/>
      <c r="JMF235" s="181"/>
      <c r="JMG235" s="181"/>
      <c r="JMH235" s="181"/>
      <c r="JMI235" s="181"/>
      <c r="JMJ235" s="181"/>
      <c r="JMK235" s="181"/>
      <c r="JML235" s="181"/>
      <c r="JMM235" s="181"/>
      <c r="JMN235" s="181"/>
      <c r="JMO235" s="181"/>
      <c r="JMP235" s="181"/>
      <c r="JMQ235" s="181"/>
      <c r="JMR235" s="181"/>
      <c r="JMS235" s="181"/>
      <c r="JMT235" s="181"/>
      <c r="JMU235" s="181"/>
      <c r="JMV235" s="181"/>
      <c r="JMW235" s="181"/>
      <c r="JMX235" s="181"/>
      <c r="JMY235" s="181"/>
      <c r="JMZ235" s="181"/>
      <c r="JNA235" s="181"/>
      <c r="JNB235" s="181"/>
      <c r="JNC235" s="181"/>
      <c r="JND235" s="181"/>
      <c r="JNE235" s="181"/>
      <c r="JNF235" s="181"/>
      <c r="JNG235" s="181"/>
      <c r="JNH235" s="181"/>
      <c r="JNI235" s="181"/>
      <c r="JNJ235" s="181"/>
      <c r="JNK235" s="181"/>
      <c r="JNL235" s="181"/>
      <c r="JNM235" s="181"/>
      <c r="JNN235" s="181"/>
      <c r="JNO235" s="181"/>
      <c r="JNP235" s="181"/>
      <c r="JNQ235" s="181"/>
      <c r="JNR235" s="181"/>
      <c r="JNS235" s="181"/>
      <c r="JNT235" s="181"/>
      <c r="JNU235" s="181"/>
      <c r="JNV235" s="181"/>
      <c r="JNW235" s="181"/>
      <c r="JNX235" s="181"/>
      <c r="JNY235" s="181"/>
      <c r="JNZ235" s="181"/>
      <c r="JOA235" s="181"/>
      <c r="JOB235" s="181"/>
      <c r="JOC235" s="181"/>
      <c r="JOD235" s="181"/>
      <c r="JOE235" s="181"/>
      <c r="JOF235" s="181"/>
      <c r="JOG235" s="181"/>
      <c r="JOH235" s="181"/>
      <c r="JOI235" s="181"/>
      <c r="JOJ235" s="181"/>
      <c r="JOK235" s="181"/>
      <c r="JOL235" s="181"/>
      <c r="JOM235" s="181"/>
      <c r="JON235" s="181"/>
      <c r="JOO235" s="181"/>
      <c r="JOP235" s="181"/>
      <c r="JOQ235" s="181"/>
      <c r="JOR235" s="181"/>
      <c r="JOS235" s="181"/>
      <c r="JOT235" s="181"/>
      <c r="JOU235" s="181"/>
      <c r="JOV235" s="181"/>
      <c r="JOW235" s="181"/>
      <c r="JOX235" s="181"/>
      <c r="JOY235" s="181"/>
      <c r="JOZ235" s="181"/>
      <c r="JPA235" s="181"/>
      <c r="JPB235" s="181"/>
      <c r="JPC235" s="181"/>
      <c r="JPD235" s="181"/>
      <c r="JPE235" s="181"/>
      <c r="JPF235" s="181"/>
      <c r="JPG235" s="181"/>
      <c r="JPH235" s="181"/>
      <c r="JPI235" s="181"/>
      <c r="JPJ235" s="181"/>
      <c r="JPK235" s="181"/>
      <c r="JPL235" s="181"/>
      <c r="JPM235" s="181"/>
      <c r="JPN235" s="181"/>
      <c r="JPO235" s="181"/>
      <c r="JPP235" s="181"/>
      <c r="JPQ235" s="181"/>
      <c r="JPR235" s="181"/>
      <c r="JPS235" s="181"/>
      <c r="JPT235" s="181"/>
      <c r="JPU235" s="181"/>
      <c r="JPV235" s="181"/>
      <c r="JPW235" s="181"/>
      <c r="JPX235" s="181"/>
      <c r="JPY235" s="181"/>
      <c r="JPZ235" s="181"/>
      <c r="JQA235" s="181"/>
      <c r="JQB235" s="181"/>
      <c r="JQC235" s="181"/>
      <c r="JQD235" s="181"/>
      <c r="JQE235" s="181"/>
      <c r="JQF235" s="181"/>
      <c r="JQG235" s="181"/>
      <c r="JQH235" s="181"/>
      <c r="JQI235" s="181"/>
      <c r="JQJ235" s="181"/>
      <c r="JQK235" s="181"/>
      <c r="JQL235" s="181"/>
      <c r="JQM235" s="181"/>
      <c r="JQN235" s="181"/>
      <c r="JQO235" s="181"/>
      <c r="JQP235" s="181"/>
      <c r="JQQ235" s="181"/>
      <c r="JQR235" s="181"/>
      <c r="JQS235" s="181"/>
      <c r="JQT235" s="181"/>
      <c r="JQU235" s="181"/>
      <c r="JQV235" s="181"/>
      <c r="JQW235" s="181"/>
      <c r="JQX235" s="181"/>
      <c r="JQY235" s="181"/>
      <c r="JQZ235" s="181"/>
      <c r="JRA235" s="181"/>
      <c r="JRB235" s="181"/>
      <c r="JRC235" s="181"/>
      <c r="JRD235" s="181"/>
      <c r="JRE235" s="181"/>
      <c r="JRF235" s="181"/>
      <c r="JRG235" s="181"/>
      <c r="JRH235" s="181"/>
      <c r="JRI235" s="181"/>
      <c r="JRJ235" s="181"/>
      <c r="JRK235" s="181"/>
      <c r="JRL235" s="181"/>
      <c r="JRM235" s="181"/>
      <c r="JRN235" s="181"/>
      <c r="JRO235" s="181"/>
      <c r="JRP235" s="181"/>
      <c r="JRQ235" s="181"/>
      <c r="JRR235" s="181"/>
      <c r="JRS235" s="181"/>
      <c r="JRT235" s="181"/>
      <c r="JRU235" s="181"/>
      <c r="JRV235" s="181"/>
      <c r="JRW235" s="181"/>
      <c r="JRX235" s="181"/>
      <c r="JRY235" s="181"/>
      <c r="JRZ235" s="181"/>
      <c r="JSA235" s="181"/>
      <c r="JSB235" s="181"/>
      <c r="JSC235" s="181"/>
      <c r="JSD235" s="181"/>
      <c r="JSE235" s="181"/>
      <c r="JSF235" s="181"/>
      <c r="JSG235" s="181"/>
      <c r="JSH235" s="181"/>
      <c r="JSI235" s="181"/>
      <c r="JSJ235" s="181"/>
      <c r="JSK235" s="181"/>
      <c r="JSL235" s="181"/>
      <c r="JSM235" s="181"/>
      <c r="JSN235" s="181"/>
      <c r="JSO235" s="181"/>
      <c r="JSP235" s="181"/>
      <c r="JSQ235" s="181"/>
      <c r="JSR235" s="181"/>
      <c r="JSS235" s="181"/>
      <c r="JST235" s="181"/>
      <c r="JSU235" s="181"/>
      <c r="JSV235" s="181"/>
      <c r="JSW235" s="181"/>
      <c r="JSX235" s="181"/>
      <c r="JSY235" s="181"/>
      <c r="JSZ235" s="181"/>
      <c r="JTA235" s="181"/>
      <c r="JTB235" s="181"/>
      <c r="JTC235" s="181"/>
      <c r="JTD235" s="181"/>
      <c r="JTE235" s="181"/>
      <c r="JTF235" s="181"/>
      <c r="JTG235" s="181"/>
      <c r="JTH235" s="181"/>
      <c r="JTI235" s="181"/>
      <c r="JTJ235" s="181"/>
      <c r="JTK235" s="181"/>
      <c r="JTL235" s="181"/>
      <c r="JTM235" s="181"/>
      <c r="JTN235" s="181"/>
      <c r="JTO235" s="181"/>
      <c r="JTP235" s="181"/>
      <c r="JTQ235" s="181"/>
      <c r="JTR235" s="181"/>
      <c r="JTS235" s="181"/>
      <c r="JTT235" s="181"/>
      <c r="JTU235" s="181"/>
      <c r="JTV235" s="181"/>
      <c r="JTW235" s="181"/>
      <c r="JTX235" s="181"/>
      <c r="JTY235" s="181"/>
      <c r="JTZ235" s="181"/>
      <c r="JUA235" s="181"/>
      <c r="JUB235" s="181"/>
      <c r="JUC235" s="181"/>
      <c r="JUD235" s="181"/>
      <c r="JUE235" s="181"/>
      <c r="JUF235" s="181"/>
      <c r="JUG235" s="181"/>
      <c r="JUH235" s="181"/>
      <c r="JUI235" s="181"/>
      <c r="JUJ235" s="181"/>
      <c r="JUK235" s="181"/>
      <c r="JUL235" s="181"/>
      <c r="JUM235" s="181"/>
      <c r="JUN235" s="181"/>
      <c r="JUO235" s="181"/>
      <c r="JUP235" s="181"/>
      <c r="JUQ235" s="181"/>
      <c r="JUR235" s="181"/>
      <c r="JUS235" s="181"/>
      <c r="JUT235" s="181"/>
      <c r="JUU235" s="181"/>
      <c r="JUV235" s="181"/>
      <c r="JUW235" s="181"/>
      <c r="JUX235" s="181"/>
      <c r="JUY235" s="181"/>
      <c r="JUZ235" s="181"/>
      <c r="JVA235" s="181"/>
      <c r="JVB235" s="181"/>
      <c r="JVC235" s="181"/>
      <c r="JVD235" s="181"/>
      <c r="JVE235" s="181"/>
      <c r="JVF235" s="181"/>
      <c r="JVG235" s="181"/>
      <c r="JVH235" s="181"/>
      <c r="JVI235" s="181"/>
      <c r="JVJ235" s="181"/>
      <c r="JVK235" s="181"/>
      <c r="JVL235" s="181"/>
      <c r="JVM235" s="181"/>
      <c r="JVN235" s="181"/>
      <c r="JVO235" s="181"/>
      <c r="JVP235" s="181"/>
      <c r="JVQ235" s="181"/>
      <c r="JVR235" s="181"/>
      <c r="JVS235" s="181"/>
      <c r="JVT235" s="181"/>
      <c r="JVU235" s="181"/>
      <c r="JVV235" s="181"/>
      <c r="JVW235" s="181"/>
      <c r="JVX235" s="181"/>
      <c r="JVY235" s="181"/>
      <c r="JVZ235" s="181"/>
      <c r="JWA235" s="181"/>
      <c r="JWB235" s="181"/>
      <c r="JWC235" s="181"/>
      <c r="JWD235" s="181"/>
      <c r="JWE235" s="181"/>
      <c r="JWF235" s="181"/>
      <c r="JWG235" s="181"/>
      <c r="JWH235" s="181"/>
      <c r="JWI235" s="181"/>
      <c r="JWJ235" s="181"/>
      <c r="JWK235" s="181"/>
      <c r="JWL235" s="181"/>
      <c r="JWM235" s="181"/>
      <c r="JWN235" s="181"/>
      <c r="JWO235" s="181"/>
      <c r="JWP235" s="181"/>
      <c r="JWQ235" s="181"/>
      <c r="JWR235" s="181"/>
      <c r="JWS235" s="181"/>
      <c r="JWT235" s="181"/>
      <c r="JWU235" s="181"/>
      <c r="JWV235" s="181"/>
      <c r="JWW235" s="181"/>
      <c r="JWX235" s="181"/>
      <c r="JWY235" s="181"/>
      <c r="JWZ235" s="181"/>
      <c r="JXA235" s="181"/>
      <c r="JXB235" s="181"/>
      <c r="JXC235" s="181"/>
      <c r="JXD235" s="181"/>
      <c r="JXE235" s="181"/>
      <c r="JXF235" s="181"/>
      <c r="JXG235" s="181"/>
      <c r="JXH235" s="181"/>
      <c r="JXI235" s="181"/>
      <c r="JXJ235" s="181"/>
      <c r="JXK235" s="181"/>
      <c r="JXL235" s="181"/>
      <c r="JXM235" s="181"/>
      <c r="JXN235" s="181"/>
      <c r="JXO235" s="181"/>
      <c r="JXP235" s="181"/>
      <c r="JXQ235" s="181"/>
      <c r="JXR235" s="181"/>
      <c r="JXS235" s="181"/>
      <c r="JXT235" s="181"/>
      <c r="JXU235" s="181"/>
      <c r="JXV235" s="181"/>
      <c r="JXW235" s="181"/>
      <c r="JXX235" s="181"/>
      <c r="JXY235" s="181"/>
      <c r="JXZ235" s="181"/>
      <c r="JYA235" s="181"/>
      <c r="JYB235" s="181"/>
      <c r="JYC235" s="181"/>
      <c r="JYD235" s="181"/>
      <c r="JYE235" s="181"/>
      <c r="JYF235" s="181"/>
      <c r="JYG235" s="181"/>
      <c r="JYH235" s="181"/>
      <c r="JYI235" s="181"/>
      <c r="JYJ235" s="181"/>
      <c r="JYK235" s="181"/>
      <c r="JYL235" s="181"/>
      <c r="JYM235" s="181"/>
      <c r="JYN235" s="181"/>
      <c r="JYO235" s="181"/>
      <c r="JYP235" s="181"/>
      <c r="JYQ235" s="181"/>
      <c r="JYR235" s="181"/>
      <c r="JYS235" s="181"/>
      <c r="JYT235" s="181"/>
      <c r="JYU235" s="181"/>
      <c r="JYV235" s="181"/>
      <c r="JYW235" s="181"/>
      <c r="JYX235" s="181"/>
      <c r="JYY235" s="181"/>
      <c r="JYZ235" s="181"/>
      <c r="JZA235" s="181"/>
      <c r="JZB235" s="181"/>
      <c r="JZC235" s="181"/>
      <c r="JZD235" s="181"/>
      <c r="JZE235" s="181"/>
      <c r="JZF235" s="181"/>
      <c r="JZG235" s="181"/>
      <c r="JZH235" s="181"/>
      <c r="JZI235" s="181"/>
      <c r="JZJ235" s="181"/>
      <c r="JZK235" s="181"/>
      <c r="JZL235" s="181"/>
      <c r="JZM235" s="181"/>
      <c r="JZN235" s="181"/>
      <c r="JZO235" s="181"/>
      <c r="JZP235" s="181"/>
      <c r="JZQ235" s="181"/>
      <c r="JZR235" s="181"/>
      <c r="JZS235" s="181"/>
      <c r="JZT235" s="181"/>
      <c r="JZU235" s="181"/>
      <c r="JZV235" s="181"/>
      <c r="JZW235" s="181"/>
      <c r="JZX235" s="181"/>
      <c r="JZY235" s="181"/>
      <c r="JZZ235" s="181"/>
      <c r="KAA235" s="181"/>
      <c r="KAB235" s="181"/>
      <c r="KAC235" s="181"/>
      <c r="KAD235" s="181"/>
      <c r="KAE235" s="181"/>
      <c r="KAF235" s="181"/>
      <c r="KAG235" s="181"/>
      <c r="KAH235" s="181"/>
      <c r="KAI235" s="181"/>
      <c r="KAJ235" s="181"/>
      <c r="KAK235" s="181"/>
      <c r="KAL235" s="181"/>
      <c r="KAM235" s="181"/>
      <c r="KAN235" s="181"/>
      <c r="KAO235" s="181"/>
      <c r="KAP235" s="181"/>
      <c r="KAQ235" s="181"/>
      <c r="KAR235" s="181"/>
      <c r="KAS235" s="181"/>
      <c r="KAT235" s="181"/>
      <c r="KAU235" s="181"/>
      <c r="KAV235" s="181"/>
      <c r="KAW235" s="181"/>
      <c r="KAX235" s="181"/>
      <c r="KAY235" s="181"/>
      <c r="KAZ235" s="181"/>
      <c r="KBA235" s="181"/>
      <c r="KBB235" s="181"/>
      <c r="KBC235" s="181"/>
      <c r="KBD235" s="181"/>
      <c r="KBE235" s="181"/>
      <c r="KBF235" s="181"/>
      <c r="KBG235" s="181"/>
      <c r="KBH235" s="181"/>
      <c r="KBI235" s="181"/>
      <c r="KBJ235" s="181"/>
      <c r="KBK235" s="181"/>
      <c r="KBL235" s="181"/>
      <c r="KBM235" s="181"/>
      <c r="KBN235" s="181"/>
      <c r="KBO235" s="181"/>
      <c r="KBP235" s="181"/>
      <c r="KBQ235" s="181"/>
      <c r="KBR235" s="181"/>
      <c r="KBS235" s="181"/>
      <c r="KBT235" s="181"/>
      <c r="KBU235" s="181"/>
      <c r="KBV235" s="181"/>
      <c r="KBW235" s="181"/>
      <c r="KBX235" s="181"/>
      <c r="KBY235" s="181"/>
      <c r="KBZ235" s="181"/>
      <c r="KCA235" s="181"/>
      <c r="KCB235" s="181"/>
      <c r="KCC235" s="181"/>
      <c r="KCD235" s="181"/>
      <c r="KCE235" s="181"/>
      <c r="KCF235" s="181"/>
      <c r="KCG235" s="181"/>
      <c r="KCH235" s="181"/>
      <c r="KCI235" s="181"/>
      <c r="KCJ235" s="181"/>
      <c r="KCK235" s="181"/>
      <c r="KCL235" s="181"/>
      <c r="KCM235" s="181"/>
      <c r="KCN235" s="181"/>
      <c r="KCO235" s="181"/>
      <c r="KCP235" s="181"/>
      <c r="KCQ235" s="181"/>
      <c r="KCR235" s="181"/>
      <c r="KCS235" s="181"/>
      <c r="KCT235" s="181"/>
      <c r="KCU235" s="181"/>
      <c r="KCV235" s="181"/>
      <c r="KCW235" s="181"/>
      <c r="KCX235" s="181"/>
      <c r="KCY235" s="181"/>
      <c r="KCZ235" s="181"/>
      <c r="KDA235" s="181"/>
      <c r="KDB235" s="181"/>
      <c r="KDC235" s="181"/>
      <c r="KDD235" s="181"/>
      <c r="KDE235" s="181"/>
      <c r="KDF235" s="181"/>
      <c r="KDG235" s="181"/>
      <c r="KDH235" s="181"/>
      <c r="KDI235" s="181"/>
      <c r="KDJ235" s="181"/>
      <c r="KDK235" s="181"/>
      <c r="KDL235" s="181"/>
      <c r="KDM235" s="181"/>
      <c r="KDN235" s="181"/>
      <c r="KDO235" s="181"/>
      <c r="KDP235" s="181"/>
      <c r="KDQ235" s="181"/>
      <c r="KDR235" s="181"/>
      <c r="KDS235" s="181"/>
      <c r="KDT235" s="181"/>
      <c r="KDU235" s="181"/>
      <c r="KDV235" s="181"/>
      <c r="KDW235" s="181"/>
      <c r="KDX235" s="181"/>
      <c r="KDY235" s="181"/>
      <c r="KDZ235" s="181"/>
      <c r="KEA235" s="181"/>
      <c r="KEB235" s="181"/>
      <c r="KEC235" s="181"/>
      <c r="KED235" s="181"/>
      <c r="KEE235" s="181"/>
      <c r="KEF235" s="181"/>
      <c r="KEG235" s="181"/>
      <c r="KEH235" s="181"/>
      <c r="KEI235" s="181"/>
      <c r="KEJ235" s="181"/>
      <c r="KEK235" s="181"/>
      <c r="KEL235" s="181"/>
      <c r="KEM235" s="181"/>
      <c r="KEN235" s="181"/>
      <c r="KEO235" s="181"/>
      <c r="KEP235" s="181"/>
      <c r="KEQ235" s="181"/>
      <c r="KER235" s="181"/>
      <c r="KES235" s="181"/>
      <c r="KET235" s="181"/>
      <c r="KEU235" s="181"/>
      <c r="KEV235" s="181"/>
      <c r="KEW235" s="181"/>
      <c r="KEX235" s="181"/>
      <c r="KEY235" s="181"/>
      <c r="KEZ235" s="181"/>
      <c r="KFA235" s="181"/>
      <c r="KFB235" s="181"/>
      <c r="KFC235" s="181"/>
      <c r="KFD235" s="181"/>
      <c r="KFE235" s="181"/>
      <c r="KFF235" s="181"/>
      <c r="KFG235" s="181"/>
      <c r="KFH235" s="181"/>
      <c r="KFI235" s="181"/>
      <c r="KFJ235" s="181"/>
      <c r="KFK235" s="181"/>
      <c r="KFL235" s="181"/>
      <c r="KFM235" s="181"/>
      <c r="KFN235" s="181"/>
      <c r="KFO235" s="181"/>
      <c r="KFP235" s="181"/>
      <c r="KFQ235" s="181"/>
      <c r="KFR235" s="181"/>
      <c r="KFS235" s="181"/>
      <c r="KFT235" s="181"/>
      <c r="KFU235" s="181"/>
      <c r="KFV235" s="181"/>
      <c r="KFW235" s="181"/>
      <c r="KFX235" s="181"/>
      <c r="KFY235" s="181"/>
      <c r="KFZ235" s="181"/>
      <c r="KGA235" s="181"/>
      <c r="KGB235" s="181"/>
      <c r="KGC235" s="181"/>
      <c r="KGD235" s="181"/>
      <c r="KGE235" s="181"/>
      <c r="KGF235" s="181"/>
      <c r="KGG235" s="181"/>
      <c r="KGH235" s="181"/>
      <c r="KGI235" s="181"/>
      <c r="KGJ235" s="181"/>
      <c r="KGK235" s="181"/>
      <c r="KGL235" s="181"/>
      <c r="KGM235" s="181"/>
      <c r="KGN235" s="181"/>
      <c r="KGO235" s="181"/>
      <c r="KGP235" s="181"/>
      <c r="KGQ235" s="181"/>
      <c r="KGR235" s="181"/>
      <c r="KGS235" s="181"/>
      <c r="KGT235" s="181"/>
      <c r="KGU235" s="181"/>
      <c r="KGV235" s="181"/>
      <c r="KGW235" s="181"/>
      <c r="KGX235" s="181"/>
      <c r="KGY235" s="181"/>
      <c r="KGZ235" s="181"/>
      <c r="KHA235" s="181"/>
      <c r="KHB235" s="181"/>
      <c r="KHC235" s="181"/>
      <c r="KHD235" s="181"/>
      <c r="KHE235" s="181"/>
      <c r="KHF235" s="181"/>
      <c r="KHG235" s="181"/>
      <c r="KHH235" s="181"/>
      <c r="KHI235" s="181"/>
      <c r="KHJ235" s="181"/>
      <c r="KHK235" s="181"/>
      <c r="KHL235" s="181"/>
      <c r="KHM235" s="181"/>
      <c r="KHN235" s="181"/>
      <c r="KHO235" s="181"/>
      <c r="KHP235" s="181"/>
      <c r="KHQ235" s="181"/>
      <c r="KHR235" s="181"/>
      <c r="KHS235" s="181"/>
      <c r="KHT235" s="181"/>
      <c r="KHU235" s="181"/>
      <c r="KHV235" s="181"/>
      <c r="KHW235" s="181"/>
      <c r="KHX235" s="181"/>
      <c r="KHY235" s="181"/>
      <c r="KHZ235" s="181"/>
      <c r="KIA235" s="181"/>
      <c r="KIB235" s="181"/>
      <c r="KIC235" s="181"/>
      <c r="KID235" s="181"/>
      <c r="KIE235" s="181"/>
      <c r="KIF235" s="181"/>
      <c r="KIG235" s="181"/>
      <c r="KIH235" s="181"/>
      <c r="KII235" s="181"/>
      <c r="KIJ235" s="181"/>
      <c r="KIK235" s="181"/>
      <c r="KIL235" s="181"/>
      <c r="KIM235" s="181"/>
      <c r="KIN235" s="181"/>
      <c r="KIO235" s="181"/>
      <c r="KIP235" s="181"/>
      <c r="KIQ235" s="181"/>
      <c r="KIR235" s="181"/>
      <c r="KIS235" s="181"/>
      <c r="KIT235" s="181"/>
      <c r="KIU235" s="181"/>
      <c r="KIV235" s="181"/>
      <c r="KIW235" s="181"/>
      <c r="KIX235" s="181"/>
      <c r="KIY235" s="181"/>
      <c r="KIZ235" s="181"/>
      <c r="KJA235" s="181"/>
      <c r="KJB235" s="181"/>
      <c r="KJC235" s="181"/>
      <c r="KJD235" s="181"/>
      <c r="KJE235" s="181"/>
      <c r="KJF235" s="181"/>
      <c r="KJG235" s="181"/>
      <c r="KJH235" s="181"/>
      <c r="KJI235" s="181"/>
      <c r="KJJ235" s="181"/>
      <c r="KJK235" s="181"/>
      <c r="KJL235" s="181"/>
      <c r="KJM235" s="181"/>
      <c r="KJN235" s="181"/>
      <c r="KJO235" s="181"/>
      <c r="KJP235" s="181"/>
      <c r="KJQ235" s="181"/>
      <c r="KJR235" s="181"/>
      <c r="KJS235" s="181"/>
      <c r="KJT235" s="181"/>
      <c r="KJU235" s="181"/>
      <c r="KJV235" s="181"/>
      <c r="KJW235" s="181"/>
      <c r="KJX235" s="181"/>
      <c r="KJY235" s="181"/>
      <c r="KJZ235" s="181"/>
      <c r="KKA235" s="181"/>
      <c r="KKB235" s="181"/>
      <c r="KKC235" s="181"/>
      <c r="KKD235" s="181"/>
      <c r="KKE235" s="181"/>
      <c r="KKF235" s="181"/>
      <c r="KKG235" s="181"/>
      <c r="KKH235" s="181"/>
      <c r="KKI235" s="181"/>
      <c r="KKJ235" s="181"/>
      <c r="KKK235" s="181"/>
      <c r="KKL235" s="181"/>
      <c r="KKM235" s="181"/>
      <c r="KKN235" s="181"/>
      <c r="KKO235" s="181"/>
      <c r="KKP235" s="181"/>
      <c r="KKQ235" s="181"/>
      <c r="KKR235" s="181"/>
      <c r="KKS235" s="181"/>
      <c r="KKT235" s="181"/>
      <c r="KKU235" s="181"/>
      <c r="KKV235" s="181"/>
      <c r="KKW235" s="181"/>
      <c r="KKX235" s="181"/>
      <c r="KKY235" s="181"/>
      <c r="KKZ235" s="181"/>
      <c r="KLA235" s="181"/>
      <c r="KLB235" s="181"/>
      <c r="KLC235" s="181"/>
      <c r="KLD235" s="181"/>
      <c r="KLE235" s="181"/>
      <c r="KLF235" s="181"/>
      <c r="KLG235" s="181"/>
      <c r="KLH235" s="181"/>
      <c r="KLI235" s="181"/>
      <c r="KLJ235" s="181"/>
      <c r="KLK235" s="181"/>
      <c r="KLL235" s="181"/>
      <c r="KLM235" s="181"/>
      <c r="KLN235" s="181"/>
      <c r="KLO235" s="181"/>
      <c r="KLP235" s="181"/>
      <c r="KLQ235" s="181"/>
      <c r="KLR235" s="181"/>
      <c r="KLS235" s="181"/>
      <c r="KLT235" s="181"/>
      <c r="KLU235" s="181"/>
      <c r="KLV235" s="181"/>
      <c r="KLW235" s="181"/>
      <c r="KLX235" s="181"/>
      <c r="KLY235" s="181"/>
      <c r="KLZ235" s="181"/>
      <c r="KMA235" s="181"/>
      <c r="KMB235" s="181"/>
      <c r="KMC235" s="181"/>
      <c r="KMD235" s="181"/>
      <c r="KME235" s="181"/>
      <c r="KMF235" s="181"/>
      <c r="KMG235" s="181"/>
      <c r="KMH235" s="181"/>
      <c r="KMI235" s="181"/>
      <c r="KMJ235" s="181"/>
      <c r="KMK235" s="181"/>
      <c r="KML235" s="181"/>
      <c r="KMM235" s="181"/>
      <c r="KMN235" s="181"/>
      <c r="KMO235" s="181"/>
      <c r="KMP235" s="181"/>
      <c r="KMQ235" s="181"/>
      <c r="KMR235" s="181"/>
      <c r="KMS235" s="181"/>
      <c r="KMT235" s="181"/>
      <c r="KMU235" s="181"/>
      <c r="KMV235" s="181"/>
      <c r="KMW235" s="181"/>
      <c r="KMX235" s="181"/>
      <c r="KMY235" s="181"/>
      <c r="KMZ235" s="181"/>
      <c r="KNA235" s="181"/>
      <c r="KNB235" s="181"/>
      <c r="KNC235" s="181"/>
      <c r="KND235" s="181"/>
      <c r="KNE235" s="181"/>
      <c r="KNF235" s="181"/>
      <c r="KNG235" s="181"/>
      <c r="KNH235" s="181"/>
      <c r="KNI235" s="181"/>
      <c r="KNJ235" s="181"/>
      <c r="KNK235" s="181"/>
      <c r="KNL235" s="181"/>
      <c r="KNM235" s="181"/>
      <c r="KNN235" s="181"/>
      <c r="KNO235" s="181"/>
      <c r="KNP235" s="181"/>
      <c r="KNQ235" s="181"/>
      <c r="KNR235" s="181"/>
      <c r="KNS235" s="181"/>
      <c r="KNT235" s="181"/>
      <c r="KNU235" s="181"/>
      <c r="KNV235" s="181"/>
      <c r="KNW235" s="181"/>
      <c r="KNX235" s="181"/>
      <c r="KNY235" s="181"/>
      <c r="KNZ235" s="181"/>
      <c r="KOA235" s="181"/>
      <c r="KOB235" s="181"/>
      <c r="KOC235" s="181"/>
      <c r="KOD235" s="181"/>
      <c r="KOE235" s="181"/>
      <c r="KOF235" s="181"/>
      <c r="KOG235" s="181"/>
      <c r="KOH235" s="181"/>
      <c r="KOI235" s="181"/>
      <c r="KOJ235" s="181"/>
      <c r="KOK235" s="181"/>
      <c r="KOL235" s="181"/>
      <c r="KOM235" s="181"/>
      <c r="KON235" s="181"/>
      <c r="KOO235" s="181"/>
      <c r="KOP235" s="181"/>
      <c r="KOQ235" s="181"/>
      <c r="KOR235" s="181"/>
      <c r="KOS235" s="181"/>
      <c r="KOT235" s="181"/>
      <c r="KOU235" s="181"/>
      <c r="KOV235" s="181"/>
      <c r="KOW235" s="181"/>
      <c r="KOX235" s="181"/>
      <c r="KOY235" s="181"/>
      <c r="KOZ235" s="181"/>
      <c r="KPA235" s="181"/>
      <c r="KPB235" s="181"/>
      <c r="KPC235" s="181"/>
      <c r="KPD235" s="181"/>
      <c r="KPE235" s="181"/>
      <c r="KPF235" s="181"/>
      <c r="KPG235" s="181"/>
      <c r="KPH235" s="181"/>
      <c r="KPI235" s="181"/>
      <c r="KPJ235" s="181"/>
      <c r="KPK235" s="181"/>
      <c r="KPL235" s="181"/>
      <c r="KPM235" s="181"/>
      <c r="KPN235" s="181"/>
      <c r="KPO235" s="181"/>
      <c r="KPP235" s="181"/>
      <c r="KPQ235" s="181"/>
      <c r="KPR235" s="181"/>
      <c r="KPS235" s="181"/>
      <c r="KPT235" s="181"/>
      <c r="KPU235" s="181"/>
      <c r="KPV235" s="181"/>
      <c r="KPW235" s="181"/>
      <c r="KPX235" s="181"/>
      <c r="KPY235" s="181"/>
      <c r="KPZ235" s="181"/>
      <c r="KQA235" s="181"/>
      <c r="KQB235" s="181"/>
      <c r="KQC235" s="181"/>
      <c r="KQD235" s="181"/>
      <c r="KQE235" s="181"/>
      <c r="KQF235" s="181"/>
      <c r="KQG235" s="181"/>
      <c r="KQH235" s="181"/>
      <c r="KQI235" s="181"/>
      <c r="KQJ235" s="181"/>
      <c r="KQK235" s="181"/>
      <c r="KQL235" s="181"/>
      <c r="KQM235" s="181"/>
      <c r="KQN235" s="181"/>
      <c r="KQO235" s="181"/>
      <c r="KQP235" s="181"/>
      <c r="KQQ235" s="181"/>
      <c r="KQR235" s="181"/>
      <c r="KQS235" s="181"/>
      <c r="KQT235" s="181"/>
      <c r="KQU235" s="181"/>
      <c r="KQV235" s="181"/>
      <c r="KQW235" s="181"/>
      <c r="KQX235" s="181"/>
      <c r="KQY235" s="181"/>
      <c r="KQZ235" s="181"/>
      <c r="KRA235" s="181"/>
      <c r="KRB235" s="181"/>
      <c r="KRC235" s="181"/>
      <c r="KRD235" s="181"/>
      <c r="KRE235" s="181"/>
      <c r="KRF235" s="181"/>
      <c r="KRG235" s="181"/>
      <c r="KRH235" s="181"/>
      <c r="KRI235" s="181"/>
      <c r="KRJ235" s="181"/>
      <c r="KRK235" s="181"/>
      <c r="KRL235" s="181"/>
      <c r="KRM235" s="181"/>
      <c r="KRN235" s="181"/>
      <c r="KRO235" s="181"/>
      <c r="KRP235" s="181"/>
      <c r="KRQ235" s="181"/>
      <c r="KRR235" s="181"/>
      <c r="KRS235" s="181"/>
      <c r="KRT235" s="181"/>
      <c r="KRU235" s="181"/>
      <c r="KRV235" s="181"/>
      <c r="KRW235" s="181"/>
      <c r="KRX235" s="181"/>
      <c r="KRY235" s="181"/>
      <c r="KRZ235" s="181"/>
      <c r="KSA235" s="181"/>
      <c r="KSB235" s="181"/>
      <c r="KSC235" s="181"/>
      <c r="KSD235" s="181"/>
      <c r="KSE235" s="181"/>
      <c r="KSF235" s="181"/>
      <c r="KSG235" s="181"/>
      <c r="KSH235" s="181"/>
      <c r="KSI235" s="181"/>
      <c r="KSJ235" s="181"/>
      <c r="KSK235" s="181"/>
      <c r="KSL235" s="181"/>
      <c r="KSM235" s="181"/>
      <c r="KSN235" s="181"/>
      <c r="KSO235" s="181"/>
      <c r="KSP235" s="181"/>
      <c r="KSQ235" s="181"/>
      <c r="KSR235" s="181"/>
      <c r="KSS235" s="181"/>
      <c r="KST235" s="181"/>
      <c r="KSU235" s="181"/>
      <c r="KSV235" s="181"/>
      <c r="KSW235" s="181"/>
      <c r="KSX235" s="181"/>
      <c r="KSY235" s="181"/>
      <c r="KSZ235" s="181"/>
      <c r="KTA235" s="181"/>
      <c r="KTB235" s="181"/>
      <c r="KTC235" s="181"/>
      <c r="KTD235" s="181"/>
      <c r="KTE235" s="181"/>
      <c r="KTF235" s="181"/>
      <c r="KTG235" s="181"/>
      <c r="KTH235" s="181"/>
      <c r="KTI235" s="181"/>
      <c r="KTJ235" s="181"/>
      <c r="KTK235" s="181"/>
      <c r="KTL235" s="181"/>
      <c r="KTM235" s="181"/>
      <c r="KTN235" s="181"/>
      <c r="KTO235" s="181"/>
      <c r="KTP235" s="181"/>
      <c r="KTQ235" s="181"/>
      <c r="KTR235" s="181"/>
      <c r="KTS235" s="181"/>
      <c r="KTT235" s="181"/>
      <c r="KTU235" s="181"/>
      <c r="KTV235" s="181"/>
      <c r="KTW235" s="181"/>
      <c r="KTX235" s="181"/>
      <c r="KTY235" s="181"/>
      <c r="KTZ235" s="181"/>
      <c r="KUA235" s="181"/>
      <c r="KUB235" s="181"/>
      <c r="KUC235" s="181"/>
      <c r="KUD235" s="181"/>
      <c r="KUE235" s="181"/>
      <c r="KUF235" s="181"/>
      <c r="KUG235" s="181"/>
      <c r="KUH235" s="181"/>
      <c r="KUI235" s="181"/>
      <c r="KUJ235" s="181"/>
      <c r="KUK235" s="181"/>
      <c r="KUL235" s="181"/>
      <c r="KUM235" s="181"/>
      <c r="KUN235" s="181"/>
      <c r="KUO235" s="181"/>
      <c r="KUP235" s="181"/>
      <c r="KUQ235" s="181"/>
      <c r="KUR235" s="181"/>
      <c r="KUS235" s="181"/>
      <c r="KUT235" s="181"/>
      <c r="KUU235" s="181"/>
      <c r="KUV235" s="181"/>
      <c r="KUW235" s="181"/>
      <c r="KUX235" s="181"/>
      <c r="KUY235" s="181"/>
      <c r="KUZ235" s="181"/>
      <c r="KVA235" s="181"/>
      <c r="KVB235" s="181"/>
      <c r="KVC235" s="181"/>
      <c r="KVD235" s="181"/>
      <c r="KVE235" s="181"/>
      <c r="KVF235" s="181"/>
      <c r="KVG235" s="181"/>
      <c r="KVH235" s="181"/>
      <c r="KVI235" s="181"/>
      <c r="KVJ235" s="181"/>
      <c r="KVK235" s="181"/>
      <c r="KVL235" s="181"/>
      <c r="KVM235" s="181"/>
      <c r="KVN235" s="181"/>
      <c r="KVO235" s="181"/>
      <c r="KVP235" s="181"/>
      <c r="KVQ235" s="181"/>
      <c r="KVR235" s="181"/>
      <c r="KVS235" s="181"/>
      <c r="KVT235" s="181"/>
      <c r="KVU235" s="181"/>
      <c r="KVV235" s="181"/>
      <c r="KVW235" s="181"/>
      <c r="KVX235" s="181"/>
      <c r="KVY235" s="181"/>
      <c r="KVZ235" s="181"/>
      <c r="KWA235" s="181"/>
      <c r="KWB235" s="181"/>
      <c r="KWC235" s="181"/>
      <c r="KWD235" s="181"/>
      <c r="KWE235" s="181"/>
      <c r="KWF235" s="181"/>
      <c r="KWG235" s="181"/>
      <c r="KWH235" s="181"/>
      <c r="KWI235" s="181"/>
      <c r="KWJ235" s="181"/>
      <c r="KWK235" s="181"/>
      <c r="KWL235" s="181"/>
      <c r="KWM235" s="181"/>
      <c r="KWN235" s="181"/>
      <c r="KWO235" s="181"/>
      <c r="KWP235" s="181"/>
      <c r="KWQ235" s="181"/>
      <c r="KWR235" s="181"/>
      <c r="KWS235" s="181"/>
      <c r="KWT235" s="181"/>
      <c r="KWU235" s="181"/>
      <c r="KWV235" s="181"/>
      <c r="KWW235" s="181"/>
      <c r="KWX235" s="181"/>
      <c r="KWY235" s="181"/>
      <c r="KWZ235" s="181"/>
      <c r="KXA235" s="181"/>
      <c r="KXB235" s="181"/>
      <c r="KXC235" s="181"/>
      <c r="KXD235" s="181"/>
      <c r="KXE235" s="181"/>
      <c r="KXF235" s="181"/>
      <c r="KXG235" s="181"/>
      <c r="KXH235" s="181"/>
      <c r="KXI235" s="181"/>
      <c r="KXJ235" s="181"/>
      <c r="KXK235" s="181"/>
      <c r="KXL235" s="181"/>
      <c r="KXM235" s="181"/>
      <c r="KXN235" s="181"/>
      <c r="KXO235" s="181"/>
      <c r="KXP235" s="181"/>
      <c r="KXQ235" s="181"/>
      <c r="KXR235" s="181"/>
      <c r="KXS235" s="181"/>
      <c r="KXT235" s="181"/>
      <c r="KXU235" s="181"/>
      <c r="KXV235" s="181"/>
      <c r="KXW235" s="181"/>
      <c r="KXX235" s="181"/>
      <c r="KXY235" s="181"/>
      <c r="KXZ235" s="181"/>
      <c r="KYA235" s="181"/>
      <c r="KYB235" s="181"/>
      <c r="KYC235" s="181"/>
      <c r="KYD235" s="181"/>
      <c r="KYE235" s="181"/>
      <c r="KYF235" s="181"/>
      <c r="KYG235" s="181"/>
      <c r="KYH235" s="181"/>
      <c r="KYI235" s="181"/>
      <c r="KYJ235" s="181"/>
      <c r="KYK235" s="181"/>
      <c r="KYL235" s="181"/>
      <c r="KYM235" s="181"/>
      <c r="KYN235" s="181"/>
      <c r="KYO235" s="181"/>
      <c r="KYP235" s="181"/>
      <c r="KYQ235" s="181"/>
      <c r="KYR235" s="181"/>
      <c r="KYS235" s="181"/>
      <c r="KYT235" s="181"/>
      <c r="KYU235" s="181"/>
      <c r="KYV235" s="181"/>
      <c r="KYW235" s="181"/>
      <c r="KYX235" s="181"/>
      <c r="KYY235" s="181"/>
      <c r="KYZ235" s="181"/>
      <c r="KZA235" s="181"/>
      <c r="KZB235" s="181"/>
      <c r="KZC235" s="181"/>
      <c r="KZD235" s="181"/>
      <c r="KZE235" s="181"/>
      <c r="KZF235" s="181"/>
      <c r="KZG235" s="181"/>
      <c r="KZH235" s="181"/>
      <c r="KZI235" s="181"/>
      <c r="KZJ235" s="181"/>
      <c r="KZK235" s="181"/>
      <c r="KZL235" s="181"/>
      <c r="KZM235" s="181"/>
      <c r="KZN235" s="181"/>
      <c r="KZO235" s="181"/>
      <c r="KZP235" s="181"/>
      <c r="KZQ235" s="181"/>
      <c r="KZR235" s="181"/>
      <c r="KZS235" s="181"/>
      <c r="KZT235" s="181"/>
      <c r="KZU235" s="181"/>
      <c r="KZV235" s="181"/>
      <c r="KZW235" s="181"/>
      <c r="KZX235" s="181"/>
      <c r="KZY235" s="181"/>
      <c r="KZZ235" s="181"/>
      <c r="LAA235" s="181"/>
      <c r="LAB235" s="181"/>
      <c r="LAC235" s="181"/>
      <c r="LAD235" s="181"/>
      <c r="LAE235" s="181"/>
      <c r="LAF235" s="181"/>
      <c r="LAG235" s="181"/>
      <c r="LAH235" s="181"/>
      <c r="LAI235" s="181"/>
      <c r="LAJ235" s="181"/>
      <c r="LAK235" s="181"/>
      <c r="LAL235" s="181"/>
      <c r="LAM235" s="181"/>
      <c r="LAN235" s="181"/>
      <c r="LAO235" s="181"/>
      <c r="LAP235" s="181"/>
      <c r="LAQ235" s="181"/>
      <c r="LAR235" s="181"/>
      <c r="LAS235" s="181"/>
      <c r="LAT235" s="181"/>
      <c r="LAU235" s="181"/>
      <c r="LAV235" s="181"/>
      <c r="LAW235" s="181"/>
      <c r="LAX235" s="181"/>
      <c r="LAY235" s="181"/>
      <c r="LAZ235" s="181"/>
      <c r="LBA235" s="181"/>
      <c r="LBB235" s="181"/>
      <c r="LBC235" s="181"/>
      <c r="LBD235" s="181"/>
      <c r="LBE235" s="181"/>
      <c r="LBF235" s="181"/>
      <c r="LBG235" s="181"/>
      <c r="LBH235" s="181"/>
      <c r="LBI235" s="181"/>
      <c r="LBJ235" s="181"/>
      <c r="LBK235" s="181"/>
      <c r="LBL235" s="181"/>
      <c r="LBM235" s="181"/>
      <c r="LBN235" s="181"/>
      <c r="LBO235" s="181"/>
      <c r="LBP235" s="181"/>
      <c r="LBQ235" s="181"/>
      <c r="LBR235" s="181"/>
      <c r="LBS235" s="181"/>
      <c r="LBT235" s="181"/>
      <c r="LBU235" s="181"/>
      <c r="LBV235" s="181"/>
      <c r="LBW235" s="181"/>
      <c r="LBX235" s="181"/>
      <c r="LBY235" s="181"/>
      <c r="LBZ235" s="181"/>
      <c r="LCA235" s="181"/>
      <c r="LCB235" s="181"/>
      <c r="LCC235" s="181"/>
      <c r="LCD235" s="181"/>
      <c r="LCE235" s="181"/>
      <c r="LCF235" s="181"/>
      <c r="LCG235" s="181"/>
      <c r="LCH235" s="181"/>
      <c r="LCI235" s="181"/>
      <c r="LCJ235" s="181"/>
      <c r="LCK235" s="181"/>
      <c r="LCL235" s="181"/>
      <c r="LCM235" s="181"/>
      <c r="LCN235" s="181"/>
      <c r="LCO235" s="181"/>
      <c r="LCP235" s="181"/>
      <c r="LCQ235" s="181"/>
      <c r="LCR235" s="181"/>
      <c r="LCS235" s="181"/>
      <c r="LCT235" s="181"/>
      <c r="LCU235" s="181"/>
      <c r="LCV235" s="181"/>
      <c r="LCW235" s="181"/>
      <c r="LCX235" s="181"/>
      <c r="LCY235" s="181"/>
      <c r="LCZ235" s="181"/>
      <c r="LDA235" s="181"/>
      <c r="LDB235" s="181"/>
      <c r="LDC235" s="181"/>
      <c r="LDD235" s="181"/>
      <c r="LDE235" s="181"/>
      <c r="LDF235" s="181"/>
      <c r="LDG235" s="181"/>
      <c r="LDH235" s="181"/>
      <c r="LDI235" s="181"/>
      <c r="LDJ235" s="181"/>
      <c r="LDK235" s="181"/>
      <c r="LDL235" s="181"/>
      <c r="LDM235" s="181"/>
      <c r="LDN235" s="181"/>
      <c r="LDO235" s="181"/>
      <c r="LDP235" s="181"/>
      <c r="LDQ235" s="181"/>
      <c r="LDR235" s="181"/>
      <c r="LDS235" s="181"/>
      <c r="LDT235" s="181"/>
      <c r="LDU235" s="181"/>
      <c r="LDV235" s="181"/>
      <c r="LDW235" s="181"/>
      <c r="LDX235" s="181"/>
      <c r="LDY235" s="181"/>
      <c r="LDZ235" s="181"/>
      <c r="LEA235" s="181"/>
      <c r="LEB235" s="181"/>
      <c r="LEC235" s="181"/>
      <c r="LED235" s="181"/>
      <c r="LEE235" s="181"/>
      <c r="LEF235" s="181"/>
      <c r="LEG235" s="181"/>
      <c r="LEH235" s="181"/>
      <c r="LEI235" s="181"/>
      <c r="LEJ235" s="181"/>
      <c r="LEK235" s="181"/>
      <c r="LEL235" s="181"/>
      <c r="LEM235" s="181"/>
      <c r="LEN235" s="181"/>
      <c r="LEO235" s="181"/>
      <c r="LEP235" s="181"/>
      <c r="LEQ235" s="181"/>
      <c r="LER235" s="181"/>
      <c r="LES235" s="181"/>
      <c r="LET235" s="181"/>
      <c r="LEU235" s="181"/>
      <c r="LEV235" s="181"/>
      <c r="LEW235" s="181"/>
      <c r="LEX235" s="181"/>
      <c r="LEY235" s="181"/>
      <c r="LEZ235" s="181"/>
      <c r="LFA235" s="181"/>
      <c r="LFB235" s="181"/>
      <c r="LFC235" s="181"/>
      <c r="LFD235" s="181"/>
      <c r="LFE235" s="181"/>
      <c r="LFF235" s="181"/>
      <c r="LFG235" s="181"/>
      <c r="LFH235" s="181"/>
      <c r="LFI235" s="181"/>
      <c r="LFJ235" s="181"/>
      <c r="LFK235" s="181"/>
      <c r="LFL235" s="181"/>
      <c r="LFM235" s="181"/>
      <c r="LFN235" s="181"/>
      <c r="LFO235" s="181"/>
      <c r="LFP235" s="181"/>
      <c r="LFQ235" s="181"/>
      <c r="LFR235" s="181"/>
      <c r="LFS235" s="181"/>
      <c r="LFT235" s="181"/>
      <c r="LFU235" s="181"/>
      <c r="LFV235" s="181"/>
      <c r="LFW235" s="181"/>
      <c r="LFX235" s="181"/>
      <c r="LFY235" s="181"/>
      <c r="LFZ235" s="181"/>
      <c r="LGA235" s="181"/>
      <c r="LGB235" s="181"/>
      <c r="LGC235" s="181"/>
      <c r="LGD235" s="181"/>
      <c r="LGE235" s="181"/>
      <c r="LGF235" s="181"/>
      <c r="LGG235" s="181"/>
      <c r="LGH235" s="181"/>
      <c r="LGI235" s="181"/>
      <c r="LGJ235" s="181"/>
      <c r="LGK235" s="181"/>
      <c r="LGL235" s="181"/>
      <c r="LGM235" s="181"/>
      <c r="LGN235" s="181"/>
      <c r="LGO235" s="181"/>
      <c r="LGP235" s="181"/>
      <c r="LGQ235" s="181"/>
      <c r="LGR235" s="181"/>
      <c r="LGS235" s="181"/>
      <c r="LGT235" s="181"/>
      <c r="LGU235" s="181"/>
      <c r="LGV235" s="181"/>
      <c r="LGW235" s="181"/>
      <c r="LGX235" s="181"/>
      <c r="LGY235" s="181"/>
      <c r="LGZ235" s="181"/>
      <c r="LHA235" s="181"/>
      <c r="LHB235" s="181"/>
      <c r="LHC235" s="181"/>
      <c r="LHD235" s="181"/>
      <c r="LHE235" s="181"/>
      <c r="LHF235" s="181"/>
      <c r="LHG235" s="181"/>
      <c r="LHH235" s="181"/>
      <c r="LHI235" s="181"/>
      <c r="LHJ235" s="181"/>
      <c r="LHK235" s="181"/>
      <c r="LHL235" s="181"/>
      <c r="LHM235" s="181"/>
      <c r="LHN235" s="181"/>
      <c r="LHO235" s="181"/>
      <c r="LHP235" s="181"/>
      <c r="LHQ235" s="181"/>
      <c r="LHR235" s="181"/>
      <c r="LHS235" s="181"/>
      <c r="LHT235" s="181"/>
      <c r="LHU235" s="181"/>
      <c r="LHV235" s="181"/>
      <c r="LHW235" s="181"/>
      <c r="LHX235" s="181"/>
      <c r="LHY235" s="181"/>
      <c r="LHZ235" s="181"/>
      <c r="LIA235" s="181"/>
      <c r="LIB235" s="181"/>
      <c r="LIC235" s="181"/>
      <c r="LID235" s="181"/>
      <c r="LIE235" s="181"/>
      <c r="LIF235" s="181"/>
      <c r="LIG235" s="181"/>
      <c r="LIH235" s="181"/>
      <c r="LII235" s="181"/>
      <c r="LIJ235" s="181"/>
      <c r="LIK235" s="181"/>
      <c r="LIL235" s="181"/>
      <c r="LIM235" s="181"/>
      <c r="LIN235" s="181"/>
      <c r="LIO235" s="181"/>
      <c r="LIP235" s="181"/>
      <c r="LIQ235" s="181"/>
      <c r="LIR235" s="181"/>
      <c r="LIS235" s="181"/>
      <c r="LIT235" s="181"/>
      <c r="LIU235" s="181"/>
      <c r="LIV235" s="181"/>
      <c r="LIW235" s="181"/>
      <c r="LIX235" s="181"/>
      <c r="LIY235" s="181"/>
      <c r="LIZ235" s="181"/>
      <c r="LJA235" s="181"/>
      <c r="LJB235" s="181"/>
      <c r="LJC235" s="181"/>
      <c r="LJD235" s="181"/>
      <c r="LJE235" s="181"/>
      <c r="LJF235" s="181"/>
      <c r="LJG235" s="181"/>
      <c r="LJH235" s="181"/>
      <c r="LJI235" s="181"/>
      <c r="LJJ235" s="181"/>
      <c r="LJK235" s="181"/>
      <c r="LJL235" s="181"/>
      <c r="LJM235" s="181"/>
      <c r="LJN235" s="181"/>
      <c r="LJO235" s="181"/>
      <c r="LJP235" s="181"/>
      <c r="LJQ235" s="181"/>
      <c r="LJR235" s="181"/>
      <c r="LJS235" s="181"/>
      <c r="LJT235" s="181"/>
      <c r="LJU235" s="181"/>
      <c r="LJV235" s="181"/>
      <c r="LJW235" s="181"/>
      <c r="LJX235" s="181"/>
      <c r="LJY235" s="181"/>
      <c r="LJZ235" s="181"/>
      <c r="LKA235" s="181"/>
      <c r="LKB235" s="181"/>
      <c r="LKC235" s="181"/>
      <c r="LKD235" s="181"/>
      <c r="LKE235" s="181"/>
      <c r="LKF235" s="181"/>
      <c r="LKG235" s="181"/>
      <c r="LKH235" s="181"/>
      <c r="LKI235" s="181"/>
      <c r="LKJ235" s="181"/>
      <c r="LKK235" s="181"/>
      <c r="LKL235" s="181"/>
      <c r="LKM235" s="181"/>
      <c r="LKN235" s="181"/>
      <c r="LKO235" s="181"/>
      <c r="LKP235" s="181"/>
      <c r="LKQ235" s="181"/>
      <c r="LKR235" s="181"/>
      <c r="LKS235" s="181"/>
      <c r="LKT235" s="181"/>
      <c r="LKU235" s="181"/>
      <c r="LKV235" s="181"/>
      <c r="LKW235" s="181"/>
      <c r="LKX235" s="181"/>
      <c r="LKY235" s="181"/>
      <c r="LKZ235" s="181"/>
      <c r="LLA235" s="181"/>
      <c r="LLB235" s="181"/>
      <c r="LLC235" s="181"/>
      <c r="LLD235" s="181"/>
      <c r="LLE235" s="181"/>
      <c r="LLF235" s="181"/>
      <c r="LLG235" s="181"/>
      <c r="LLH235" s="181"/>
      <c r="LLI235" s="181"/>
      <c r="LLJ235" s="181"/>
      <c r="LLK235" s="181"/>
      <c r="LLL235" s="181"/>
      <c r="LLM235" s="181"/>
      <c r="LLN235" s="181"/>
      <c r="LLO235" s="181"/>
      <c r="LLP235" s="181"/>
      <c r="LLQ235" s="181"/>
      <c r="LLR235" s="181"/>
      <c r="LLS235" s="181"/>
      <c r="LLT235" s="181"/>
      <c r="LLU235" s="181"/>
      <c r="LLV235" s="181"/>
      <c r="LLW235" s="181"/>
      <c r="LLX235" s="181"/>
      <c r="LLY235" s="181"/>
      <c r="LLZ235" s="181"/>
      <c r="LMA235" s="181"/>
      <c r="LMB235" s="181"/>
      <c r="LMC235" s="181"/>
      <c r="LMD235" s="181"/>
      <c r="LME235" s="181"/>
      <c r="LMF235" s="181"/>
      <c r="LMG235" s="181"/>
      <c r="LMH235" s="181"/>
      <c r="LMI235" s="181"/>
      <c r="LMJ235" s="181"/>
      <c r="LMK235" s="181"/>
      <c r="LML235" s="181"/>
      <c r="LMM235" s="181"/>
      <c r="LMN235" s="181"/>
      <c r="LMO235" s="181"/>
      <c r="LMP235" s="181"/>
      <c r="LMQ235" s="181"/>
      <c r="LMR235" s="181"/>
      <c r="LMS235" s="181"/>
      <c r="LMT235" s="181"/>
      <c r="LMU235" s="181"/>
      <c r="LMV235" s="181"/>
      <c r="LMW235" s="181"/>
      <c r="LMX235" s="181"/>
      <c r="LMY235" s="181"/>
      <c r="LMZ235" s="181"/>
      <c r="LNA235" s="181"/>
      <c r="LNB235" s="181"/>
      <c r="LNC235" s="181"/>
      <c r="LND235" s="181"/>
      <c r="LNE235" s="181"/>
      <c r="LNF235" s="181"/>
      <c r="LNG235" s="181"/>
      <c r="LNH235" s="181"/>
      <c r="LNI235" s="181"/>
      <c r="LNJ235" s="181"/>
      <c r="LNK235" s="181"/>
      <c r="LNL235" s="181"/>
      <c r="LNM235" s="181"/>
      <c r="LNN235" s="181"/>
      <c r="LNO235" s="181"/>
      <c r="LNP235" s="181"/>
      <c r="LNQ235" s="181"/>
      <c r="LNR235" s="181"/>
      <c r="LNS235" s="181"/>
      <c r="LNT235" s="181"/>
      <c r="LNU235" s="181"/>
      <c r="LNV235" s="181"/>
      <c r="LNW235" s="181"/>
      <c r="LNX235" s="181"/>
      <c r="LNY235" s="181"/>
      <c r="LNZ235" s="181"/>
      <c r="LOA235" s="181"/>
      <c r="LOB235" s="181"/>
      <c r="LOC235" s="181"/>
      <c r="LOD235" s="181"/>
      <c r="LOE235" s="181"/>
      <c r="LOF235" s="181"/>
      <c r="LOG235" s="181"/>
      <c r="LOH235" s="181"/>
      <c r="LOI235" s="181"/>
      <c r="LOJ235" s="181"/>
      <c r="LOK235" s="181"/>
      <c r="LOL235" s="181"/>
      <c r="LOM235" s="181"/>
      <c r="LON235" s="181"/>
      <c r="LOO235" s="181"/>
      <c r="LOP235" s="181"/>
      <c r="LOQ235" s="181"/>
      <c r="LOR235" s="181"/>
      <c r="LOS235" s="181"/>
      <c r="LOT235" s="181"/>
      <c r="LOU235" s="181"/>
      <c r="LOV235" s="181"/>
      <c r="LOW235" s="181"/>
      <c r="LOX235" s="181"/>
      <c r="LOY235" s="181"/>
      <c r="LOZ235" s="181"/>
      <c r="LPA235" s="181"/>
      <c r="LPB235" s="181"/>
      <c r="LPC235" s="181"/>
      <c r="LPD235" s="181"/>
      <c r="LPE235" s="181"/>
      <c r="LPF235" s="181"/>
      <c r="LPG235" s="181"/>
      <c r="LPH235" s="181"/>
      <c r="LPI235" s="181"/>
      <c r="LPJ235" s="181"/>
      <c r="LPK235" s="181"/>
      <c r="LPL235" s="181"/>
      <c r="LPM235" s="181"/>
      <c r="LPN235" s="181"/>
      <c r="LPO235" s="181"/>
      <c r="LPP235" s="181"/>
      <c r="LPQ235" s="181"/>
      <c r="LPR235" s="181"/>
      <c r="LPS235" s="181"/>
      <c r="LPT235" s="181"/>
      <c r="LPU235" s="181"/>
      <c r="LPV235" s="181"/>
      <c r="LPW235" s="181"/>
      <c r="LPX235" s="181"/>
      <c r="LPY235" s="181"/>
      <c r="LPZ235" s="181"/>
      <c r="LQA235" s="181"/>
      <c r="LQB235" s="181"/>
      <c r="LQC235" s="181"/>
      <c r="LQD235" s="181"/>
      <c r="LQE235" s="181"/>
      <c r="LQF235" s="181"/>
      <c r="LQG235" s="181"/>
      <c r="LQH235" s="181"/>
      <c r="LQI235" s="181"/>
      <c r="LQJ235" s="181"/>
      <c r="LQK235" s="181"/>
      <c r="LQL235" s="181"/>
      <c r="LQM235" s="181"/>
      <c r="LQN235" s="181"/>
      <c r="LQO235" s="181"/>
      <c r="LQP235" s="181"/>
      <c r="LQQ235" s="181"/>
      <c r="LQR235" s="181"/>
      <c r="LQS235" s="181"/>
      <c r="LQT235" s="181"/>
      <c r="LQU235" s="181"/>
      <c r="LQV235" s="181"/>
      <c r="LQW235" s="181"/>
      <c r="LQX235" s="181"/>
      <c r="LQY235" s="181"/>
      <c r="LQZ235" s="181"/>
      <c r="LRA235" s="181"/>
      <c r="LRB235" s="181"/>
      <c r="LRC235" s="181"/>
      <c r="LRD235" s="181"/>
      <c r="LRE235" s="181"/>
      <c r="LRF235" s="181"/>
      <c r="LRG235" s="181"/>
      <c r="LRH235" s="181"/>
      <c r="LRI235" s="181"/>
      <c r="LRJ235" s="181"/>
      <c r="LRK235" s="181"/>
      <c r="LRL235" s="181"/>
      <c r="LRM235" s="181"/>
      <c r="LRN235" s="181"/>
      <c r="LRO235" s="181"/>
      <c r="LRP235" s="181"/>
      <c r="LRQ235" s="181"/>
      <c r="LRR235" s="181"/>
      <c r="LRS235" s="181"/>
      <c r="LRT235" s="181"/>
      <c r="LRU235" s="181"/>
      <c r="LRV235" s="181"/>
      <c r="LRW235" s="181"/>
      <c r="LRX235" s="181"/>
      <c r="LRY235" s="181"/>
      <c r="LRZ235" s="181"/>
      <c r="LSA235" s="181"/>
      <c r="LSB235" s="181"/>
      <c r="LSC235" s="181"/>
      <c r="LSD235" s="181"/>
      <c r="LSE235" s="181"/>
      <c r="LSF235" s="181"/>
      <c r="LSG235" s="181"/>
      <c r="LSH235" s="181"/>
      <c r="LSI235" s="181"/>
      <c r="LSJ235" s="181"/>
      <c r="LSK235" s="181"/>
      <c r="LSL235" s="181"/>
      <c r="LSM235" s="181"/>
      <c r="LSN235" s="181"/>
      <c r="LSO235" s="181"/>
      <c r="LSP235" s="181"/>
      <c r="LSQ235" s="181"/>
      <c r="LSR235" s="181"/>
      <c r="LSS235" s="181"/>
      <c r="LST235" s="181"/>
      <c r="LSU235" s="181"/>
      <c r="LSV235" s="181"/>
      <c r="LSW235" s="181"/>
      <c r="LSX235" s="181"/>
      <c r="LSY235" s="181"/>
      <c r="LSZ235" s="181"/>
      <c r="LTA235" s="181"/>
      <c r="LTB235" s="181"/>
      <c r="LTC235" s="181"/>
      <c r="LTD235" s="181"/>
      <c r="LTE235" s="181"/>
      <c r="LTF235" s="181"/>
      <c r="LTG235" s="181"/>
      <c r="LTH235" s="181"/>
      <c r="LTI235" s="181"/>
      <c r="LTJ235" s="181"/>
      <c r="LTK235" s="181"/>
      <c r="LTL235" s="181"/>
      <c r="LTM235" s="181"/>
      <c r="LTN235" s="181"/>
      <c r="LTO235" s="181"/>
      <c r="LTP235" s="181"/>
      <c r="LTQ235" s="181"/>
      <c r="LTR235" s="181"/>
      <c r="LTS235" s="181"/>
      <c r="LTT235" s="181"/>
      <c r="LTU235" s="181"/>
      <c r="LTV235" s="181"/>
      <c r="LTW235" s="181"/>
      <c r="LTX235" s="181"/>
      <c r="LTY235" s="181"/>
      <c r="LTZ235" s="181"/>
      <c r="LUA235" s="181"/>
      <c r="LUB235" s="181"/>
      <c r="LUC235" s="181"/>
      <c r="LUD235" s="181"/>
      <c r="LUE235" s="181"/>
      <c r="LUF235" s="181"/>
      <c r="LUG235" s="181"/>
      <c r="LUH235" s="181"/>
      <c r="LUI235" s="181"/>
      <c r="LUJ235" s="181"/>
      <c r="LUK235" s="181"/>
      <c r="LUL235" s="181"/>
      <c r="LUM235" s="181"/>
      <c r="LUN235" s="181"/>
      <c r="LUO235" s="181"/>
      <c r="LUP235" s="181"/>
      <c r="LUQ235" s="181"/>
      <c r="LUR235" s="181"/>
      <c r="LUS235" s="181"/>
      <c r="LUT235" s="181"/>
      <c r="LUU235" s="181"/>
      <c r="LUV235" s="181"/>
      <c r="LUW235" s="181"/>
      <c r="LUX235" s="181"/>
      <c r="LUY235" s="181"/>
      <c r="LUZ235" s="181"/>
      <c r="LVA235" s="181"/>
      <c r="LVB235" s="181"/>
      <c r="LVC235" s="181"/>
      <c r="LVD235" s="181"/>
      <c r="LVE235" s="181"/>
      <c r="LVF235" s="181"/>
      <c r="LVG235" s="181"/>
      <c r="LVH235" s="181"/>
      <c r="LVI235" s="181"/>
      <c r="LVJ235" s="181"/>
      <c r="LVK235" s="181"/>
      <c r="LVL235" s="181"/>
      <c r="LVM235" s="181"/>
      <c r="LVN235" s="181"/>
      <c r="LVO235" s="181"/>
      <c r="LVP235" s="181"/>
      <c r="LVQ235" s="181"/>
      <c r="LVR235" s="181"/>
      <c r="LVS235" s="181"/>
      <c r="LVT235" s="181"/>
      <c r="LVU235" s="181"/>
      <c r="LVV235" s="181"/>
      <c r="LVW235" s="181"/>
      <c r="LVX235" s="181"/>
      <c r="LVY235" s="181"/>
      <c r="LVZ235" s="181"/>
      <c r="LWA235" s="181"/>
      <c r="LWB235" s="181"/>
      <c r="LWC235" s="181"/>
      <c r="LWD235" s="181"/>
      <c r="LWE235" s="181"/>
      <c r="LWF235" s="181"/>
      <c r="LWG235" s="181"/>
      <c r="LWH235" s="181"/>
      <c r="LWI235" s="181"/>
      <c r="LWJ235" s="181"/>
      <c r="LWK235" s="181"/>
      <c r="LWL235" s="181"/>
      <c r="LWM235" s="181"/>
      <c r="LWN235" s="181"/>
      <c r="LWO235" s="181"/>
      <c r="LWP235" s="181"/>
      <c r="LWQ235" s="181"/>
      <c r="LWR235" s="181"/>
      <c r="LWS235" s="181"/>
      <c r="LWT235" s="181"/>
      <c r="LWU235" s="181"/>
      <c r="LWV235" s="181"/>
      <c r="LWW235" s="181"/>
      <c r="LWX235" s="181"/>
      <c r="LWY235" s="181"/>
      <c r="LWZ235" s="181"/>
      <c r="LXA235" s="181"/>
      <c r="LXB235" s="181"/>
      <c r="LXC235" s="181"/>
      <c r="LXD235" s="181"/>
      <c r="LXE235" s="181"/>
      <c r="LXF235" s="181"/>
      <c r="LXG235" s="181"/>
      <c r="LXH235" s="181"/>
      <c r="LXI235" s="181"/>
      <c r="LXJ235" s="181"/>
      <c r="LXK235" s="181"/>
      <c r="LXL235" s="181"/>
      <c r="LXM235" s="181"/>
      <c r="LXN235" s="181"/>
      <c r="LXO235" s="181"/>
      <c r="LXP235" s="181"/>
      <c r="LXQ235" s="181"/>
      <c r="LXR235" s="181"/>
      <c r="LXS235" s="181"/>
      <c r="LXT235" s="181"/>
      <c r="LXU235" s="181"/>
      <c r="LXV235" s="181"/>
      <c r="LXW235" s="181"/>
      <c r="LXX235" s="181"/>
      <c r="LXY235" s="181"/>
      <c r="LXZ235" s="181"/>
      <c r="LYA235" s="181"/>
      <c r="LYB235" s="181"/>
      <c r="LYC235" s="181"/>
      <c r="LYD235" s="181"/>
      <c r="LYE235" s="181"/>
      <c r="LYF235" s="181"/>
      <c r="LYG235" s="181"/>
      <c r="LYH235" s="181"/>
      <c r="LYI235" s="181"/>
      <c r="LYJ235" s="181"/>
      <c r="LYK235" s="181"/>
      <c r="LYL235" s="181"/>
      <c r="LYM235" s="181"/>
      <c r="LYN235" s="181"/>
      <c r="LYO235" s="181"/>
      <c r="LYP235" s="181"/>
      <c r="LYQ235" s="181"/>
      <c r="LYR235" s="181"/>
      <c r="LYS235" s="181"/>
      <c r="LYT235" s="181"/>
      <c r="LYU235" s="181"/>
      <c r="LYV235" s="181"/>
      <c r="LYW235" s="181"/>
      <c r="LYX235" s="181"/>
      <c r="LYY235" s="181"/>
      <c r="LYZ235" s="181"/>
      <c r="LZA235" s="181"/>
      <c r="LZB235" s="181"/>
      <c r="LZC235" s="181"/>
      <c r="LZD235" s="181"/>
      <c r="LZE235" s="181"/>
      <c r="LZF235" s="181"/>
      <c r="LZG235" s="181"/>
      <c r="LZH235" s="181"/>
      <c r="LZI235" s="181"/>
      <c r="LZJ235" s="181"/>
      <c r="LZK235" s="181"/>
      <c r="LZL235" s="181"/>
      <c r="LZM235" s="181"/>
      <c r="LZN235" s="181"/>
      <c r="LZO235" s="181"/>
      <c r="LZP235" s="181"/>
      <c r="LZQ235" s="181"/>
      <c r="LZR235" s="181"/>
      <c r="LZS235" s="181"/>
      <c r="LZT235" s="181"/>
      <c r="LZU235" s="181"/>
      <c r="LZV235" s="181"/>
      <c r="LZW235" s="181"/>
      <c r="LZX235" s="181"/>
      <c r="LZY235" s="181"/>
      <c r="LZZ235" s="181"/>
      <c r="MAA235" s="181"/>
      <c r="MAB235" s="181"/>
      <c r="MAC235" s="181"/>
      <c r="MAD235" s="181"/>
      <c r="MAE235" s="181"/>
      <c r="MAF235" s="181"/>
      <c r="MAG235" s="181"/>
      <c r="MAH235" s="181"/>
      <c r="MAI235" s="181"/>
      <c r="MAJ235" s="181"/>
      <c r="MAK235" s="181"/>
      <c r="MAL235" s="181"/>
      <c r="MAM235" s="181"/>
      <c r="MAN235" s="181"/>
      <c r="MAO235" s="181"/>
      <c r="MAP235" s="181"/>
      <c r="MAQ235" s="181"/>
      <c r="MAR235" s="181"/>
      <c r="MAS235" s="181"/>
      <c r="MAT235" s="181"/>
      <c r="MAU235" s="181"/>
      <c r="MAV235" s="181"/>
      <c r="MAW235" s="181"/>
      <c r="MAX235" s="181"/>
      <c r="MAY235" s="181"/>
      <c r="MAZ235" s="181"/>
      <c r="MBA235" s="181"/>
      <c r="MBB235" s="181"/>
      <c r="MBC235" s="181"/>
      <c r="MBD235" s="181"/>
      <c r="MBE235" s="181"/>
      <c r="MBF235" s="181"/>
      <c r="MBG235" s="181"/>
      <c r="MBH235" s="181"/>
      <c r="MBI235" s="181"/>
      <c r="MBJ235" s="181"/>
      <c r="MBK235" s="181"/>
      <c r="MBL235" s="181"/>
      <c r="MBM235" s="181"/>
      <c r="MBN235" s="181"/>
      <c r="MBO235" s="181"/>
      <c r="MBP235" s="181"/>
      <c r="MBQ235" s="181"/>
      <c r="MBR235" s="181"/>
      <c r="MBS235" s="181"/>
      <c r="MBT235" s="181"/>
      <c r="MBU235" s="181"/>
      <c r="MBV235" s="181"/>
      <c r="MBW235" s="181"/>
      <c r="MBX235" s="181"/>
      <c r="MBY235" s="181"/>
      <c r="MBZ235" s="181"/>
      <c r="MCA235" s="181"/>
      <c r="MCB235" s="181"/>
      <c r="MCC235" s="181"/>
      <c r="MCD235" s="181"/>
      <c r="MCE235" s="181"/>
      <c r="MCF235" s="181"/>
      <c r="MCG235" s="181"/>
      <c r="MCH235" s="181"/>
      <c r="MCI235" s="181"/>
      <c r="MCJ235" s="181"/>
      <c r="MCK235" s="181"/>
      <c r="MCL235" s="181"/>
      <c r="MCM235" s="181"/>
      <c r="MCN235" s="181"/>
      <c r="MCO235" s="181"/>
      <c r="MCP235" s="181"/>
      <c r="MCQ235" s="181"/>
      <c r="MCR235" s="181"/>
      <c r="MCS235" s="181"/>
      <c r="MCT235" s="181"/>
      <c r="MCU235" s="181"/>
      <c r="MCV235" s="181"/>
      <c r="MCW235" s="181"/>
      <c r="MCX235" s="181"/>
      <c r="MCY235" s="181"/>
      <c r="MCZ235" s="181"/>
      <c r="MDA235" s="181"/>
      <c r="MDB235" s="181"/>
      <c r="MDC235" s="181"/>
      <c r="MDD235" s="181"/>
      <c r="MDE235" s="181"/>
      <c r="MDF235" s="181"/>
      <c r="MDG235" s="181"/>
      <c r="MDH235" s="181"/>
      <c r="MDI235" s="181"/>
      <c r="MDJ235" s="181"/>
      <c r="MDK235" s="181"/>
      <c r="MDL235" s="181"/>
      <c r="MDM235" s="181"/>
      <c r="MDN235" s="181"/>
      <c r="MDO235" s="181"/>
      <c r="MDP235" s="181"/>
      <c r="MDQ235" s="181"/>
      <c r="MDR235" s="181"/>
      <c r="MDS235" s="181"/>
      <c r="MDT235" s="181"/>
      <c r="MDU235" s="181"/>
      <c r="MDV235" s="181"/>
      <c r="MDW235" s="181"/>
      <c r="MDX235" s="181"/>
      <c r="MDY235" s="181"/>
      <c r="MDZ235" s="181"/>
      <c r="MEA235" s="181"/>
      <c r="MEB235" s="181"/>
      <c r="MEC235" s="181"/>
      <c r="MED235" s="181"/>
      <c r="MEE235" s="181"/>
      <c r="MEF235" s="181"/>
      <c r="MEG235" s="181"/>
      <c r="MEH235" s="181"/>
      <c r="MEI235" s="181"/>
      <c r="MEJ235" s="181"/>
      <c r="MEK235" s="181"/>
      <c r="MEL235" s="181"/>
      <c r="MEM235" s="181"/>
      <c r="MEN235" s="181"/>
      <c r="MEO235" s="181"/>
      <c r="MEP235" s="181"/>
      <c r="MEQ235" s="181"/>
      <c r="MER235" s="181"/>
      <c r="MES235" s="181"/>
      <c r="MET235" s="181"/>
      <c r="MEU235" s="181"/>
      <c r="MEV235" s="181"/>
      <c r="MEW235" s="181"/>
      <c r="MEX235" s="181"/>
      <c r="MEY235" s="181"/>
      <c r="MEZ235" s="181"/>
      <c r="MFA235" s="181"/>
      <c r="MFB235" s="181"/>
      <c r="MFC235" s="181"/>
      <c r="MFD235" s="181"/>
      <c r="MFE235" s="181"/>
      <c r="MFF235" s="181"/>
      <c r="MFG235" s="181"/>
      <c r="MFH235" s="181"/>
      <c r="MFI235" s="181"/>
      <c r="MFJ235" s="181"/>
      <c r="MFK235" s="181"/>
      <c r="MFL235" s="181"/>
      <c r="MFM235" s="181"/>
      <c r="MFN235" s="181"/>
      <c r="MFO235" s="181"/>
      <c r="MFP235" s="181"/>
      <c r="MFQ235" s="181"/>
      <c r="MFR235" s="181"/>
      <c r="MFS235" s="181"/>
      <c r="MFT235" s="181"/>
      <c r="MFU235" s="181"/>
      <c r="MFV235" s="181"/>
      <c r="MFW235" s="181"/>
      <c r="MFX235" s="181"/>
      <c r="MFY235" s="181"/>
      <c r="MFZ235" s="181"/>
      <c r="MGA235" s="181"/>
      <c r="MGB235" s="181"/>
      <c r="MGC235" s="181"/>
      <c r="MGD235" s="181"/>
      <c r="MGE235" s="181"/>
      <c r="MGF235" s="181"/>
      <c r="MGG235" s="181"/>
      <c r="MGH235" s="181"/>
      <c r="MGI235" s="181"/>
      <c r="MGJ235" s="181"/>
      <c r="MGK235" s="181"/>
      <c r="MGL235" s="181"/>
      <c r="MGM235" s="181"/>
      <c r="MGN235" s="181"/>
      <c r="MGO235" s="181"/>
      <c r="MGP235" s="181"/>
      <c r="MGQ235" s="181"/>
      <c r="MGR235" s="181"/>
      <c r="MGS235" s="181"/>
      <c r="MGT235" s="181"/>
      <c r="MGU235" s="181"/>
      <c r="MGV235" s="181"/>
      <c r="MGW235" s="181"/>
      <c r="MGX235" s="181"/>
      <c r="MGY235" s="181"/>
      <c r="MGZ235" s="181"/>
      <c r="MHA235" s="181"/>
      <c r="MHB235" s="181"/>
      <c r="MHC235" s="181"/>
      <c r="MHD235" s="181"/>
      <c r="MHE235" s="181"/>
      <c r="MHF235" s="181"/>
      <c r="MHG235" s="181"/>
      <c r="MHH235" s="181"/>
      <c r="MHI235" s="181"/>
      <c r="MHJ235" s="181"/>
      <c r="MHK235" s="181"/>
      <c r="MHL235" s="181"/>
      <c r="MHM235" s="181"/>
      <c r="MHN235" s="181"/>
      <c r="MHO235" s="181"/>
      <c r="MHP235" s="181"/>
      <c r="MHQ235" s="181"/>
      <c r="MHR235" s="181"/>
      <c r="MHS235" s="181"/>
      <c r="MHT235" s="181"/>
      <c r="MHU235" s="181"/>
      <c r="MHV235" s="181"/>
      <c r="MHW235" s="181"/>
      <c r="MHX235" s="181"/>
      <c r="MHY235" s="181"/>
      <c r="MHZ235" s="181"/>
      <c r="MIA235" s="181"/>
      <c r="MIB235" s="181"/>
      <c r="MIC235" s="181"/>
      <c r="MID235" s="181"/>
      <c r="MIE235" s="181"/>
      <c r="MIF235" s="181"/>
      <c r="MIG235" s="181"/>
      <c r="MIH235" s="181"/>
      <c r="MII235" s="181"/>
      <c r="MIJ235" s="181"/>
      <c r="MIK235" s="181"/>
      <c r="MIL235" s="181"/>
      <c r="MIM235" s="181"/>
      <c r="MIN235" s="181"/>
      <c r="MIO235" s="181"/>
      <c r="MIP235" s="181"/>
      <c r="MIQ235" s="181"/>
      <c r="MIR235" s="181"/>
      <c r="MIS235" s="181"/>
      <c r="MIT235" s="181"/>
      <c r="MIU235" s="181"/>
      <c r="MIV235" s="181"/>
      <c r="MIW235" s="181"/>
      <c r="MIX235" s="181"/>
      <c r="MIY235" s="181"/>
      <c r="MIZ235" s="181"/>
      <c r="MJA235" s="181"/>
      <c r="MJB235" s="181"/>
      <c r="MJC235" s="181"/>
      <c r="MJD235" s="181"/>
      <c r="MJE235" s="181"/>
      <c r="MJF235" s="181"/>
      <c r="MJG235" s="181"/>
      <c r="MJH235" s="181"/>
      <c r="MJI235" s="181"/>
      <c r="MJJ235" s="181"/>
      <c r="MJK235" s="181"/>
      <c r="MJL235" s="181"/>
      <c r="MJM235" s="181"/>
      <c r="MJN235" s="181"/>
      <c r="MJO235" s="181"/>
      <c r="MJP235" s="181"/>
      <c r="MJQ235" s="181"/>
      <c r="MJR235" s="181"/>
      <c r="MJS235" s="181"/>
      <c r="MJT235" s="181"/>
      <c r="MJU235" s="181"/>
      <c r="MJV235" s="181"/>
      <c r="MJW235" s="181"/>
      <c r="MJX235" s="181"/>
      <c r="MJY235" s="181"/>
      <c r="MJZ235" s="181"/>
      <c r="MKA235" s="181"/>
      <c r="MKB235" s="181"/>
      <c r="MKC235" s="181"/>
      <c r="MKD235" s="181"/>
      <c r="MKE235" s="181"/>
      <c r="MKF235" s="181"/>
      <c r="MKG235" s="181"/>
      <c r="MKH235" s="181"/>
      <c r="MKI235" s="181"/>
      <c r="MKJ235" s="181"/>
      <c r="MKK235" s="181"/>
      <c r="MKL235" s="181"/>
      <c r="MKM235" s="181"/>
      <c r="MKN235" s="181"/>
      <c r="MKO235" s="181"/>
      <c r="MKP235" s="181"/>
      <c r="MKQ235" s="181"/>
      <c r="MKR235" s="181"/>
      <c r="MKS235" s="181"/>
      <c r="MKT235" s="181"/>
      <c r="MKU235" s="181"/>
      <c r="MKV235" s="181"/>
      <c r="MKW235" s="181"/>
      <c r="MKX235" s="181"/>
      <c r="MKY235" s="181"/>
      <c r="MKZ235" s="181"/>
      <c r="MLA235" s="181"/>
      <c r="MLB235" s="181"/>
      <c r="MLC235" s="181"/>
      <c r="MLD235" s="181"/>
      <c r="MLE235" s="181"/>
      <c r="MLF235" s="181"/>
      <c r="MLG235" s="181"/>
      <c r="MLH235" s="181"/>
      <c r="MLI235" s="181"/>
      <c r="MLJ235" s="181"/>
      <c r="MLK235" s="181"/>
      <c r="MLL235" s="181"/>
      <c r="MLM235" s="181"/>
      <c r="MLN235" s="181"/>
      <c r="MLO235" s="181"/>
      <c r="MLP235" s="181"/>
      <c r="MLQ235" s="181"/>
      <c r="MLR235" s="181"/>
      <c r="MLS235" s="181"/>
      <c r="MLT235" s="181"/>
      <c r="MLU235" s="181"/>
      <c r="MLV235" s="181"/>
      <c r="MLW235" s="181"/>
      <c r="MLX235" s="181"/>
      <c r="MLY235" s="181"/>
      <c r="MLZ235" s="181"/>
      <c r="MMA235" s="181"/>
      <c r="MMB235" s="181"/>
      <c r="MMC235" s="181"/>
      <c r="MMD235" s="181"/>
      <c r="MME235" s="181"/>
      <c r="MMF235" s="181"/>
      <c r="MMG235" s="181"/>
      <c r="MMH235" s="181"/>
      <c r="MMI235" s="181"/>
      <c r="MMJ235" s="181"/>
      <c r="MMK235" s="181"/>
      <c r="MML235" s="181"/>
      <c r="MMM235" s="181"/>
      <c r="MMN235" s="181"/>
      <c r="MMO235" s="181"/>
      <c r="MMP235" s="181"/>
      <c r="MMQ235" s="181"/>
      <c r="MMR235" s="181"/>
      <c r="MMS235" s="181"/>
      <c r="MMT235" s="181"/>
      <c r="MMU235" s="181"/>
      <c r="MMV235" s="181"/>
      <c r="MMW235" s="181"/>
      <c r="MMX235" s="181"/>
      <c r="MMY235" s="181"/>
      <c r="MMZ235" s="181"/>
      <c r="MNA235" s="181"/>
      <c r="MNB235" s="181"/>
      <c r="MNC235" s="181"/>
      <c r="MND235" s="181"/>
      <c r="MNE235" s="181"/>
      <c r="MNF235" s="181"/>
      <c r="MNG235" s="181"/>
      <c r="MNH235" s="181"/>
      <c r="MNI235" s="181"/>
      <c r="MNJ235" s="181"/>
      <c r="MNK235" s="181"/>
      <c r="MNL235" s="181"/>
      <c r="MNM235" s="181"/>
      <c r="MNN235" s="181"/>
      <c r="MNO235" s="181"/>
      <c r="MNP235" s="181"/>
      <c r="MNQ235" s="181"/>
      <c r="MNR235" s="181"/>
      <c r="MNS235" s="181"/>
      <c r="MNT235" s="181"/>
      <c r="MNU235" s="181"/>
      <c r="MNV235" s="181"/>
      <c r="MNW235" s="181"/>
      <c r="MNX235" s="181"/>
      <c r="MNY235" s="181"/>
      <c r="MNZ235" s="181"/>
      <c r="MOA235" s="181"/>
      <c r="MOB235" s="181"/>
      <c r="MOC235" s="181"/>
      <c r="MOD235" s="181"/>
      <c r="MOE235" s="181"/>
      <c r="MOF235" s="181"/>
      <c r="MOG235" s="181"/>
      <c r="MOH235" s="181"/>
      <c r="MOI235" s="181"/>
      <c r="MOJ235" s="181"/>
      <c r="MOK235" s="181"/>
      <c r="MOL235" s="181"/>
      <c r="MOM235" s="181"/>
      <c r="MON235" s="181"/>
      <c r="MOO235" s="181"/>
      <c r="MOP235" s="181"/>
      <c r="MOQ235" s="181"/>
      <c r="MOR235" s="181"/>
      <c r="MOS235" s="181"/>
      <c r="MOT235" s="181"/>
      <c r="MOU235" s="181"/>
      <c r="MOV235" s="181"/>
      <c r="MOW235" s="181"/>
      <c r="MOX235" s="181"/>
      <c r="MOY235" s="181"/>
      <c r="MOZ235" s="181"/>
      <c r="MPA235" s="181"/>
      <c r="MPB235" s="181"/>
      <c r="MPC235" s="181"/>
      <c r="MPD235" s="181"/>
      <c r="MPE235" s="181"/>
      <c r="MPF235" s="181"/>
      <c r="MPG235" s="181"/>
      <c r="MPH235" s="181"/>
      <c r="MPI235" s="181"/>
      <c r="MPJ235" s="181"/>
      <c r="MPK235" s="181"/>
      <c r="MPL235" s="181"/>
      <c r="MPM235" s="181"/>
      <c r="MPN235" s="181"/>
      <c r="MPO235" s="181"/>
      <c r="MPP235" s="181"/>
      <c r="MPQ235" s="181"/>
      <c r="MPR235" s="181"/>
      <c r="MPS235" s="181"/>
      <c r="MPT235" s="181"/>
      <c r="MPU235" s="181"/>
      <c r="MPV235" s="181"/>
      <c r="MPW235" s="181"/>
      <c r="MPX235" s="181"/>
      <c r="MPY235" s="181"/>
      <c r="MPZ235" s="181"/>
      <c r="MQA235" s="181"/>
      <c r="MQB235" s="181"/>
      <c r="MQC235" s="181"/>
      <c r="MQD235" s="181"/>
      <c r="MQE235" s="181"/>
      <c r="MQF235" s="181"/>
      <c r="MQG235" s="181"/>
      <c r="MQH235" s="181"/>
      <c r="MQI235" s="181"/>
      <c r="MQJ235" s="181"/>
      <c r="MQK235" s="181"/>
      <c r="MQL235" s="181"/>
      <c r="MQM235" s="181"/>
      <c r="MQN235" s="181"/>
      <c r="MQO235" s="181"/>
      <c r="MQP235" s="181"/>
      <c r="MQQ235" s="181"/>
      <c r="MQR235" s="181"/>
      <c r="MQS235" s="181"/>
      <c r="MQT235" s="181"/>
      <c r="MQU235" s="181"/>
      <c r="MQV235" s="181"/>
      <c r="MQW235" s="181"/>
      <c r="MQX235" s="181"/>
      <c r="MQY235" s="181"/>
      <c r="MQZ235" s="181"/>
      <c r="MRA235" s="181"/>
      <c r="MRB235" s="181"/>
      <c r="MRC235" s="181"/>
      <c r="MRD235" s="181"/>
      <c r="MRE235" s="181"/>
      <c r="MRF235" s="181"/>
      <c r="MRG235" s="181"/>
      <c r="MRH235" s="181"/>
      <c r="MRI235" s="181"/>
      <c r="MRJ235" s="181"/>
      <c r="MRK235" s="181"/>
      <c r="MRL235" s="181"/>
      <c r="MRM235" s="181"/>
      <c r="MRN235" s="181"/>
      <c r="MRO235" s="181"/>
      <c r="MRP235" s="181"/>
      <c r="MRQ235" s="181"/>
      <c r="MRR235" s="181"/>
      <c r="MRS235" s="181"/>
      <c r="MRT235" s="181"/>
      <c r="MRU235" s="181"/>
      <c r="MRV235" s="181"/>
      <c r="MRW235" s="181"/>
      <c r="MRX235" s="181"/>
      <c r="MRY235" s="181"/>
      <c r="MRZ235" s="181"/>
      <c r="MSA235" s="181"/>
      <c r="MSB235" s="181"/>
      <c r="MSC235" s="181"/>
      <c r="MSD235" s="181"/>
      <c r="MSE235" s="181"/>
      <c r="MSF235" s="181"/>
      <c r="MSG235" s="181"/>
      <c r="MSH235" s="181"/>
      <c r="MSI235" s="181"/>
      <c r="MSJ235" s="181"/>
      <c r="MSK235" s="181"/>
      <c r="MSL235" s="181"/>
      <c r="MSM235" s="181"/>
      <c r="MSN235" s="181"/>
      <c r="MSO235" s="181"/>
      <c r="MSP235" s="181"/>
      <c r="MSQ235" s="181"/>
      <c r="MSR235" s="181"/>
      <c r="MSS235" s="181"/>
      <c r="MST235" s="181"/>
      <c r="MSU235" s="181"/>
      <c r="MSV235" s="181"/>
      <c r="MSW235" s="181"/>
      <c r="MSX235" s="181"/>
      <c r="MSY235" s="181"/>
      <c r="MSZ235" s="181"/>
      <c r="MTA235" s="181"/>
      <c r="MTB235" s="181"/>
      <c r="MTC235" s="181"/>
      <c r="MTD235" s="181"/>
      <c r="MTE235" s="181"/>
      <c r="MTF235" s="181"/>
      <c r="MTG235" s="181"/>
      <c r="MTH235" s="181"/>
      <c r="MTI235" s="181"/>
      <c r="MTJ235" s="181"/>
      <c r="MTK235" s="181"/>
      <c r="MTL235" s="181"/>
      <c r="MTM235" s="181"/>
      <c r="MTN235" s="181"/>
      <c r="MTO235" s="181"/>
      <c r="MTP235" s="181"/>
      <c r="MTQ235" s="181"/>
      <c r="MTR235" s="181"/>
      <c r="MTS235" s="181"/>
      <c r="MTT235" s="181"/>
      <c r="MTU235" s="181"/>
      <c r="MTV235" s="181"/>
      <c r="MTW235" s="181"/>
      <c r="MTX235" s="181"/>
      <c r="MTY235" s="181"/>
      <c r="MTZ235" s="181"/>
      <c r="MUA235" s="181"/>
      <c r="MUB235" s="181"/>
      <c r="MUC235" s="181"/>
      <c r="MUD235" s="181"/>
      <c r="MUE235" s="181"/>
      <c r="MUF235" s="181"/>
      <c r="MUG235" s="181"/>
      <c r="MUH235" s="181"/>
      <c r="MUI235" s="181"/>
      <c r="MUJ235" s="181"/>
      <c r="MUK235" s="181"/>
      <c r="MUL235" s="181"/>
      <c r="MUM235" s="181"/>
      <c r="MUN235" s="181"/>
      <c r="MUO235" s="181"/>
      <c r="MUP235" s="181"/>
      <c r="MUQ235" s="181"/>
      <c r="MUR235" s="181"/>
      <c r="MUS235" s="181"/>
      <c r="MUT235" s="181"/>
      <c r="MUU235" s="181"/>
      <c r="MUV235" s="181"/>
      <c r="MUW235" s="181"/>
      <c r="MUX235" s="181"/>
      <c r="MUY235" s="181"/>
      <c r="MUZ235" s="181"/>
      <c r="MVA235" s="181"/>
      <c r="MVB235" s="181"/>
      <c r="MVC235" s="181"/>
      <c r="MVD235" s="181"/>
      <c r="MVE235" s="181"/>
      <c r="MVF235" s="181"/>
      <c r="MVG235" s="181"/>
      <c r="MVH235" s="181"/>
      <c r="MVI235" s="181"/>
      <c r="MVJ235" s="181"/>
      <c r="MVK235" s="181"/>
      <c r="MVL235" s="181"/>
      <c r="MVM235" s="181"/>
      <c r="MVN235" s="181"/>
      <c r="MVO235" s="181"/>
      <c r="MVP235" s="181"/>
      <c r="MVQ235" s="181"/>
      <c r="MVR235" s="181"/>
      <c r="MVS235" s="181"/>
      <c r="MVT235" s="181"/>
      <c r="MVU235" s="181"/>
      <c r="MVV235" s="181"/>
      <c r="MVW235" s="181"/>
      <c r="MVX235" s="181"/>
      <c r="MVY235" s="181"/>
      <c r="MVZ235" s="181"/>
      <c r="MWA235" s="181"/>
      <c r="MWB235" s="181"/>
      <c r="MWC235" s="181"/>
      <c r="MWD235" s="181"/>
      <c r="MWE235" s="181"/>
      <c r="MWF235" s="181"/>
      <c r="MWG235" s="181"/>
      <c r="MWH235" s="181"/>
      <c r="MWI235" s="181"/>
      <c r="MWJ235" s="181"/>
      <c r="MWK235" s="181"/>
      <c r="MWL235" s="181"/>
      <c r="MWM235" s="181"/>
      <c r="MWN235" s="181"/>
      <c r="MWO235" s="181"/>
      <c r="MWP235" s="181"/>
      <c r="MWQ235" s="181"/>
      <c r="MWR235" s="181"/>
      <c r="MWS235" s="181"/>
      <c r="MWT235" s="181"/>
      <c r="MWU235" s="181"/>
      <c r="MWV235" s="181"/>
      <c r="MWW235" s="181"/>
      <c r="MWX235" s="181"/>
      <c r="MWY235" s="181"/>
      <c r="MWZ235" s="181"/>
      <c r="MXA235" s="181"/>
      <c r="MXB235" s="181"/>
      <c r="MXC235" s="181"/>
      <c r="MXD235" s="181"/>
      <c r="MXE235" s="181"/>
      <c r="MXF235" s="181"/>
      <c r="MXG235" s="181"/>
      <c r="MXH235" s="181"/>
      <c r="MXI235" s="181"/>
      <c r="MXJ235" s="181"/>
      <c r="MXK235" s="181"/>
      <c r="MXL235" s="181"/>
      <c r="MXM235" s="181"/>
      <c r="MXN235" s="181"/>
      <c r="MXO235" s="181"/>
      <c r="MXP235" s="181"/>
      <c r="MXQ235" s="181"/>
      <c r="MXR235" s="181"/>
      <c r="MXS235" s="181"/>
      <c r="MXT235" s="181"/>
      <c r="MXU235" s="181"/>
      <c r="MXV235" s="181"/>
      <c r="MXW235" s="181"/>
      <c r="MXX235" s="181"/>
      <c r="MXY235" s="181"/>
      <c r="MXZ235" s="181"/>
      <c r="MYA235" s="181"/>
      <c r="MYB235" s="181"/>
      <c r="MYC235" s="181"/>
      <c r="MYD235" s="181"/>
      <c r="MYE235" s="181"/>
      <c r="MYF235" s="181"/>
      <c r="MYG235" s="181"/>
      <c r="MYH235" s="181"/>
      <c r="MYI235" s="181"/>
      <c r="MYJ235" s="181"/>
      <c r="MYK235" s="181"/>
      <c r="MYL235" s="181"/>
      <c r="MYM235" s="181"/>
      <c r="MYN235" s="181"/>
      <c r="MYO235" s="181"/>
      <c r="MYP235" s="181"/>
      <c r="MYQ235" s="181"/>
      <c r="MYR235" s="181"/>
      <c r="MYS235" s="181"/>
      <c r="MYT235" s="181"/>
      <c r="MYU235" s="181"/>
      <c r="MYV235" s="181"/>
      <c r="MYW235" s="181"/>
      <c r="MYX235" s="181"/>
      <c r="MYY235" s="181"/>
      <c r="MYZ235" s="181"/>
      <c r="MZA235" s="181"/>
      <c r="MZB235" s="181"/>
      <c r="MZC235" s="181"/>
      <c r="MZD235" s="181"/>
      <c r="MZE235" s="181"/>
      <c r="MZF235" s="181"/>
      <c r="MZG235" s="181"/>
      <c r="MZH235" s="181"/>
      <c r="MZI235" s="181"/>
      <c r="MZJ235" s="181"/>
      <c r="MZK235" s="181"/>
      <c r="MZL235" s="181"/>
      <c r="MZM235" s="181"/>
      <c r="MZN235" s="181"/>
      <c r="MZO235" s="181"/>
      <c r="MZP235" s="181"/>
      <c r="MZQ235" s="181"/>
      <c r="MZR235" s="181"/>
      <c r="MZS235" s="181"/>
      <c r="MZT235" s="181"/>
      <c r="MZU235" s="181"/>
      <c r="MZV235" s="181"/>
      <c r="MZW235" s="181"/>
      <c r="MZX235" s="181"/>
      <c r="MZY235" s="181"/>
      <c r="MZZ235" s="181"/>
      <c r="NAA235" s="181"/>
      <c r="NAB235" s="181"/>
      <c r="NAC235" s="181"/>
      <c r="NAD235" s="181"/>
      <c r="NAE235" s="181"/>
      <c r="NAF235" s="181"/>
      <c r="NAG235" s="181"/>
      <c r="NAH235" s="181"/>
      <c r="NAI235" s="181"/>
      <c r="NAJ235" s="181"/>
      <c r="NAK235" s="181"/>
      <c r="NAL235" s="181"/>
      <c r="NAM235" s="181"/>
      <c r="NAN235" s="181"/>
      <c r="NAO235" s="181"/>
      <c r="NAP235" s="181"/>
      <c r="NAQ235" s="181"/>
      <c r="NAR235" s="181"/>
      <c r="NAS235" s="181"/>
      <c r="NAT235" s="181"/>
      <c r="NAU235" s="181"/>
      <c r="NAV235" s="181"/>
      <c r="NAW235" s="181"/>
      <c r="NAX235" s="181"/>
      <c r="NAY235" s="181"/>
      <c r="NAZ235" s="181"/>
      <c r="NBA235" s="181"/>
      <c r="NBB235" s="181"/>
      <c r="NBC235" s="181"/>
      <c r="NBD235" s="181"/>
      <c r="NBE235" s="181"/>
      <c r="NBF235" s="181"/>
      <c r="NBG235" s="181"/>
      <c r="NBH235" s="181"/>
      <c r="NBI235" s="181"/>
      <c r="NBJ235" s="181"/>
      <c r="NBK235" s="181"/>
      <c r="NBL235" s="181"/>
      <c r="NBM235" s="181"/>
      <c r="NBN235" s="181"/>
      <c r="NBO235" s="181"/>
      <c r="NBP235" s="181"/>
      <c r="NBQ235" s="181"/>
      <c r="NBR235" s="181"/>
      <c r="NBS235" s="181"/>
      <c r="NBT235" s="181"/>
      <c r="NBU235" s="181"/>
      <c r="NBV235" s="181"/>
      <c r="NBW235" s="181"/>
      <c r="NBX235" s="181"/>
      <c r="NBY235" s="181"/>
      <c r="NBZ235" s="181"/>
      <c r="NCA235" s="181"/>
      <c r="NCB235" s="181"/>
      <c r="NCC235" s="181"/>
      <c r="NCD235" s="181"/>
      <c r="NCE235" s="181"/>
      <c r="NCF235" s="181"/>
      <c r="NCG235" s="181"/>
      <c r="NCH235" s="181"/>
      <c r="NCI235" s="181"/>
      <c r="NCJ235" s="181"/>
      <c r="NCK235" s="181"/>
      <c r="NCL235" s="181"/>
      <c r="NCM235" s="181"/>
      <c r="NCN235" s="181"/>
      <c r="NCO235" s="181"/>
      <c r="NCP235" s="181"/>
      <c r="NCQ235" s="181"/>
      <c r="NCR235" s="181"/>
      <c r="NCS235" s="181"/>
      <c r="NCT235" s="181"/>
      <c r="NCU235" s="181"/>
      <c r="NCV235" s="181"/>
      <c r="NCW235" s="181"/>
      <c r="NCX235" s="181"/>
      <c r="NCY235" s="181"/>
      <c r="NCZ235" s="181"/>
      <c r="NDA235" s="181"/>
      <c r="NDB235" s="181"/>
      <c r="NDC235" s="181"/>
      <c r="NDD235" s="181"/>
      <c r="NDE235" s="181"/>
      <c r="NDF235" s="181"/>
      <c r="NDG235" s="181"/>
      <c r="NDH235" s="181"/>
      <c r="NDI235" s="181"/>
      <c r="NDJ235" s="181"/>
      <c r="NDK235" s="181"/>
      <c r="NDL235" s="181"/>
      <c r="NDM235" s="181"/>
      <c r="NDN235" s="181"/>
      <c r="NDO235" s="181"/>
      <c r="NDP235" s="181"/>
      <c r="NDQ235" s="181"/>
      <c r="NDR235" s="181"/>
      <c r="NDS235" s="181"/>
      <c r="NDT235" s="181"/>
      <c r="NDU235" s="181"/>
      <c r="NDV235" s="181"/>
      <c r="NDW235" s="181"/>
      <c r="NDX235" s="181"/>
      <c r="NDY235" s="181"/>
      <c r="NDZ235" s="181"/>
      <c r="NEA235" s="181"/>
      <c r="NEB235" s="181"/>
      <c r="NEC235" s="181"/>
      <c r="NED235" s="181"/>
      <c r="NEE235" s="181"/>
      <c r="NEF235" s="181"/>
      <c r="NEG235" s="181"/>
      <c r="NEH235" s="181"/>
      <c r="NEI235" s="181"/>
      <c r="NEJ235" s="181"/>
      <c r="NEK235" s="181"/>
      <c r="NEL235" s="181"/>
      <c r="NEM235" s="181"/>
      <c r="NEN235" s="181"/>
      <c r="NEO235" s="181"/>
      <c r="NEP235" s="181"/>
      <c r="NEQ235" s="181"/>
      <c r="NER235" s="181"/>
      <c r="NES235" s="181"/>
      <c r="NET235" s="181"/>
      <c r="NEU235" s="181"/>
      <c r="NEV235" s="181"/>
      <c r="NEW235" s="181"/>
      <c r="NEX235" s="181"/>
      <c r="NEY235" s="181"/>
      <c r="NEZ235" s="181"/>
      <c r="NFA235" s="181"/>
      <c r="NFB235" s="181"/>
      <c r="NFC235" s="181"/>
      <c r="NFD235" s="181"/>
      <c r="NFE235" s="181"/>
      <c r="NFF235" s="181"/>
      <c r="NFG235" s="181"/>
      <c r="NFH235" s="181"/>
      <c r="NFI235" s="181"/>
      <c r="NFJ235" s="181"/>
      <c r="NFK235" s="181"/>
      <c r="NFL235" s="181"/>
      <c r="NFM235" s="181"/>
      <c r="NFN235" s="181"/>
      <c r="NFO235" s="181"/>
      <c r="NFP235" s="181"/>
      <c r="NFQ235" s="181"/>
      <c r="NFR235" s="181"/>
      <c r="NFS235" s="181"/>
      <c r="NFT235" s="181"/>
      <c r="NFU235" s="181"/>
      <c r="NFV235" s="181"/>
      <c r="NFW235" s="181"/>
      <c r="NFX235" s="181"/>
      <c r="NFY235" s="181"/>
      <c r="NFZ235" s="181"/>
      <c r="NGA235" s="181"/>
      <c r="NGB235" s="181"/>
      <c r="NGC235" s="181"/>
      <c r="NGD235" s="181"/>
      <c r="NGE235" s="181"/>
      <c r="NGF235" s="181"/>
      <c r="NGG235" s="181"/>
      <c r="NGH235" s="181"/>
      <c r="NGI235" s="181"/>
      <c r="NGJ235" s="181"/>
      <c r="NGK235" s="181"/>
      <c r="NGL235" s="181"/>
      <c r="NGM235" s="181"/>
      <c r="NGN235" s="181"/>
      <c r="NGO235" s="181"/>
      <c r="NGP235" s="181"/>
      <c r="NGQ235" s="181"/>
      <c r="NGR235" s="181"/>
      <c r="NGS235" s="181"/>
      <c r="NGT235" s="181"/>
      <c r="NGU235" s="181"/>
      <c r="NGV235" s="181"/>
      <c r="NGW235" s="181"/>
      <c r="NGX235" s="181"/>
      <c r="NGY235" s="181"/>
      <c r="NGZ235" s="181"/>
      <c r="NHA235" s="181"/>
      <c r="NHB235" s="181"/>
      <c r="NHC235" s="181"/>
      <c r="NHD235" s="181"/>
      <c r="NHE235" s="181"/>
      <c r="NHF235" s="181"/>
      <c r="NHG235" s="181"/>
      <c r="NHH235" s="181"/>
      <c r="NHI235" s="181"/>
      <c r="NHJ235" s="181"/>
      <c r="NHK235" s="181"/>
      <c r="NHL235" s="181"/>
      <c r="NHM235" s="181"/>
      <c r="NHN235" s="181"/>
      <c r="NHO235" s="181"/>
      <c r="NHP235" s="181"/>
      <c r="NHQ235" s="181"/>
      <c r="NHR235" s="181"/>
      <c r="NHS235" s="181"/>
      <c r="NHT235" s="181"/>
      <c r="NHU235" s="181"/>
      <c r="NHV235" s="181"/>
      <c r="NHW235" s="181"/>
      <c r="NHX235" s="181"/>
      <c r="NHY235" s="181"/>
      <c r="NHZ235" s="181"/>
      <c r="NIA235" s="181"/>
      <c r="NIB235" s="181"/>
      <c r="NIC235" s="181"/>
      <c r="NID235" s="181"/>
      <c r="NIE235" s="181"/>
      <c r="NIF235" s="181"/>
      <c r="NIG235" s="181"/>
      <c r="NIH235" s="181"/>
      <c r="NII235" s="181"/>
      <c r="NIJ235" s="181"/>
      <c r="NIK235" s="181"/>
      <c r="NIL235" s="181"/>
      <c r="NIM235" s="181"/>
      <c r="NIN235" s="181"/>
      <c r="NIO235" s="181"/>
      <c r="NIP235" s="181"/>
      <c r="NIQ235" s="181"/>
      <c r="NIR235" s="181"/>
      <c r="NIS235" s="181"/>
      <c r="NIT235" s="181"/>
      <c r="NIU235" s="181"/>
      <c r="NIV235" s="181"/>
      <c r="NIW235" s="181"/>
      <c r="NIX235" s="181"/>
      <c r="NIY235" s="181"/>
      <c r="NIZ235" s="181"/>
      <c r="NJA235" s="181"/>
      <c r="NJB235" s="181"/>
      <c r="NJC235" s="181"/>
      <c r="NJD235" s="181"/>
      <c r="NJE235" s="181"/>
      <c r="NJF235" s="181"/>
      <c r="NJG235" s="181"/>
      <c r="NJH235" s="181"/>
      <c r="NJI235" s="181"/>
      <c r="NJJ235" s="181"/>
      <c r="NJK235" s="181"/>
      <c r="NJL235" s="181"/>
      <c r="NJM235" s="181"/>
      <c r="NJN235" s="181"/>
      <c r="NJO235" s="181"/>
      <c r="NJP235" s="181"/>
      <c r="NJQ235" s="181"/>
      <c r="NJR235" s="181"/>
      <c r="NJS235" s="181"/>
      <c r="NJT235" s="181"/>
      <c r="NJU235" s="181"/>
      <c r="NJV235" s="181"/>
      <c r="NJW235" s="181"/>
      <c r="NJX235" s="181"/>
      <c r="NJY235" s="181"/>
      <c r="NJZ235" s="181"/>
      <c r="NKA235" s="181"/>
      <c r="NKB235" s="181"/>
      <c r="NKC235" s="181"/>
      <c r="NKD235" s="181"/>
      <c r="NKE235" s="181"/>
      <c r="NKF235" s="181"/>
      <c r="NKG235" s="181"/>
      <c r="NKH235" s="181"/>
      <c r="NKI235" s="181"/>
      <c r="NKJ235" s="181"/>
      <c r="NKK235" s="181"/>
      <c r="NKL235" s="181"/>
      <c r="NKM235" s="181"/>
      <c r="NKN235" s="181"/>
      <c r="NKO235" s="181"/>
      <c r="NKP235" s="181"/>
      <c r="NKQ235" s="181"/>
      <c r="NKR235" s="181"/>
      <c r="NKS235" s="181"/>
      <c r="NKT235" s="181"/>
      <c r="NKU235" s="181"/>
      <c r="NKV235" s="181"/>
      <c r="NKW235" s="181"/>
      <c r="NKX235" s="181"/>
      <c r="NKY235" s="181"/>
      <c r="NKZ235" s="181"/>
      <c r="NLA235" s="181"/>
      <c r="NLB235" s="181"/>
      <c r="NLC235" s="181"/>
      <c r="NLD235" s="181"/>
      <c r="NLE235" s="181"/>
      <c r="NLF235" s="181"/>
      <c r="NLG235" s="181"/>
      <c r="NLH235" s="181"/>
      <c r="NLI235" s="181"/>
      <c r="NLJ235" s="181"/>
      <c r="NLK235" s="181"/>
      <c r="NLL235" s="181"/>
      <c r="NLM235" s="181"/>
      <c r="NLN235" s="181"/>
      <c r="NLO235" s="181"/>
      <c r="NLP235" s="181"/>
      <c r="NLQ235" s="181"/>
      <c r="NLR235" s="181"/>
      <c r="NLS235" s="181"/>
      <c r="NLT235" s="181"/>
      <c r="NLU235" s="181"/>
      <c r="NLV235" s="181"/>
      <c r="NLW235" s="181"/>
      <c r="NLX235" s="181"/>
      <c r="NLY235" s="181"/>
      <c r="NLZ235" s="181"/>
      <c r="NMA235" s="181"/>
      <c r="NMB235" s="181"/>
      <c r="NMC235" s="181"/>
      <c r="NMD235" s="181"/>
      <c r="NME235" s="181"/>
      <c r="NMF235" s="181"/>
      <c r="NMG235" s="181"/>
      <c r="NMH235" s="181"/>
      <c r="NMI235" s="181"/>
      <c r="NMJ235" s="181"/>
      <c r="NMK235" s="181"/>
      <c r="NML235" s="181"/>
      <c r="NMM235" s="181"/>
      <c r="NMN235" s="181"/>
      <c r="NMO235" s="181"/>
      <c r="NMP235" s="181"/>
      <c r="NMQ235" s="181"/>
      <c r="NMR235" s="181"/>
      <c r="NMS235" s="181"/>
      <c r="NMT235" s="181"/>
      <c r="NMU235" s="181"/>
      <c r="NMV235" s="181"/>
      <c r="NMW235" s="181"/>
      <c r="NMX235" s="181"/>
      <c r="NMY235" s="181"/>
      <c r="NMZ235" s="181"/>
      <c r="NNA235" s="181"/>
      <c r="NNB235" s="181"/>
      <c r="NNC235" s="181"/>
      <c r="NND235" s="181"/>
      <c r="NNE235" s="181"/>
      <c r="NNF235" s="181"/>
      <c r="NNG235" s="181"/>
      <c r="NNH235" s="181"/>
      <c r="NNI235" s="181"/>
      <c r="NNJ235" s="181"/>
      <c r="NNK235" s="181"/>
      <c r="NNL235" s="181"/>
      <c r="NNM235" s="181"/>
      <c r="NNN235" s="181"/>
      <c r="NNO235" s="181"/>
      <c r="NNP235" s="181"/>
      <c r="NNQ235" s="181"/>
      <c r="NNR235" s="181"/>
      <c r="NNS235" s="181"/>
      <c r="NNT235" s="181"/>
      <c r="NNU235" s="181"/>
      <c r="NNV235" s="181"/>
      <c r="NNW235" s="181"/>
      <c r="NNX235" s="181"/>
      <c r="NNY235" s="181"/>
      <c r="NNZ235" s="181"/>
      <c r="NOA235" s="181"/>
      <c r="NOB235" s="181"/>
      <c r="NOC235" s="181"/>
      <c r="NOD235" s="181"/>
      <c r="NOE235" s="181"/>
      <c r="NOF235" s="181"/>
      <c r="NOG235" s="181"/>
      <c r="NOH235" s="181"/>
      <c r="NOI235" s="181"/>
      <c r="NOJ235" s="181"/>
      <c r="NOK235" s="181"/>
      <c r="NOL235" s="181"/>
      <c r="NOM235" s="181"/>
      <c r="NON235" s="181"/>
      <c r="NOO235" s="181"/>
      <c r="NOP235" s="181"/>
      <c r="NOQ235" s="181"/>
      <c r="NOR235" s="181"/>
      <c r="NOS235" s="181"/>
      <c r="NOT235" s="181"/>
      <c r="NOU235" s="181"/>
      <c r="NOV235" s="181"/>
      <c r="NOW235" s="181"/>
      <c r="NOX235" s="181"/>
      <c r="NOY235" s="181"/>
      <c r="NOZ235" s="181"/>
      <c r="NPA235" s="181"/>
      <c r="NPB235" s="181"/>
      <c r="NPC235" s="181"/>
      <c r="NPD235" s="181"/>
      <c r="NPE235" s="181"/>
      <c r="NPF235" s="181"/>
      <c r="NPG235" s="181"/>
      <c r="NPH235" s="181"/>
      <c r="NPI235" s="181"/>
      <c r="NPJ235" s="181"/>
      <c r="NPK235" s="181"/>
      <c r="NPL235" s="181"/>
      <c r="NPM235" s="181"/>
      <c r="NPN235" s="181"/>
      <c r="NPO235" s="181"/>
      <c r="NPP235" s="181"/>
      <c r="NPQ235" s="181"/>
      <c r="NPR235" s="181"/>
      <c r="NPS235" s="181"/>
      <c r="NPT235" s="181"/>
      <c r="NPU235" s="181"/>
      <c r="NPV235" s="181"/>
      <c r="NPW235" s="181"/>
      <c r="NPX235" s="181"/>
      <c r="NPY235" s="181"/>
      <c r="NPZ235" s="181"/>
      <c r="NQA235" s="181"/>
      <c r="NQB235" s="181"/>
      <c r="NQC235" s="181"/>
      <c r="NQD235" s="181"/>
      <c r="NQE235" s="181"/>
      <c r="NQF235" s="181"/>
      <c r="NQG235" s="181"/>
      <c r="NQH235" s="181"/>
      <c r="NQI235" s="181"/>
      <c r="NQJ235" s="181"/>
      <c r="NQK235" s="181"/>
      <c r="NQL235" s="181"/>
      <c r="NQM235" s="181"/>
      <c r="NQN235" s="181"/>
      <c r="NQO235" s="181"/>
      <c r="NQP235" s="181"/>
      <c r="NQQ235" s="181"/>
      <c r="NQR235" s="181"/>
      <c r="NQS235" s="181"/>
      <c r="NQT235" s="181"/>
      <c r="NQU235" s="181"/>
      <c r="NQV235" s="181"/>
      <c r="NQW235" s="181"/>
      <c r="NQX235" s="181"/>
      <c r="NQY235" s="181"/>
      <c r="NQZ235" s="181"/>
      <c r="NRA235" s="181"/>
      <c r="NRB235" s="181"/>
      <c r="NRC235" s="181"/>
      <c r="NRD235" s="181"/>
      <c r="NRE235" s="181"/>
      <c r="NRF235" s="181"/>
      <c r="NRG235" s="181"/>
      <c r="NRH235" s="181"/>
      <c r="NRI235" s="181"/>
      <c r="NRJ235" s="181"/>
      <c r="NRK235" s="181"/>
      <c r="NRL235" s="181"/>
      <c r="NRM235" s="181"/>
      <c r="NRN235" s="181"/>
      <c r="NRO235" s="181"/>
      <c r="NRP235" s="181"/>
      <c r="NRQ235" s="181"/>
      <c r="NRR235" s="181"/>
      <c r="NRS235" s="181"/>
      <c r="NRT235" s="181"/>
      <c r="NRU235" s="181"/>
      <c r="NRV235" s="181"/>
      <c r="NRW235" s="181"/>
      <c r="NRX235" s="181"/>
      <c r="NRY235" s="181"/>
      <c r="NRZ235" s="181"/>
      <c r="NSA235" s="181"/>
      <c r="NSB235" s="181"/>
      <c r="NSC235" s="181"/>
      <c r="NSD235" s="181"/>
      <c r="NSE235" s="181"/>
      <c r="NSF235" s="181"/>
      <c r="NSG235" s="181"/>
      <c r="NSH235" s="181"/>
      <c r="NSI235" s="181"/>
      <c r="NSJ235" s="181"/>
      <c r="NSK235" s="181"/>
      <c r="NSL235" s="181"/>
      <c r="NSM235" s="181"/>
      <c r="NSN235" s="181"/>
      <c r="NSO235" s="181"/>
      <c r="NSP235" s="181"/>
      <c r="NSQ235" s="181"/>
      <c r="NSR235" s="181"/>
      <c r="NSS235" s="181"/>
      <c r="NST235" s="181"/>
      <c r="NSU235" s="181"/>
      <c r="NSV235" s="181"/>
      <c r="NSW235" s="181"/>
      <c r="NSX235" s="181"/>
      <c r="NSY235" s="181"/>
      <c r="NSZ235" s="181"/>
      <c r="NTA235" s="181"/>
      <c r="NTB235" s="181"/>
      <c r="NTC235" s="181"/>
      <c r="NTD235" s="181"/>
      <c r="NTE235" s="181"/>
      <c r="NTF235" s="181"/>
      <c r="NTG235" s="181"/>
      <c r="NTH235" s="181"/>
      <c r="NTI235" s="181"/>
      <c r="NTJ235" s="181"/>
      <c r="NTK235" s="181"/>
      <c r="NTL235" s="181"/>
      <c r="NTM235" s="181"/>
      <c r="NTN235" s="181"/>
      <c r="NTO235" s="181"/>
      <c r="NTP235" s="181"/>
      <c r="NTQ235" s="181"/>
      <c r="NTR235" s="181"/>
      <c r="NTS235" s="181"/>
      <c r="NTT235" s="181"/>
      <c r="NTU235" s="181"/>
      <c r="NTV235" s="181"/>
      <c r="NTW235" s="181"/>
      <c r="NTX235" s="181"/>
      <c r="NTY235" s="181"/>
      <c r="NTZ235" s="181"/>
      <c r="NUA235" s="181"/>
      <c r="NUB235" s="181"/>
      <c r="NUC235" s="181"/>
      <c r="NUD235" s="181"/>
      <c r="NUE235" s="181"/>
      <c r="NUF235" s="181"/>
      <c r="NUG235" s="181"/>
      <c r="NUH235" s="181"/>
      <c r="NUI235" s="181"/>
      <c r="NUJ235" s="181"/>
      <c r="NUK235" s="181"/>
      <c r="NUL235" s="181"/>
      <c r="NUM235" s="181"/>
      <c r="NUN235" s="181"/>
      <c r="NUO235" s="181"/>
      <c r="NUP235" s="181"/>
      <c r="NUQ235" s="181"/>
      <c r="NUR235" s="181"/>
      <c r="NUS235" s="181"/>
      <c r="NUT235" s="181"/>
      <c r="NUU235" s="181"/>
      <c r="NUV235" s="181"/>
      <c r="NUW235" s="181"/>
      <c r="NUX235" s="181"/>
      <c r="NUY235" s="181"/>
      <c r="NUZ235" s="181"/>
      <c r="NVA235" s="181"/>
      <c r="NVB235" s="181"/>
      <c r="NVC235" s="181"/>
      <c r="NVD235" s="181"/>
      <c r="NVE235" s="181"/>
      <c r="NVF235" s="181"/>
      <c r="NVG235" s="181"/>
      <c r="NVH235" s="181"/>
      <c r="NVI235" s="181"/>
      <c r="NVJ235" s="181"/>
      <c r="NVK235" s="181"/>
      <c r="NVL235" s="181"/>
      <c r="NVM235" s="181"/>
      <c r="NVN235" s="181"/>
      <c r="NVO235" s="181"/>
      <c r="NVP235" s="181"/>
      <c r="NVQ235" s="181"/>
      <c r="NVR235" s="181"/>
      <c r="NVS235" s="181"/>
      <c r="NVT235" s="181"/>
      <c r="NVU235" s="181"/>
      <c r="NVV235" s="181"/>
      <c r="NVW235" s="181"/>
      <c r="NVX235" s="181"/>
      <c r="NVY235" s="181"/>
      <c r="NVZ235" s="181"/>
      <c r="NWA235" s="181"/>
      <c r="NWB235" s="181"/>
      <c r="NWC235" s="181"/>
      <c r="NWD235" s="181"/>
      <c r="NWE235" s="181"/>
      <c r="NWF235" s="181"/>
      <c r="NWG235" s="181"/>
      <c r="NWH235" s="181"/>
      <c r="NWI235" s="181"/>
      <c r="NWJ235" s="181"/>
      <c r="NWK235" s="181"/>
      <c r="NWL235" s="181"/>
      <c r="NWM235" s="181"/>
      <c r="NWN235" s="181"/>
      <c r="NWO235" s="181"/>
      <c r="NWP235" s="181"/>
      <c r="NWQ235" s="181"/>
      <c r="NWR235" s="181"/>
      <c r="NWS235" s="181"/>
      <c r="NWT235" s="181"/>
      <c r="NWU235" s="181"/>
      <c r="NWV235" s="181"/>
      <c r="NWW235" s="181"/>
      <c r="NWX235" s="181"/>
      <c r="NWY235" s="181"/>
      <c r="NWZ235" s="181"/>
      <c r="NXA235" s="181"/>
      <c r="NXB235" s="181"/>
      <c r="NXC235" s="181"/>
      <c r="NXD235" s="181"/>
      <c r="NXE235" s="181"/>
      <c r="NXF235" s="181"/>
      <c r="NXG235" s="181"/>
      <c r="NXH235" s="181"/>
      <c r="NXI235" s="181"/>
      <c r="NXJ235" s="181"/>
      <c r="NXK235" s="181"/>
      <c r="NXL235" s="181"/>
      <c r="NXM235" s="181"/>
      <c r="NXN235" s="181"/>
      <c r="NXO235" s="181"/>
      <c r="NXP235" s="181"/>
      <c r="NXQ235" s="181"/>
      <c r="NXR235" s="181"/>
      <c r="NXS235" s="181"/>
      <c r="NXT235" s="181"/>
      <c r="NXU235" s="181"/>
      <c r="NXV235" s="181"/>
      <c r="NXW235" s="181"/>
      <c r="NXX235" s="181"/>
      <c r="NXY235" s="181"/>
      <c r="NXZ235" s="181"/>
      <c r="NYA235" s="181"/>
      <c r="NYB235" s="181"/>
      <c r="NYC235" s="181"/>
      <c r="NYD235" s="181"/>
      <c r="NYE235" s="181"/>
      <c r="NYF235" s="181"/>
      <c r="NYG235" s="181"/>
      <c r="NYH235" s="181"/>
      <c r="NYI235" s="181"/>
      <c r="NYJ235" s="181"/>
      <c r="NYK235" s="181"/>
      <c r="NYL235" s="181"/>
      <c r="NYM235" s="181"/>
      <c r="NYN235" s="181"/>
      <c r="NYO235" s="181"/>
      <c r="NYP235" s="181"/>
      <c r="NYQ235" s="181"/>
      <c r="NYR235" s="181"/>
      <c r="NYS235" s="181"/>
      <c r="NYT235" s="181"/>
      <c r="NYU235" s="181"/>
      <c r="NYV235" s="181"/>
      <c r="NYW235" s="181"/>
      <c r="NYX235" s="181"/>
      <c r="NYY235" s="181"/>
      <c r="NYZ235" s="181"/>
      <c r="NZA235" s="181"/>
      <c r="NZB235" s="181"/>
      <c r="NZC235" s="181"/>
      <c r="NZD235" s="181"/>
      <c r="NZE235" s="181"/>
      <c r="NZF235" s="181"/>
      <c r="NZG235" s="181"/>
      <c r="NZH235" s="181"/>
      <c r="NZI235" s="181"/>
      <c r="NZJ235" s="181"/>
      <c r="NZK235" s="181"/>
      <c r="NZL235" s="181"/>
      <c r="NZM235" s="181"/>
      <c r="NZN235" s="181"/>
      <c r="NZO235" s="181"/>
      <c r="NZP235" s="181"/>
      <c r="NZQ235" s="181"/>
      <c r="NZR235" s="181"/>
      <c r="NZS235" s="181"/>
      <c r="NZT235" s="181"/>
      <c r="NZU235" s="181"/>
      <c r="NZV235" s="181"/>
      <c r="NZW235" s="181"/>
      <c r="NZX235" s="181"/>
      <c r="NZY235" s="181"/>
      <c r="NZZ235" s="181"/>
      <c r="OAA235" s="181"/>
      <c r="OAB235" s="181"/>
      <c r="OAC235" s="181"/>
      <c r="OAD235" s="181"/>
      <c r="OAE235" s="181"/>
      <c r="OAF235" s="181"/>
      <c r="OAG235" s="181"/>
      <c r="OAH235" s="181"/>
      <c r="OAI235" s="181"/>
      <c r="OAJ235" s="181"/>
      <c r="OAK235" s="181"/>
      <c r="OAL235" s="181"/>
      <c r="OAM235" s="181"/>
      <c r="OAN235" s="181"/>
      <c r="OAO235" s="181"/>
      <c r="OAP235" s="181"/>
      <c r="OAQ235" s="181"/>
      <c r="OAR235" s="181"/>
      <c r="OAS235" s="181"/>
      <c r="OAT235" s="181"/>
      <c r="OAU235" s="181"/>
      <c r="OAV235" s="181"/>
      <c r="OAW235" s="181"/>
      <c r="OAX235" s="181"/>
      <c r="OAY235" s="181"/>
      <c r="OAZ235" s="181"/>
      <c r="OBA235" s="181"/>
      <c r="OBB235" s="181"/>
      <c r="OBC235" s="181"/>
      <c r="OBD235" s="181"/>
      <c r="OBE235" s="181"/>
      <c r="OBF235" s="181"/>
      <c r="OBG235" s="181"/>
      <c r="OBH235" s="181"/>
      <c r="OBI235" s="181"/>
      <c r="OBJ235" s="181"/>
      <c r="OBK235" s="181"/>
      <c r="OBL235" s="181"/>
      <c r="OBM235" s="181"/>
      <c r="OBN235" s="181"/>
      <c r="OBO235" s="181"/>
      <c r="OBP235" s="181"/>
      <c r="OBQ235" s="181"/>
      <c r="OBR235" s="181"/>
      <c r="OBS235" s="181"/>
      <c r="OBT235" s="181"/>
      <c r="OBU235" s="181"/>
      <c r="OBV235" s="181"/>
      <c r="OBW235" s="181"/>
      <c r="OBX235" s="181"/>
      <c r="OBY235" s="181"/>
      <c r="OBZ235" s="181"/>
      <c r="OCA235" s="181"/>
      <c r="OCB235" s="181"/>
      <c r="OCC235" s="181"/>
      <c r="OCD235" s="181"/>
      <c r="OCE235" s="181"/>
      <c r="OCF235" s="181"/>
      <c r="OCG235" s="181"/>
      <c r="OCH235" s="181"/>
      <c r="OCI235" s="181"/>
      <c r="OCJ235" s="181"/>
      <c r="OCK235" s="181"/>
      <c r="OCL235" s="181"/>
      <c r="OCM235" s="181"/>
      <c r="OCN235" s="181"/>
      <c r="OCO235" s="181"/>
      <c r="OCP235" s="181"/>
      <c r="OCQ235" s="181"/>
      <c r="OCR235" s="181"/>
      <c r="OCS235" s="181"/>
      <c r="OCT235" s="181"/>
      <c r="OCU235" s="181"/>
      <c r="OCV235" s="181"/>
      <c r="OCW235" s="181"/>
      <c r="OCX235" s="181"/>
      <c r="OCY235" s="181"/>
      <c r="OCZ235" s="181"/>
      <c r="ODA235" s="181"/>
      <c r="ODB235" s="181"/>
      <c r="ODC235" s="181"/>
      <c r="ODD235" s="181"/>
      <c r="ODE235" s="181"/>
      <c r="ODF235" s="181"/>
      <c r="ODG235" s="181"/>
      <c r="ODH235" s="181"/>
      <c r="ODI235" s="181"/>
      <c r="ODJ235" s="181"/>
      <c r="ODK235" s="181"/>
      <c r="ODL235" s="181"/>
      <c r="ODM235" s="181"/>
      <c r="ODN235" s="181"/>
      <c r="ODO235" s="181"/>
      <c r="ODP235" s="181"/>
      <c r="ODQ235" s="181"/>
      <c r="ODR235" s="181"/>
      <c r="ODS235" s="181"/>
      <c r="ODT235" s="181"/>
      <c r="ODU235" s="181"/>
      <c r="ODV235" s="181"/>
      <c r="ODW235" s="181"/>
      <c r="ODX235" s="181"/>
      <c r="ODY235" s="181"/>
      <c r="ODZ235" s="181"/>
      <c r="OEA235" s="181"/>
      <c r="OEB235" s="181"/>
      <c r="OEC235" s="181"/>
      <c r="OED235" s="181"/>
      <c r="OEE235" s="181"/>
      <c r="OEF235" s="181"/>
      <c r="OEG235" s="181"/>
      <c r="OEH235" s="181"/>
      <c r="OEI235" s="181"/>
      <c r="OEJ235" s="181"/>
      <c r="OEK235" s="181"/>
      <c r="OEL235" s="181"/>
      <c r="OEM235" s="181"/>
      <c r="OEN235" s="181"/>
      <c r="OEO235" s="181"/>
      <c r="OEP235" s="181"/>
      <c r="OEQ235" s="181"/>
      <c r="OER235" s="181"/>
      <c r="OES235" s="181"/>
      <c r="OET235" s="181"/>
      <c r="OEU235" s="181"/>
      <c r="OEV235" s="181"/>
      <c r="OEW235" s="181"/>
      <c r="OEX235" s="181"/>
      <c r="OEY235" s="181"/>
      <c r="OEZ235" s="181"/>
      <c r="OFA235" s="181"/>
      <c r="OFB235" s="181"/>
      <c r="OFC235" s="181"/>
      <c r="OFD235" s="181"/>
      <c r="OFE235" s="181"/>
      <c r="OFF235" s="181"/>
      <c r="OFG235" s="181"/>
      <c r="OFH235" s="181"/>
      <c r="OFI235" s="181"/>
      <c r="OFJ235" s="181"/>
      <c r="OFK235" s="181"/>
      <c r="OFL235" s="181"/>
      <c r="OFM235" s="181"/>
      <c r="OFN235" s="181"/>
      <c r="OFO235" s="181"/>
      <c r="OFP235" s="181"/>
      <c r="OFQ235" s="181"/>
      <c r="OFR235" s="181"/>
      <c r="OFS235" s="181"/>
      <c r="OFT235" s="181"/>
      <c r="OFU235" s="181"/>
      <c r="OFV235" s="181"/>
      <c r="OFW235" s="181"/>
      <c r="OFX235" s="181"/>
      <c r="OFY235" s="181"/>
      <c r="OFZ235" s="181"/>
      <c r="OGA235" s="181"/>
      <c r="OGB235" s="181"/>
      <c r="OGC235" s="181"/>
      <c r="OGD235" s="181"/>
      <c r="OGE235" s="181"/>
      <c r="OGF235" s="181"/>
      <c r="OGG235" s="181"/>
      <c r="OGH235" s="181"/>
      <c r="OGI235" s="181"/>
      <c r="OGJ235" s="181"/>
      <c r="OGK235" s="181"/>
      <c r="OGL235" s="181"/>
      <c r="OGM235" s="181"/>
      <c r="OGN235" s="181"/>
      <c r="OGO235" s="181"/>
      <c r="OGP235" s="181"/>
      <c r="OGQ235" s="181"/>
      <c r="OGR235" s="181"/>
      <c r="OGS235" s="181"/>
      <c r="OGT235" s="181"/>
      <c r="OGU235" s="181"/>
      <c r="OGV235" s="181"/>
      <c r="OGW235" s="181"/>
      <c r="OGX235" s="181"/>
      <c r="OGY235" s="181"/>
      <c r="OGZ235" s="181"/>
      <c r="OHA235" s="181"/>
      <c r="OHB235" s="181"/>
      <c r="OHC235" s="181"/>
      <c r="OHD235" s="181"/>
      <c r="OHE235" s="181"/>
      <c r="OHF235" s="181"/>
      <c r="OHG235" s="181"/>
      <c r="OHH235" s="181"/>
      <c r="OHI235" s="181"/>
      <c r="OHJ235" s="181"/>
      <c r="OHK235" s="181"/>
      <c r="OHL235" s="181"/>
      <c r="OHM235" s="181"/>
      <c r="OHN235" s="181"/>
      <c r="OHO235" s="181"/>
      <c r="OHP235" s="181"/>
      <c r="OHQ235" s="181"/>
      <c r="OHR235" s="181"/>
      <c r="OHS235" s="181"/>
      <c r="OHT235" s="181"/>
      <c r="OHU235" s="181"/>
      <c r="OHV235" s="181"/>
      <c r="OHW235" s="181"/>
      <c r="OHX235" s="181"/>
      <c r="OHY235" s="181"/>
      <c r="OHZ235" s="181"/>
      <c r="OIA235" s="181"/>
      <c r="OIB235" s="181"/>
      <c r="OIC235" s="181"/>
      <c r="OID235" s="181"/>
      <c r="OIE235" s="181"/>
      <c r="OIF235" s="181"/>
      <c r="OIG235" s="181"/>
      <c r="OIH235" s="181"/>
      <c r="OII235" s="181"/>
      <c r="OIJ235" s="181"/>
      <c r="OIK235" s="181"/>
      <c r="OIL235" s="181"/>
      <c r="OIM235" s="181"/>
      <c r="OIN235" s="181"/>
      <c r="OIO235" s="181"/>
      <c r="OIP235" s="181"/>
      <c r="OIQ235" s="181"/>
      <c r="OIR235" s="181"/>
      <c r="OIS235" s="181"/>
      <c r="OIT235" s="181"/>
      <c r="OIU235" s="181"/>
      <c r="OIV235" s="181"/>
      <c r="OIW235" s="181"/>
      <c r="OIX235" s="181"/>
      <c r="OIY235" s="181"/>
      <c r="OIZ235" s="181"/>
      <c r="OJA235" s="181"/>
      <c r="OJB235" s="181"/>
      <c r="OJC235" s="181"/>
      <c r="OJD235" s="181"/>
      <c r="OJE235" s="181"/>
      <c r="OJF235" s="181"/>
      <c r="OJG235" s="181"/>
      <c r="OJH235" s="181"/>
      <c r="OJI235" s="181"/>
      <c r="OJJ235" s="181"/>
      <c r="OJK235" s="181"/>
      <c r="OJL235" s="181"/>
      <c r="OJM235" s="181"/>
      <c r="OJN235" s="181"/>
      <c r="OJO235" s="181"/>
      <c r="OJP235" s="181"/>
      <c r="OJQ235" s="181"/>
      <c r="OJR235" s="181"/>
      <c r="OJS235" s="181"/>
      <c r="OJT235" s="181"/>
      <c r="OJU235" s="181"/>
      <c r="OJV235" s="181"/>
      <c r="OJW235" s="181"/>
      <c r="OJX235" s="181"/>
      <c r="OJY235" s="181"/>
      <c r="OJZ235" s="181"/>
      <c r="OKA235" s="181"/>
      <c r="OKB235" s="181"/>
      <c r="OKC235" s="181"/>
      <c r="OKD235" s="181"/>
      <c r="OKE235" s="181"/>
      <c r="OKF235" s="181"/>
      <c r="OKG235" s="181"/>
      <c r="OKH235" s="181"/>
      <c r="OKI235" s="181"/>
      <c r="OKJ235" s="181"/>
      <c r="OKK235" s="181"/>
      <c r="OKL235" s="181"/>
      <c r="OKM235" s="181"/>
      <c r="OKN235" s="181"/>
      <c r="OKO235" s="181"/>
      <c r="OKP235" s="181"/>
      <c r="OKQ235" s="181"/>
      <c r="OKR235" s="181"/>
      <c r="OKS235" s="181"/>
      <c r="OKT235" s="181"/>
      <c r="OKU235" s="181"/>
      <c r="OKV235" s="181"/>
      <c r="OKW235" s="181"/>
      <c r="OKX235" s="181"/>
      <c r="OKY235" s="181"/>
      <c r="OKZ235" s="181"/>
      <c r="OLA235" s="181"/>
      <c r="OLB235" s="181"/>
      <c r="OLC235" s="181"/>
      <c r="OLD235" s="181"/>
      <c r="OLE235" s="181"/>
      <c r="OLF235" s="181"/>
      <c r="OLG235" s="181"/>
      <c r="OLH235" s="181"/>
      <c r="OLI235" s="181"/>
      <c r="OLJ235" s="181"/>
      <c r="OLK235" s="181"/>
      <c r="OLL235" s="181"/>
      <c r="OLM235" s="181"/>
      <c r="OLN235" s="181"/>
      <c r="OLO235" s="181"/>
      <c r="OLP235" s="181"/>
      <c r="OLQ235" s="181"/>
      <c r="OLR235" s="181"/>
      <c r="OLS235" s="181"/>
      <c r="OLT235" s="181"/>
      <c r="OLU235" s="181"/>
      <c r="OLV235" s="181"/>
      <c r="OLW235" s="181"/>
      <c r="OLX235" s="181"/>
      <c r="OLY235" s="181"/>
      <c r="OLZ235" s="181"/>
      <c r="OMA235" s="181"/>
      <c r="OMB235" s="181"/>
      <c r="OMC235" s="181"/>
      <c r="OMD235" s="181"/>
      <c r="OME235" s="181"/>
      <c r="OMF235" s="181"/>
      <c r="OMG235" s="181"/>
      <c r="OMH235" s="181"/>
      <c r="OMI235" s="181"/>
      <c r="OMJ235" s="181"/>
      <c r="OMK235" s="181"/>
      <c r="OML235" s="181"/>
      <c r="OMM235" s="181"/>
      <c r="OMN235" s="181"/>
      <c r="OMO235" s="181"/>
      <c r="OMP235" s="181"/>
      <c r="OMQ235" s="181"/>
      <c r="OMR235" s="181"/>
      <c r="OMS235" s="181"/>
      <c r="OMT235" s="181"/>
      <c r="OMU235" s="181"/>
      <c r="OMV235" s="181"/>
      <c r="OMW235" s="181"/>
      <c r="OMX235" s="181"/>
      <c r="OMY235" s="181"/>
      <c r="OMZ235" s="181"/>
      <c r="ONA235" s="181"/>
      <c r="ONB235" s="181"/>
      <c r="ONC235" s="181"/>
      <c r="OND235" s="181"/>
      <c r="ONE235" s="181"/>
      <c r="ONF235" s="181"/>
      <c r="ONG235" s="181"/>
      <c r="ONH235" s="181"/>
      <c r="ONI235" s="181"/>
      <c r="ONJ235" s="181"/>
      <c r="ONK235" s="181"/>
      <c r="ONL235" s="181"/>
      <c r="ONM235" s="181"/>
      <c r="ONN235" s="181"/>
      <c r="ONO235" s="181"/>
      <c r="ONP235" s="181"/>
      <c r="ONQ235" s="181"/>
      <c r="ONR235" s="181"/>
      <c r="ONS235" s="181"/>
      <c r="ONT235" s="181"/>
      <c r="ONU235" s="181"/>
      <c r="ONV235" s="181"/>
      <c r="ONW235" s="181"/>
      <c r="ONX235" s="181"/>
      <c r="ONY235" s="181"/>
      <c r="ONZ235" s="181"/>
      <c r="OOA235" s="181"/>
      <c r="OOB235" s="181"/>
      <c r="OOC235" s="181"/>
      <c r="OOD235" s="181"/>
      <c r="OOE235" s="181"/>
      <c r="OOF235" s="181"/>
      <c r="OOG235" s="181"/>
      <c r="OOH235" s="181"/>
      <c r="OOI235" s="181"/>
      <c r="OOJ235" s="181"/>
      <c r="OOK235" s="181"/>
      <c r="OOL235" s="181"/>
      <c r="OOM235" s="181"/>
      <c r="OON235" s="181"/>
      <c r="OOO235" s="181"/>
      <c r="OOP235" s="181"/>
      <c r="OOQ235" s="181"/>
      <c r="OOR235" s="181"/>
      <c r="OOS235" s="181"/>
      <c r="OOT235" s="181"/>
      <c r="OOU235" s="181"/>
      <c r="OOV235" s="181"/>
      <c r="OOW235" s="181"/>
      <c r="OOX235" s="181"/>
      <c r="OOY235" s="181"/>
      <c r="OOZ235" s="181"/>
      <c r="OPA235" s="181"/>
      <c r="OPB235" s="181"/>
      <c r="OPC235" s="181"/>
      <c r="OPD235" s="181"/>
      <c r="OPE235" s="181"/>
      <c r="OPF235" s="181"/>
      <c r="OPG235" s="181"/>
      <c r="OPH235" s="181"/>
      <c r="OPI235" s="181"/>
      <c r="OPJ235" s="181"/>
      <c r="OPK235" s="181"/>
      <c r="OPL235" s="181"/>
      <c r="OPM235" s="181"/>
      <c r="OPN235" s="181"/>
      <c r="OPO235" s="181"/>
      <c r="OPP235" s="181"/>
      <c r="OPQ235" s="181"/>
      <c r="OPR235" s="181"/>
      <c r="OPS235" s="181"/>
      <c r="OPT235" s="181"/>
      <c r="OPU235" s="181"/>
      <c r="OPV235" s="181"/>
      <c r="OPW235" s="181"/>
      <c r="OPX235" s="181"/>
      <c r="OPY235" s="181"/>
      <c r="OPZ235" s="181"/>
      <c r="OQA235" s="181"/>
      <c r="OQB235" s="181"/>
      <c r="OQC235" s="181"/>
      <c r="OQD235" s="181"/>
      <c r="OQE235" s="181"/>
      <c r="OQF235" s="181"/>
      <c r="OQG235" s="181"/>
      <c r="OQH235" s="181"/>
      <c r="OQI235" s="181"/>
      <c r="OQJ235" s="181"/>
      <c r="OQK235" s="181"/>
      <c r="OQL235" s="181"/>
      <c r="OQM235" s="181"/>
      <c r="OQN235" s="181"/>
      <c r="OQO235" s="181"/>
      <c r="OQP235" s="181"/>
      <c r="OQQ235" s="181"/>
      <c r="OQR235" s="181"/>
      <c r="OQS235" s="181"/>
      <c r="OQT235" s="181"/>
      <c r="OQU235" s="181"/>
      <c r="OQV235" s="181"/>
      <c r="OQW235" s="181"/>
      <c r="OQX235" s="181"/>
      <c r="OQY235" s="181"/>
      <c r="OQZ235" s="181"/>
      <c r="ORA235" s="181"/>
      <c r="ORB235" s="181"/>
      <c r="ORC235" s="181"/>
      <c r="ORD235" s="181"/>
      <c r="ORE235" s="181"/>
      <c r="ORF235" s="181"/>
      <c r="ORG235" s="181"/>
      <c r="ORH235" s="181"/>
      <c r="ORI235" s="181"/>
      <c r="ORJ235" s="181"/>
      <c r="ORK235" s="181"/>
      <c r="ORL235" s="181"/>
      <c r="ORM235" s="181"/>
      <c r="ORN235" s="181"/>
      <c r="ORO235" s="181"/>
      <c r="ORP235" s="181"/>
      <c r="ORQ235" s="181"/>
      <c r="ORR235" s="181"/>
      <c r="ORS235" s="181"/>
      <c r="ORT235" s="181"/>
      <c r="ORU235" s="181"/>
      <c r="ORV235" s="181"/>
      <c r="ORW235" s="181"/>
      <c r="ORX235" s="181"/>
      <c r="ORY235" s="181"/>
      <c r="ORZ235" s="181"/>
      <c r="OSA235" s="181"/>
      <c r="OSB235" s="181"/>
      <c r="OSC235" s="181"/>
      <c r="OSD235" s="181"/>
      <c r="OSE235" s="181"/>
      <c r="OSF235" s="181"/>
      <c r="OSG235" s="181"/>
      <c r="OSH235" s="181"/>
      <c r="OSI235" s="181"/>
      <c r="OSJ235" s="181"/>
      <c r="OSK235" s="181"/>
      <c r="OSL235" s="181"/>
      <c r="OSM235" s="181"/>
      <c r="OSN235" s="181"/>
      <c r="OSO235" s="181"/>
      <c r="OSP235" s="181"/>
      <c r="OSQ235" s="181"/>
      <c r="OSR235" s="181"/>
      <c r="OSS235" s="181"/>
      <c r="OST235" s="181"/>
      <c r="OSU235" s="181"/>
      <c r="OSV235" s="181"/>
      <c r="OSW235" s="181"/>
      <c r="OSX235" s="181"/>
      <c r="OSY235" s="181"/>
      <c r="OSZ235" s="181"/>
      <c r="OTA235" s="181"/>
      <c r="OTB235" s="181"/>
      <c r="OTC235" s="181"/>
      <c r="OTD235" s="181"/>
      <c r="OTE235" s="181"/>
      <c r="OTF235" s="181"/>
      <c r="OTG235" s="181"/>
      <c r="OTH235" s="181"/>
      <c r="OTI235" s="181"/>
      <c r="OTJ235" s="181"/>
      <c r="OTK235" s="181"/>
      <c r="OTL235" s="181"/>
      <c r="OTM235" s="181"/>
      <c r="OTN235" s="181"/>
      <c r="OTO235" s="181"/>
      <c r="OTP235" s="181"/>
      <c r="OTQ235" s="181"/>
      <c r="OTR235" s="181"/>
      <c r="OTS235" s="181"/>
      <c r="OTT235" s="181"/>
      <c r="OTU235" s="181"/>
      <c r="OTV235" s="181"/>
      <c r="OTW235" s="181"/>
      <c r="OTX235" s="181"/>
      <c r="OTY235" s="181"/>
      <c r="OTZ235" s="181"/>
      <c r="OUA235" s="181"/>
      <c r="OUB235" s="181"/>
      <c r="OUC235" s="181"/>
      <c r="OUD235" s="181"/>
      <c r="OUE235" s="181"/>
      <c r="OUF235" s="181"/>
      <c r="OUG235" s="181"/>
      <c r="OUH235" s="181"/>
      <c r="OUI235" s="181"/>
      <c r="OUJ235" s="181"/>
      <c r="OUK235" s="181"/>
      <c r="OUL235" s="181"/>
      <c r="OUM235" s="181"/>
      <c r="OUN235" s="181"/>
      <c r="OUO235" s="181"/>
      <c r="OUP235" s="181"/>
      <c r="OUQ235" s="181"/>
      <c r="OUR235" s="181"/>
      <c r="OUS235" s="181"/>
      <c r="OUT235" s="181"/>
      <c r="OUU235" s="181"/>
      <c r="OUV235" s="181"/>
      <c r="OUW235" s="181"/>
      <c r="OUX235" s="181"/>
      <c r="OUY235" s="181"/>
      <c r="OUZ235" s="181"/>
      <c r="OVA235" s="181"/>
      <c r="OVB235" s="181"/>
      <c r="OVC235" s="181"/>
      <c r="OVD235" s="181"/>
      <c r="OVE235" s="181"/>
      <c r="OVF235" s="181"/>
      <c r="OVG235" s="181"/>
      <c r="OVH235" s="181"/>
      <c r="OVI235" s="181"/>
      <c r="OVJ235" s="181"/>
      <c r="OVK235" s="181"/>
      <c r="OVL235" s="181"/>
      <c r="OVM235" s="181"/>
      <c r="OVN235" s="181"/>
      <c r="OVO235" s="181"/>
      <c r="OVP235" s="181"/>
      <c r="OVQ235" s="181"/>
      <c r="OVR235" s="181"/>
      <c r="OVS235" s="181"/>
      <c r="OVT235" s="181"/>
      <c r="OVU235" s="181"/>
      <c r="OVV235" s="181"/>
      <c r="OVW235" s="181"/>
      <c r="OVX235" s="181"/>
      <c r="OVY235" s="181"/>
      <c r="OVZ235" s="181"/>
      <c r="OWA235" s="181"/>
      <c r="OWB235" s="181"/>
      <c r="OWC235" s="181"/>
      <c r="OWD235" s="181"/>
      <c r="OWE235" s="181"/>
      <c r="OWF235" s="181"/>
      <c r="OWG235" s="181"/>
      <c r="OWH235" s="181"/>
      <c r="OWI235" s="181"/>
      <c r="OWJ235" s="181"/>
      <c r="OWK235" s="181"/>
      <c r="OWL235" s="181"/>
      <c r="OWM235" s="181"/>
      <c r="OWN235" s="181"/>
      <c r="OWO235" s="181"/>
      <c r="OWP235" s="181"/>
      <c r="OWQ235" s="181"/>
      <c r="OWR235" s="181"/>
      <c r="OWS235" s="181"/>
      <c r="OWT235" s="181"/>
      <c r="OWU235" s="181"/>
      <c r="OWV235" s="181"/>
      <c r="OWW235" s="181"/>
      <c r="OWX235" s="181"/>
      <c r="OWY235" s="181"/>
      <c r="OWZ235" s="181"/>
      <c r="OXA235" s="181"/>
      <c r="OXB235" s="181"/>
      <c r="OXC235" s="181"/>
      <c r="OXD235" s="181"/>
      <c r="OXE235" s="181"/>
      <c r="OXF235" s="181"/>
      <c r="OXG235" s="181"/>
      <c r="OXH235" s="181"/>
      <c r="OXI235" s="181"/>
      <c r="OXJ235" s="181"/>
      <c r="OXK235" s="181"/>
      <c r="OXL235" s="181"/>
      <c r="OXM235" s="181"/>
      <c r="OXN235" s="181"/>
      <c r="OXO235" s="181"/>
      <c r="OXP235" s="181"/>
      <c r="OXQ235" s="181"/>
      <c r="OXR235" s="181"/>
      <c r="OXS235" s="181"/>
      <c r="OXT235" s="181"/>
      <c r="OXU235" s="181"/>
      <c r="OXV235" s="181"/>
      <c r="OXW235" s="181"/>
      <c r="OXX235" s="181"/>
      <c r="OXY235" s="181"/>
      <c r="OXZ235" s="181"/>
      <c r="OYA235" s="181"/>
      <c r="OYB235" s="181"/>
      <c r="OYC235" s="181"/>
      <c r="OYD235" s="181"/>
      <c r="OYE235" s="181"/>
      <c r="OYF235" s="181"/>
      <c r="OYG235" s="181"/>
      <c r="OYH235" s="181"/>
      <c r="OYI235" s="181"/>
      <c r="OYJ235" s="181"/>
      <c r="OYK235" s="181"/>
      <c r="OYL235" s="181"/>
      <c r="OYM235" s="181"/>
      <c r="OYN235" s="181"/>
      <c r="OYO235" s="181"/>
      <c r="OYP235" s="181"/>
      <c r="OYQ235" s="181"/>
      <c r="OYR235" s="181"/>
      <c r="OYS235" s="181"/>
      <c r="OYT235" s="181"/>
      <c r="OYU235" s="181"/>
      <c r="OYV235" s="181"/>
      <c r="OYW235" s="181"/>
      <c r="OYX235" s="181"/>
      <c r="OYY235" s="181"/>
      <c r="OYZ235" s="181"/>
      <c r="OZA235" s="181"/>
      <c r="OZB235" s="181"/>
      <c r="OZC235" s="181"/>
      <c r="OZD235" s="181"/>
      <c r="OZE235" s="181"/>
      <c r="OZF235" s="181"/>
      <c r="OZG235" s="181"/>
      <c r="OZH235" s="181"/>
      <c r="OZI235" s="181"/>
      <c r="OZJ235" s="181"/>
      <c r="OZK235" s="181"/>
      <c r="OZL235" s="181"/>
      <c r="OZM235" s="181"/>
      <c r="OZN235" s="181"/>
      <c r="OZO235" s="181"/>
      <c r="OZP235" s="181"/>
      <c r="OZQ235" s="181"/>
      <c r="OZR235" s="181"/>
      <c r="OZS235" s="181"/>
      <c r="OZT235" s="181"/>
      <c r="OZU235" s="181"/>
      <c r="OZV235" s="181"/>
      <c r="OZW235" s="181"/>
      <c r="OZX235" s="181"/>
      <c r="OZY235" s="181"/>
      <c r="OZZ235" s="181"/>
      <c r="PAA235" s="181"/>
      <c r="PAB235" s="181"/>
      <c r="PAC235" s="181"/>
      <c r="PAD235" s="181"/>
      <c r="PAE235" s="181"/>
      <c r="PAF235" s="181"/>
      <c r="PAG235" s="181"/>
      <c r="PAH235" s="181"/>
      <c r="PAI235" s="181"/>
      <c r="PAJ235" s="181"/>
      <c r="PAK235" s="181"/>
      <c r="PAL235" s="181"/>
      <c r="PAM235" s="181"/>
      <c r="PAN235" s="181"/>
      <c r="PAO235" s="181"/>
      <c r="PAP235" s="181"/>
      <c r="PAQ235" s="181"/>
      <c r="PAR235" s="181"/>
      <c r="PAS235" s="181"/>
      <c r="PAT235" s="181"/>
      <c r="PAU235" s="181"/>
      <c r="PAV235" s="181"/>
      <c r="PAW235" s="181"/>
      <c r="PAX235" s="181"/>
      <c r="PAY235" s="181"/>
      <c r="PAZ235" s="181"/>
      <c r="PBA235" s="181"/>
      <c r="PBB235" s="181"/>
      <c r="PBC235" s="181"/>
      <c r="PBD235" s="181"/>
      <c r="PBE235" s="181"/>
      <c r="PBF235" s="181"/>
      <c r="PBG235" s="181"/>
      <c r="PBH235" s="181"/>
      <c r="PBI235" s="181"/>
      <c r="PBJ235" s="181"/>
      <c r="PBK235" s="181"/>
      <c r="PBL235" s="181"/>
      <c r="PBM235" s="181"/>
      <c r="PBN235" s="181"/>
      <c r="PBO235" s="181"/>
      <c r="PBP235" s="181"/>
      <c r="PBQ235" s="181"/>
      <c r="PBR235" s="181"/>
      <c r="PBS235" s="181"/>
      <c r="PBT235" s="181"/>
      <c r="PBU235" s="181"/>
      <c r="PBV235" s="181"/>
      <c r="PBW235" s="181"/>
      <c r="PBX235" s="181"/>
      <c r="PBY235" s="181"/>
      <c r="PBZ235" s="181"/>
      <c r="PCA235" s="181"/>
      <c r="PCB235" s="181"/>
      <c r="PCC235" s="181"/>
      <c r="PCD235" s="181"/>
      <c r="PCE235" s="181"/>
      <c r="PCF235" s="181"/>
      <c r="PCG235" s="181"/>
      <c r="PCH235" s="181"/>
      <c r="PCI235" s="181"/>
      <c r="PCJ235" s="181"/>
      <c r="PCK235" s="181"/>
      <c r="PCL235" s="181"/>
      <c r="PCM235" s="181"/>
      <c r="PCN235" s="181"/>
      <c r="PCO235" s="181"/>
      <c r="PCP235" s="181"/>
      <c r="PCQ235" s="181"/>
      <c r="PCR235" s="181"/>
      <c r="PCS235" s="181"/>
      <c r="PCT235" s="181"/>
      <c r="PCU235" s="181"/>
      <c r="PCV235" s="181"/>
      <c r="PCW235" s="181"/>
      <c r="PCX235" s="181"/>
      <c r="PCY235" s="181"/>
      <c r="PCZ235" s="181"/>
      <c r="PDA235" s="181"/>
      <c r="PDB235" s="181"/>
      <c r="PDC235" s="181"/>
      <c r="PDD235" s="181"/>
      <c r="PDE235" s="181"/>
      <c r="PDF235" s="181"/>
      <c r="PDG235" s="181"/>
      <c r="PDH235" s="181"/>
      <c r="PDI235" s="181"/>
      <c r="PDJ235" s="181"/>
      <c r="PDK235" s="181"/>
      <c r="PDL235" s="181"/>
      <c r="PDM235" s="181"/>
      <c r="PDN235" s="181"/>
      <c r="PDO235" s="181"/>
      <c r="PDP235" s="181"/>
      <c r="PDQ235" s="181"/>
      <c r="PDR235" s="181"/>
      <c r="PDS235" s="181"/>
      <c r="PDT235" s="181"/>
      <c r="PDU235" s="181"/>
      <c r="PDV235" s="181"/>
      <c r="PDW235" s="181"/>
      <c r="PDX235" s="181"/>
      <c r="PDY235" s="181"/>
      <c r="PDZ235" s="181"/>
      <c r="PEA235" s="181"/>
      <c r="PEB235" s="181"/>
      <c r="PEC235" s="181"/>
      <c r="PED235" s="181"/>
      <c r="PEE235" s="181"/>
      <c r="PEF235" s="181"/>
      <c r="PEG235" s="181"/>
      <c r="PEH235" s="181"/>
      <c r="PEI235" s="181"/>
      <c r="PEJ235" s="181"/>
      <c r="PEK235" s="181"/>
      <c r="PEL235" s="181"/>
      <c r="PEM235" s="181"/>
      <c r="PEN235" s="181"/>
      <c r="PEO235" s="181"/>
      <c r="PEP235" s="181"/>
      <c r="PEQ235" s="181"/>
      <c r="PER235" s="181"/>
      <c r="PES235" s="181"/>
      <c r="PET235" s="181"/>
      <c r="PEU235" s="181"/>
      <c r="PEV235" s="181"/>
      <c r="PEW235" s="181"/>
      <c r="PEX235" s="181"/>
      <c r="PEY235" s="181"/>
      <c r="PEZ235" s="181"/>
      <c r="PFA235" s="181"/>
      <c r="PFB235" s="181"/>
      <c r="PFC235" s="181"/>
      <c r="PFD235" s="181"/>
      <c r="PFE235" s="181"/>
      <c r="PFF235" s="181"/>
      <c r="PFG235" s="181"/>
      <c r="PFH235" s="181"/>
      <c r="PFI235" s="181"/>
      <c r="PFJ235" s="181"/>
      <c r="PFK235" s="181"/>
      <c r="PFL235" s="181"/>
      <c r="PFM235" s="181"/>
      <c r="PFN235" s="181"/>
      <c r="PFO235" s="181"/>
      <c r="PFP235" s="181"/>
      <c r="PFQ235" s="181"/>
      <c r="PFR235" s="181"/>
      <c r="PFS235" s="181"/>
      <c r="PFT235" s="181"/>
      <c r="PFU235" s="181"/>
      <c r="PFV235" s="181"/>
      <c r="PFW235" s="181"/>
      <c r="PFX235" s="181"/>
      <c r="PFY235" s="181"/>
      <c r="PFZ235" s="181"/>
      <c r="PGA235" s="181"/>
      <c r="PGB235" s="181"/>
      <c r="PGC235" s="181"/>
      <c r="PGD235" s="181"/>
      <c r="PGE235" s="181"/>
      <c r="PGF235" s="181"/>
      <c r="PGG235" s="181"/>
      <c r="PGH235" s="181"/>
      <c r="PGI235" s="181"/>
      <c r="PGJ235" s="181"/>
      <c r="PGK235" s="181"/>
      <c r="PGL235" s="181"/>
      <c r="PGM235" s="181"/>
      <c r="PGN235" s="181"/>
      <c r="PGO235" s="181"/>
      <c r="PGP235" s="181"/>
      <c r="PGQ235" s="181"/>
      <c r="PGR235" s="181"/>
      <c r="PGS235" s="181"/>
      <c r="PGT235" s="181"/>
      <c r="PGU235" s="181"/>
      <c r="PGV235" s="181"/>
      <c r="PGW235" s="181"/>
      <c r="PGX235" s="181"/>
      <c r="PGY235" s="181"/>
      <c r="PGZ235" s="181"/>
      <c r="PHA235" s="181"/>
      <c r="PHB235" s="181"/>
      <c r="PHC235" s="181"/>
      <c r="PHD235" s="181"/>
      <c r="PHE235" s="181"/>
      <c r="PHF235" s="181"/>
      <c r="PHG235" s="181"/>
      <c r="PHH235" s="181"/>
      <c r="PHI235" s="181"/>
      <c r="PHJ235" s="181"/>
      <c r="PHK235" s="181"/>
      <c r="PHL235" s="181"/>
      <c r="PHM235" s="181"/>
      <c r="PHN235" s="181"/>
      <c r="PHO235" s="181"/>
      <c r="PHP235" s="181"/>
      <c r="PHQ235" s="181"/>
      <c r="PHR235" s="181"/>
      <c r="PHS235" s="181"/>
      <c r="PHT235" s="181"/>
      <c r="PHU235" s="181"/>
      <c r="PHV235" s="181"/>
      <c r="PHW235" s="181"/>
      <c r="PHX235" s="181"/>
      <c r="PHY235" s="181"/>
      <c r="PHZ235" s="181"/>
      <c r="PIA235" s="181"/>
      <c r="PIB235" s="181"/>
      <c r="PIC235" s="181"/>
      <c r="PID235" s="181"/>
      <c r="PIE235" s="181"/>
      <c r="PIF235" s="181"/>
      <c r="PIG235" s="181"/>
      <c r="PIH235" s="181"/>
      <c r="PII235" s="181"/>
      <c r="PIJ235" s="181"/>
      <c r="PIK235" s="181"/>
      <c r="PIL235" s="181"/>
      <c r="PIM235" s="181"/>
      <c r="PIN235" s="181"/>
      <c r="PIO235" s="181"/>
      <c r="PIP235" s="181"/>
      <c r="PIQ235" s="181"/>
      <c r="PIR235" s="181"/>
      <c r="PIS235" s="181"/>
      <c r="PIT235" s="181"/>
      <c r="PIU235" s="181"/>
      <c r="PIV235" s="181"/>
      <c r="PIW235" s="181"/>
      <c r="PIX235" s="181"/>
      <c r="PIY235" s="181"/>
      <c r="PIZ235" s="181"/>
      <c r="PJA235" s="181"/>
      <c r="PJB235" s="181"/>
      <c r="PJC235" s="181"/>
      <c r="PJD235" s="181"/>
      <c r="PJE235" s="181"/>
      <c r="PJF235" s="181"/>
      <c r="PJG235" s="181"/>
      <c r="PJH235" s="181"/>
      <c r="PJI235" s="181"/>
      <c r="PJJ235" s="181"/>
      <c r="PJK235" s="181"/>
      <c r="PJL235" s="181"/>
      <c r="PJM235" s="181"/>
      <c r="PJN235" s="181"/>
      <c r="PJO235" s="181"/>
      <c r="PJP235" s="181"/>
      <c r="PJQ235" s="181"/>
      <c r="PJR235" s="181"/>
      <c r="PJS235" s="181"/>
      <c r="PJT235" s="181"/>
      <c r="PJU235" s="181"/>
      <c r="PJV235" s="181"/>
      <c r="PJW235" s="181"/>
      <c r="PJX235" s="181"/>
      <c r="PJY235" s="181"/>
      <c r="PJZ235" s="181"/>
      <c r="PKA235" s="181"/>
      <c r="PKB235" s="181"/>
      <c r="PKC235" s="181"/>
      <c r="PKD235" s="181"/>
      <c r="PKE235" s="181"/>
      <c r="PKF235" s="181"/>
      <c r="PKG235" s="181"/>
      <c r="PKH235" s="181"/>
      <c r="PKI235" s="181"/>
      <c r="PKJ235" s="181"/>
      <c r="PKK235" s="181"/>
      <c r="PKL235" s="181"/>
      <c r="PKM235" s="181"/>
      <c r="PKN235" s="181"/>
      <c r="PKO235" s="181"/>
      <c r="PKP235" s="181"/>
      <c r="PKQ235" s="181"/>
      <c r="PKR235" s="181"/>
      <c r="PKS235" s="181"/>
      <c r="PKT235" s="181"/>
      <c r="PKU235" s="181"/>
      <c r="PKV235" s="181"/>
      <c r="PKW235" s="181"/>
      <c r="PKX235" s="181"/>
      <c r="PKY235" s="181"/>
      <c r="PKZ235" s="181"/>
      <c r="PLA235" s="181"/>
      <c r="PLB235" s="181"/>
      <c r="PLC235" s="181"/>
      <c r="PLD235" s="181"/>
      <c r="PLE235" s="181"/>
      <c r="PLF235" s="181"/>
      <c r="PLG235" s="181"/>
      <c r="PLH235" s="181"/>
      <c r="PLI235" s="181"/>
      <c r="PLJ235" s="181"/>
      <c r="PLK235" s="181"/>
      <c r="PLL235" s="181"/>
      <c r="PLM235" s="181"/>
      <c r="PLN235" s="181"/>
      <c r="PLO235" s="181"/>
      <c r="PLP235" s="181"/>
      <c r="PLQ235" s="181"/>
      <c r="PLR235" s="181"/>
      <c r="PLS235" s="181"/>
      <c r="PLT235" s="181"/>
      <c r="PLU235" s="181"/>
      <c r="PLV235" s="181"/>
      <c r="PLW235" s="181"/>
      <c r="PLX235" s="181"/>
      <c r="PLY235" s="181"/>
      <c r="PLZ235" s="181"/>
      <c r="PMA235" s="181"/>
      <c r="PMB235" s="181"/>
      <c r="PMC235" s="181"/>
      <c r="PMD235" s="181"/>
      <c r="PME235" s="181"/>
      <c r="PMF235" s="181"/>
      <c r="PMG235" s="181"/>
      <c r="PMH235" s="181"/>
      <c r="PMI235" s="181"/>
      <c r="PMJ235" s="181"/>
      <c r="PMK235" s="181"/>
      <c r="PML235" s="181"/>
      <c r="PMM235" s="181"/>
      <c r="PMN235" s="181"/>
      <c r="PMO235" s="181"/>
      <c r="PMP235" s="181"/>
      <c r="PMQ235" s="181"/>
      <c r="PMR235" s="181"/>
      <c r="PMS235" s="181"/>
      <c r="PMT235" s="181"/>
      <c r="PMU235" s="181"/>
      <c r="PMV235" s="181"/>
      <c r="PMW235" s="181"/>
      <c r="PMX235" s="181"/>
      <c r="PMY235" s="181"/>
      <c r="PMZ235" s="181"/>
      <c r="PNA235" s="181"/>
      <c r="PNB235" s="181"/>
      <c r="PNC235" s="181"/>
      <c r="PND235" s="181"/>
      <c r="PNE235" s="181"/>
      <c r="PNF235" s="181"/>
      <c r="PNG235" s="181"/>
      <c r="PNH235" s="181"/>
      <c r="PNI235" s="181"/>
      <c r="PNJ235" s="181"/>
      <c r="PNK235" s="181"/>
      <c r="PNL235" s="181"/>
      <c r="PNM235" s="181"/>
      <c r="PNN235" s="181"/>
      <c r="PNO235" s="181"/>
      <c r="PNP235" s="181"/>
      <c r="PNQ235" s="181"/>
      <c r="PNR235" s="181"/>
      <c r="PNS235" s="181"/>
      <c r="PNT235" s="181"/>
      <c r="PNU235" s="181"/>
      <c r="PNV235" s="181"/>
      <c r="PNW235" s="181"/>
      <c r="PNX235" s="181"/>
      <c r="PNY235" s="181"/>
      <c r="PNZ235" s="181"/>
      <c r="POA235" s="181"/>
      <c r="POB235" s="181"/>
      <c r="POC235" s="181"/>
      <c r="POD235" s="181"/>
      <c r="POE235" s="181"/>
      <c r="POF235" s="181"/>
      <c r="POG235" s="181"/>
      <c r="POH235" s="181"/>
      <c r="POI235" s="181"/>
      <c r="POJ235" s="181"/>
      <c r="POK235" s="181"/>
      <c r="POL235" s="181"/>
      <c r="POM235" s="181"/>
      <c r="PON235" s="181"/>
      <c r="POO235" s="181"/>
      <c r="POP235" s="181"/>
      <c r="POQ235" s="181"/>
      <c r="POR235" s="181"/>
      <c r="POS235" s="181"/>
      <c r="POT235" s="181"/>
      <c r="POU235" s="181"/>
      <c r="POV235" s="181"/>
      <c r="POW235" s="181"/>
      <c r="POX235" s="181"/>
      <c r="POY235" s="181"/>
      <c r="POZ235" s="181"/>
      <c r="PPA235" s="181"/>
      <c r="PPB235" s="181"/>
      <c r="PPC235" s="181"/>
      <c r="PPD235" s="181"/>
      <c r="PPE235" s="181"/>
      <c r="PPF235" s="181"/>
      <c r="PPG235" s="181"/>
      <c r="PPH235" s="181"/>
      <c r="PPI235" s="181"/>
      <c r="PPJ235" s="181"/>
      <c r="PPK235" s="181"/>
      <c r="PPL235" s="181"/>
      <c r="PPM235" s="181"/>
      <c r="PPN235" s="181"/>
      <c r="PPO235" s="181"/>
      <c r="PPP235" s="181"/>
      <c r="PPQ235" s="181"/>
      <c r="PPR235" s="181"/>
      <c r="PPS235" s="181"/>
      <c r="PPT235" s="181"/>
      <c r="PPU235" s="181"/>
      <c r="PPV235" s="181"/>
      <c r="PPW235" s="181"/>
      <c r="PPX235" s="181"/>
      <c r="PPY235" s="181"/>
      <c r="PPZ235" s="181"/>
      <c r="PQA235" s="181"/>
      <c r="PQB235" s="181"/>
      <c r="PQC235" s="181"/>
      <c r="PQD235" s="181"/>
      <c r="PQE235" s="181"/>
      <c r="PQF235" s="181"/>
      <c r="PQG235" s="181"/>
      <c r="PQH235" s="181"/>
      <c r="PQI235" s="181"/>
      <c r="PQJ235" s="181"/>
      <c r="PQK235" s="181"/>
      <c r="PQL235" s="181"/>
      <c r="PQM235" s="181"/>
      <c r="PQN235" s="181"/>
      <c r="PQO235" s="181"/>
      <c r="PQP235" s="181"/>
      <c r="PQQ235" s="181"/>
      <c r="PQR235" s="181"/>
      <c r="PQS235" s="181"/>
      <c r="PQT235" s="181"/>
      <c r="PQU235" s="181"/>
      <c r="PQV235" s="181"/>
      <c r="PQW235" s="181"/>
      <c r="PQX235" s="181"/>
      <c r="PQY235" s="181"/>
      <c r="PQZ235" s="181"/>
      <c r="PRA235" s="181"/>
      <c r="PRB235" s="181"/>
      <c r="PRC235" s="181"/>
      <c r="PRD235" s="181"/>
      <c r="PRE235" s="181"/>
      <c r="PRF235" s="181"/>
      <c r="PRG235" s="181"/>
      <c r="PRH235" s="181"/>
      <c r="PRI235" s="181"/>
      <c r="PRJ235" s="181"/>
      <c r="PRK235" s="181"/>
      <c r="PRL235" s="181"/>
      <c r="PRM235" s="181"/>
      <c r="PRN235" s="181"/>
      <c r="PRO235" s="181"/>
      <c r="PRP235" s="181"/>
      <c r="PRQ235" s="181"/>
      <c r="PRR235" s="181"/>
      <c r="PRS235" s="181"/>
      <c r="PRT235" s="181"/>
      <c r="PRU235" s="181"/>
      <c r="PRV235" s="181"/>
      <c r="PRW235" s="181"/>
      <c r="PRX235" s="181"/>
      <c r="PRY235" s="181"/>
      <c r="PRZ235" s="181"/>
      <c r="PSA235" s="181"/>
      <c r="PSB235" s="181"/>
      <c r="PSC235" s="181"/>
      <c r="PSD235" s="181"/>
      <c r="PSE235" s="181"/>
      <c r="PSF235" s="181"/>
      <c r="PSG235" s="181"/>
      <c r="PSH235" s="181"/>
      <c r="PSI235" s="181"/>
      <c r="PSJ235" s="181"/>
      <c r="PSK235" s="181"/>
      <c r="PSL235" s="181"/>
      <c r="PSM235" s="181"/>
      <c r="PSN235" s="181"/>
      <c r="PSO235" s="181"/>
      <c r="PSP235" s="181"/>
      <c r="PSQ235" s="181"/>
      <c r="PSR235" s="181"/>
      <c r="PSS235" s="181"/>
      <c r="PST235" s="181"/>
      <c r="PSU235" s="181"/>
      <c r="PSV235" s="181"/>
      <c r="PSW235" s="181"/>
      <c r="PSX235" s="181"/>
      <c r="PSY235" s="181"/>
      <c r="PSZ235" s="181"/>
      <c r="PTA235" s="181"/>
      <c r="PTB235" s="181"/>
      <c r="PTC235" s="181"/>
      <c r="PTD235" s="181"/>
      <c r="PTE235" s="181"/>
      <c r="PTF235" s="181"/>
      <c r="PTG235" s="181"/>
      <c r="PTH235" s="181"/>
      <c r="PTI235" s="181"/>
      <c r="PTJ235" s="181"/>
      <c r="PTK235" s="181"/>
      <c r="PTL235" s="181"/>
      <c r="PTM235" s="181"/>
      <c r="PTN235" s="181"/>
      <c r="PTO235" s="181"/>
      <c r="PTP235" s="181"/>
      <c r="PTQ235" s="181"/>
      <c r="PTR235" s="181"/>
      <c r="PTS235" s="181"/>
      <c r="PTT235" s="181"/>
      <c r="PTU235" s="181"/>
      <c r="PTV235" s="181"/>
      <c r="PTW235" s="181"/>
      <c r="PTX235" s="181"/>
      <c r="PTY235" s="181"/>
      <c r="PTZ235" s="181"/>
      <c r="PUA235" s="181"/>
      <c r="PUB235" s="181"/>
      <c r="PUC235" s="181"/>
      <c r="PUD235" s="181"/>
      <c r="PUE235" s="181"/>
      <c r="PUF235" s="181"/>
      <c r="PUG235" s="181"/>
      <c r="PUH235" s="181"/>
      <c r="PUI235" s="181"/>
      <c r="PUJ235" s="181"/>
      <c r="PUK235" s="181"/>
      <c r="PUL235" s="181"/>
      <c r="PUM235" s="181"/>
      <c r="PUN235" s="181"/>
      <c r="PUO235" s="181"/>
      <c r="PUP235" s="181"/>
      <c r="PUQ235" s="181"/>
      <c r="PUR235" s="181"/>
      <c r="PUS235" s="181"/>
      <c r="PUT235" s="181"/>
      <c r="PUU235" s="181"/>
      <c r="PUV235" s="181"/>
      <c r="PUW235" s="181"/>
      <c r="PUX235" s="181"/>
      <c r="PUY235" s="181"/>
      <c r="PUZ235" s="181"/>
      <c r="PVA235" s="181"/>
      <c r="PVB235" s="181"/>
      <c r="PVC235" s="181"/>
      <c r="PVD235" s="181"/>
      <c r="PVE235" s="181"/>
      <c r="PVF235" s="181"/>
      <c r="PVG235" s="181"/>
      <c r="PVH235" s="181"/>
      <c r="PVI235" s="181"/>
      <c r="PVJ235" s="181"/>
      <c r="PVK235" s="181"/>
      <c r="PVL235" s="181"/>
      <c r="PVM235" s="181"/>
      <c r="PVN235" s="181"/>
      <c r="PVO235" s="181"/>
      <c r="PVP235" s="181"/>
      <c r="PVQ235" s="181"/>
      <c r="PVR235" s="181"/>
      <c r="PVS235" s="181"/>
      <c r="PVT235" s="181"/>
      <c r="PVU235" s="181"/>
      <c r="PVV235" s="181"/>
      <c r="PVW235" s="181"/>
      <c r="PVX235" s="181"/>
      <c r="PVY235" s="181"/>
      <c r="PVZ235" s="181"/>
      <c r="PWA235" s="181"/>
      <c r="PWB235" s="181"/>
      <c r="PWC235" s="181"/>
      <c r="PWD235" s="181"/>
      <c r="PWE235" s="181"/>
      <c r="PWF235" s="181"/>
      <c r="PWG235" s="181"/>
      <c r="PWH235" s="181"/>
      <c r="PWI235" s="181"/>
      <c r="PWJ235" s="181"/>
      <c r="PWK235" s="181"/>
      <c r="PWL235" s="181"/>
      <c r="PWM235" s="181"/>
      <c r="PWN235" s="181"/>
      <c r="PWO235" s="181"/>
      <c r="PWP235" s="181"/>
      <c r="PWQ235" s="181"/>
      <c r="PWR235" s="181"/>
      <c r="PWS235" s="181"/>
      <c r="PWT235" s="181"/>
      <c r="PWU235" s="181"/>
      <c r="PWV235" s="181"/>
      <c r="PWW235" s="181"/>
      <c r="PWX235" s="181"/>
      <c r="PWY235" s="181"/>
      <c r="PWZ235" s="181"/>
      <c r="PXA235" s="181"/>
      <c r="PXB235" s="181"/>
      <c r="PXC235" s="181"/>
      <c r="PXD235" s="181"/>
      <c r="PXE235" s="181"/>
      <c r="PXF235" s="181"/>
      <c r="PXG235" s="181"/>
      <c r="PXH235" s="181"/>
      <c r="PXI235" s="181"/>
      <c r="PXJ235" s="181"/>
      <c r="PXK235" s="181"/>
      <c r="PXL235" s="181"/>
      <c r="PXM235" s="181"/>
      <c r="PXN235" s="181"/>
      <c r="PXO235" s="181"/>
      <c r="PXP235" s="181"/>
      <c r="PXQ235" s="181"/>
      <c r="PXR235" s="181"/>
      <c r="PXS235" s="181"/>
      <c r="PXT235" s="181"/>
      <c r="PXU235" s="181"/>
      <c r="PXV235" s="181"/>
      <c r="PXW235" s="181"/>
      <c r="PXX235" s="181"/>
      <c r="PXY235" s="181"/>
      <c r="PXZ235" s="181"/>
      <c r="PYA235" s="181"/>
      <c r="PYB235" s="181"/>
      <c r="PYC235" s="181"/>
      <c r="PYD235" s="181"/>
      <c r="PYE235" s="181"/>
      <c r="PYF235" s="181"/>
      <c r="PYG235" s="181"/>
      <c r="PYH235" s="181"/>
      <c r="PYI235" s="181"/>
      <c r="PYJ235" s="181"/>
      <c r="PYK235" s="181"/>
      <c r="PYL235" s="181"/>
      <c r="PYM235" s="181"/>
      <c r="PYN235" s="181"/>
      <c r="PYO235" s="181"/>
      <c r="PYP235" s="181"/>
      <c r="PYQ235" s="181"/>
      <c r="PYR235" s="181"/>
      <c r="PYS235" s="181"/>
      <c r="PYT235" s="181"/>
      <c r="PYU235" s="181"/>
      <c r="PYV235" s="181"/>
      <c r="PYW235" s="181"/>
      <c r="PYX235" s="181"/>
      <c r="PYY235" s="181"/>
      <c r="PYZ235" s="181"/>
      <c r="PZA235" s="181"/>
      <c r="PZB235" s="181"/>
      <c r="PZC235" s="181"/>
      <c r="PZD235" s="181"/>
      <c r="PZE235" s="181"/>
      <c r="PZF235" s="181"/>
      <c r="PZG235" s="181"/>
      <c r="PZH235" s="181"/>
      <c r="PZI235" s="181"/>
      <c r="PZJ235" s="181"/>
      <c r="PZK235" s="181"/>
      <c r="PZL235" s="181"/>
      <c r="PZM235" s="181"/>
      <c r="PZN235" s="181"/>
      <c r="PZO235" s="181"/>
      <c r="PZP235" s="181"/>
      <c r="PZQ235" s="181"/>
      <c r="PZR235" s="181"/>
      <c r="PZS235" s="181"/>
      <c r="PZT235" s="181"/>
      <c r="PZU235" s="181"/>
      <c r="PZV235" s="181"/>
      <c r="PZW235" s="181"/>
      <c r="PZX235" s="181"/>
      <c r="PZY235" s="181"/>
      <c r="PZZ235" s="181"/>
      <c r="QAA235" s="181"/>
      <c r="QAB235" s="181"/>
      <c r="QAC235" s="181"/>
      <c r="QAD235" s="181"/>
      <c r="QAE235" s="181"/>
      <c r="QAF235" s="181"/>
      <c r="QAG235" s="181"/>
      <c r="QAH235" s="181"/>
      <c r="QAI235" s="181"/>
      <c r="QAJ235" s="181"/>
      <c r="QAK235" s="181"/>
      <c r="QAL235" s="181"/>
      <c r="QAM235" s="181"/>
      <c r="QAN235" s="181"/>
      <c r="QAO235" s="181"/>
      <c r="QAP235" s="181"/>
      <c r="QAQ235" s="181"/>
      <c r="QAR235" s="181"/>
      <c r="QAS235" s="181"/>
      <c r="QAT235" s="181"/>
      <c r="QAU235" s="181"/>
      <c r="QAV235" s="181"/>
      <c r="QAW235" s="181"/>
      <c r="QAX235" s="181"/>
      <c r="QAY235" s="181"/>
      <c r="QAZ235" s="181"/>
      <c r="QBA235" s="181"/>
      <c r="QBB235" s="181"/>
      <c r="QBC235" s="181"/>
      <c r="QBD235" s="181"/>
      <c r="QBE235" s="181"/>
      <c r="QBF235" s="181"/>
      <c r="QBG235" s="181"/>
      <c r="QBH235" s="181"/>
      <c r="QBI235" s="181"/>
      <c r="QBJ235" s="181"/>
      <c r="QBK235" s="181"/>
      <c r="QBL235" s="181"/>
      <c r="QBM235" s="181"/>
      <c r="QBN235" s="181"/>
      <c r="QBO235" s="181"/>
      <c r="QBP235" s="181"/>
      <c r="QBQ235" s="181"/>
      <c r="QBR235" s="181"/>
      <c r="QBS235" s="181"/>
      <c r="QBT235" s="181"/>
      <c r="QBU235" s="181"/>
      <c r="QBV235" s="181"/>
      <c r="QBW235" s="181"/>
      <c r="QBX235" s="181"/>
      <c r="QBY235" s="181"/>
      <c r="QBZ235" s="181"/>
      <c r="QCA235" s="181"/>
      <c r="QCB235" s="181"/>
      <c r="QCC235" s="181"/>
      <c r="QCD235" s="181"/>
      <c r="QCE235" s="181"/>
      <c r="QCF235" s="181"/>
      <c r="QCG235" s="181"/>
      <c r="QCH235" s="181"/>
      <c r="QCI235" s="181"/>
      <c r="QCJ235" s="181"/>
      <c r="QCK235" s="181"/>
      <c r="QCL235" s="181"/>
      <c r="QCM235" s="181"/>
      <c r="QCN235" s="181"/>
      <c r="QCO235" s="181"/>
      <c r="QCP235" s="181"/>
      <c r="QCQ235" s="181"/>
      <c r="QCR235" s="181"/>
      <c r="QCS235" s="181"/>
      <c r="QCT235" s="181"/>
      <c r="QCU235" s="181"/>
      <c r="QCV235" s="181"/>
      <c r="QCW235" s="181"/>
      <c r="QCX235" s="181"/>
      <c r="QCY235" s="181"/>
      <c r="QCZ235" s="181"/>
      <c r="QDA235" s="181"/>
      <c r="QDB235" s="181"/>
      <c r="QDC235" s="181"/>
      <c r="QDD235" s="181"/>
      <c r="QDE235" s="181"/>
      <c r="QDF235" s="181"/>
      <c r="QDG235" s="181"/>
      <c r="QDH235" s="181"/>
      <c r="QDI235" s="181"/>
      <c r="QDJ235" s="181"/>
      <c r="QDK235" s="181"/>
      <c r="QDL235" s="181"/>
      <c r="QDM235" s="181"/>
      <c r="QDN235" s="181"/>
      <c r="QDO235" s="181"/>
      <c r="QDP235" s="181"/>
      <c r="QDQ235" s="181"/>
      <c r="QDR235" s="181"/>
      <c r="QDS235" s="181"/>
      <c r="QDT235" s="181"/>
      <c r="QDU235" s="181"/>
      <c r="QDV235" s="181"/>
      <c r="QDW235" s="181"/>
      <c r="QDX235" s="181"/>
      <c r="QDY235" s="181"/>
      <c r="QDZ235" s="181"/>
      <c r="QEA235" s="181"/>
      <c r="QEB235" s="181"/>
      <c r="QEC235" s="181"/>
      <c r="QED235" s="181"/>
      <c r="QEE235" s="181"/>
      <c r="QEF235" s="181"/>
      <c r="QEG235" s="181"/>
      <c r="QEH235" s="181"/>
      <c r="QEI235" s="181"/>
      <c r="QEJ235" s="181"/>
      <c r="QEK235" s="181"/>
      <c r="QEL235" s="181"/>
      <c r="QEM235" s="181"/>
      <c r="QEN235" s="181"/>
      <c r="QEO235" s="181"/>
      <c r="QEP235" s="181"/>
      <c r="QEQ235" s="181"/>
      <c r="QER235" s="181"/>
      <c r="QES235" s="181"/>
      <c r="QET235" s="181"/>
      <c r="QEU235" s="181"/>
      <c r="QEV235" s="181"/>
      <c r="QEW235" s="181"/>
      <c r="QEX235" s="181"/>
      <c r="QEY235" s="181"/>
      <c r="QEZ235" s="181"/>
      <c r="QFA235" s="181"/>
      <c r="QFB235" s="181"/>
      <c r="QFC235" s="181"/>
      <c r="QFD235" s="181"/>
      <c r="QFE235" s="181"/>
      <c r="QFF235" s="181"/>
      <c r="QFG235" s="181"/>
      <c r="QFH235" s="181"/>
      <c r="QFI235" s="181"/>
      <c r="QFJ235" s="181"/>
      <c r="QFK235" s="181"/>
      <c r="QFL235" s="181"/>
      <c r="QFM235" s="181"/>
      <c r="QFN235" s="181"/>
      <c r="QFO235" s="181"/>
      <c r="QFP235" s="181"/>
      <c r="QFQ235" s="181"/>
      <c r="QFR235" s="181"/>
      <c r="QFS235" s="181"/>
      <c r="QFT235" s="181"/>
      <c r="QFU235" s="181"/>
      <c r="QFV235" s="181"/>
      <c r="QFW235" s="181"/>
      <c r="QFX235" s="181"/>
      <c r="QFY235" s="181"/>
      <c r="QFZ235" s="181"/>
      <c r="QGA235" s="181"/>
      <c r="QGB235" s="181"/>
      <c r="QGC235" s="181"/>
      <c r="QGD235" s="181"/>
      <c r="QGE235" s="181"/>
      <c r="QGF235" s="181"/>
      <c r="QGG235" s="181"/>
      <c r="QGH235" s="181"/>
      <c r="QGI235" s="181"/>
      <c r="QGJ235" s="181"/>
      <c r="QGK235" s="181"/>
      <c r="QGL235" s="181"/>
      <c r="QGM235" s="181"/>
      <c r="QGN235" s="181"/>
      <c r="QGO235" s="181"/>
      <c r="QGP235" s="181"/>
      <c r="QGQ235" s="181"/>
      <c r="QGR235" s="181"/>
      <c r="QGS235" s="181"/>
      <c r="QGT235" s="181"/>
      <c r="QGU235" s="181"/>
      <c r="QGV235" s="181"/>
      <c r="QGW235" s="181"/>
      <c r="QGX235" s="181"/>
      <c r="QGY235" s="181"/>
      <c r="QGZ235" s="181"/>
      <c r="QHA235" s="181"/>
      <c r="QHB235" s="181"/>
      <c r="QHC235" s="181"/>
      <c r="QHD235" s="181"/>
      <c r="QHE235" s="181"/>
      <c r="QHF235" s="181"/>
      <c r="QHG235" s="181"/>
      <c r="QHH235" s="181"/>
      <c r="QHI235" s="181"/>
      <c r="QHJ235" s="181"/>
      <c r="QHK235" s="181"/>
      <c r="QHL235" s="181"/>
      <c r="QHM235" s="181"/>
      <c r="QHN235" s="181"/>
      <c r="QHO235" s="181"/>
      <c r="QHP235" s="181"/>
      <c r="QHQ235" s="181"/>
      <c r="QHR235" s="181"/>
      <c r="QHS235" s="181"/>
      <c r="QHT235" s="181"/>
      <c r="QHU235" s="181"/>
      <c r="QHV235" s="181"/>
      <c r="QHW235" s="181"/>
      <c r="QHX235" s="181"/>
      <c r="QHY235" s="181"/>
      <c r="QHZ235" s="181"/>
      <c r="QIA235" s="181"/>
      <c r="QIB235" s="181"/>
      <c r="QIC235" s="181"/>
      <c r="QID235" s="181"/>
      <c r="QIE235" s="181"/>
      <c r="QIF235" s="181"/>
      <c r="QIG235" s="181"/>
      <c r="QIH235" s="181"/>
      <c r="QII235" s="181"/>
      <c r="QIJ235" s="181"/>
      <c r="QIK235" s="181"/>
      <c r="QIL235" s="181"/>
      <c r="QIM235" s="181"/>
      <c r="QIN235" s="181"/>
      <c r="QIO235" s="181"/>
      <c r="QIP235" s="181"/>
      <c r="QIQ235" s="181"/>
      <c r="QIR235" s="181"/>
      <c r="QIS235" s="181"/>
      <c r="QIT235" s="181"/>
      <c r="QIU235" s="181"/>
      <c r="QIV235" s="181"/>
      <c r="QIW235" s="181"/>
      <c r="QIX235" s="181"/>
      <c r="QIY235" s="181"/>
      <c r="QIZ235" s="181"/>
      <c r="QJA235" s="181"/>
      <c r="QJB235" s="181"/>
      <c r="QJC235" s="181"/>
      <c r="QJD235" s="181"/>
      <c r="QJE235" s="181"/>
      <c r="QJF235" s="181"/>
      <c r="QJG235" s="181"/>
      <c r="QJH235" s="181"/>
      <c r="QJI235" s="181"/>
      <c r="QJJ235" s="181"/>
      <c r="QJK235" s="181"/>
      <c r="QJL235" s="181"/>
      <c r="QJM235" s="181"/>
      <c r="QJN235" s="181"/>
      <c r="QJO235" s="181"/>
      <c r="QJP235" s="181"/>
      <c r="QJQ235" s="181"/>
      <c r="QJR235" s="181"/>
      <c r="QJS235" s="181"/>
      <c r="QJT235" s="181"/>
      <c r="QJU235" s="181"/>
      <c r="QJV235" s="181"/>
      <c r="QJW235" s="181"/>
      <c r="QJX235" s="181"/>
      <c r="QJY235" s="181"/>
      <c r="QJZ235" s="181"/>
      <c r="QKA235" s="181"/>
      <c r="QKB235" s="181"/>
      <c r="QKC235" s="181"/>
      <c r="QKD235" s="181"/>
      <c r="QKE235" s="181"/>
      <c r="QKF235" s="181"/>
      <c r="QKG235" s="181"/>
      <c r="QKH235" s="181"/>
      <c r="QKI235" s="181"/>
      <c r="QKJ235" s="181"/>
      <c r="QKK235" s="181"/>
      <c r="QKL235" s="181"/>
      <c r="QKM235" s="181"/>
      <c r="QKN235" s="181"/>
      <c r="QKO235" s="181"/>
      <c r="QKP235" s="181"/>
      <c r="QKQ235" s="181"/>
      <c r="QKR235" s="181"/>
      <c r="QKS235" s="181"/>
      <c r="QKT235" s="181"/>
      <c r="QKU235" s="181"/>
      <c r="QKV235" s="181"/>
      <c r="QKW235" s="181"/>
      <c r="QKX235" s="181"/>
      <c r="QKY235" s="181"/>
      <c r="QKZ235" s="181"/>
      <c r="QLA235" s="181"/>
      <c r="QLB235" s="181"/>
      <c r="QLC235" s="181"/>
      <c r="QLD235" s="181"/>
      <c r="QLE235" s="181"/>
      <c r="QLF235" s="181"/>
      <c r="QLG235" s="181"/>
      <c r="QLH235" s="181"/>
      <c r="QLI235" s="181"/>
      <c r="QLJ235" s="181"/>
      <c r="QLK235" s="181"/>
      <c r="QLL235" s="181"/>
      <c r="QLM235" s="181"/>
      <c r="QLN235" s="181"/>
      <c r="QLO235" s="181"/>
      <c r="QLP235" s="181"/>
      <c r="QLQ235" s="181"/>
      <c r="QLR235" s="181"/>
      <c r="QLS235" s="181"/>
      <c r="QLT235" s="181"/>
      <c r="QLU235" s="181"/>
      <c r="QLV235" s="181"/>
      <c r="QLW235" s="181"/>
      <c r="QLX235" s="181"/>
      <c r="QLY235" s="181"/>
      <c r="QLZ235" s="181"/>
      <c r="QMA235" s="181"/>
      <c r="QMB235" s="181"/>
      <c r="QMC235" s="181"/>
      <c r="QMD235" s="181"/>
      <c r="QME235" s="181"/>
      <c r="QMF235" s="181"/>
      <c r="QMG235" s="181"/>
      <c r="QMH235" s="181"/>
      <c r="QMI235" s="181"/>
      <c r="QMJ235" s="181"/>
      <c r="QMK235" s="181"/>
      <c r="QML235" s="181"/>
      <c r="QMM235" s="181"/>
      <c r="QMN235" s="181"/>
      <c r="QMO235" s="181"/>
      <c r="QMP235" s="181"/>
      <c r="QMQ235" s="181"/>
      <c r="QMR235" s="181"/>
      <c r="QMS235" s="181"/>
      <c r="QMT235" s="181"/>
      <c r="QMU235" s="181"/>
      <c r="QMV235" s="181"/>
      <c r="QMW235" s="181"/>
      <c r="QMX235" s="181"/>
      <c r="QMY235" s="181"/>
      <c r="QMZ235" s="181"/>
      <c r="QNA235" s="181"/>
      <c r="QNB235" s="181"/>
      <c r="QNC235" s="181"/>
      <c r="QND235" s="181"/>
      <c r="QNE235" s="181"/>
      <c r="QNF235" s="181"/>
      <c r="QNG235" s="181"/>
      <c r="QNH235" s="181"/>
      <c r="QNI235" s="181"/>
      <c r="QNJ235" s="181"/>
      <c r="QNK235" s="181"/>
      <c r="QNL235" s="181"/>
      <c r="QNM235" s="181"/>
      <c r="QNN235" s="181"/>
      <c r="QNO235" s="181"/>
      <c r="QNP235" s="181"/>
      <c r="QNQ235" s="181"/>
      <c r="QNR235" s="181"/>
      <c r="QNS235" s="181"/>
      <c r="QNT235" s="181"/>
      <c r="QNU235" s="181"/>
      <c r="QNV235" s="181"/>
      <c r="QNW235" s="181"/>
      <c r="QNX235" s="181"/>
      <c r="QNY235" s="181"/>
      <c r="QNZ235" s="181"/>
      <c r="QOA235" s="181"/>
      <c r="QOB235" s="181"/>
      <c r="QOC235" s="181"/>
      <c r="QOD235" s="181"/>
      <c r="QOE235" s="181"/>
      <c r="QOF235" s="181"/>
      <c r="QOG235" s="181"/>
      <c r="QOH235" s="181"/>
      <c r="QOI235" s="181"/>
      <c r="QOJ235" s="181"/>
      <c r="QOK235" s="181"/>
      <c r="QOL235" s="181"/>
      <c r="QOM235" s="181"/>
      <c r="QON235" s="181"/>
      <c r="QOO235" s="181"/>
      <c r="QOP235" s="181"/>
      <c r="QOQ235" s="181"/>
      <c r="QOR235" s="181"/>
      <c r="QOS235" s="181"/>
      <c r="QOT235" s="181"/>
      <c r="QOU235" s="181"/>
      <c r="QOV235" s="181"/>
      <c r="QOW235" s="181"/>
      <c r="QOX235" s="181"/>
      <c r="QOY235" s="181"/>
      <c r="QOZ235" s="181"/>
      <c r="QPA235" s="181"/>
      <c r="QPB235" s="181"/>
      <c r="QPC235" s="181"/>
      <c r="QPD235" s="181"/>
      <c r="QPE235" s="181"/>
      <c r="QPF235" s="181"/>
      <c r="QPG235" s="181"/>
      <c r="QPH235" s="181"/>
      <c r="QPI235" s="181"/>
      <c r="QPJ235" s="181"/>
      <c r="QPK235" s="181"/>
      <c r="QPL235" s="181"/>
      <c r="QPM235" s="181"/>
      <c r="QPN235" s="181"/>
      <c r="QPO235" s="181"/>
      <c r="QPP235" s="181"/>
      <c r="QPQ235" s="181"/>
      <c r="QPR235" s="181"/>
      <c r="QPS235" s="181"/>
      <c r="QPT235" s="181"/>
      <c r="QPU235" s="181"/>
      <c r="QPV235" s="181"/>
      <c r="QPW235" s="181"/>
      <c r="QPX235" s="181"/>
      <c r="QPY235" s="181"/>
      <c r="QPZ235" s="181"/>
      <c r="QQA235" s="181"/>
      <c r="QQB235" s="181"/>
      <c r="QQC235" s="181"/>
      <c r="QQD235" s="181"/>
      <c r="QQE235" s="181"/>
      <c r="QQF235" s="181"/>
      <c r="QQG235" s="181"/>
      <c r="QQH235" s="181"/>
      <c r="QQI235" s="181"/>
      <c r="QQJ235" s="181"/>
      <c r="QQK235" s="181"/>
      <c r="QQL235" s="181"/>
      <c r="QQM235" s="181"/>
      <c r="QQN235" s="181"/>
      <c r="QQO235" s="181"/>
      <c r="QQP235" s="181"/>
      <c r="QQQ235" s="181"/>
      <c r="QQR235" s="181"/>
      <c r="QQS235" s="181"/>
      <c r="QQT235" s="181"/>
      <c r="QQU235" s="181"/>
      <c r="QQV235" s="181"/>
      <c r="QQW235" s="181"/>
      <c r="QQX235" s="181"/>
      <c r="QQY235" s="181"/>
      <c r="QQZ235" s="181"/>
      <c r="QRA235" s="181"/>
      <c r="QRB235" s="181"/>
      <c r="QRC235" s="181"/>
      <c r="QRD235" s="181"/>
      <c r="QRE235" s="181"/>
      <c r="QRF235" s="181"/>
      <c r="QRG235" s="181"/>
      <c r="QRH235" s="181"/>
      <c r="QRI235" s="181"/>
      <c r="QRJ235" s="181"/>
      <c r="QRK235" s="181"/>
      <c r="QRL235" s="181"/>
      <c r="QRM235" s="181"/>
      <c r="QRN235" s="181"/>
      <c r="QRO235" s="181"/>
      <c r="QRP235" s="181"/>
      <c r="QRQ235" s="181"/>
      <c r="QRR235" s="181"/>
      <c r="QRS235" s="181"/>
      <c r="QRT235" s="181"/>
      <c r="QRU235" s="181"/>
      <c r="QRV235" s="181"/>
      <c r="QRW235" s="181"/>
      <c r="QRX235" s="181"/>
      <c r="QRY235" s="181"/>
      <c r="QRZ235" s="181"/>
      <c r="QSA235" s="181"/>
      <c r="QSB235" s="181"/>
      <c r="QSC235" s="181"/>
      <c r="QSD235" s="181"/>
      <c r="QSE235" s="181"/>
      <c r="QSF235" s="181"/>
      <c r="QSG235" s="181"/>
      <c r="QSH235" s="181"/>
      <c r="QSI235" s="181"/>
      <c r="QSJ235" s="181"/>
      <c r="QSK235" s="181"/>
      <c r="QSL235" s="181"/>
      <c r="QSM235" s="181"/>
      <c r="QSN235" s="181"/>
      <c r="QSO235" s="181"/>
      <c r="QSP235" s="181"/>
      <c r="QSQ235" s="181"/>
      <c r="QSR235" s="181"/>
      <c r="QSS235" s="181"/>
      <c r="QST235" s="181"/>
      <c r="QSU235" s="181"/>
      <c r="QSV235" s="181"/>
      <c r="QSW235" s="181"/>
      <c r="QSX235" s="181"/>
      <c r="QSY235" s="181"/>
      <c r="QSZ235" s="181"/>
      <c r="QTA235" s="181"/>
      <c r="QTB235" s="181"/>
      <c r="QTC235" s="181"/>
      <c r="QTD235" s="181"/>
      <c r="QTE235" s="181"/>
      <c r="QTF235" s="181"/>
      <c r="QTG235" s="181"/>
      <c r="QTH235" s="181"/>
      <c r="QTI235" s="181"/>
      <c r="QTJ235" s="181"/>
      <c r="QTK235" s="181"/>
      <c r="QTL235" s="181"/>
      <c r="QTM235" s="181"/>
      <c r="QTN235" s="181"/>
      <c r="QTO235" s="181"/>
      <c r="QTP235" s="181"/>
      <c r="QTQ235" s="181"/>
      <c r="QTR235" s="181"/>
      <c r="QTS235" s="181"/>
      <c r="QTT235" s="181"/>
      <c r="QTU235" s="181"/>
      <c r="QTV235" s="181"/>
      <c r="QTW235" s="181"/>
      <c r="QTX235" s="181"/>
      <c r="QTY235" s="181"/>
      <c r="QTZ235" s="181"/>
      <c r="QUA235" s="181"/>
      <c r="QUB235" s="181"/>
      <c r="QUC235" s="181"/>
      <c r="QUD235" s="181"/>
      <c r="QUE235" s="181"/>
      <c r="QUF235" s="181"/>
      <c r="QUG235" s="181"/>
      <c r="QUH235" s="181"/>
      <c r="QUI235" s="181"/>
      <c r="QUJ235" s="181"/>
      <c r="QUK235" s="181"/>
      <c r="QUL235" s="181"/>
      <c r="QUM235" s="181"/>
      <c r="QUN235" s="181"/>
      <c r="QUO235" s="181"/>
      <c r="QUP235" s="181"/>
      <c r="QUQ235" s="181"/>
      <c r="QUR235" s="181"/>
      <c r="QUS235" s="181"/>
      <c r="QUT235" s="181"/>
      <c r="QUU235" s="181"/>
      <c r="QUV235" s="181"/>
      <c r="QUW235" s="181"/>
      <c r="QUX235" s="181"/>
      <c r="QUY235" s="181"/>
      <c r="QUZ235" s="181"/>
      <c r="QVA235" s="181"/>
      <c r="QVB235" s="181"/>
      <c r="QVC235" s="181"/>
      <c r="QVD235" s="181"/>
      <c r="QVE235" s="181"/>
      <c r="QVF235" s="181"/>
      <c r="QVG235" s="181"/>
      <c r="QVH235" s="181"/>
      <c r="QVI235" s="181"/>
      <c r="QVJ235" s="181"/>
      <c r="QVK235" s="181"/>
      <c r="QVL235" s="181"/>
      <c r="QVM235" s="181"/>
      <c r="QVN235" s="181"/>
      <c r="QVO235" s="181"/>
      <c r="QVP235" s="181"/>
      <c r="QVQ235" s="181"/>
      <c r="QVR235" s="181"/>
      <c r="QVS235" s="181"/>
      <c r="QVT235" s="181"/>
      <c r="QVU235" s="181"/>
      <c r="QVV235" s="181"/>
      <c r="QVW235" s="181"/>
      <c r="QVX235" s="181"/>
      <c r="QVY235" s="181"/>
      <c r="QVZ235" s="181"/>
      <c r="QWA235" s="181"/>
      <c r="QWB235" s="181"/>
      <c r="QWC235" s="181"/>
      <c r="QWD235" s="181"/>
      <c r="QWE235" s="181"/>
      <c r="QWF235" s="181"/>
      <c r="QWG235" s="181"/>
      <c r="QWH235" s="181"/>
      <c r="QWI235" s="181"/>
      <c r="QWJ235" s="181"/>
      <c r="QWK235" s="181"/>
      <c r="QWL235" s="181"/>
      <c r="QWM235" s="181"/>
      <c r="QWN235" s="181"/>
      <c r="QWO235" s="181"/>
      <c r="QWP235" s="181"/>
      <c r="QWQ235" s="181"/>
      <c r="QWR235" s="181"/>
      <c r="QWS235" s="181"/>
      <c r="QWT235" s="181"/>
      <c r="QWU235" s="181"/>
      <c r="QWV235" s="181"/>
      <c r="QWW235" s="181"/>
      <c r="QWX235" s="181"/>
      <c r="QWY235" s="181"/>
      <c r="QWZ235" s="181"/>
      <c r="QXA235" s="181"/>
      <c r="QXB235" s="181"/>
      <c r="QXC235" s="181"/>
      <c r="QXD235" s="181"/>
      <c r="QXE235" s="181"/>
      <c r="QXF235" s="181"/>
      <c r="QXG235" s="181"/>
      <c r="QXH235" s="181"/>
      <c r="QXI235" s="181"/>
      <c r="QXJ235" s="181"/>
      <c r="QXK235" s="181"/>
      <c r="QXL235" s="181"/>
      <c r="QXM235" s="181"/>
      <c r="QXN235" s="181"/>
      <c r="QXO235" s="181"/>
      <c r="QXP235" s="181"/>
      <c r="QXQ235" s="181"/>
      <c r="QXR235" s="181"/>
      <c r="QXS235" s="181"/>
      <c r="QXT235" s="181"/>
      <c r="QXU235" s="181"/>
      <c r="QXV235" s="181"/>
      <c r="QXW235" s="181"/>
      <c r="QXX235" s="181"/>
      <c r="QXY235" s="181"/>
      <c r="QXZ235" s="181"/>
      <c r="QYA235" s="181"/>
      <c r="QYB235" s="181"/>
      <c r="QYC235" s="181"/>
      <c r="QYD235" s="181"/>
      <c r="QYE235" s="181"/>
      <c r="QYF235" s="181"/>
      <c r="QYG235" s="181"/>
      <c r="QYH235" s="181"/>
      <c r="QYI235" s="181"/>
      <c r="QYJ235" s="181"/>
      <c r="QYK235" s="181"/>
      <c r="QYL235" s="181"/>
      <c r="QYM235" s="181"/>
      <c r="QYN235" s="181"/>
      <c r="QYO235" s="181"/>
      <c r="QYP235" s="181"/>
      <c r="QYQ235" s="181"/>
      <c r="QYR235" s="181"/>
      <c r="QYS235" s="181"/>
      <c r="QYT235" s="181"/>
      <c r="QYU235" s="181"/>
      <c r="QYV235" s="181"/>
      <c r="QYW235" s="181"/>
      <c r="QYX235" s="181"/>
      <c r="QYY235" s="181"/>
      <c r="QYZ235" s="181"/>
      <c r="QZA235" s="181"/>
      <c r="QZB235" s="181"/>
      <c r="QZC235" s="181"/>
      <c r="QZD235" s="181"/>
      <c r="QZE235" s="181"/>
      <c r="QZF235" s="181"/>
      <c r="QZG235" s="181"/>
      <c r="QZH235" s="181"/>
      <c r="QZI235" s="181"/>
      <c r="QZJ235" s="181"/>
      <c r="QZK235" s="181"/>
      <c r="QZL235" s="181"/>
      <c r="QZM235" s="181"/>
      <c r="QZN235" s="181"/>
      <c r="QZO235" s="181"/>
      <c r="QZP235" s="181"/>
      <c r="QZQ235" s="181"/>
      <c r="QZR235" s="181"/>
      <c r="QZS235" s="181"/>
      <c r="QZT235" s="181"/>
      <c r="QZU235" s="181"/>
      <c r="QZV235" s="181"/>
      <c r="QZW235" s="181"/>
      <c r="QZX235" s="181"/>
      <c r="QZY235" s="181"/>
      <c r="QZZ235" s="181"/>
      <c r="RAA235" s="181"/>
      <c r="RAB235" s="181"/>
      <c r="RAC235" s="181"/>
      <c r="RAD235" s="181"/>
      <c r="RAE235" s="181"/>
      <c r="RAF235" s="181"/>
      <c r="RAG235" s="181"/>
      <c r="RAH235" s="181"/>
      <c r="RAI235" s="181"/>
      <c r="RAJ235" s="181"/>
      <c r="RAK235" s="181"/>
      <c r="RAL235" s="181"/>
      <c r="RAM235" s="181"/>
      <c r="RAN235" s="181"/>
      <c r="RAO235" s="181"/>
      <c r="RAP235" s="181"/>
      <c r="RAQ235" s="181"/>
      <c r="RAR235" s="181"/>
      <c r="RAS235" s="181"/>
      <c r="RAT235" s="181"/>
      <c r="RAU235" s="181"/>
      <c r="RAV235" s="181"/>
      <c r="RAW235" s="181"/>
      <c r="RAX235" s="181"/>
      <c r="RAY235" s="181"/>
      <c r="RAZ235" s="181"/>
      <c r="RBA235" s="181"/>
      <c r="RBB235" s="181"/>
      <c r="RBC235" s="181"/>
      <c r="RBD235" s="181"/>
      <c r="RBE235" s="181"/>
      <c r="RBF235" s="181"/>
      <c r="RBG235" s="181"/>
      <c r="RBH235" s="181"/>
      <c r="RBI235" s="181"/>
      <c r="RBJ235" s="181"/>
      <c r="RBK235" s="181"/>
      <c r="RBL235" s="181"/>
      <c r="RBM235" s="181"/>
      <c r="RBN235" s="181"/>
      <c r="RBO235" s="181"/>
      <c r="RBP235" s="181"/>
      <c r="RBQ235" s="181"/>
      <c r="RBR235" s="181"/>
      <c r="RBS235" s="181"/>
      <c r="RBT235" s="181"/>
      <c r="RBU235" s="181"/>
      <c r="RBV235" s="181"/>
      <c r="RBW235" s="181"/>
      <c r="RBX235" s="181"/>
      <c r="RBY235" s="181"/>
      <c r="RBZ235" s="181"/>
      <c r="RCA235" s="181"/>
      <c r="RCB235" s="181"/>
      <c r="RCC235" s="181"/>
      <c r="RCD235" s="181"/>
      <c r="RCE235" s="181"/>
      <c r="RCF235" s="181"/>
      <c r="RCG235" s="181"/>
      <c r="RCH235" s="181"/>
      <c r="RCI235" s="181"/>
      <c r="RCJ235" s="181"/>
      <c r="RCK235" s="181"/>
      <c r="RCL235" s="181"/>
      <c r="RCM235" s="181"/>
      <c r="RCN235" s="181"/>
      <c r="RCO235" s="181"/>
      <c r="RCP235" s="181"/>
      <c r="RCQ235" s="181"/>
      <c r="RCR235" s="181"/>
      <c r="RCS235" s="181"/>
      <c r="RCT235" s="181"/>
      <c r="RCU235" s="181"/>
      <c r="RCV235" s="181"/>
      <c r="RCW235" s="181"/>
      <c r="RCX235" s="181"/>
      <c r="RCY235" s="181"/>
      <c r="RCZ235" s="181"/>
      <c r="RDA235" s="181"/>
      <c r="RDB235" s="181"/>
      <c r="RDC235" s="181"/>
      <c r="RDD235" s="181"/>
      <c r="RDE235" s="181"/>
      <c r="RDF235" s="181"/>
      <c r="RDG235" s="181"/>
      <c r="RDH235" s="181"/>
      <c r="RDI235" s="181"/>
      <c r="RDJ235" s="181"/>
      <c r="RDK235" s="181"/>
      <c r="RDL235" s="181"/>
      <c r="RDM235" s="181"/>
      <c r="RDN235" s="181"/>
      <c r="RDO235" s="181"/>
      <c r="RDP235" s="181"/>
      <c r="RDQ235" s="181"/>
      <c r="RDR235" s="181"/>
      <c r="RDS235" s="181"/>
      <c r="RDT235" s="181"/>
      <c r="RDU235" s="181"/>
      <c r="RDV235" s="181"/>
      <c r="RDW235" s="181"/>
      <c r="RDX235" s="181"/>
      <c r="RDY235" s="181"/>
      <c r="RDZ235" s="181"/>
      <c r="REA235" s="181"/>
      <c r="REB235" s="181"/>
      <c r="REC235" s="181"/>
      <c r="RED235" s="181"/>
      <c r="REE235" s="181"/>
      <c r="REF235" s="181"/>
      <c r="REG235" s="181"/>
      <c r="REH235" s="181"/>
      <c r="REI235" s="181"/>
      <c r="REJ235" s="181"/>
      <c r="REK235" s="181"/>
      <c r="REL235" s="181"/>
      <c r="REM235" s="181"/>
      <c r="REN235" s="181"/>
      <c r="REO235" s="181"/>
      <c r="REP235" s="181"/>
      <c r="REQ235" s="181"/>
      <c r="RER235" s="181"/>
      <c r="RES235" s="181"/>
      <c r="RET235" s="181"/>
      <c r="REU235" s="181"/>
      <c r="REV235" s="181"/>
      <c r="REW235" s="181"/>
      <c r="REX235" s="181"/>
      <c r="REY235" s="181"/>
      <c r="REZ235" s="181"/>
      <c r="RFA235" s="181"/>
      <c r="RFB235" s="181"/>
      <c r="RFC235" s="181"/>
      <c r="RFD235" s="181"/>
      <c r="RFE235" s="181"/>
      <c r="RFF235" s="181"/>
      <c r="RFG235" s="181"/>
      <c r="RFH235" s="181"/>
      <c r="RFI235" s="181"/>
      <c r="RFJ235" s="181"/>
      <c r="RFK235" s="181"/>
      <c r="RFL235" s="181"/>
      <c r="RFM235" s="181"/>
      <c r="RFN235" s="181"/>
      <c r="RFO235" s="181"/>
      <c r="RFP235" s="181"/>
      <c r="RFQ235" s="181"/>
      <c r="RFR235" s="181"/>
      <c r="RFS235" s="181"/>
      <c r="RFT235" s="181"/>
      <c r="RFU235" s="181"/>
      <c r="RFV235" s="181"/>
      <c r="RFW235" s="181"/>
      <c r="RFX235" s="181"/>
      <c r="RFY235" s="181"/>
      <c r="RFZ235" s="181"/>
      <c r="RGA235" s="181"/>
      <c r="RGB235" s="181"/>
      <c r="RGC235" s="181"/>
      <c r="RGD235" s="181"/>
      <c r="RGE235" s="181"/>
      <c r="RGF235" s="181"/>
      <c r="RGG235" s="181"/>
      <c r="RGH235" s="181"/>
      <c r="RGI235" s="181"/>
      <c r="RGJ235" s="181"/>
      <c r="RGK235" s="181"/>
      <c r="RGL235" s="181"/>
      <c r="RGM235" s="181"/>
      <c r="RGN235" s="181"/>
      <c r="RGO235" s="181"/>
      <c r="RGP235" s="181"/>
      <c r="RGQ235" s="181"/>
      <c r="RGR235" s="181"/>
      <c r="RGS235" s="181"/>
      <c r="RGT235" s="181"/>
      <c r="RGU235" s="181"/>
      <c r="RGV235" s="181"/>
      <c r="RGW235" s="181"/>
      <c r="RGX235" s="181"/>
      <c r="RGY235" s="181"/>
      <c r="RGZ235" s="181"/>
      <c r="RHA235" s="181"/>
      <c r="RHB235" s="181"/>
      <c r="RHC235" s="181"/>
      <c r="RHD235" s="181"/>
      <c r="RHE235" s="181"/>
      <c r="RHF235" s="181"/>
      <c r="RHG235" s="181"/>
      <c r="RHH235" s="181"/>
      <c r="RHI235" s="181"/>
      <c r="RHJ235" s="181"/>
      <c r="RHK235" s="181"/>
      <c r="RHL235" s="181"/>
      <c r="RHM235" s="181"/>
      <c r="RHN235" s="181"/>
      <c r="RHO235" s="181"/>
      <c r="RHP235" s="181"/>
      <c r="RHQ235" s="181"/>
      <c r="RHR235" s="181"/>
      <c r="RHS235" s="181"/>
      <c r="RHT235" s="181"/>
      <c r="RHU235" s="181"/>
      <c r="RHV235" s="181"/>
      <c r="RHW235" s="181"/>
      <c r="RHX235" s="181"/>
      <c r="RHY235" s="181"/>
      <c r="RHZ235" s="181"/>
      <c r="RIA235" s="181"/>
      <c r="RIB235" s="181"/>
      <c r="RIC235" s="181"/>
      <c r="RID235" s="181"/>
      <c r="RIE235" s="181"/>
      <c r="RIF235" s="181"/>
      <c r="RIG235" s="181"/>
      <c r="RIH235" s="181"/>
      <c r="RII235" s="181"/>
      <c r="RIJ235" s="181"/>
      <c r="RIK235" s="181"/>
      <c r="RIL235" s="181"/>
      <c r="RIM235" s="181"/>
      <c r="RIN235" s="181"/>
      <c r="RIO235" s="181"/>
      <c r="RIP235" s="181"/>
      <c r="RIQ235" s="181"/>
      <c r="RIR235" s="181"/>
      <c r="RIS235" s="181"/>
      <c r="RIT235" s="181"/>
      <c r="RIU235" s="181"/>
      <c r="RIV235" s="181"/>
      <c r="RIW235" s="181"/>
      <c r="RIX235" s="181"/>
      <c r="RIY235" s="181"/>
      <c r="RIZ235" s="181"/>
      <c r="RJA235" s="181"/>
      <c r="RJB235" s="181"/>
      <c r="RJC235" s="181"/>
      <c r="RJD235" s="181"/>
      <c r="RJE235" s="181"/>
      <c r="RJF235" s="181"/>
      <c r="RJG235" s="181"/>
      <c r="RJH235" s="181"/>
      <c r="RJI235" s="181"/>
      <c r="RJJ235" s="181"/>
      <c r="RJK235" s="181"/>
      <c r="RJL235" s="181"/>
      <c r="RJM235" s="181"/>
      <c r="RJN235" s="181"/>
      <c r="RJO235" s="181"/>
      <c r="RJP235" s="181"/>
      <c r="RJQ235" s="181"/>
      <c r="RJR235" s="181"/>
      <c r="RJS235" s="181"/>
      <c r="RJT235" s="181"/>
      <c r="RJU235" s="181"/>
      <c r="RJV235" s="181"/>
      <c r="RJW235" s="181"/>
      <c r="RJX235" s="181"/>
      <c r="RJY235" s="181"/>
      <c r="RJZ235" s="181"/>
      <c r="RKA235" s="181"/>
      <c r="RKB235" s="181"/>
      <c r="RKC235" s="181"/>
      <c r="RKD235" s="181"/>
      <c r="RKE235" s="181"/>
      <c r="RKF235" s="181"/>
      <c r="RKG235" s="181"/>
      <c r="RKH235" s="181"/>
      <c r="RKI235" s="181"/>
      <c r="RKJ235" s="181"/>
      <c r="RKK235" s="181"/>
      <c r="RKL235" s="181"/>
      <c r="RKM235" s="181"/>
      <c r="RKN235" s="181"/>
      <c r="RKO235" s="181"/>
      <c r="RKP235" s="181"/>
      <c r="RKQ235" s="181"/>
      <c r="RKR235" s="181"/>
      <c r="RKS235" s="181"/>
      <c r="RKT235" s="181"/>
      <c r="RKU235" s="181"/>
      <c r="RKV235" s="181"/>
      <c r="RKW235" s="181"/>
      <c r="RKX235" s="181"/>
      <c r="RKY235" s="181"/>
      <c r="RKZ235" s="181"/>
      <c r="RLA235" s="181"/>
      <c r="RLB235" s="181"/>
      <c r="RLC235" s="181"/>
      <c r="RLD235" s="181"/>
      <c r="RLE235" s="181"/>
      <c r="RLF235" s="181"/>
      <c r="RLG235" s="181"/>
      <c r="RLH235" s="181"/>
      <c r="RLI235" s="181"/>
      <c r="RLJ235" s="181"/>
      <c r="RLK235" s="181"/>
      <c r="RLL235" s="181"/>
      <c r="RLM235" s="181"/>
      <c r="RLN235" s="181"/>
      <c r="RLO235" s="181"/>
      <c r="RLP235" s="181"/>
      <c r="RLQ235" s="181"/>
      <c r="RLR235" s="181"/>
      <c r="RLS235" s="181"/>
      <c r="RLT235" s="181"/>
      <c r="RLU235" s="181"/>
      <c r="RLV235" s="181"/>
      <c r="RLW235" s="181"/>
      <c r="RLX235" s="181"/>
      <c r="RLY235" s="181"/>
      <c r="RLZ235" s="181"/>
      <c r="RMA235" s="181"/>
      <c r="RMB235" s="181"/>
      <c r="RMC235" s="181"/>
      <c r="RMD235" s="181"/>
      <c r="RME235" s="181"/>
      <c r="RMF235" s="181"/>
      <c r="RMG235" s="181"/>
      <c r="RMH235" s="181"/>
      <c r="RMI235" s="181"/>
      <c r="RMJ235" s="181"/>
      <c r="RMK235" s="181"/>
      <c r="RML235" s="181"/>
      <c r="RMM235" s="181"/>
      <c r="RMN235" s="181"/>
      <c r="RMO235" s="181"/>
      <c r="RMP235" s="181"/>
      <c r="RMQ235" s="181"/>
      <c r="RMR235" s="181"/>
      <c r="RMS235" s="181"/>
      <c r="RMT235" s="181"/>
      <c r="RMU235" s="181"/>
      <c r="RMV235" s="181"/>
      <c r="RMW235" s="181"/>
      <c r="RMX235" s="181"/>
      <c r="RMY235" s="181"/>
      <c r="RMZ235" s="181"/>
      <c r="RNA235" s="181"/>
      <c r="RNB235" s="181"/>
      <c r="RNC235" s="181"/>
      <c r="RND235" s="181"/>
      <c r="RNE235" s="181"/>
      <c r="RNF235" s="181"/>
      <c r="RNG235" s="181"/>
      <c r="RNH235" s="181"/>
      <c r="RNI235" s="181"/>
      <c r="RNJ235" s="181"/>
      <c r="RNK235" s="181"/>
      <c r="RNL235" s="181"/>
      <c r="RNM235" s="181"/>
      <c r="RNN235" s="181"/>
      <c r="RNO235" s="181"/>
      <c r="RNP235" s="181"/>
      <c r="RNQ235" s="181"/>
      <c r="RNR235" s="181"/>
      <c r="RNS235" s="181"/>
      <c r="RNT235" s="181"/>
      <c r="RNU235" s="181"/>
      <c r="RNV235" s="181"/>
      <c r="RNW235" s="181"/>
      <c r="RNX235" s="181"/>
      <c r="RNY235" s="181"/>
      <c r="RNZ235" s="181"/>
      <c r="ROA235" s="181"/>
      <c r="ROB235" s="181"/>
      <c r="ROC235" s="181"/>
      <c r="ROD235" s="181"/>
      <c r="ROE235" s="181"/>
      <c r="ROF235" s="181"/>
      <c r="ROG235" s="181"/>
      <c r="ROH235" s="181"/>
      <c r="ROI235" s="181"/>
      <c r="ROJ235" s="181"/>
      <c r="ROK235" s="181"/>
      <c r="ROL235" s="181"/>
      <c r="ROM235" s="181"/>
      <c r="RON235" s="181"/>
      <c r="ROO235" s="181"/>
      <c r="ROP235" s="181"/>
      <c r="ROQ235" s="181"/>
      <c r="ROR235" s="181"/>
      <c r="ROS235" s="181"/>
      <c r="ROT235" s="181"/>
      <c r="ROU235" s="181"/>
      <c r="ROV235" s="181"/>
      <c r="ROW235" s="181"/>
      <c r="ROX235" s="181"/>
      <c r="ROY235" s="181"/>
      <c r="ROZ235" s="181"/>
      <c r="RPA235" s="181"/>
      <c r="RPB235" s="181"/>
      <c r="RPC235" s="181"/>
      <c r="RPD235" s="181"/>
      <c r="RPE235" s="181"/>
      <c r="RPF235" s="181"/>
      <c r="RPG235" s="181"/>
      <c r="RPH235" s="181"/>
      <c r="RPI235" s="181"/>
      <c r="RPJ235" s="181"/>
      <c r="RPK235" s="181"/>
      <c r="RPL235" s="181"/>
      <c r="RPM235" s="181"/>
      <c r="RPN235" s="181"/>
      <c r="RPO235" s="181"/>
      <c r="RPP235" s="181"/>
      <c r="RPQ235" s="181"/>
      <c r="RPR235" s="181"/>
      <c r="RPS235" s="181"/>
      <c r="RPT235" s="181"/>
      <c r="RPU235" s="181"/>
      <c r="RPV235" s="181"/>
      <c r="RPW235" s="181"/>
      <c r="RPX235" s="181"/>
      <c r="RPY235" s="181"/>
      <c r="RPZ235" s="181"/>
      <c r="RQA235" s="181"/>
      <c r="RQB235" s="181"/>
      <c r="RQC235" s="181"/>
      <c r="RQD235" s="181"/>
      <c r="RQE235" s="181"/>
      <c r="RQF235" s="181"/>
      <c r="RQG235" s="181"/>
      <c r="RQH235" s="181"/>
      <c r="RQI235" s="181"/>
      <c r="RQJ235" s="181"/>
      <c r="RQK235" s="181"/>
      <c r="RQL235" s="181"/>
      <c r="RQM235" s="181"/>
      <c r="RQN235" s="181"/>
      <c r="RQO235" s="181"/>
      <c r="RQP235" s="181"/>
      <c r="RQQ235" s="181"/>
      <c r="RQR235" s="181"/>
      <c r="RQS235" s="181"/>
      <c r="RQT235" s="181"/>
      <c r="RQU235" s="181"/>
      <c r="RQV235" s="181"/>
      <c r="RQW235" s="181"/>
      <c r="RQX235" s="181"/>
      <c r="RQY235" s="181"/>
      <c r="RQZ235" s="181"/>
      <c r="RRA235" s="181"/>
      <c r="RRB235" s="181"/>
      <c r="RRC235" s="181"/>
      <c r="RRD235" s="181"/>
      <c r="RRE235" s="181"/>
      <c r="RRF235" s="181"/>
      <c r="RRG235" s="181"/>
      <c r="RRH235" s="181"/>
      <c r="RRI235" s="181"/>
      <c r="RRJ235" s="181"/>
      <c r="RRK235" s="181"/>
      <c r="RRL235" s="181"/>
      <c r="RRM235" s="181"/>
      <c r="RRN235" s="181"/>
      <c r="RRO235" s="181"/>
      <c r="RRP235" s="181"/>
      <c r="RRQ235" s="181"/>
      <c r="RRR235" s="181"/>
      <c r="RRS235" s="181"/>
      <c r="RRT235" s="181"/>
      <c r="RRU235" s="181"/>
      <c r="RRV235" s="181"/>
      <c r="RRW235" s="181"/>
      <c r="RRX235" s="181"/>
      <c r="RRY235" s="181"/>
      <c r="RRZ235" s="181"/>
      <c r="RSA235" s="181"/>
      <c r="RSB235" s="181"/>
      <c r="RSC235" s="181"/>
      <c r="RSD235" s="181"/>
      <c r="RSE235" s="181"/>
      <c r="RSF235" s="181"/>
      <c r="RSG235" s="181"/>
      <c r="RSH235" s="181"/>
      <c r="RSI235" s="181"/>
      <c r="RSJ235" s="181"/>
      <c r="RSK235" s="181"/>
      <c r="RSL235" s="181"/>
      <c r="RSM235" s="181"/>
      <c r="RSN235" s="181"/>
      <c r="RSO235" s="181"/>
      <c r="RSP235" s="181"/>
      <c r="RSQ235" s="181"/>
      <c r="RSR235" s="181"/>
      <c r="RSS235" s="181"/>
      <c r="RST235" s="181"/>
      <c r="RSU235" s="181"/>
      <c r="RSV235" s="181"/>
      <c r="RSW235" s="181"/>
      <c r="RSX235" s="181"/>
      <c r="RSY235" s="181"/>
      <c r="RSZ235" s="181"/>
      <c r="RTA235" s="181"/>
      <c r="RTB235" s="181"/>
      <c r="RTC235" s="181"/>
      <c r="RTD235" s="181"/>
      <c r="RTE235" s="181"/>
      <c r="RTF235" s="181"/>
      <c r="RTG235" s="181"/>
      <c r="RTH235" s="181"/>
      <c r="RTI235" s="181"/>
      <c r="RTJ235" s="181"/>
      <c r="RTK235" s="181"/>
      <c r="RTL235" s="181"/>
      <c r="RTM235" s="181"/>
      <c r="RTN235" s="181"/>
      <c r="RTO235" s="181"/>
      <c r="RTP235" s="181"/>
      <c r="RTQ235" s="181"/>
      <c r="RTR235" s="181"/>
      <c r="RTS235" s="181"/>
      <c r="RTT235" s="181"/>
      <c r="RTU235" s="181"/>
      <c r="RTV235" s="181"/>
      <c r="RTW235" s="181"/>
      <c r="RTX235" s="181"/>
      <c r="RTY235" s="181"/>
      <c r="RTZ235" s="181"/>
      <c r="RUA235" s="181"/>
      <c r="RUB235" s="181"/>
      <c r="RUC235" s="181"/>
      <c r="RUD235" s="181"/>
      <c r="RUE235" s="181"/>
      <c r="RUF235" s="181"/>
      <c r="RUG235" s="181"/>
      <c r="RUH235" s="181"/>
      <c r="RUI235" s="181"/>
      <c r="RUJ235" s="181"/>
      <c r="RUK235" s="181"/>
      <c r="RUL235" s="181"/>
      <c r="RUM235" s="181"/>
      <c r="RUN235" s="181"/>
      <c r="RUO235" s="181"/>
      <c r="RUP235" s="181"/>
      <c r="RUQ235" s="181"/>
      <c r="RUR235" s="181"/>
      <c r="RUS235" s="181"/>
      <c r="RUT235" s="181"/>
      <c r="RUU235" s="181"/>
      <c r="RUV235" s="181"/>
      <c r="RUW235" s="181"/>
      <c r="RUX235" s="181"/>
      <c r="RUY235" s="181"/>
      <c r="RUZ235" s="181"/>
      <c r="RVA235" s="181"/>
      <c r="RVB235" s="181"/>
      <c r="RVC235" s="181"/>
      <c r="RVD235" s="181"/>
      <c r="RVE235" s="181"/>
      <c r="RVF235" s="181"/>
      <c r="RVG235" s="181"/>
      <c r="RVH235" s="181"/>
      <c r="RVI235" s="181"/>
      <c r="RVJ235" s="181"/>
      <c r="RVK235" s="181"/>
      <c r="RVL235" s="181"/>
      <c r="RVM235" s="181"/>
      <c r="RVN235" s="181"/>
      <c r="RVO235" s="181"/>
      <c r="RVP235" s="181"/>
      <c r="RVQ235" s="181"/>
      <c r="RVR235" s="181"/>
      <c r="RVS235" s="181"/>
      <c r="RVT235" s="181"/>
      <c r="RVU235" s="181"/>
      <c r="RVV235" s="181"/>
      <c r="RVW235" s="181"/>
      <c r="RVX235" s="181"/>
      <c r="RVY235" s="181"/>
      <c r="RVZ235" s="181"/>
      <c r="RWA235" s="181"/>
      <c r="RWB235" s="181"/>
      <c r="RWC235" s="181"/>
      <c r="RWD235" s="181"/>
      <c r="RWE235" s="181"/>
      <c r="RWF235" s="181"/>
      <c r="RWG235" s="181"/>
      <c r="RWH235" s="181"/>
      <c r="RWI235" s="181"/>
      <c r="RWJ235" s="181"/>
      <c r="RWK235" s="181"/>
      <c r="RWL235" s="181"/>
      <c r="RWM235" s="181"/>
      <c r="RWN235" s="181"/>
      <c r="RWO235" s="181"/>
      <c r="RWP235" s="181"/>
      <c r="RWQ235" s="181"/>
      <c r="RWR235" s="181"/>
      <c r="RWS235" s="181"/>
      <c r="RWT235" s="181"/>
      <c r="RWU235" s="181"/>
      <c r="RWV235" s="181"/>
      <c r="RWW235" s="181"/>
      <c r="RWX235" s="181"/>
      <c r="RWY235" s="181"/>
      <c r="RWZ235" s="181"/>
      <c r="RXA235" s="181"/>
      <c r="RXB235" s="181"/>
      <c r="RXC235" s="181"/>
      <c r="RXD235" s="181"/>
      <c r="RXE235" s="181"/>
      <c r="RXF235" s="181"/>
      <c r="RXG235" s="181"/>
      <c r="RXH235" s="181"/>
      <c r="RXI235" s="181"/>
      <c r="RXJ235" s="181"/>
      <c r="RXK235" s="181"/>
      <c r="RXL235" s="181"/>
      <c r="RXM235" s="181"/>
      <c r="RXN235" s="181"/>
      <c r="RXO235" s="181"/>
      <c r="RXP235" s="181"/>
      <c r="RXQ235" s="181"/>
      <c r="RXR235" s="181"/>
      <c r="RXS235" s="181"/>
      <c r="RXT235" s="181"/>
      <c r="RXU235" s="181"/>
      <c r="RXV235" s="181"/>
      <c r="RXW235" s="181"/>
      <c r="RXX235" s="181"/>
      <c r="RXY235" s="181"/>
      <c r="RXZ235" s="181"/>
      <c r="RYA235" s="181"/>
      <c r="RYB235" s="181"/>
      <c r="RYC235" s="181"/>
      <c r="RYD235" s="181"/>
      <c r="RYE235" s="181"/>
      <c r="RYF235" s="181"/>
      <c r="RYG235" s="181"/>
      <c r="RYH235" s="181"/>
      <c r="RYI235" s="181"/>
      <c r="RYJ235" s="181"/>
      <c r="RYK235" s="181"/>
      <c r="RYL235" s="181"/>
      <c r="RYM235" s="181"/>
      <c r="RYN235" s="181"/>
      <c r="RYO235" s="181"/>
      <c r="RYP235" s="181"/>
      <c r="RYQ235" s="181"/>
      <c r="RYR235" s="181"/>
      <c r="RYS235" s="181"/>
      <c r="RYT235" s="181"/>
      <c r="RYU235" s="181"/>
      <c r="RYV235" s="181"/>
      <c r="RYW235" s="181"/>
      <c r="RYX235" s="181"/>
      <c r="RYY235" s="181"/>
      <c r="RYZ235" s="181"/>
      <c r="RZA235" s="181"/>
      <c r="RZB235" s="181"/>
      <c r="RZC235" s="181"/>
      <c r="RZD235" s="181"/>
      <c r="RZE235" s="181"/>
      <c r="RZF235" s="181"/>
      <c r="RZG235" s="181"/>
      <c r="RZH235" s="181"/>
      <c r="RZI235" s="181"/>
      <c r="RZJ235" s="181"/>
      <c r="RZK235" s="181"/>
      <c r="RZL235" s="181"/>
      <c r="RZM235" s="181"/>
      <c r="RZN235" s="181"/>
      <c r="RZO235" s="181"/>
      <c r="RZP235" s="181"/>
      <c r="RZQ235" s="181"/>
      <c r="RZR235" s="181"/>
      <c r="RZS235" s="181"/>
      <c r="RZT235" s="181"/>
      <c r="RZU235" s="181"/>
      <c r="RZV235" s="181"/>
      <c r="RZW235" s="181"/>
      <c r="RZX235" s="181"/>
      <c r="RZY235" s="181"/>
      <c r="RZZ235" s="181"/>
      <c r="SAA235" s="181"/>
      <c r="SAB235" s="181"/>
      <c r="SAC235" s="181"/>
      <c r="SAD235" s="181"/>
      <c r="SAE235" s="181"/>
      <c r="SAF235" s="181"/>
      <c r="SAG235" s="181"/>
      <c r="SAH235" s="181"/>
      <c r="SAI235" s="181"/>
      <c r="SAJ235" s="181"/>
      <c r="SAK235" s="181"/>
      <c r="SAL235" s="181"/>
      <c r="SAM235" s="181"/>
      <c r="SAN235" s="181"/>
      <c r="SAO235" s="181"/>
      <c r="SAP235" s="181"/>
      <c r="SAQ235" s="181"/>
      <c r="SAR235" s="181"/>
      <c r="SAS235" s="181"/>
      <c r="SAT235" s="181"/>
      <c r="SAU235" s="181"/>
      <c r="SAV235" s="181"/>
      <c r="SAW235" s="181"/>
      <c r="SAX235" s="181"/>
      <c r="SAY235" s="181"/>
      <c r="SAZ235" s="181"/>
      <c r="SBA235" s="181"/>
      <c r="SBB235" s="181"/>
      <c r="SBC235" s="181"/>
      <c r="SBD235" s="181"/>
      <c r="SBE235" s="181"/>
      <c r="SBF235" s="181"/>
      <c r="SBG235" s="181"/>
      <c r="SBH235" s="181"/>
      <c r="SBI235" s="181"/>
      <c r="SBJ235" s="181"/>
      <c r="SBK235" s="181"/>
      <c r="SBL235" s="181"/>
      <c r="SBM235" s="181"/>
      <c r="SBN235" s="181"/>
      <c r="SBO235" s="181"/>
      <c r="SBP235" s="181"/>
      <c r="SBQ235" s="181"/>
      <c r="SBR235" s="181"/>
      <c r="SBS235" s="181"/>
      <c r="SBT235" s="181"/>
      <c r="SBU235" s="181"/>
      <c r="SBV235" s="181"/>
      <c r="SBW235" s="181"/>
      <c r="SBX235" s="181"/>
      <c r="SBY235" s="181"/>
      <c r="SBZ235" s="181"/>
      <c r="SCA235" s="181"/>
      <c r="SCB235" s="181"/>
      <c r="SCC235" s="181"/>
      <c r="SCD235" s="181"/>
      <c r="SCE235" s="181"/>
      <c r="SCF235" s="181"/>
      <c r="SCG235" s="181"/>
      <c r="SCH235" s="181"/>
      <c r="SCI235" s="181"/>
      <c r="SCJ235" s="181"/>
      <c r="SCK235" s="181"/>
      <c r="SCL235" s="181"/>
      <c r="SCM235" s="181"/>
      <c r="SCN235" s="181"/>
      <c r="SCO235" s="181"/>
      <c r="SCP235" s="181"/>
      <c r="SCQ235" s="181"/>
      <c r="SCR235" s="181"/>
      <c r="SCS235" s="181"/>
      <c r="SCT235" s="181"/>
      <c r="SCU235" s="181"/>
      <c r="SCV235" s="181"/>
      <c r="SCW235" s="181"/>
      <c r="SCX235" s="181"/>
      <c r="SCY235" s="181"/>
      <c r="SCZ235" s="181"/>
      <c r="SDA235" s="181"/>
      <c r="SDB235" s="181"/>
      <c r="SDC235" s="181"/>
      <c r="SDD235" s="181"/>
      <c r="SDE235" s="181"/>
      <c r="SDF235" s="181"/>
      <c r="SDG235" s="181"/>
      <c r="SDH235" s="181"/>
      <c r="SDI235" s="181"/>
      <c r="SDJ235" s="181"/>
      <c r="SDK235" s="181"/>
      <c r="SDL235" s="181"/>
      <c r="SDM235" s="181"/>
      <c r="SDN235" s="181"/>
      <c r="SDO235" s="181"/>
      <c r="SDP235" s="181"/>
      <c r="SDQ235" s="181"/>
      <c r="SDR235" s="181"/>
      <c r="SDS235" s="181"/>
      <c r="SDT235" s="181"/>
      <c r="SDU235" s="181"/>
      <c r="SDV235" s="181"/>
      <c r="SDW235" s="181"/>
      <c r="SDX235" s="181"/>
      <c r="SDY235" s="181"/>
      <c r="SDZ235" s="181"/>
      <c r="SEA235" s="181"/>
      <c r="SEB235" s="181"/>
      <c r="SEC235" s="181"/>
      <c r="SED235" s="181"/>
      <c r="SEE235" s="181"/>
      <c r="SEF235" s="181"/>
      <c r="SEG235" s="181"/>
      <c r="SEH235" s="181"/>
      <c r="SEI235" s="181"/>
      <c r="SEJ235" s="181"/>
      <c r="SEK235" s="181"/>
      <c r="SEL235" s="181"/>
      <c r="SEM235" s="181"/>
      <c r="SEN235" s="181"/>
      <c r="SEO235" s="181"/>
      <c r="SEP235" s="181"/>
      <c r="SEQ235" s="181"/>
      <c r="SER235" s="181"/>
      <c r="SES235" s="181"/>
      <c r="SET235" s="181"/>
      <c r="SEU235" s="181"/>
      <c r="SEV235" s="181"/>
      <c r="SEW235" s="181"/>
      <c r="SEX235" s="181"/>
      <c r="SEY235" s="181"/>
      <c r="SEZ235" s="181"/>
      <c r="SFA235" s="181"/>
      <c r="SFB235" s="181"/>
      <c r="SFC235" s="181"/>
      <c r="SFD235" s="181"/>
      <c r="SFE235" s="181"/>
      <c r="SFF235" s="181"/>
      <c r="SFG235" s="181"/>
      <c r="SFH235" s="181"/>
      <c r="SFI235" s="181"/>
      <c r="SFJ235" s="181"/>
      <c r="SFK235" s="181"/>
      <c r="SFL235" s="181"/>
      <c r="SFM235" s="181"/>
      <c r="SFN235" s="181"/>
      <c r="SFO235" s="181"/>
      <c r="SFP235" s="181"/>
      <c r="SFQ235" s="181"/>
      <c r="SFR235" s="181"/>
      <c r="SFS235" s="181"/>
      <c r="SFT235" s="181"/>
      <c r="SFU235" s="181"/>
      <c r="SFV235" s="181"/>
      <c r="SFW235" s="181"/>
      <c r="SFX235" s="181"/>
      <c r="SFY235" s="181"/>
      <c r="SFZ235" s="181"/>
      <c r="SGA235" s="181"/>
      <c r="SGB235" s="181"/>
      <c r="SGC235" s="181"/>
      <c r="SGD235" s="181"/>
      <c r="SGE235" s="181"/>
      <c r="SGF235" s="181"/>
      <c r="SGG235" s="181"/>
      <c r="SGH235" s="181"/>
      <c r="SGI235" s="181"/>
      <c r="SGJ235" s="181"/>
      <c r="SGK235" s="181"/>
      <c r="SGL235" s="181"/>
      <c r="SGM235" s="181"/>
      <c r="SGN235" s="181"/>
      <c r="SGO235" s="181"/>
      <c r="SGP235" s="181"/>
      <c r="SGQ235" s="181"/>
      <c r="SGR235" s="181"/>
      <c r="SGS235" s="181"/>
      <c r="SGT235" s="181"/>
      <c r="SGU235" s="181"/>
      <c r="SGV235" s="181"/>
      <c r="SGW235" s="181"/>
      <c r="SGX235" s="181"/>
      <c r="SGY235" s="181"/>
      <c r="SGZ235" s="181"/>
      <c r="SHA235" s="181"/>
      <c r="SHB235" s="181"/>
      <c r="SHC235" s="181"/>
      <c r="SHD235" s="181"/>
      <c r="SHE235" s="181"/>
      <c r="SHF235" s="181"/>
      <c r="SHG235" s="181"/>
      <c r="SHH235" s="181"/>
      <c r="SHI235" s="181"/>
      <c r="SHJ235" s="181"/>
      <c r="SHK235" s="181"/>
      <c r="SHL235" s="181"/>
      <c r="SHM235" s="181"/>
      <c r="SHN235" s="181"/>
      <c r="SHO235" s="181"/>
      <c r="SHP235" s="181"/>
      <c r="SHQ235" s="181"/>
      <c r="SHR235" s="181"/>
      <c r="SHS235" s="181"/>
      <c r="SHT235" s="181"/>
      <c r="SHU235" s="181"/>
      <c r="SHV235" s="181"/>
      <c r="SHW235" s="181"/>
      <c r="SHX235" s="181"/>
      <c r="SHY235" s="181"/>
      <c r="SHZ235" s="181"/>
      <c r="SIA235" s="181"/>
      <c r="SIB235" s="181"/>
      <c r="SIC235" s="181"/>
      <c r="SID235" s="181"/>
      <c r="SIE235" s="181"/>
      <c r="SIF235" s="181"/>
      <c r="SIG235" s="181"/>
      <c r="SIH235" s="181"/>
      <c r="SII235" s="181"/>
      <c r="SIJ235" s="181"/>
      <c r="SIK235" s="181"/>
      <c r="SIL235" s="181"/>
      <c r="SIM235" s="181"/>
      <c r="SIN235" s="181"/>
      <c r="SIO235" s="181"/>
      <c r="SIP235" s="181"/>
      <c r="SIQ235" s="181"/>
      <c r="SIR235" s="181"/>
      <c r="SIS235" s="181"/>
      <c r="SIT235" s="181"/>
      <c r="SIU235" s="181"/>
      <c r="SIV235" s="181"/>
      <c r="SIW235" s="181"/>
      <c r="SIX235" s="181"/>
      <c r="SIY235" s="181"/>
      <c r="SIZ235" s="181"/>
      <c r="SJA235" s="181"/>
      <c r="SJB235" s="181"/>
      <c r="SJC235" s="181"/>
      <c r="SJD235" s="181"/>
      <c r="SJE235" s="181"/>
      <c r="SJF235" s="181"/>
      <c r="SJG235" s="181"/>
      <c r="SJH235" s="181"/>
      <c r="SJI235" s="181"/>
      <c r="SJJ235" s="181"/>
      <c r="SJK235" s="181"/>
      <c r="SJL235" s="181"/>
      <c r="SJM235" s="181"/>
      <c r="SJN235" s="181"/>
      <c r="SJO235" s="181"/>
      <c r="SJP235" s="181"/>
      <c r="SJQ235" s="181"/>
      <c r="SJR235" s="181"/>
      <c r="SJS235" s="181"/>
      <c r="SJT235" s="181"/>
      <c r="SJU235" s="181"/>
      <c r="SJV235" s="181"/>
      <c r="SJW235" s="181"/>
      <c r="SJX235" s="181"/>
      <c r="SJY235" s="181"/>
      <c r="SJZ235" s="181"/>
      <c r="SKA235" s="181"/>
      <c r="SKB235" s="181"/>
      <c r="SKC235" s="181"/>
      <c r="SKD235" s="181"/>
      <c r="SKE235" s="181"/>
      <c r="SKF235" s="181"/>
      <c r="SKG235" s="181"/>
      <c r="SKH235" s="181"/>
      <c r="SKI235" s="181"/>
      <c r="SKJ235" s="181"/>
      <c r="SKK235" s="181"/>
      <c r="SKL235" s="181"/>
      <c r="SKM235" s="181"/>
      <c r="SKN235" s="181"/>
      <c r="SKO235" s="181"/>
      <c r="SKP235" s="181"/>
      <c r="SKQ235" s="181"/>
      <c r="SKR235" s="181"/>
      <c r="SKS235" s="181"/>
      <c r="SKT235" s="181"/>
      <c r="SKU235" s="181"/>
      <c r="SKV235" s="181"/>
      <c r="SKW235" s="181"/>
      <c r="SKX235" s="181"/>
      <c r="SKY235" s="181"/>
      <c r="SKZ235" s="181"/>
      <c r="SLA235" s="181"/>
      <c r="SLB235" s="181"/>
      <c r="SLC235" s="181"/>
      <c r="SLD235" s="181"/>
      <c r="SLE235" s="181"/>
      <c r="SLF235" s="181"/>
      <c r="SLG235" s="181"/>
      <c r="SLH235" s="181"/>
      <c r="SLI235" s="181"/>
      <c r="SLJ235" s="181"/>
      <c r="SLK235" s="181"/>
      <c r="SLL235" s="181"/>
      <c r="SLM235" s="181"/>
      <c r="SLN235" s="181"/>
      <c r="SLO235" s="181"/>
      <c r="SLP235" s="181"/>
      <c r="SLQ235" s="181"/>
      <c r="SLR235" s="181"/>
      <c r="SLS235" s="181"/>
      <c r="SLT235" s="181"/>
      <c r="SLU235" s="181"/>
      <c r="SLV235" s="181"/>
      <c r="SLW235" s="181"/>
      <c r="SLX235" s="181"/>
      <c r="SLY235" s="181"/>
      <c r="SLZ235" s="181"/>
      <c r="SMA235" s="181"/>
      <c r="SMB235" s="181"/>
      <c r="SMC235" s="181"/>
      <c r="SMD235" s="181"/>
      <c r="SME235" s="181"/>
      <c r="SMF235" s="181"/>
      <c r="SMG235" s="181"/>
      <c r="SMH235" s="181"/>
      <c r="SMI235" s="181"/>
      <c r="SMJ235" s="181"/>
      <c r="SMK235" s="181"/>
      <c r="SML235" s="181"/>
      <c r="SMM235" s="181"/>
      <c r="SMN235" s="181"/>
      <c r="SMO235" s="181"/>
      <c r="SMP235" s="181"/>
      <c r="SMQ235" s="181"/>
      <c r="SMR235" s="181"/>
      <c r="SMS235" s="181"/>
      <c r="SMT235" s="181"/>
      <c r="SMU235" s="181"/>
      <c r="SMV235" s="181"/>
      <c r="SMW235" s="181"/>
      <c r="SMX235" s="181"/>
      <c r="SMY235" s="181"/>
      <c r="SMZ235" s="181"/>
      <c r="SNA235" s="181"/>
      <c r="SNB235" s="181"/>
      <c r="SNC235" s="181"/>
      <c r="SND235" s="181"/>
      <c r="SNE235" s="181"/>
      <c r="SNF235" s="181"/>
      <c r="SNG235" s="181"/>
      <c r="SNH235" s="181"/>
      <c r="SNI235" s="181"/>
      <c r="SNJ235" s="181"/>
      <c r="SNK235" s="181"/>
      <c r="SNL235" s="181"/>
      <c r="SNM235" s="181"/>
      <c r="SNN235" s="181"/>
      <c r="SNO235" s="181"/>
      <c r="SNP235" s="181"/>
      <c r="SNQ235" s="181"/>
      <c r="SNR235" s="181"/>
      <c r="SNS235" s="181"/>
      <c r="SNT235" s="181"/>
      <c r="SNU235" s="181"/>
      <c r="SNV235" s="181"/>
      <c r="SNW235" s="181"/>
      <c r="SNX235" s="181"/>
      <c r="SNY235" s="181"/>
      <c r="SNZ235" s="181"/>
      <c r="SOA235" s="181"/>
      <c r="SOB235" s="181"/>
      <c r="SOC235" s="181"/>
      <c r="SOD235" s="181"/>
      <c r="SOE235" s="181"/>
      <c r="SOF235" s="181"/>
      <c r="SOG235" s="181"/>
      <c r="SOH235" s="181"/>
      <c r="SOI235" s="181"/>
      <c r="SOJ235" s="181"/>
      <c r="SOK235" s="181"/>
      <c r="SOL235" s="181"/>
      <c r="SOM235" s="181"/>
      <c r="SON235" s="181"/>
      <c r="SOO235" s="181"/>
      <c r="SOP235" s="181"/>
      <c r="SOQ235" s="181"/>
      <c r="SOR235" s="181"/>
      <c r="SOS235" s="181"/>
      <c r="SOT235" s="181"/>
      <c r="SOU235" s="181"/>
      <c r="SOV235" s="181"/>
      <c r="SOW235" s="181"/>
      <c r="SOX235" s="181"/>
      <c r="SOY235" s="181"/>
      <c r="SOZ235" s="181"/>
      <c r="SPA235" s="181"/>
      <c r="SPB235" s="181"/>
      <c r="SPC235" s="181"/>
      <c r="SPD235" s="181"/>
      <c r="SPE235" s="181"/>
      <c r="SPF235" s="181"/>
      <c r="SPG235" s="181"/>
      <c r="SPH235" s="181"/>
      <c r="SPI235" s="181"/>
      <c r="SPJ235" s="181"/>
      <c r="SPK235" s="181"/>
      <c r="SPL235" s="181"/>
      <c r="SPM235" s="181"/>
      <c r="SPN235" s="181"/>
      <c r="SPO235" s="181"/>
      <c r="SPP235" s="181"/>
      <c r="SPQ235" s="181"/>
      <c r="SPR235" s="181"/>
      <c r="SPS235" s="181"/>
      <c r="SPT235" s="181"/>
      <c r="SPU235" s="181"/>
      <c r="SPV235" s="181"/>
      <c r="SPW235" s="181"/>
      <c r="SPX235" s="181"/>
      <c r="SPY235" s="181"/>
      <c r="SPZ235" s="181"/>
      <c r="SQA235" s="181"/>
      <c r="SQB235" s="181"/>
      <c r="SQC235" s="181"/>
      <c r="SQD235" s="181"/>
      <c r="SQE235" s="181"/>
      <c r="SQF235" s="181"/>
      <c r="SQG235" s="181"/>
      <c r="SQH235" s="181"/>
      <c r="SQI235" s="181"/>
      <c r="SQJ235" s="181"/>
      <c r="SQK235" s="181"/>
      <c r="SQL235" s="181"/>
      <c r="SQM235" s="181"/>
      <c r="SQN235" s="181"/>
      <c r="SQO235" s="181"/>
      <c r="SQP235" s="181"/>
      <c r="SQQ235" s="181"/>
      <c r="SQR235" s="181"/>
      <c r="SQS235" s="181"/>
      <c r="SQT235" s="181"/>
      <c r="SQU235" s="181"/>
      <c r="SQV235" s="181"/>
      <c r="SQW235" s="181"/>
      <c r="SQX235" s="181"/>
      <c r="SQY235" s="181"/>
      <c r="SQZ235" s="181"/>
      <c r="SRA235" s="181"/>
      <c r="SRB235" s="181"/>
      <c r="SRC235" s="181"/>
      <c r="SRD235" s="181"/>
      <c r="SRE235" s="181"/>
      <c r="SRF235" s="181"/>
      <c r="SRG235" s="181"/>
      <c r="SRH235" s="181"/>
      <c r="SRI235" s="181"/>
      <c r="SRJ235" s="181"/>
      <c r="SRK235" s="181"/>
      <c r="SRL235" s="181"/>
      <c r="SRM235" s="181"/>
      <c r="SRN235" s="181"/>
      <c r="SRO235" s="181"/>
      <c r="SRP235" s="181"/>
      <c r="SRQ235" s="181"/>
      <c r="SRR235" s="181"/>
      <c r="SRS235" s="181"/>
      <c r="SRT235" s="181"/>
      <c r="SRU235" s="181"/>
      <c r="SRV235" s="181"/>
      <c r="SRW235" s="181"/>
      <c r="SRX235" s="181"/>
      <c r="SRY235" s="181"/>
      <c r="SRZ235" s="181"/>
      <c r="SSA235" s="181"/>
      <c r="SSB235" s="181"/>
      <c r="SSC235" s="181"/>
      <c r="SSD235" s="181"/>
      <c r="SSE235" s="181"/>
      <c r="SSF235" s="181"/>
      <c r="SSG235" s="181"/>
      <c r="SSH235" s="181"/>
      <c r="SSI235" s="181"/>
      <c r="SSJ235" s="181"/>
      <c r="SSK235" s="181"/>
      <c r="SSL235" s="181"/>
      <c r="SSM235" s="181"/>
      <c r="SSN235" s="181"/>
      <c r="SSO235" s="181"/>
      <c r="SSP235" s="181"/>
      <c r="SSQ235" s="181"/>
      <c r="SSR235" s="181"/>
      <c r="SSS235" s="181"/>
      <c r="SST235" s="181"/>
      <c r="SSU235" s="181"/>
      <c r="SSV235" s="181"/>
      <c r="SSW235" s="181"/>
      <c r="SSX235" s="181"/>
      <c r="SSY235" s="181"/>
      <c r="SSZ235" s="181"/>
      <c r="STA235" s="181"/>
      <c r="STB235" s="181"/>
      <c r="STC235" s="181"/>
      <c r="STD235" s="181"/>
      <c r="STE235" s="181"/>
      <c r="STF235" s="181"/>
      <c r="STG235" s="181"/>
      <c r="STH235" s="181"/>
      <c r="STI235" s="181"/>
      <c r="STJ235" s="181"/>
      <c r="STK235" s="181"/>
      <c r="STL235" s="181"/>
      <c r="STM235" s="181"/>
      <c r="STN235" s="181"/>
      <c r="STO235" s="181"/>
      <c r="STP235" s="181"/>
      <c r="STQ235" s="181"/>
      <c r="STR235" s="181"/>
      <c r="STS235" s="181"/>
      <c r="STT235" s="181"/>
      <c r="STU235" s="181"/>
      <c r="STV235" s="181"/>
      <c r="STW235" s="181"/>
      <c r="STX235" s="181"/>
      <c r="STY235" s="181"/>
      <c r="STZ235" s="181"/>
      <c r="SUA235" s="181"/>
      <c r="SUB235" s="181"/>
      <c r="SUC235" s="181"/>
      <c r="SUD235" s="181"/>
      <c r="SUE235" s="181"/>
      <c r="SUF235" s="181"/>
      <c r="SUG235" s="181"/>
      <c r="SUH235" s="181"/>
      <c r="SUI235" s="181"/>
      <c r="SUJ235" s="181"/>
      <c r="SUK235" s="181"/>
      <c r="SUL235" s="181"/>
      <c r="SUM235" s="181"/>
      <c r="SUN235" s="181"/>
      <c r="SUO235" s="181"/>
      <c r="SUP235" s="181"/>
      <c r="SUQ235" s="181"/>
      <c r="SUR235" s="181"/>
      <c r="SUS235" s="181"/>
      <c r="SUT235" s="181"/>
      <c r="SUU235" s="181"/>
      <c r="SUV235" s="181"/>
      <c r="SUW235" s="181"/>
      <c r="SUX235" s="181"/>
      <c r="SUY235" s="181"/>
      <c r="SUZ235" s="181"/>
      <c r="SVA235" s="181"/>
      <c r="SVB235" s="181"/>
      <c r="SVC235" s="181"/>
      <c r="SVD235" s="181"/>
      <c r="SVE235" s="181"/>
      <c r="SVF235" s="181"/>
      <c r="SVG235" s="181"/>
      <c r="SVH235" s="181"/>
      <c r="SVI235" s="181"/>
      <c r="SVJ235" s="181"/>
      <c r="SVK235" s="181"/>
      <c r="SVL235" s="181"/>
      <c r="SVM235" s="181"/>
      <c r="SVN235" s="181"/>
      <c r="SVO235" s="181"/>
      <c r="SVP235" s="181"/>
      <c r="SVQ235" s="181"/>
      <c r="SVR235" s="181"/>
      <c r="SVS235" s="181"/>
      <c r="SVT235" s="181"/>
      <c r="SVU235" s="181"/>
      <c r="SVV235" s="181"/>
      <c r="SVW235" s="181"/>
      <c r="SVX235" s="181"/>
      <c r="SVY235" s="181"/>
      <c r="SVZ235" s="181"/>
      <c r="SWA235" s="181"/>
      <c r="SWB235" s="181"/>
      <c r="SWC235" s="181"/>
      <c r="SWD235" s="181"/>
      <c r="SWE235" s="181"/>
      <c r="SWF235" s="181"/>
      <c r="SWG235" s="181"/>
      <c r="SWH235" s="181"/>
      <c r="SWI235" s="181"/>
      <c r="SWJ235" s="181"/>
      <c r="SWK235" s="181"/>
      <c r="SWL235" s="181"/>
      <c r="SWM235" s="181"/>
      <c r="SWN235" s="181"/>
      <c r="SWO235" s="181"/>
      <c r="SWP235" s="181"/>
      <c r="SWQ235" s="181"/>
      <c r="SWR235" s="181"/>
      <c r="SWS235" s="181"/>
      <c r="SWT235" s="181"/>
      <c r="SWU235" s="181"/>
      <c r="SWV235" s="181"/>
      <c r="SWW235" s="181"/>
      <c r="SWX235" s="181"/>
      <c r="SWY235" s="181"/>
      <c r="SWZ235" s="181"/>
      <c r="SXA235" s="181"/>
      <c r="SXB235" s="181"/>
      <c r="SXC235" s="181"/>
      <c r="SXD235" s="181"/>
      <c r="SXE235" s="181"/>
      <c r="SXF235" s="181"/>
      <c r="SXG235" s="181"/>
      <c r="SXH235" s="181"/>
      <c r="SXI235" s="181"/>
      <c r="SXJ235" s="181"/>
      <c r="SXK235" s="181"/>
      <c r="SXL235" s="181"/>
      <c r="SXM235" s="181"/>
      <c r="SXN235" s="181"/>
      <c r="SXO235" s="181"/>
      <c r="SXP235" s="181"/>
      <c r="SXQ235" s="181"/>
      <c r="SXR235" s="181"/>
      <c r="SXS235" s="181"/>
      <c r="SXT235" s="181"/>
      <c r="SXU235" s="181"/>
      <c r="SXV235" s="181"/>
      <c r="SXW235" s="181"/>
      <c r="SXX235" s="181"/>
      <c r="SXY235" s="181"/>
      <c r="SXZ235" s="181"/>
      <c r="SYA235" s="181"/>
      <c r="SYB235" s="181"/>
      <c r="SYC235" s="181"/>
      <c r="SYD235" s="181"/>
      <c r="SYE235" s="181"/>
      <c r="SYF235" s="181"/>
      <c r="SYG235" s="181"/>
      <c r="SYH235" s="181"/>
      <c r="SYI235" s="181"/>
      <c r="SYJ235" s="181"/>
      <c r="SYK235" s="181"/>
      <c r="SYL235" s="181"/>
      <c r="SYM235" s="181"/>
      <c r="SYN235" s="181"/>
      <c r="SYO235" s="181"/>
      <c r="SYP235" s="181"/>
      <c r="SYQ235" s="181"/>
      <c r="SYR235" s="181"/>
      <c r="SYS235" s="181"/>
      <c r="SYT235" s="181"/>
      <c r="SYU235" s="181"/>
      <c r="SYV235" s="181"/>
      <c r="SYW235" s="181"/>
      <c r="SYX235" s="181"/>
      <c r="SYY235" s="181"/>
      <c r="SYZ235" s="181"/>
      <c r="SZA235" s="181"/>
      <c r="SZB235" s="181"/>
      <c r="SZC235" s="181"/>
      <c r="SZD235" s="181"/>
      <c r="SZE235" s="181"/>
      <c r="SZF235" s="181"/>
      <c r="SZG235" s="181"/>
      <c r="SZH235" s="181"/>
      <c r="SZI235" s="181"/>
      <c r="SZJ235" s="181"/>
      <c r="SZK235" s="181"/>
      <c r="SZL235" s="181"/>
      <c r="SZM235" s="181"/>
      <c r="SZN235" s="181"/>
      <c r="SZO235" s="181"/>
      <c r="SZP235" s="181"/>
      <c r="SZQ235" s="181"/>
      <c r="SZR235" s="181"/>
      <c r="SZS235" s="181"/>
      <c r="SZT235" s="181"/>
      <c r="SZU235" s="181"/>
      <c r="SZV235" s="181"/>
      <c r="SZW235" s="181"/>
      <c r="SZX235" s="181"/>
      <c r="SZY235" s="181"/>
      <c r="SZZ235" s="181"/>
      <c r="TAA235" s="181"/>
      <c r="TAB235" s="181"/>
      <c r="TAC235" s="181"/>
      <c r="TAD235" s="181"/>
      <c r="TAE235" s="181"/>
      <c r="TAF235" s="181"/>
      <c r="TAG235" s="181"/>
      <c r="TAH235" s="181"/>
      <c r="TAI235" s="181"/>
      <c r="TAJ235" s="181"/>
      <c r="TAK235" s="181"/>
      <c r="TAL235" s="181"/>
      <c r="TAM235" s="181"/>
      <c r="TAN235" s="181"/>
      <c r="TAO235" s="181"/>
      <c r="TAP235" s="181"/>
      <c r="TAQ235" s="181"/>
      <c r="TAR235" s="181"/>
      <c r="TAS235" s="181"/>
      <c r="TAT235" s="181"/>
      <c r="TAU235" s="181"/>
      <c r="TAV235" s="181"/>
      <c r="TAW235" s="181"/>
      <c r="TAX235" s="181"/>
      <c r="TAY235" s="181"/>
      <c r="TAZ235" s="181"/>
      <c r="TBA235" s="181"/>
      <c r="TBB235" s="181"/>
      <c r="TBC235" s="181"/>
      <c r="TBD235" s="181"/>
      <c r="TBE235" s="181"/>
      <c r="TBF235" s="181"/>
      <c r="TBG235" s="181"/>
      <c r="TBH235" s="181"/>
      <c r="TBI235" s="181"/>
      <c r="TBJ235" s="181"/>
      <c r="TBK235" s="181"/>
      <c r="TBL235" s="181"/>
      <c r="TBM235" s="181"/>
      <c r="TBN235" s="181"/>
      <c r="TBO235" s="181"/>
      <c r="TBP235" s="181"/>
      <c r="TBQ235" s="181"/>
      <c r="TBR235" s="181"/>
      <c r="TBS235" s="181"/>
      <c r="TBT235" s="181"/>
      <c r="TBU235" s="181"/>
      <c r="TBV235" s="181"/>
      <c r="TBW235" s="181"/>
      <c r="TBX235" s="181"/>
      <c r="TBY235" s="181"/>
      <c r="TBZ235" s="181"/>
      <c r="TCA235" s="181"/>
      <c r="TCB235" s="181"/>
      <c r="TCC235" s="181"/>
      <c r="TCD235" s="181"/>
      <c r="TCE235" s="181"/>
      <c r="TCF235" s="181"/>
      <c r="TCG235" s="181"/>
      <c r="TCH235" s="181"/>
      <c r="TCI235" s="181"/>
      <c r="TCJ235" s="181"/>
      <c r="TCK235" s="181"/>
      <c r="TCL235" s="181"/>
      <c r="TCM235" s="181"/>
      <c r="TCN235" s="181"/>
      <c r="TCO235" s="181"/>
      <c r="TCP235" s="181"/>
      <c r="TCQ235" s="181"/>
      <c r="TCR235" s="181"/>
      <c r="TCS235" s="181"/>
      <c r="TCT235" s="181"/>
      <c r="TCU235" s="181"/>
      <c r="TCV235" s="181"/>
      <c r="TCW235" s="181"/>
      <c r="TCX235" s="181"/>
      <c r="TCY235" s="181"/>
      <c r="TCZ235" s="181"/>
      <c r="TDA235" s="181"/>
      <c r="TDB235" s="181"/>
      <c r="TDC235" s="181"/>
      <c r="TDD235" s="181"/>
      <c r="TDE235" s="181"/>
      <c r="TDF235" s="181"/>
      <c r="TDG235" s="181"/>
      <c r="TDH235" s="181"/>
      <c r="TDI235" s="181"/>
      <c r="TDJ235" s="181"/>
      <c r="TDK235" s="181"/>
      <c r="TDL235" s="181"/>
      <c r="TDM235" s="181"/>
      <c r="TDN235" s="181"/>
      <c r="TDO235" s="181"/>
      <c r="TDP235" s="181"/>
      <c r="TDQ235" s="181"/>
      <c r="TDR235" s="181"/>
      <c r="TDS235" s="181"/>
      <c r="TDT235" s="181"/>
      <c r="TDU235" s="181"/>
      <c r="TDV235" s="181"/>
      <c r="TDW235" s="181"/>
      <c r="TDX235" s="181"/>
      <c r="TDY235" s="181"/>
      <c r="TDZ235" s="181"/>
      <c r="TEA235" s="181"/>
      <c r="TEB235" s="181"/>
      <c r="TEC235" s="181"/>
      <c r="TED235" s="181"/>
      <c r="TEE235" s="181"/>
      <c r="TEF235" s="181"/>
      <c r="TEG235" s="181"/>
      <c r="TEH235" s="181"/>
      <c r="TEI235" s="181"/>
      <c r="TEJ235" s="181"/>
      <c r="TEK235" s="181"/>
      <c r="TEL235" s="181"/>
      <c r="TEM235" s="181"/>
      <c r="TEN235" s="181"/>
      <c r="TEO235" s="181"/>
      <c r="TEP235" s="181"/>
      <c r="TEQ235" s="181"/>
      <c r="TER235" s="181"/>
      <c r="TES235" s="181"/>
      <c r="TET235" s="181"/>
      <c r="TEU235" s="181"/>
      <c r="TEV235" s="181"/>
      <c r="TEW235" s="181"/>
      <c r="TEX235" s="181"/>
      <c r="TEY235" s="181"/>
      <c r="TEZ235" s="181"/>
      <c r="TFA235" s="181"/>
      <c r="TFB235" s="181"/>
      <c r="TFC235" s="181"/>
      <c r="TFD235" s="181"/>
      <c r="TFE235" s="181"/>
      <c r="TFF235" s="181"/>
      <c r="TFG235" s="181"/>
      <c r="TFH235" s="181"/>
      <c r="TFI235" s="181"/>
      <c r="TFJ235" s="181"/>
      <c r="TFK235" s="181"/>
      <c r="TFL235" s="181"/>
      <c r="TFM235" s="181"/>
      <c r="TFN235" s="181"/>
      <c r="TFO235" s="181"/>
      <c r="TFP235" s="181"/>
      <c r="TFQ235" s="181"/>
      <c r="TFR235" s="181"/>
      <c r="TFS235" s="181"/>
      <c r="TFT235" s="181"/>
      <c r="TFU235" s="181"/>
      <c r="TFV235" s="181"/>
      <c r="TFW235" s="181"/>
      <c r="TFX235" s="181"/>
      <c r="TFY235" s="181"/>
      <c r="TFZ235" s="181"/>
      <c r="TGA235" s="181"/>
      <c r="TGB235" s="181"/>
      <c r="TGC235" s="181"/>
      <c r="TGD235" s="181"/>
      <c r="TGE235" s="181"/>
      <c r="TGF235" s="181"/>
      <c r="TGG235" s="181"/>
      <c r="TGH235" s="181"/>
      <c r="TGI235" s="181"/>
      <c r="TGJ235" s="181"/>
      <c r="TGK235" s="181"/>
      <c r="TGL235" s="181"/>
      <c r="TGM235" s="181"/>
      <c r="TGN235" s="181"/>
      <c r="TGO235" s="181"/>
      <c r="TGP235" s="181"/>
      <c r="TGQ235" s="181"/>
      <c r="TGR235" s="181"/>
      <c r="TGS235" s="181"/>
      <c r="TGT235" s="181"/>
      <c r="TGU235" s="181"/>
      <c r="TGV235" s="181"/>
      <c r="TGW235" s="181"/>
      <c r="TGX235" s="181"/>
      <c r="TGY235" s="181"/>
      <c r="TGZ235" s="181"/>
      <c r="THA235" s="181"/>
      <c r="THB235" s="181"/>
      <c r="THC235" s="181"/>
      <c r="THD235" s="181"/>
      <c r="THE235" s="181"/>
      <c r="THF235" s="181"/>
      <c r="THG235" s="181"/>
      <c r="THH235" s="181"/>
      <c r="THI235" s="181"/>
      <c r="THJ235" s="181"/>
      <c r="THK235" s="181"/>
      <c r="THL235" s="181"/>
      <c r="THM235" s="181"/>
      <c r="THN235" s="181"/>
      <c r="THO235" s="181"/>
      <c r="THP235" s="181"/>
      <c r="THQ235" s="181"/>
      <c r="THR235" s="181"/>
      <c r="THS235" s="181"/>
      <c r="THT235" s="181"/>
      <c r="THU235" s="181"/>
      <c r="THV235" s="181"/>
      <c r="THW235" s="181"/>
      <c r="THX235" s="181"/>
      <c r="THY235" s="181"/>
      <c r="THZ235" s="181"/>
      <c r="TIA235" s="181"/>
      <c r="TIB235" s="181"/>
      <c r="TIC235" s="181"/>
      <c r="TID235" s="181"/>
      <c r="TIE235" s="181"/>
      <c r="TIF235" s="181"/>
      <c r="TIG235" s="181"/>
      <c r="TIH235" s="181"/>
      <c r="TII235" s="181"/>
      <c r="TIJ235" s="181"/>
      <c r="TIK235" s="181"/>
      <c r="TIL235" s="181"/>
      <c r="TIM235" s="181"/>
      <c r="TIN235" s="181"/>
      <c r="TIO235" s="181"/>
      <c r="TIP235" s="181"/>
      <c r="TIQ235" s="181"/>
      <c r="TIR235" s="181"/>
      <c r="TIS235" s="181"/>
      <c r="TIT235" s="181"/>
      <c r="TIU235" s="181"/>
      <c r="TIV235" s="181"/>
      <c r="TIW235" s="181"/>
      <c r="TIX235" s="181"/>
      <c r="TIY235" s="181"/>
      <c r="TIZ235" s="181"/>
      <c r="TJA235" s="181"/>
      <c r="TJB235" s="181"/>
      <c r="TJC235" s="181"/>
      <c r="TJD235" s="181"/>
      <c r="TJE235" s="181"/>
      <c r="TJF235" s="181"/>
      <c r="TJG235" s="181"/>
      <c r="TJH235" s="181"/>
      <c r="TJI235" s="181"/>
      <c r="TJJ235" s="181"/>
      <c r="TJK235" s="181"/>
      <c r="TJL235" s="181"/>
      <c r="TJM235" s="181"/>
      <c r="TJN235" s="181"/>
      <c r="TJO235" s="181"/>
      <c r="TJP235" s="181"/>
      <c r="TJQ235" s="181"/>
      <c r="TJR235" s="181"/>
      <c r="TJS235" s="181"/>
      <c r="TJT235" s="181"/>
      <c r="TJU235" s="181"/>
      <c r="TJV235" s="181"/>
      <c r="TJW235" s="181"/>
      <c r="TJX235" s="181"/>
      <c r="TJY235" s="181"/>
      <c r="TJZ235" s="181"/>
      <c r="TKA235" s="181"/>
      <c r="TKB235" s="181"/>
      <c r="TKC235" s="181"/>
      <c r="TKD235" s="181"/>
      <c r="TKE235" s="181"/>
      <c r="TKF235" s="181"/>
      <c r="TKG235" s="181"/>
      <c r="TKH235" s="181"/>
      <c r="TKI235" s="181"/>
      <c r="TKJ235" s="181"/>
      <c r="TKK235" s="181"/>
      <c r="TKL235" s="181"/>
      <c r="TKM235" s="181"/>
      <c r="TKN235" s="181"/>
      <c r="TKO235" s="181"/>
      <c r="TKP235" s="181"/>
      <c r="TKQ235" s="181"/>
      <c r="TKR235" s="181"/>
      <c r="TKS235" s="181"/>
      <c r="TKT235" s="181"/>
      <c r="TKU235" s="181"/>
      <c r="TKV235" s="181"/>
      <c r="TKW235" s="181"/>
      <c r="TKX235" s="181"/>
      <c r="TKY235" s="181"/>
      <c r="TKZ235" s="181"/>
      <c r="TLA235" s="181"/>
      <c r="TLB235" s="181"/>
      <c r="TLC235" s="181"/>
      <c r="TLD235" s="181"/>
      <c r="TLE235" s="181"/>
      <c r="TLF235" s="181"/>
      <c r="TLG235" s="181"/>
      <c r="TLH235" s="181"/>
      <c r="TLI235" s="181"/>
      <c r="TLJ235" s="181"/>
      <c r="TLK235" s="181"/>
      <c r="TLL235" s="181"/>
      <c r="TLM235" s="181"/>
      <c r="TLN235" s="181"/>
      <c r="TLO235" s="181"/>
      <c r="TLP235" s="181"/>
      <c r="TLQ235" s="181"/>
      <c r="TLR235" s="181"/>
      <c r="TLS235" s="181"/>
      <c r="TLT235" s="181"/>
      <c r="TLU235" s="181"/>
      <c r="TLV235" s="181"/>
      <c r="TLW235" s="181"/>
      <c r="TLX235" s="181"/>
      <c r="TLY235" s="181"/>
      <c r="TLZ235" s="181"/>
      <c r="TMA235" s="181"/>
      <c r="TMB235" s="181"/>
      <c r="TMC235" s="181"/>
      <c r="TMD235" s="181"/>
      <c r="TME235" s="181"/>
      <c r="TMF235" s="181"/>
      <c r="TMG235" s="181"/>
      <c r="TMH235" s="181"/>
      <c r="TMI235" s="181"/>
      <c r="TMJ235" s="181"/>
      <c r="TMK235" s="181"/>
      <c r="TML235" s="181"/>
      <c r="TMM235" s="181"/>
      <c r="TMN235" s="181"/>
      <c r="TMO235" s="181"/>
      <c r="TMP235" s="181"/>
      <c r="TMQ235" s="181"/>
      <c r="TMR235" s="181"/>
      <c r="TMS235" s="181"/>
      <c r="TMT235" s="181"/>
      <c r="TMU235" s="181"/>
      <c r="TMV235" s="181"/>
      <c r="TMW235" s="181"/>
      <c r="TMX235" s="181"/>
      <c r="TMY235" s="181"/>
      <c r="TMZ235" s="181"/>
      <c r="TNA235" s="181"/>
      <c r="TNB235" s="181"/>
      <c r="TNC235" s="181"/>
      <c r="TND235" s="181"/>
      <c r="TNE235" s="181"/>
      <c r="TNF235" s="181"/>
      <c r="TNG235" s="181"/>
      <c r="TNH235" s="181"/>
      <c r="TNI235" s="181"/>
      <c r="TNJ235" s="181"/>
      <c r="TNK235" s="181"/>
      <c r="TNL235" s="181"/>
      <c r="TNM235" s="181"/>
      <c r="TNN235" s="181"/>
      <c r="TNO235" s="181"/>
      <c r="TNP235" s="181"/>
      <c r="TNQ235" s="181"/>
      <c r="TNR235" s="181"/>
      <c r="TNS235" s="181"/>
      <c r="TNT235" s="181"/>
      <c r="TNU235" s="181"/>
      <c r="TNV235" s="181"/>
      <c r="TNW235" s="181"/>
      <c r="TNX235" s="181"/>
      <c r="TNY235" s="181"/>
      <c r="TNZ235" s="181"/>
      <c r="TOA235" s="181"/>
      <c r="TOB235" s="181"/>
      <c r="TOC235" s="181"/>
      <c r="TOD235" s="181"/>
      <c r="TOE235" s="181"/>
      <c r="TOF235" s="181"/>
      <c r="TOG235" s="181"/>
      <c r="TOH235" s="181"/>
      <c r="TOI235" s="181"/>
      <c r="TOJ235" s="181"/>
      <c r="TOK235" s="181"/>
      <c r="TOL235" s="181"/>
      <c r="TOM235" s="181"/>
      <c r="TON235" s="181"/>
      <c r="TOO235" s="181"/>
      <c r="TOP235" s="181"/>
      <c r="TOQ235" s="181"/>
      <c r="TOR235" s="181"/>
      <c r="TOS235" s="181"/>
      <c r="TOT235" s="181"/>
      <c r="TOU235" s="181"/>
      <c r="TOV235" s="181"/>
      <c r="TOW235" s="181"/>
      <c r="TOX235" s="181"/>
      <c r="TOY235" s="181"/>
      <c r="TOZ235" s="181"/>
      <c r="TPA235" s="181"/>
      <c r="TPB235" s="181"/>
      <c r="TPC235" s="181"/>
      <c r="TPD235" s="181"/>
      <c r="TPE235" s="181"/>
      <c r="TPF235" s="181"/>
      <c r="TPG235" s="181"/>
      <c r="TPH235" s="181"/>
      <c r="TPI235" s="181"/>
      <c r="TPJ235" s="181"/>
      <c r="TPK235" s="181"/>
      <c r="TPL235" s="181"/>
      <c r="TPM235" s="181"/>
      <c r="TPN235" s="181"/>
      <c r="TPO235" s="181"/>
      <c r="TPP235" s="181"/>
      <c r="TPQ235" s="181"/>
      <c r="TPR235" s="181"/>
      <c r="TPS235" s="181"/>
      <c r="TPT235" s="181"/>
      <c r="TPU235" s="181"/>
      <c r="TPV235" s="181"/>
      <c r="TPW235" s="181"/>
      <c r="TPX235" s="181"/>
      <c r="TPY235" s="181"/>
      <c r="TPZ235" s="181"/>
      <c r="TQA235" s="181"/>
      <c r="TQB235" s="181"/>
      <c r="TQC235" s="181"/>
      <c r="TQD235" s="181"/>
      <c r="TQE235" s="181"/>
      <c r="TQF235" s="181"/>
      <c r="TQG235" s="181"/>
      <c r="TQH235" s="181"/>
      <c r="TQI235" s="181"/>
      <c r="TQJ235" s="181"/>
      <c r="TQK235" s="181"/>
      <c r="TQL235" s="181"/>
      <c r="TQM235" s="181"/>
      <c r="TQN235" s="181"/>
      <c r="TQO235" s="181"/>
      <c r="TQP235" s="181"/>
      <c r="TQQ235" s="181"/>
      <c r="TQR235" s="181"/>
      <c r="TQS235" s="181"/>
      <c r="TQT235" s="181"/>
      <c r="TQU235" s="181"/>
      <c r="TQV235" s="181"/>
      <c r="TQW235" s="181"/>
      <c r="TQX235" s="181"/>
      <c r="TQY235" s="181"/>
      <c r="TQZ235" s="181"/>
      <c r="TRA235" s="181"/>
      <c r="TRB235" s="181"/>
      <c r="TRC235" s="181"/>
      <c r="TRD235" s="181"/>
      <c r="TRE235" s="181"/>
      <c r="TRF235" s="181"/>
      <c r="TRG235" s="181"/>
      <c r="TRH235" s="181"/>
      <c r="TRI235" s="181"/>
      <c r="TRJ235" s="181"/>
      <c r="TRK235" s="181"/>
      <c r="TRL235" s="181"/>
      <c r="TRM235" s="181"/>
      <c r="TRN235" s="181"/>
      <c r="TRO235" s="181"/>
      <c r="TRP235" s="181"/>
      <c r="TRQ235" s="181"/>
      <c r="TRR235" s="181"/>
      <c r="TRS235" s="181"/>
      <c r="TRT235" s="181"/>
      <c r="TRU235" s="181"/>
      <c r="TRV235" s="181"/>
      <c r="TRW235" s="181"/>
      <c r="TRX235" s="181"/>
      <c r="TRY235" s="181"/>
      <c r="TRZ235" s="181"/>
      <c r="TSA235" s="181"/>
      <c r="TSB235" s="181"/>
      <c r="TSC235" s="181"/>
      <c r="TSD235" s="181"/>
      <c r="TSE235" s="181"/>
      <c r="TSF235" s="181"/>
      <c r="TSG235" s="181"/>
      <c r="TSH235" s="181"/>
      <c r="TSI235" s="181"/>
      <c r="TSJ235" s="181"/>
      <c r="TSK235" s="181"/>
      <c r="TSL235" s="181"/>
      <c r="TSM235" s="181"/>
      <c r="TSN235" s="181"/>
      <c r="TSO235" s="181"/>
      <c r="TSP235" s="181"/>
      <c r="TSQ235" s="181"/>
      <c r="TSR235" s="181"/>
      <c r="TSS235" s="181"/>
      <c r="TST235" s="181"/>
      <c r="TSU235" s="181"/>
      <c r="TSV235" s="181"/>
      <c r="TSW235" s="181"/>
      <c r="TSX235" s="181"/>
      <c r="TSY235" s="181"/>
      <c r="TSZ235" s="181"/>
      <c r="TTA235" s="181"/>
      <c r="TTB235" s="181"/>
      <c r="TTC235" s="181"/>
      <c r="TTD235" s="181"/>
      <c r="TTE235" s="181"/>
      <c r="TTF235" s="181"/>
      <c r="TTG235" s="181"/>
      <c r="TTH235" s="181"/>
      <c r="TTI235" s="181"/>
      <c r="TTJ235" s="181"/>
      <c r="TTK235" s="181"/>
      <c r="TTL235" s="181"/>
      <c r="TTM235" s="181"/>
      <c r="TTN235" s="181"/>
      <c r="TTO235" s="181"/>
      <c r="TTP235" s="181"/>
      <c r="TTQ235" s="181"/>
      <c r="TTR235" s="181"/>
      <c r="TTS235" s="181"/>
      <c r="TTT235" s="181"/>
      <c r="TTU235" s="181"/>
      <c r="TTV235" s="181"/>
      <c r="TTW235" s="181"/>
      <c r="TTX235" s="181"/>
      <c r="TTY235" s="181"/>
      <c r="TTZ235" s="181"/>
      <c r="TUA235" s="181"/>
      <c r="TUB235" s="181"/>
      <c r="TUC235" s="181"/>
      <c r="TUD235" s="181"/>
      <c r="TUE235" s="181"/>
      <c r="TUF235" s="181"/>
      <c r="TUG235" s="181"/>
      <c r="TUH235" s="181"/>
      <c r="TUI235" s="181"/>
      <c r="TUJ235" s="181"/>
      <c r="TUK235" s="181"/>
      <c r="TUL235" s="181"/>
      <c r="TUM235" s="181"/>
      <c r="TUN235" s="181"/>
      <c r="TUO235" s="181"/>
      <c r="TUP235" s="181"/>
      <c r="TUQ235" s="181"/>
      <c r="TUR235" s="181"/>
      <c r="TUS235" s="181"/>
      <c r="TUT235" s="181"/>
      <c r="TUU235" s="181"/>
      <c r="TUV235" s="181"/>
      <c r="TUW235" s="181"/>
      <c r="TUX235" s="181"/>
      <c r="TUY235" s="181"/>
      <c r="TUZ235" s="181"/>
      <c r="TVA235" s="181"/>
      <c r="TVB235" s="181"/>
      <c r="TVC235" s="181"/>
      <c r="TVD235" s="181"/>
      <c r="TVE235" s="181"/>
      <c r="TVF235" s="181"/>
      <c r="TVG235" s="181"/>
      <c r="TVH235" s="181"/>
      <c r="TVI235" s="181"/>
      <c r="TVJ235" s="181"/>
      <c r="TVK235" s="181"/>
      <c r="TVL235" s="181"/>
      <c r="TVM235" s="181"/>
      <c r="TVN235" s="181"/>
      <c r="TVO235" s="181"/>
      <c r="TVP235" s="181"/>
      <c r="TVQ235" s="181"/>
      <c r="TVR235" s="181"/>
      <c r="TVS235" s="181"/>
      <c r="TVT235" s="181"/>
      <c r="TVU235" s="181"/>
      <c r="TVV235" s="181"/>
      <c r="TVW235" s="181"/>
      <c r="TVX235" s="181"/>
      <c r="TVY235" s="181"/>
      <c r="TVZ235" s="181"/>
      <c r="TWA235" s="181"/>
      <c r="TWB235" s="181"/>
      <c r="TWC235" s="181"/>
      <c r="TWD235" s="181"/>
      <c r="TWE235" s="181"/>
      <c r="TWF235" s="181"/>
      <c r="TWG235" s="181"/>
      <c r="TWH235" s="181"/>
      <c r="TWI235" s="181"/>
      <c r="TWJ235" s="181"/>
      <c r="TWK235" s="181"/>
      <c r="TWL235" s="181"/>
      <c r="TWM235" s="181"/>
      <c r="TWN235" s="181"/>
      <c r="TWO235" s="181"/>
      <c r="TWP235" s="181"/>
      <c r="TWQ235" s="181"/>
      <c r="TWR235" s="181"/>
      <c r="TWS235" s="181"/>
      <c r="TWT235" s="181"/>
      <c r="TWU235" s="181"/>
      <c r="TWV235" s="181"/>
      <c r="TWW235" s="181"/>
      <c r="TWX235" s="181"/>
      <c r="TWY235" s="181"/>
      <c r="TWZ235" s="181"/>
      <c r="TXA235" s="181"/>
      <c r="TXB235" s="181"/>
      <c r="TXC235" s="181"/>
      <c r="TXD235" s="181"/>
      <c r="TXE235" s="181"/>
      <c r="TXF235" s="181"/>
      <c r="TXG235" s="181"/>
      <c r="TXH235" s="181"/>
      <c r="TXI235" s="181"/>
      <c r="TXJ235" s="181"/>
      <c r="TXK235" s="181"/>
      <c r="TXL235" s="181"/>
      <c r="TXM235" s="181"/>
      <c r="TXN235" s="181"/>
      <c r="TXO235" s="181"/>
      <c r="TXP235" s="181"/>
      <c r="TXQ235" s="181"/>
      <c r="TXR235" s="181"/>
      <c r="TXS235" s="181"/>
      <c r="TXT235" s="181"/>
      <c r="TXU235" s="181"/>
      <c r="TXV235" s="181"/>
      <c r="TXW235" s="181"/>
      <c r="TXX235" s="181"/>
      <c r="TXY235" s="181"/>
      <c r="TXZ235" s="181"/>
      <c r="TYA235" s="181"/>
      <c r="TYB235" s="181"/>
      <c r="TYC235" s="181"/>
      <c r="TYD235" s="181"/>
      <c r="TYE235" s="181"/>
      <c r="TYF235" s="181"/>
      <c r="TYG235" s="181"/>
      <c r="TYH235" s="181"/>
      <c r="TYI235" s="181"/>
      <c r="TYJ235" s="181"/>
      <c r="TYK235" s="181"/>
      <c r="TYL235" s="181"/>
      <c r="TYM235" s="181"/>
      <c r="TYN235" s="181"/>
      <c r="TYO235" s="181"/>
      <c r="TYP235" s="181"/>
      <c r="TYQ235" s="181"/>
      <c r="TYR235" s="181"/>
      <c r="TYS235" s="181"/>
      <c r="TYT235" s="181"/>
      <c r="TYU235" s="181"/>
      <c r="TYV235" s="181"/>
      <c r="TYW235" s="181"/>
      <c r="TYX235" s="181"/>
      <c r="TYY235" s="181"/>
      <c r="TYZ235" s="181"/>
      <c r="TZA235" s="181"/>
      <c r="TZB235" s="181"/>
      <c r="TZC235" s="181"/>
      <c r="TZD235" s="181"/>
      <c r="TZE235" s="181"/>
      <c r="TZF235" s="181"/>
      <c r="TZG235" s="181"/>
      <c r="TZH235" s="181"/>
      <c r="TZI235" s="181"/>
      <c r="TZJ235" s="181"/>
      <c r="TZK235" s="181"/>
      <c r="TZL235" s="181"/>
      <c r="TZM235" s="181"/>
      <c r="TZN235" s="181"/>
      <c r="TZO235" s="181"/>
      <c r="TZP235" s="181"/>
      <c r="TZQ235" s="181"/>
      <c r="TZR235" s="181"/>
      <c r="TZS235" s="181"/>
      <c r="TZT235" s="181"/>
      <c r="TZU235" s="181"/>
      <c r="TZV235" s="181"/>
      <c r="TZW235" s="181"/>
      <c r="TZX235" s="181"/>
      <c r="TZY235" s="181"/>
      <c r="TZZ235" s="181"/>
      <c r="UAA235" s="181"/>
      <c r="UAB235" s="181"/>
      <c r="UAC235" s="181"/>
      <c r="UAD235" s="181"/>
      <c r="UAE235" s="181"/>
      <c r="UAF235" s="181"/>
      <c r="UAG235" s="181"/>
      <c r="UAH235" s="181"/>
      <c r="UAI235" s="181"/>
      <c r="UAJ235" s="181"/>
      <c r="UAK235" s="181"/>
      <c r="UAL235" s="181"/>
      <c r="UAM235" s="181"/>
      <c r="UAN235" s="181"/>
      <c r="UAO235" s="181"/>
      <c r="UAP235" s="181"/>
      <c r="UAQ235" s="181"/>
      <c r="UAR235" s="181"/>
      <c r="UAS235" s="181"/>
      <c r="UAT235" s="181"/>
      <c r="UAU235" s="181"/>
      <c r="UAV235" s="181"/>
      <c r="UAW235" s="181"/>
      <c r="UAX235" s="181"/>
      <c r="UAY235" s="181"/>
      <c r="UAZ235" s="181"/>
      <c r="UBA235" s="181"/>
      <c r="UBB235" s="181"/>
      <c r="UBC235" s="181"/>
      <c r="UBD235" s="181"/>
      <c r="UBE235" s="181"/>
      <c r="UBF235" s="181"/>
      <c r="UBG235" s="181"/>
      <c r="UBH235" s="181"/>
      <c r="UBI235" s="181"/>
      <c r="UBJ235" s="181"/>
      <c r="UBK235" s="181"/>
      <c r="UBL235" s="181"/>
      <c r="UBM235" s="181"/>
      <c r="UBN235" s="181"/>
      <c r="UBO235" s="181"/>
      <c r="UBP235" s="181"/>
      <c r="UBQ235" s="181"/>
      <c r="UBR235" s="181"/>
      <c r="UBS235" s="181"/>
      <c r="UBT235" s="181"/>
      <c r="UBU235" s="181"/>
      <c r="UBV235" s="181"/>
      <c r="UBW235" s="181"/>
      <c r="UBX235" s="181"/>
      <c r="UBY235" s="181"/>
      <c r="UBZ235" s="181"/>
      <c r="UCA235" s="181"/>
      <c r="UCB235" s="181"/>
      <c r="UCC235" s="181"/>
      <c r="UCD235" s="181"/>
      <c r="UCE235" s="181"/>
      <c r="UCF235" s="181"/>
      <c r="UCG235" s="181"/>
      <c r="UCH235" s="181"/>
      <c r="UCI235" s="181"/>
      <c r="UCJ235" s="181"/>
      <c r="UCK235" s="181"/>
      <c r="UCL235" s="181"/>
      <c r="UCM235" s="181"/>
      <c r="UCN235" s="181"/>
      <c r="UCO235" s="181"/>
      <c r="UCP235" s="181"/>
      <c r="UCQ235" s="181"/>
      <c r="UCR235" s="181"/>
      <c r="UCS235" s="181"/>
      <c r="UCT235" s="181"/>
      <c r="UCU235" s="181"/>
      <c r="UCV235" s="181"/>
      <c r="UCW235" s="181"/>
      <c r="UCX235" s="181"/>
      <c r="UCY235" s="181"/>
      <c r="UCZ235" s="181"/>
      <c r="UDA235" s="181"/>
      <c r="UDB235" s="181"/>
      <c r="UDC235" s="181"/>
      <c r="UDD235" s="181"/>
      <c r="UDE235" s="181"/>
      <c r="UDF235" s="181"/>
      <c r="UDG235" s="181"/>
      <c r="UDH235" s="181"/>
      <c r="UDI235" s="181"/>
      <c r="UDJ235" s="181"/>
      <c r="UDK235" s="181"/>
      <c r="UDL235" s="181"/>
      <c r="UDM235" s="181"/>
      <c r="UDN235" s="181"/>
      <c r="UDO235" s="181"/>
      <c r="UDP235" s="181"/>
      <c r="UDQ235" s="181"/>
      <c r="UDR235" s="181"/>
      <c r="UDS235" s="181"/>
      <c r="UDT235" s="181"/>
      <c r="UDU235" s="181"/>
      <c r="UDV235" s="181"/>
      <c r="UDW235" s="181"/>
      <c r="UDX235" s="181"/>
      <c r="UDY235" s="181"/>
      <c r="UDZ235" s="181"/>
      <c r="UEA235" s="181"/>
      <c r="UEB235" s="181"/>
      <c r="UEC235" s="181"/>
      <c r="UED235" s="181"/>
      <c r="UEE235" s="181"/>
      <c r="UEF235" s="181"/>
      <c r="UEG235" s="181"/>
      <c r="UEH235" s="181"/>
      <c r="UEI235" s="181"/>
      <c r="UEJ235" s="181"/>
      <c r="UEK235" s="181"/>
      <c r="UEL235" s="181"/>
      <c r="UEM235" s="181"/>
      <c r="UEN235" s="181"/>
      <c r="UEO235" s="181"/>
      <c r="UEP235" s="181"/>
      <c r="UEQ235" s="181"/>
      <c r="UER235" s="181"/>
      <c r="UES235" s="181"/>
      <c r="UET235" s="181"/>
      <c r="UEU235" s="181"/>
      <c r="UEV235" s="181"/>
      <c r="UEW235" s="181"/>
      <c r="UEX235" s="181"/>
      <c r="UEY235" s="181"/>
      <c r="UEZ235" s="181"/>
      <c r="UFA235" s="181"/>
      <c r="UFB235" s="181"/>
      <c r="UFC235" s="181"/>
      <c r="UFD235" s="181"/>
      <c r="UFE235" s="181"/>
      <c r="UFF235" s="181"/>
      <c r="UFG235" s="181"/>
      <c r="UFH235" s="181"/>
      <c r="UFI235" s="181"/>
      <c r="UFJ235" s="181"/>
      <c r="UFK235" s="181"/>
      <c r="UFL235" s="181"/>
      <c r="UFM235" s="181"/>
      <c r="UFN235" s="181"/>
      <c r="UFO235" s="181"/>
      <c r="UFP235" s="181"/>
      <c r="UFQ235" s="181"/>
      <c r="UFR235" s="181"/>
      <c r="UFS235" s="181"/>
      <c r="UFT235" s="181"/>
      <c r="UFU235" s="181"/>
      <c r="UFV235" s="181"/>
      <c r="UFW235" s="181"/>
      <c r="UFX235" s="181"/>
      <c r="UFY235" s="181"/>
      <c r="UFZ235" s="181"/>
      <c r="UGA235" s="181"/>
      <c r="UGB235" s="181"/>
      <c r="UGC235" s="181"/>
      <c r="UGD235" s="181"/>
      <c r="UGE235" s="181"/>
      <c r="UGF235" s="181"/>
      <c r="UGG235" s="181"/>
      <c r="UGH235" s="181"/>
      <c r="UGI235" s="181"/>
      <c r="UGJ235" s="181"/>
      <c r="UGK235" s="181"/>
      <c r="UGL235" s="181"/>
      <c r="UGM235" s="181"/>
      <c r="UGN235" s="181"/>
      <c r="UGO235" s="181"/>
      <c r="UGP235" s="181"/>
      <c r="UGQ235" s="181"/>
      <c r="UGR235" s="181"/>
      <c r="UGS235" s="181"/>
      <c r="UGT235" s="181"/>
      <c r="UGU235" s="181"/>
      <c r="UGV235" s="181"/>
      <c r="UGW235" s="181"/>
      <c r="UGX235" s="181"/>
      <c r="UGY235" s="181"/>
      <c r="UGZ235" s="181"/>
      <c r="UHA235" s="181"/>
      <c r="UHB235" s="181"/>
      <c r="UHC235" s="181"/>
      <c r="UHD235" s="181"/>
      <c r="UHE235" s="181"/>
      <c r="UHF235" s="181"/>
      <c r="UHG235" s="181"/>
      <c r="UHH235" s="181"/>
      <c r="UHI235" s="181"/>
      <c r="UHJ235" s="181"/>
      <c r="UHK235" s="181"/>
      <c r="UHL235" s="181"/>
      <c r="UHM235" s="181"/>
      <c r="UHN235" s="181"/>
      <c r="UHO235" s="181"/>
      <c r="UHP235" s="181"/>
      <c r="UHQ235" s="181"/>
      <c r="UHR235" s="181"/>
      <c r="UHS235" s="181"/>
      <c r="UHT235" s="181"/>
      <c r="UHU235" s="181"/>
      <c r="UHV235" s="181"/>
      <c r="UHW235" s="181"/>
      <c r="UHX235" s="181"/>
      <c r="UHY235" s="181"/>
      <c r="UHZ235" s="181"/>
      <c r="UIA235" s="181"/>
      <c r="UIB235" s="181"/>
      <c r="UIC235" s="181"/>
      <c r="UID235" s="181"/>
      <c r="UIE235" s="181"/>
      <c r="UIF235" s="181"/>
      <c r="UIG235" s="181"/>
      <c r="UIH235" s="181"/>
      <c r="UII235" s="181"/>
      <c r="UIJ235" s="181"/>
      <c r="UIK235" s="181"/>
      <c r="UIL235" s="181"/>
      <c r="UIM235" s="181"/>
      <c r="UIN235" s="181"/>
      <c r="UIO235" s="181"/>
      <c r="UIP235" s="181"/>
      <c r="UIQ235" s="181"/>
      <c r="UIR235" s="181"/>
      <c r="UIS235" s="181"/>
      <c r="UIT235" s="181"/>
      <c r="UIU235" s="181"/>
      <c r="UIV235" s="181"/>
      <c r="UIW235" s="181"/>
      <c r="UIX235" s="181"/>
      <c r="UIY235" s="181"/>
      <c r="UIZ235" s="181"/>
      <c r="UJA235" s="181"/>
      <c r="UJB235" s="181"/>
      <c r="UJC235" s="181"/>
      <c r="UJD235" s="181"/>
      <c r="UJE235" s="181"/>
      <c r="UJF235" s="181"/>
      <c r="UJG235" s="181"/>
      <c r="UJH235" s="181"/>
      <c r="UJI235" s="181"/>
      <c r="UJJ235" s="181"/>
      <c r="UJK235" s="181"/>
      <c r="UJL235" s="181"/>
      <c r="UJM235" s="181"/>
      <c r="UJN235" s="181"/>
      <c r="UJO235" s="181"/>
      <c r="UJP235" s="181"/>
      <c r="UJQ235" s="181"/>
      <c r="UJR235" s="181"/>
      <c r="UJS235" s="181"/>
      <c r="UJT235" s="181"/>
      <c r="UJU235" s="181"/>
      <c r="UJV235" s="181"/>
      <c r="UJW235" s="181"/>
      <c r="UJX235" s="181"/>
      <c r="UJY235" s="181"/>
      <c r="UJZ235" s="181"/>
      <c r="UKA235" s="181"/>
      <c r="UKB235" s="181"/>
      <c r="UKC235" s="181"/>
      <c r="UKD235" s="181"/>
      <c r="UKE235" s="181"/>
      <c r="UKF235" s="181"/>
      <c r="UKG235" s="181"/>
      <c r="UKH235" s="181"/>
      <c r="UKI235" s="181"/>
      <c r="UKJ235" s="181"/>
      <c r="UKK235" s="181"/>
      <c r="UKL235" s="181"/>
      <c r="UKM235" s="181"/>
      <c r="UKN235" s="181"/>
      <c r="UKO235" s="181"/>
      <c r="UKP235" s="181"/>
      <c r="UKQ235" s="181"/>
      <c r="UKR235" s="181"/>
      <c r="UKS235" s="181"/>
      <c r="UKT235" s="181"/>
      <c r="UKU235" s="181"/>
      <c r="UKV235" s="181"/>
      <c r="UKW235" s="181"/>
      <c r="UKX235" s="181"/>
      <c r="UKY235" s="181"/>
      <c r="UKZ235" s="181"/>
      <c r="ULA235" s="181"/>
      <c r="ULB235" s="181"/>
      <c r="ULC235" s="181"/>
      <c r="ULD235" s="181"/>
      <c r="ULE235" s="181"/>
      <c r="ULF235" s="181"/>
      <c r="ULG235" s="181"/>
      <c r="ULH235" s="181"/>
      <c r="ULI235" s="181"/>
      <c r="ULJ235" s="181"/>
      <c r="ULK235" s="181"/>
      <c r="ULL235" s="181"/>
      <c r="ULM235" s="181"/>
      <c r="ULN235" s="181"/>
      <c r="ULO235" s="181"/>
      <c r="ULP235" s="181"/>
      <c r="ULQ235" s="181"/>
      <c r="ULR235" s="181"/>
      <c r="ULS235" s="181"/>
      <c r="ULT235" s="181"/>
      <c r="ULU235" s="181"/>
      <c r="ULV235" s="181"/>
      <c r="ULW235" s="181"/>
      <c r="ULX235" s="181"/>
      <c r="ULY235" s="181"/>
      <c r="ULZ235" s="181"/>
      <c r="UMA235" s="181"/>
      <c r="UMB235" s="181"/>
      <c r="UMC235" s="181"/>
      <c r="UMD235" s="181"/>
      <c r="UME235" s="181"/>
      <c r="UMF235" s="181"/>
      <c r="UMG235" s="181"/>
      <c r="UMH235" s="181"/>
      <c r="UMI235" s="181"/>
      <c r="UMJ235" s="181"/>
      <c r="UMK235" s="181"/>
      <c r="UML235" s="181"/>
      <c r="UMM235" s="181"/>
      <c r="UMN235" s="181"/>
      <c r="UMO235" s="181"/>
      <c r="UMP235" s="181"/>
      <c r="UMQ235" s="181"/>
      <c r="UMR235" s="181"/>
      <c r="UMS235" s="181"/>
      <c r="UMT235" s="181"/>
      <c r="UMU235" s="181"/>
      <c r="UMV235" s="181"/>
      <c r="UMW235" s="181"/>
      <c r="UMX235" s="181"/>
      <c r="UMY235" s="181"/>
      <c r="UMZ235" s="181"/>
      <c r="UNA235" s="181"/>
      <c r="UNB235" s="181"/>
      <c r="UNC235" s="181"/>
      <c r="UND235" s="181"/>
      <c r="UNE235" s="181"/>
      <c r="UNF235" s="181"/>
      <c r="UNG235" s="181"/>
      <c r="UNH235" s="181"/>
      <c r="UNI235" s="181"/>
      <c r="UNJ235" s="181"/>
      <c r="UNK235" s="181"/>
      <c r="UNL235" s="181"/>
      <c r="UNM235" s="181"/>
      <c r="UNN235" s="181"/>
      <c r="UNO235" s="181"/>
      <c r="UNP235" s="181"/>
      <c r="UNQ235" s="181"/>
      <c r="UNR235" s="181"/>
      <c r="UNS235" s="181"/>
      <c r="UNT235" s="181"/>
      <c r="UNU235" s="181"/>
      <c r="UNV235" s="181"/>
      <c r="UNW235" s="181"/>
      <c r="UNX235" s="181"/>
      <c r="UNY235" s="181"/>
      <c r="UNZ235" s="181"/>
      <c r="UOA235" s="181"/>
      <c r="UOB235" s="181"/>
      <c r="UOC235" s="181"/>
      <c r="UOD235" s="181"/>
      <c r="UOE235" s="181"/>
      <c r="UOF235" s="181"/>
      <c r="UOG235" s="181"/>
      <c r="UOH235" s="181"/>
      <c r="UOI235" s="181"/>
      <c r="UOJ235" s="181"/>
      <c r="UOK235" s="181"/>
      <c r="UOL235" s="181"/>
      <c r="UOM235" s="181"/>
      <c r="UON235" s="181"/>
      <c r="UOO235" s="181"/>
      <c r="UOP235" s="181"/>
      <c r="UOQ235" s="181"/>
      <c r="UOR235" s="181"/>
      <c r="UOS235" s="181"/>
      <c r="UOT235" s="181"/>
      <c r="UOU235" s="181"/>
      <c r="UOV235" s="181"/>
      <c r="UOW235" s="181"/>
      <c r="UOX235" s="181"/>
      <c r="UOY235" s="181"/>
      <c r="UOZ235" s="181"/>
      <c r="UPA235" s="181"/>
      <c r="UPB235" s="181"/>
      <c r="UPC235" s="181"/>
      <c r="UPD235" s="181"/>
      <c r="UPE235" s="181"/>
      <c r="UPF235" s="181"/>
      <c r="UPG235" s="181"/>
      <c r="UPH235" s="181"/>
      <c r="UPI235" s="181"/>
      <c r="UPJ235" s="181"/>
      <c r="UPK235" s="181"/>
      <c r="UPL235" s="181"/>
      <c r="UPM235" s="181"/>
      <c r="UPN235" s="181"/>
      <c r="UPO235" s="181"/>
      <c r="UPP235" s="181"/>
      <c r="UPQ235" s="181"/>
      <c r="UPR235" s="181"/>
      <c r="UPS235" s="181"/>
      <c r="UPT235" s="181"/>
      <c r="UPU235" s="181"/>
      <c r="UPV235" s="181"/>
      <c r="UPW235" s="181"/>
      <c r="UPX235" s="181"/>
      <c r="UPY235" s="181"/>
      <c r="UPZ235" s="181"/>
      <c r="UQA235" s="181"/>
      <c r="UQB235" s="181"/>
      <c r="UQC235" s="181"/>
      <c r="UQD235" s="181"/>
      <c r="UQE235" s="181"/>
      <c r="UQF235" s="181"/>
      <c r="UQG235" s="181"/>
      <c r="UQH235" s="181"/>
      <c r="UQI235" s="181"/>
      <c r="UQJ235" s="181"/>
      <c r="UQK235" s="181"/>
      <c r="UQL235" s="181"/>
      <c r="UQM235" s="181"/>
      <c r="UQN235" s="181"/>
      <c r="UQO235" s="181"/>
      <c r="UQP235" s="181"/>
      <c r="UQQ235" s="181"/>
      <c r="UQR235" s="181"/>
      <c r="UQS235" s="181"/>
      <c r="UQT235" s="181"/>
      <c r="UQU235" s="181"/>
      <c r="UQV235" s="181"/>
      <c r="UQW235" s="181"/>
      <c r="UQX235" s="181"/>
      <c r="UQY235" s="181"/>
      <c r="UQZ235" s="181"/>
      <c r="URA235" s="181"/>
      <c r="URB235" s="181"/>
      <c r="URC235" s="181"/>
      <c r="URD235" s="181"/>
      <c r="URE235" s="181"/>
      <c r="URF235" s="181"/>
      <c r="URG235" s="181"/>
      <c r="URH235" s="181"/>
      <c r="URI235" s="181"/>
      <c r="URJ235" s="181"/>
      <c r="URK235" s="181"/>
      <c r="URL235" s="181"/>
      <c r="URM235" s="181"/>
      <c r="URN235" s="181"/>
      <c r="URO235" s="181"/>
      <c r="URP235" s="181"/>
      <c r="URQ235" s="181"/>
      <c r="URR235" s="181"/>
      <c r="URS235" s="181"/>
      <c r="URT235" s="181"/>
      <c r="URU235" s="181"/>
      <c r="URV235" s="181"/>
      <c r="URW235" s="181"/>
      <c r="URX235" s="181"/>
      <c r="URY235" s="181"/>
      <c r="URZ235" s="181"/>
      <c r="USA235" s="181"/>
      <c r="USB235" s="181"/>
      <c r="USC235" s="181"/>
      <c r="USD235" s="181"/>
      <c r="USE235" s="181"/>
      <c r="USF235" s="181"/>
      <c r="USG235" s="181"/>
      <c r="USH235" s="181"/>
      <c r="USI235" s="181"/>
      <c r="USJ235" s="181"/>
      <c r="USK235" s="181"/>
      <c r="USL235" s="181"/>
      <c r="USM235" s="181"/>
      <c r="USN235" s="181"/>
      <c r="USO235" s="181"/>
      <c r="USP235" s="181"/>
      <c r="USQ235" s="181"/>
      <c r="USR235" s="181"/>
      <c r="USS235" s="181"/>
      <c r="UST235" s="181"/>
      <c r="USU235" s="181"/>
      <c r="USV235" s="181"/>
      <c r="USW235" s="181"/>
      <c r="USX235" s="181"/>
      <c r="USY235" s="181"/>
      <c r="USZ235" s="181"/>
      <c r="UTA235" s="181"/>
      <c r="UTB235" s="181"/>
      <c r="UTC235" s="181"/>
      <c r="UTD235" s="181"/>
      <c r="UTE235" s="181"/>
      <c r="UTF235" s="181"/>
      <c r="UTG235" s="181"/>
      <c r="UTH235" s="181"/>
      <c r="UTI235" s="181"/>
      <c r="UTJ235" s="181"/>
      <c r="UTK235" s="181"/>
      <c r="UTL235" s="181"/>
      <c r="UTM235" s="181"/>
      <c r="UTN235" s="181"/>
      <c r="UTO235" s="181"/>
      <c r="UTP235" s="181"/>
      <c r="UTQ235" s="181"/>
      <c r="UTR235" s="181"/>
      <c r="UTS235" s="181"/>
      <c r="UTT235" s="181"/>
      <c r="UTU235" s="181"/>
      <c r="UTV235" s="181"/>
      <c r="UTW235" s="181"/>
      <c r="UTX235" s="181"/>
      <c r="UTY235" s="181"/>
      <c r="UTZ235" s="181"/>
      <c r="UUA235" s="181"/>
      <c r="UUB235" s="181"/>
      <c r="UUC235" s="181"/>
      <c r="UUD235" s="181"/>
      <c r="UUE235" s="181"/>
      <c r="UUF235" s="181"/>
      <c r="UUG235" s="181"/>
      <c r="UUH235" s="181"/>
      <c r="UUI235" s="181"/>
      <c r="UUJ235" s="181"/>
      <c r="UUK235" s="181"/>
      <c r="UUL235" s="181"/>
      <c r="UUM235" s="181"/>
      <c r="UUN235" s="181"/>
      <c r="UUO235" s="181"/>
      <c r="UUP235" s="181"/>
      <c r="UUQ235" s="181"/>
      <c r="UUR235" s="181"/>
      <c r="UUS235" s="181"/>
      <c r="UUT235" s="181"/>
      <c r="UUU235" s="181"/>
      <c r="UUV235" s="181"/>
      <c r="UUW235" s="181"/>
      <c r="UUX235" s="181"/>
      <c r="UUY235" s="181"/>
      <c r="UUZ235" s="181"/>
      <c r="UVA235" s="181"/>
      <c r="UVB235" s="181"/>
      <c r="UVC235" s="181"/>
      <c r="UVD235" s="181"/>
      <c r="UVE235" s="181"/>
      <c r="UVF235" s="181"/>
      <c r="UVG235" s="181"/>
      <c r="UVH235" s="181"/>
      <c r="UVI235" s="181"/>
      <c r="UVJ235" s="181"/>
      <c r="UVK235" s="181"/>
      <c r="UVL235" s="181"/>
      <c r="UVM235" s="181"/>
      <c r="UVN235" s="181"/>
      <c r="UVO235" s="181"/>
      <c r="UVP235" s="181"/>
      <c r="UVQ235" s="181"/>
      <c r="UVR235" s="181"/>
      <c r="UVS235" s="181"/>
      <c r="UVT235" s="181"/>
      <c r="UVU235" s="181"/>
      <c r="UVV235" s="181"/>
      <c r="UVW235" s="181"/>
      <c r="UVX235" s="181"/>
      <c r="UVY235" s="181"/>
      <c r="UVZ235" s="181"/>
      <c r="UWA235" s="181"/>
      <c r="UWB235" s="181"/>
      <c r="UWC235" s="181"/>
      <c r="UWD235" s="181"/>
      <c r="UWE235" s="181"/>
      <c r="UWF235" s="181"/>
      <c r="UWG235" s="181"/>
      <c r="UWH235" s="181"/>
      <c r="UWI235" s="181"/>
      <c r="UWJ235" s="181"/>
      <c r="UWK235" s="181"/>
      <c r="UWL235" s="181"/>
      <c r="UWM235" s="181"/>
      <c r="UWN235" s="181"/>
      <c r="UWO235" s="181"/>
      <c r="UWP235" s="181"/>
      <c r="UWQ235" s="181"/>
      <c r="UWR235" s="181"/>
      <c r="UWS235" s="181"/>
      <c r="UWT235" s="181"/>
      <c r="UWU235" s="181"/>
      <c r="UWV235" s="181"/>
      <c r="UWW235" s="181"/>
      <c r="UWX235" s="181"/>
      <c r="UWY235" s="181"/>
      <c r="UWZ235" s="181"/>
      <c r="UXA235" s="181"/>
      <c r="UXB235" s="181"/>
      <c r="UXC235" s="181"/>
      <c r="UXD235" s="181"/>
      <c r="UXE235" s="181"/>
      <c r="UXF235" s="181"/>
      <c r="UXG235" s="181"/>
      <c r="UXH235" s="181"/>
      <c r="UXI235" s="181"/>
      <c r="UXJ235" s="181"/>
      <c r="UXK235" s="181"/>
      <c r="UXL235" s="181"/>
      <c r="UXM235" s="181"/>
      <c r="UXN235" s="181"/>
      <c r="UXO235" s="181"/>
      <c r="UXP235" s="181"/>
      <c r="UXQ235" s="181"/>
      <c r="UXR235" s="181"/>
      <c r="UXS235" s="181"/>
      <c r="UXT235" s="181"/>
      <c r="UXU235" s="181"/>
      <c r="UXV235" s="181"/>
      <c r="UXW235" s="181"/>
      <c r="UXX235" s="181"/>
      <c r="UXY235" s="181"/>
      <c r="UXZ235" s="181"/>
      <c r="UYA235" s="181"/>
      <c r="UYB235" s="181"/>
      <c r="UYC235" s="181"/>
      <c r="UYD235" s="181"/>
      <c r="UYE235" s="181"/>
      <c r="UYF235" s="181"/>
      <c r="UYG235" s="181"/>
      <c r="UYH235" s="181"/>
      <c r="UYI235" s="181"/>
      <c r="UYJ235" s="181"/>
      <c r="UYK235" s="181"/>
      <c r="UYL235" s="181"/>
      <c r="UYM235" s="181"/>
      <c r="UYN235" s="181"/>
      <c r="UYO235" s="181"/>
      <c r="UYP235" s="181"/>
      <c r="UYQ235" s="181"/>
      <c r="UYR235" s="181"/>
      <c r="UYS235" s="181"/>
      <c r="UYT235" s="181"/>
      <c r="UYU235" s="181"/>
      <c r="UYV235" s="181"/>
      <c r="UYW235" s="181"/>
      <c r="UYX235" s="181"/>
      <c r="UYY235" s="181"/>
      <c r="UYZ235" s="181"/>
      <c r="UZA235" s="181"/>
      <c r="UZB235" s="181"/>
      <c r="UZC235" s="181"/>
      <c r="UZD235" s="181"/>
      <c r="UZE235" s="181"/>
      <c r="UZF235" s="181"/>
      <c r="UZG235" s="181"/>
      <c r="UZH235" s="181"/>
      <c r="UZI235" s="181"/>
      <c r="UZJ235" s="181"/>
      <c r="UZK235" s="181"/>
      <c r="UZL235" s="181"/>
      <c r="UZM235" s="181"/>
      <c r="UZN235" s="181"/>
      <c r="UZO235" s="181"/>
      <c r="UZP235" s="181"/>
      <c r="UZQ235" s="181"/>
      <c r="UZR235" s="181"/>
      <c r="UZS235" s="181"/>
      <c r="UZT235" s="181"/>
      <c r="UZU235" s="181"/>
      <c r="UZV235" s="181"/>
      <c r="UZW235" s="181"/>
      <c r="UZX235" s="181"/>
      <c r="UZY235" s="181"/>
      <c r="UZZ235" s="181"/>
      <c r="VAA235" s="181"/>
      <c r="VAB235" s="181"/>
      <c r="VAC235" s="181"/>
      <c r="VAD235" s="181"/>
      <c r="VAE235" s="181"/>
      <c r="VAF235" s="181"/>
      <c r="VAG235" s="181"/>
      <c r="VAH235" s="181"/>
      <c r="VAI235" s="181"/>
      <c r="VAJ235" s="181"/>
      <c r="VAK235" s="181"/>
      <c r="VAL235" s="181"/>
      <c r="VAM235" s="181"/>
      <c r="VAN235" s="181"/>
      <c r="VAO235" s="181"/>
      <c r="VAP235" s="181"/>
      <c r="VAQ235" s="181"/>
      <c r="VAR235" s="181"/>
      <c r="VAS235" s="181"/>
      <c r="VAT235" s="181"/>
      <c r="VAU235" s="181"/>
      <c r="VAV235" s="181"/>
      <c r="VAW235" s="181"/>
      <c r="VAX235" s="181"/>
      <c r="VAY235" s="181"/>
      <c r="VAZ235" s="181"/>
      <c r="VBA235" s="181"/>
      <c r="VBB235" s="181"/>
      <c r="VBC235" s="181"/>
      <c r="VBD235" s="181"/>
      <c r="VBE235" s="181"/>
      <c r="VBF235" s="181"/>
      <c r="VBG235" s="181"/>
      <c r="VBH235" s="181"/>
      <c r="VBI235" s="181"/>
      <c r="VBJ235" s="181"/>
      <c r="VBK235" s="181"/>
      <c r="VBL235" s="181"/>
      <c r="VBM235" s="181"/>
      <c r="VBN235" s="181"/>
      <c r="VBO235" s="181"/>
      <c r="VBP235" s="181"/>
      <c r="VBQ235" s="181"/>
      <c r="VBR235" s="181"/>
      <c r="VBS235" s="181"/>
      <c r="VBT235" s="181"/>
      <c r="VBU235" s="181"/>
      <c r="VBV235" s="181"/>
      <c r="VBW235" s="181"/>
      <c r="VBX235" s="181"/>
      <c r="VBY235" s="181"/>
      <c r="VBZ235" s="181"/>
      <c r="VCA235" s="181"/>
      <c r="VCB235" s="181"/>
      <c r="VCC235" s="181"/>
      <c r="VCD235" s="181"/>
      <c r="VCE235" s="181"/>
      <c r="VCF235" s="181"/>
      <c r="VCG235" s="181"/>
      <c r="VCH235" s="181"/>
      <c r="VCI235" s="181"/>
      <c r="VCJ235" s="181"/>
      <c r="VCK235" s="181"/>
      <c r="VCL235" s="181"/>
      <c r="VCM235" s="181"/>
      <c r="VCN235" s="181"/>
      <c r="VCO235" s="181"/>
      <c r="VCP235" s="181"/>
      <c r="VCQ235" s="181"/>
      <c r="VCR235" s="181"/>
      <c r="VCS235" s="181"/>
      <c r="VCT235" s="181"/>
      <c r="VCU235" s="181"/>
      <c r="VCV235" s="181"/>
      <c r="VCW235" s="181"/>
      <c r="VCX235" s="181"/>
      <c r="VCY235" s="181"/>
      <c r="VCZ235" s="181"/>
      <c r="VDA235" s="181"/>
      <c r="VDB235" s="181"/>
      <c r="VDC235" s="181"/>
      <c r="VDD235" s="181"/>
      <c r="VDE235" s="181"/>
      <c r="VDF235" s="181"/>
      <c r="VDG235" s="181"/>
      <c r="VDH235" s="181"/>
      <c r="VDI235" s="181"/>
      <c r="VDJ235" s="181"/>
      <c r="VDK235" s="181"/>
      <c r="VDL235" s="181"/>
      <c r="VDM235" s="181"/>
      <c r="VDN235" s="181"/>
      <c r="VDO235" s="181"/>
      <c r="VDP235" s="181"/>
      <c r="VDQ235" s="181"/>
      <c r="VDR235" s="181"/>
      <c r="VDS235" s="181"/>
      <c r="VDT235" s="181"/>
      <c r="VDU235" s="181"/>
      <c r="VDV235" s="181"/>
      <c r="VDW235" s="181"/>
      <c r="VDX235" s="181"/>
      <c r="VDY235" s="181"/>
      <c r="VDZ235" s="181"/>
      <c r="VEA235" s="181"/>
      <c r="VEB235" s="181"/>
      <c r="VEC235" s="181"/>
      <c r="VED235" s="181"/>
      <c r="VEE235" s="181"/>
      <c r="VEF235" s="181"/>
      <c r="VEG235" s="181"/>
      <c r="VEH235" s="181"/>
      <c r="VEI235" s="181"/>
      <c r="VEJ235" s="181"/>
      <c r="VEK235" s="181"/>
      <c r="VEL235" s="181"/>
      <c r="VEM235" s="181"/>
      <c r="VEN235" s="181"/>
      <c r="VEO235" s="181"/>
      <c r="VEP235" s="181"/>
      <c r="VEQ235" s="181"/>
      <c r="VER235" s="181"/>
      <c r="VES235" s="181"/>
      <c r="VET235" s="181"/>
      <c r="VEU235" s="181"/>
      <c r="VEV235" s="181"/>
      <c r="VEW235" s="181"/>
      <c r="VEX235" s="181"/>
      <c r="VEY235" s="181"/>
      <c r="VEZ235" s="181"/>
      <c r="VFA235" s="181"/>
      <c r="VFB235" s="181"/>
      <c r="VFC235" s="181"/>
      <c r="VFD235" s="181"/>
      <c r="VFE235" s="181"/>
      <c r="VFF235" s="181"/>
      <c r="VFG235" s="181"/>
      <c r="VFH235" s="181"/>
      <c r="VFI235" s="181"/>
      <c r="VFJ235" s="181"/>
      <c r="VFK235" s="181"/>
      <c r="VFL235" s="181"/>
      <c r="VFM235" s="181"/>
      <c r="VFN235" s="181"/>
      <c r="VFO235" s="181"/>
      <c r="VFP235" s="181"/>
      <c r="VFQ235" s="181"/>
      <c r="VFR235" s="181"/>
      <c r="VFS235" s="181"/>
      <c r="VFT235" s="181"/>
      <c r="VFU235" s="181"/>
      <c r="VFV235" s="181"/>
      <c r="VFW235" s="181"/>
      <c r="VFX235" s="181"/>
      <c r="VFY235" s="181"/>
      <c r="VFZ235" s="181"/>
      <c r="VGA235" s="181"/>
      <c r="VGB235" s="181"/>
      <c r="VGC235" s="181"/>
      <c r="VGD235" s="181"/>
      <c r="VGE235" s="181"/>
      <c r="VGF235" s="181"/>
      <c r="VGG235" s="181"/>
      <c r="VGH235" s="181"/>
      <c r="VGI235" s="181"/>
      <c r="VGJ235" s="181"/>
      <c r="VGK235" s="181"/>
      <c r="VGL235" s="181"/>
      <c r="VGM235" s="181"/>
      <c r="VGN235" s="181"/>
      <c r="VGO235" s="181"/>
      <c r="VGP235" s="181"/>
      <c r="VGQ235" s="181"/>
      <c r="VGR235" s="181"/>
      <c r="VGS235" s="181"/>
      <c r="VGT235" s="181"/>
      <c r="VGU235" s="181"/>
      <c r="VGV235" s="181"/>
      <c r="VGW235" s="181"/>
      <c r="VGX235" s="181"/>
      <c r="VGY235" s="181"/>
      <c r="VGZ235" s="181"/>
      <c r="VHA235" s="181"/>
      <c r="VHB235" s="181"/>
      <c r="VHC235" s="181"/>
      <c r="VHD235" s="181"/>
      <c r="VHE235" s="181"/>
      <c r="VHF235" s="181"/>
      <c r="VHG235" s="181"/>
      <c r="VHH235" s="181"/>
      <c r="VHI235" s="181"/>
      <c r="VHJ235" s="181"/>
      <c r="VHK235" s="181"/>
      <c r="VHL235" s="181"/>
      <c r="VHM235" s="181"/>
      <c r="VHN235" s="181"/>
      <c r="VHO235" s="181"/>
      <c r="VHP235" s="181"/>
      <c r="VHQ235" s="181"/>
      <c r="VHR235" s="181"/>
      <c r="VHS235" s="181"/>
      <c r="VHT235" s="181"/>
      <c r="VHU235" s="181"/>
      <c r="VHV235" s="181"/>
      <c r="VHW235" s="181"/>
      <c r="VHX235" s="181"/>
      <c r="VHY235" s="181"/>
      <c r="VHZ235" s="181"/>
      <c r="VIA235" s="181"/>
      <c r="VIB235" s="181"/>
      <c r="VIC235" s="181"/>
      <c r="VID235" s="181"/>
      <c r="VIE235" s="181"/>
      <c r="VIF235" s="181"/>
      <c r="VIG235" s="181"/>
      <c r="VIH235" s="181"/>
      <c r="VII235" s="181"/>
      <c r="VIJ235" s="181"/>
      <c r="VIK235" s="181"/>
      <c r="VIL235" s="181"/>
      <c r="VIM235" s="181"/>
      <c r="VIN235" s="181"/>
      <c r="VIO235" s="181"/>
      <c r="VIP235" s="181"/>
      <c r="VIQ235" s="181"/>
      <c r="VIR235" s="181"/>
      <c r="VIS235" s="181"/>
      <c r="VIT235" s="181"/>
      <c r="VIU235" s="181"/>
      <c r="VIV235" s="181"/>
      <c r="VIW235" s="181"/>
      <c r="VIX235" s="181"/>
      <c r="VIY235" s="181"/>
      <c r="VIZ235" s="181"/>
      <c r="VJA235" s="181"/>
      <c r="VJB235" s="181"/>
      <c r="VJC235" s="181"/>
      <c r="VJD235" s="181"/>
      <c r="VJE235" s="181"/>
      <c r="VJF235" s="181"/>
      <c r="VJG235" s="181"/>
      <c r="VJH235" s="181"/>
      <c r="VJI235" s="181"/>
      <c r="VJJ235" s="181"/>
      <c r="VJK235" s="181"/>
      <c r="VJL235" s="181"/>
      <c r="VJM235" s="181"/>
      <c r="VJN235" s="181"/>
      <c r="VJO235" s="181"/>
      <c r="VJP235" s="181"/>
      <c r="VJQ235" s="181"/>
      <c r="VJR235" s="181"/>
      <c r="VJS235" s="181"/>
      <c r="VJT235" s="181"/>
      <c r="VJU235" s="181"/>
      <c r="VJV235" s="181"/>
      <c r="VJW235" s="181"/>
      <c r="VJX235" s="181"/>
      <c r="VJY235" s="181"/>
      <c r="VJZ235" s="181"/>
      <c r="VKA235" s="181"/>
      <c r="VKB235" s="181"/>
      <c r="VKC235" s="181"/>
      <c r="VKD235" s="181"/>
      <c r="VKE235" s="181"/>
      <c r="VKF235" s="181"/>
      <c r="VKG235" s="181"/>
      <c r="VKH235" s="181"/>
      <c r="VKI235" s="181"/>
      <c r="VKJ235" s="181"/>
      <c r="VKK235" s="181"/>
      <c r="VKL235" s="181"/>
      <c r="VKM235" s="181"/>
      <c r="VKN235" s="181"/>
      <c r="VKO235" s="181"/>
      <c r="VKP235" s="181"/>
      <c r="VKQ235" s="181"/>
      <c r="VKR235" s="181"/>
      <c r="VKS235" s="181"/>
      <c r="VKT235" s="181"/>
      <c r="VKU235" s="181"/>
      <c r="VKV235" s="181"/>
      <c r="VKW235" s="181"/>
      <c r="VKX235" s="181"/>
      <c r="VKY235" s="181"/>
      <c r="VKZ235" s="181"/>
      <c r="VLA235" s="181"/>
      <c r="VLB235" s="181"/>
      <c r="VLC235" s="181"/>
      <c r="VLD235" s="181"/>
      <c r="VLE235" s="181"/>
      <c r="VLF235" s="181"/>
      <c r="VLG235" s="181"/>
      <c r="VLH235" s="181"/>
      <c r="VLI235" s="181"/>
      <c r="VLJ235" s="181"/>
      <c r="VLK235" s="181"/>
      <c r="VLL235" s="181"/>
      <c r="VLM235" s="181"/>
      <c r="VLN235" s="181"/>
      <c r="VLO235" s="181"/>
      <c r="VLP235" s="181"/>
      <c r="VLQ235" s="181"/>
      <c r="VLR235" s="181"/>
      <c r="VLS235" s="181"/>
      <c r="VLT235" s="181"/>
      <c r="VLU235" s="181"/>
      <c r="VLV235" s="181"/>
      <c r="VLW235" s="181"/>
      <c r="VLX235" s="181"/>
      <c r="VLY235" s="181"/>
      <c r="VLZ235" s="181"/>
      <c r="VMA235" s="181"/>
      <c r="VMB235" s="181"/>
      <c r="VMC235" s="181"/>
      <c r="VMD235" s="181"/>
      <c r="VME235" s="181"/>
      <c r="VMF235" s="181"/>
      <c r="VMG235" s="181"/>
      <c r="VMH235" s="181"/>
      <c r="VMI235" s="181"/>
      <c r="VMJ235" s="181"/>
      <c r="VMK235" s="181"/>
      <c r="VML235" s="181"/>
      <c r="VMM235" s="181"/>
      <c r="VMN235" s="181"/>
      <c r="VMO235" s="181"/>
      <c r="VMP235" s="181"/>
      <c r="VMQ235" s="181"/>
      <c r="VMR235" s="181"/>
      <c r="VMS235" s="181"/>
      <c r="VMT235" s="181"/>
      <c r="VMU235" s="181"/>
      <c r="VMV235" s="181"/>
      <c r="VMW235" s="181"/>
      <c r="VMX235" s="181"/>
      <c r="VMY235" s="181"/>
      <c r="VMZ235" s="181"/>
      <c r="VNA235" s="181"/>
      <c r="VNB235" s="181"/>
      <c r="VNC235" s="181"/>
      <c r="VND235" s="181"/>
      <c r="VNE235" s="181"/>
      <c r="VNF235" s="181"/>
      <c r="VNG235" s="181"/>
      <c r="VNH235" s="181"/>
      <c r="VNI235" s="181"/>
      <c r="VNJ235" s="181"/>
      <c r="VNK235" s="181"/>
      <c r="VNL235" s="181"/>
      <c r="VNM235" s="181"/>
      <c r="VNN235" s="181"/>
      <c r="VNO235" s="181"/>
      <c r="VNP235" s="181"/>
      <c r="VNQ235" s="181"/>
      <c r="VNR235" s="181"/>
      <c r="VNS235" s="181"/>
      <c r="VNT235" s="181"/>
      <c r="VNU235" s="181"/>
      <c r="VNV235" s="181"/>
      <c r="VNW235" s="181"/>
      <c r="VNX235" s="181"/>
      <c r="VNY235" s="181"/>
      <c r="VNZ235" s="181"/>
      <c r="VOA235" s="181"/>
      <c r="VOB235" s="181"/>
      <c r="VOC235" s="181"/>
      <c r="VOD235" s="181"/>
      <c r="VOE235" s="181"/>
      <c r="VOF235" s="181"/>
      <c r="VOG235" s="181"/>
      <c r="VOH235" s="181"/>
      <c r="VOI235" s="181"/>
      <c r="VOJ235" s="181"/>
      <c r="VOK235" s="181"/>
      <c r="VOL235" s="181"/>
      <c r="VOM235" s="181"/>
      <c r="VON235" s="181"/>
      <c r="VOO235" s="181"/>
      <c r="VOP235" s="181"/>
      <c r="VOQ235" s="181"/>
      <c r="VOR235" s="181"/>
      <c r="VOS235" s="181"/>
      <c r="VOT235" s="181"/>
      <c r="VOU235" s="181"/>
      <c r="VOV235" s="181"/>
      <c r="VOW235" s="181"/>
      <c r="VOX235" s="181"/>
      <c r="VOY235" s="181"/>
      <c r="VOZ235" s="181"/>
      <c r="VPA235" s="181"/>
      <c r="VPB235" s="181"/>
      <c r="VPC235" s="181"/>
      <c r="VPD235" s="181"/>
      <c r="VPE235" s="181"/>
      <c r="VPF235" s="181"/>
      <c r="VPG235" s="181"/>
      <c r="VPH235" s="181"/>
      <c r="VPI235" s="181"/>
      <c r="VPJ235" s="181"/>
      <c r="VPK235" s="181"/>
      <c r="VPL235" s="181"/>
      <c r="VPM235" s="181"/>
      <c r="VPN235" s="181"/>
      <c r="VPO235" s="181"/>
      <c r="VPP235" s="181"/>
      <c r="VPQ235" s="181"/>
      <c r="VPR235" s="181"/>
      <c r="VPS235" s="181"/>
      <c r="VPT235" s="181"/>
      <c r="VPU235" s="181"/>
      <c r="VPV235" s="181"/>
      <c r="VPW235" s="181"/>
      <c r="VPX235" s="181"/>
      <c r="VPY235" s="181"/>
      <c r="VPZ235" s="181"/>
      <c r="VQA235" s="181"/>
      <c r="VQB235" s="181"/>
      <c r="VQC235" s="181"/>
      <c r="VQD235" s="181"/>
      <c r="VQE235" s="181"/>
      <c r="VQF235" s="181"/>
      <c r="VQG235" s="181"/>
      <c r="VQH235" s="181"/>
      <c r="VQI235" s="181"/>
      <c r="VQJ235" s="181"/>
      <c r="VQK235" s="181"/>
      <c r="VQL235" s="181"/>
      <c r="VQM235" s="181"/>
      <c r="VQN235" s="181"/>
      <c r="VQO235" s="181"/>
      <c r="VQP235" s="181"/>
      <c r="VQQ235" s="181"/>
      <c r="VQR235" s="181"/>
      <c r="VQS235" s="181"/>
      <c r="VQT235" s="181"/>
      <c r="VQU235" s="181"/>
      <c r="VQV235" s="181"/>
      <c r="VQW235" s="181"/>
      <c r="VQX235" s="181"/>
      <c r="VQY235" s="181"/>
      <c r="VQZ235" s="181"/>
      <c r="VRA235" s="181"/>
      <c r="VRB235" s="181"/>
      <c r="VRC235" s="181"/>
      <c r="VRD235" s="181"/>
      <c r="VRE235" s="181"/>
      <c r="VRF235" s="181"/>
      <c r="VRG235" s="181"/>
      <c r="VRH235" s="181"/>
      <c r="VRI235" s="181"/>
      <c r="VRJ235" s="181"/>
      <c r="VRK235" s="181"/>
      <c r="VRL235" s="181"/>
      <c r="VRM235" s="181"/>
      <c r="VRN235" s="181"/>
      <c r="VRO235" s="181"/>
      <c r="VRP235" s="181"/>
      <c r="VRQ235" s="181"/>
      <c r="VRR235" s="181"/>
      <c r="VRS235" s="181"/>
      <c r="VRT235" s="181"/>
      <c r="VRU235" s="181"/>
      <c r="VRV235" s="181"/>
      <c r="VRW235" s="181"/>
      <c r="VRX235" s="181"/>
      <c r="VRY235" s="181"/>
      <c r="VRZ235" s="181"/>
      <c r="VSA235" s="181"/>
      <c r="VSB235" s="181"/>
      <c r="VSC235" s="181"/>
      <c r="VSD235" s="181"/>
      <c r="VSE235" s="181"/>
      <c r="VSF235" s="181"/>
      <c r="VSG235" s="181"/>
      <c r="VSH235" s="181"/>
      <c r="VSI235" s="181"/>
      <c r="VSJ235" s="181"/>
      <c r="VSK235" s="181"/>
      <c r="VSL235" s="181"/>
      <c r="VSM235" s="181"/>
      <c r="VSN235" s="181"/>
      <c r="VSO235" s="181"/>
      <c r="VSP235" s="181"/>
      <c r="VSQ235" s="181"/>
      <c r="VSR235" s="181"/>
      <c r="VSS235" s="181"/>
      <c r="VST235" s="181"/>
      <c r="VSU235" s="181"/>
      <c r="VSV235" s="181"/>
      <c r="VSW235" s="181"/>
      <c r="VSX235" s="181"/>
      <c r="VSY235" s="181"/>
      <c r="VSZ235" s="181"/>
      <c r="VTA235" s="181"/>
      <c r="VTB235" s="181"/>
      <c r="VTC235" s="181"/>
      <c r="VTD235" s="181"/>
      <c r="VTE235" s="181"/>
      <c r="VTF235" s="181"/>
      <c r="VTG235" s="181"/>
      <c r="VTH235" s="181"/>
      <c r="VTI235" s="181"/>
      <c r="VTJ235" s="181"/>
      <c r="VTK235" s="181"/>
      <c r="VTL235" s="181"/>
      <c r="VTM235" s="181"/>
      <c r="VTN235" s="181"/>
      <c r="VTO235" s="181"/>
      <c r="VTP235" s="181"/>
      <c r="VTQ235" s="181"/>
      <c r="VTR235" s="181"/>
      <c r="VTS235" s="181"/>
      <c r="VTT235" s="181"/>
      <c r="VTU235" s="181"/>
      <c r="VTV235" s="181"/>
      <c r="VTW235" s="181"/>
      <c r="VTX235" s="181"/>
      <c r="VTY235" s="181"/>
      <c r="VTZ235" s="181"/>
      <c r="VUA235" s="181"/>
      <c r="VUB235" s="181"/>
      <c r="VUC235" s="181"/>
      <c r="VUD235" s="181"/>
      <c r="VUE235" s="181"/>
      <c r="VUF235" s="181"/>
      <c r="VUG235" s="181"/>
      <c r="VUH235" s="181"/>
      <c r="VUI235" s="181"/>
      <c r="VUJ235" s="181"/>
      <c r="VUK235" s="181"/>
      <c r="VUL235" s="181"/>
      <c r="VUM235" s="181"/>
      <c r="VUN235" s="181"/>
      <c r="VUO235" s="181"/>
      <c r="VUP235" s="181"/>
      <c r="VUQ235" s="181"/>
      <c r="VUR235" s="181"/>
      <c r="VUS235" s="181"/>
      <c r="VUT235" s="181"/>
      <c r="VUU235" s="181"/>
      <c r="VUV235" s="181"/>
      <c r="VUW235" s="181"/>
      <c r="VUX235" s="181"/>
      <c r="VUY235" s="181"/>
      <c r="VUZ235" s="181"/>
      <c r="VVA235" s="181"/>
      <c r="VVB235" s="181"/>
      <c r="VVC235" s="181"/>
      <c r="VVD235" s="181"/>
      <c r="VVE235" s="181"/>
      <c r="VVF235" s="181"/>
      <c r="VVG235" s="181"/>
      <c r="VVH235" s="181"/>
      <c r="VVI235" s="181"/>
      <c r="VVJ235" s="181"/>
      <c r="VVK235" s="181"/>
      <c r="VVL235" s="181"/>
      <c r="VVM235" s="181"/>
      <c r="VVN235" s="181"/>
      <c r="VVO235" s="181"/>
      <c r="VVP235" s="181"/>
      <c r="VVQ235" s="181"/>
      <c r="VVR235" s="181"/>
      <c r="VVS235" s="181"/>
      <c r="VVT235" s="181"/>
      <c r="VVU235" s="181"/>
      <c r="VVV235" s="181"/>
      <c r="VVW235" s="181"/>
      <c r="VVX235" s="181"/>
      <c r="VVY235" s="181"/>
      <c r="VVZ235" s="181"/>
      <c r="VWA235" s="181"/>
      <c r="VWB235" s="181"/>
      <c r="VWC235" s="181"/>
      <c r="VWD235" s="181"/>
      <c r="VWE235" s="181"/>
      <c r="VWF235" s="181"/>
      <c r="VWG235" s="181"/>
      <c r="VWH235" s="181"/>
      <c r="VWI235" s="181"/>
      <c r="VWJ235" s="181"/>
      <c r="VWK235" s="181"/>
      <c r="VWL235" s="181"/>
      <c r="VWM235" s="181"/>
      <c r="VWN235" s="181"/>
      <c r="VWO235" s="181"/>
      <c r="VWP235" s="181"/>
      <c r="VWQ235" s="181"/>
      <c r="VWR235" s="181"/>
      <c r="VWS235" s="181"/>
      <c r="VWT235" s="181"/>
      <c r="VWU235" s="181"/>
      <c r="VWV235" s="181"/>
      <c r="VWW235" s="181"/>
      <c r="VWX235" s="181"/>
      <c r="VWY235" s="181"/>
      <c r="VWZ235" s="181"/>
      <c r="VXA235" s="181"/>
      <c r="VXB235" s="181"/>
      <c r="VXC235" s="181"/>
      <c r="VXD235" s="181"/>
      <c r="VXE235" s="181"/>
      <c r="VXF235" s="181"/>
      <c r="VXG235" s="181"/>
      <c r="VXH235" s="181"/>
      <c r="VXI235" s="181"/>
      <c r="VXJ235" s="181"/>
      <c r="VXK235" s="181"/>
      <c r="VXL235" s="181"/>
      <c r="VXM235" s="181"/>
      <c r="VXN235" s="181"/>
      <c r="VXO235" s="181"/>
      <c r="VXP235" s="181"/>
      <c r="VXQ235" s="181"/>
      <c r="VXR235" s="181"/>
      <c r="VXS235" s="181"/>
      <c r="VXT235" s="181"/>
      <c r="VXU235" s="181"/>
      <c r="VXV235" s="181"/>
      <c r="VXW235" s="181"/>
      <c r="VXX235" s="181"/>
      <c r="VXY235" s="181"/>
      <c r="VXZ235" s="181"/>
      <c r="VYA235" s="181"/>
      <c r="VYB235" s="181"/>
      <c r="VYC235" s="181"/>
      <c r="VYD235" s="181"/>
      <c r="VYE235" s="181"/>
      <c r="VYF235" s="181"/>
      <c r="VYG235" s="181"/>
      <c r="VYH235" s="181"/>
      <c r="VYI235" s="181"/>
      <c r="VYJ235" s="181"/>
      <c r="VYK235" s="181"/>
      <c r="VYL235" s="181"/>
      <c r="VYM235" s="181"/>
      <c r="VYN235" s="181"/>
      <c r="VYO235" s="181"/>
      <c r="VYP235" s="181"/>
      <c r="VYQ235" s="181"/>
      <c r="VYR235" s="181"/>
      <c r="VYS235" s="181"/>
      <c r="VYT235" s="181"/>
      <c r="VYU235" s="181"/>
      <c r="VYV235" s="181"/>
      <c r="VYW235" s="181"/>
      <c r="VYX235" s="181"/>
      <c r="VYY235" s="181"/>
      <c r="VYZ235" s="181"/>
      <c r="VZA235" s="181"/>
      <c r="VZB235" s="181"/>
      <c r="VZC235" s="181"/>
      <c r="VZD235" s="181"/>
      <c r="VZE235" s="181"/>
      <c r="VZF235" s="181"/>
      <c r="VZG235" s="181"/>
      <c r="VZH235" s="181"/>
      <c r="VZI235" s="181"/>
      <c r="VZJ235" s="181"/>
      <c r="VZK235" s="181"/>
      <c r="VZL235" s="181"/>
      <c r="VZM235" s="181"/>
      <c r="VZN235" s="181"/>
      <c r="VZO235" s="181"/>
      <c r="VZP235" s="181"/>
      <c r="VZQ235" s="181"/>
      <c r="VZR235" s="181"/>
      <c r="VZS235" s="181"/>
      <c r="VZT235" s="181"/>
      <c r="VZU235" s="181"/>
      <c r="VZV235" s="181"/>
      <c r="VZW235" s="181"/>
      <c r="VZX235" s="181"/>
      <c r="VZY235" s="181"/>
      <c r="VZZ235" s="181"/>
      <c r="WAA235" s="181"/>
      <c r="WAB235" s="181"/>
      <c r="WAC235" s="181"/>
      <c r="WAD235" s="181"/>
      <c r="WAE235" s="181"/>
      <c r="WAF235" s="181"/>
      <c r="WAG235" s="181"/>
      <c r="WAH235" s="181"/>
      <c r="WAI235" s="181"/>
      <c r="WAJ235" s="181"/>
      <c r="WAK235" s="181"/>
      <c r="WAL235" s="181"/>
      <c r="WAM235" s="181"/>
      <c r="WAN235" s="181"/>
      <c r="WAO235" s="181"/>
      <c r="WAP235" s="181"/>
      <c r="WAQ235" s="181"/>
      <c r="WAR235" s="181"/>
      <c r="WAS235" s="181"/>
      <c r="WAT235" s="181"/>
      <c r="WAU235" s="181"/>
      <c r="WAV235" s="181"/>
      <c r="WAW235" s="181"/>
      <c r="WAX235" s="181"/>
      <c r="WAY235" s="181"/>
      <c r="WAZ235" s="181"/>
      <c r="WBA235" s="181"/>
      <c r="WBB235" s="181"/>
      <c r="WBC235" s="181"/>
      <c r="WBD235" s="181"/>
      <c r="WBE235" s="181"/>
      <c r="WBF235" s="181"/>
      <c r="WBG235" s="181"/>
      <c r="WBH235" s="181"/>
      <c r="WBI235" s="181"/>
      <c r="WBJ235" s="181"/>
      <c r="WBK235" s="181"/>
      <c r="WBL235" s="181"/>
      <c r="WBM235" s="181"/>
      <c r="WBN235" s="181"/>
      <c r="WBO235" s="181"/>
      <c r="WBP235" s="181"/>
      <c r="WBQ235" s="181"/>
      <c r="WBR235" s="181"/>
      <c r="WBS235" s="181"/>
      <c r="WBT235" s="181"/>
      <c r="WBU235" s="181"/>
      <c r="WBV235" s="181"/>
      <c r="WBW235" s="181"/>
      <c r="WBX235" s="181"/>
      <c r="WBY235" s="181"/>
      <c r="WBZ235" s="181"/>
      <c r="WCA235" s="181"/>
      <c r="WCB235" s="181"/>
      <c r="WCC235" s="181"/>
      <c r="WCD235" s="181"/>
      <c r="WCE235" s="181"/>
      <c r="WCF235" s="181"/>
      <c r="WCG235" s="181"/>
      <c r="WCH235" s="181"/>
      <c r="WCI235" s="181"/>
      <c r="WCJ235" s="181"/>
      <c r="WCK235" s="181"/>
      <c r="WCL235" s="181"/>
      <c r="WCM235" s="181"/>
      <c r="WCN235" s="181"/>
      <c r="WCO235" s="181"/>
      <c r="WCP235" s="181"/>
      <c r="WCQ235" s="181"/>
      <c r="WCR235" s="181"/>
      <c r="WCS235" s="181"/>
      <c r="WCT235" s="181"/>
      <c r="WCU235" s="181"/>
      <c r="WCV235" s="181"/>
      <c r="WCW235" s="181"/>
      <c r="WCX235" s="181"/>
      <c r="WCY235" s="181"/>
      <c r="WCZ235" s="181"/>
      <c r="WDA235" s="181"/>
      <c r="WDB235" s="181"/>
      <c r="WDC235" s="181"/>
      <c r="WDD235" s="181"/>
      <c r="WDE235" s="181"/>
      <c r="WDF235" s="181"/>
      <c r="WDG235" s="181"/>
      <c r="WDH235" s="181"/>
      <c r="WDI235" s="181"/>
      <c r="WDJ235" s="181"/>
      <c r="WDK235" s="181"/>
      <c r="WDL235" s="181"/>
      <c r="WDM235" s="181"/>
      <c r="WDN235" s="181"/>
      <c r="WDO235" s="181"/>
      <c r="WDP235" s="181"/>
      <c r="WDQ235" s="181"/>
      <c r="WDR235" s="181"/>
      <c r="WDS235" s="181"/>
      <c r="WDT235" s="181"/>
      <c r="WDU235" s="181"/>
      <c r="WDV235" s="181"/>
      <c r="WDW235" s="181"/>
      <c r="WDX235" s="181"/>
      <c r="WDY235" s="181"/>
      <c r="WDZ235" s="181"/>
      <c r="WEA235" s="181"/>
      <c r="WEB235" s="181"/>
      <c r="WEC235" s="181"/>
      <c r="WED235" s="181"/>
      <c r="WEE235" s="181"/>
      <c r="WEF235" s="181"/>
      <c r="WEG235" s="181"/>
      <c r="WEH235" s="181"/>
      <c r="WEI235" s="181"/>
      <c r="WEJ235" s="181"/>
      <c r="WEK235" s="181"/>
      <c r="WEL235" s="181"/>
      <c r="WEM235" s="181"/>
      <c r="WEN235" s="181"/>
      <c r="WEO235" s="181"/>
      <c r="WEP235" s="181"/>
      <c r="WEQ235" s="181"/>
      <c r="WER235" s="181"/>
      <c r="WES235" s="181"/>
      <c r="WET235" s="181"/>
      <c r="WEU235" s="181"/>
      <c r="WEV235" s="181"/>
      <c r="WEW235" s="181"/>
      <c r="WEX235" s="181"/>
      <c r="WEY235" s="181"/>
      <c r="WEZ235" s="181"/>
      <c r="WFA235" s="181"/>
      <c r="WFB235" s="181"/>
      <c r="WFC235" s="181"/>
      <c r="WFD235" s="181"/>
      <c r="WFE235" s="181"/>
      <c r="WFF235" s="181"/>
      <c r="WFG235" s="181"/>
      <c r="WFH235" s="181"/>
      <c r="WFI235" s="181"/>
      <c r="WFJ235" s="181"/>
      <c r="WFK235" s="181"/>
      <c r="WFL235" s="181"/>
      <c r="WFM235" s="181"/>
      <c r="WFN235" s="181"/>
      <c r="WFO235" s="181"/>
      <c r="WFP235" s="181"/>
      <c r="WFQ235" s="181"/>
      <c r="WFR235" s="181"/>
      <c r="WFS235" s="181"/>
      <c r="WFT235" s="181"/>
      <c r="WFU235" s="181"/>
      <c r="WFV235" s="181"/>
      <c r="WFW235" s="181"/>
      <c r="WFX235" s="181"/>
      <c r="WFY235" s="181"/>
      <c r="WFZ235" s="181"/>
      <c r="WGA235" s="181"/>
      <c r="WGB235" s="181"/>
      <c r="WGC235" s="181"/>
      <c r="WGD235" s="181"/>
      <c r="WGE235" s="181"/>
      <c r="WGF235" s="181"/>
      <c r="WGG235" s="181"/>
      <c r="WGH235" s="181"/>
      <c r="WGI235" s="181"/>
      <c r="WGJ235" s="181"/>
      <c r="WGK235" s="181"/>
      <c r="WGL235" s="181"/>
      <c r="WGM235" s="181"/>
      <c r="WGN235" s="181"/>
      <c r="WGO235" s="181"/>
      <c r="WGP235" s="181"/>
      <c r="WGQ235" s="181"/>
      <c r="WGR235" s="181"/>
      <c r="WGS235" s="181"/>
      <c r="WGT235" s="181"/>
      <c r="WGU235" s="181"/>
      <c r="WGV235" s="181"/>
      <c r="WGW235" s="181"/>
      <c r="WGX235" s="181"/>
      <c r="WGY235" s="181"/>
      <c r="WGZ235" s="181"/>
      <c r="WHA235" s="181"/>
      <c r="WHB235" s="181"/>
      <c r="WHC235" s="181"/>
      <c r="WHD235" s="181"/>
      <c r="WHE235" s="181"/>
      <c r="WHF235" s="181"/>
      <c r="WHG235" s="181"/>
      <c r="WHH235" s="181"/>
      <c r="WHI235" s="181"/>
      <c r="WHJ235" s="181"/>
      <c r="WHK235" s="181"/>
      <c r="WHL235" s="181"/>
      <c r="WHM235" s="181"/>
      <c r="WHN235" s="181"/>
      <c r="WHO235" s="181"/>
      <c r="WHP235" s="181"/>
      <c r="WHQ235" s="181"/>
      <c r="WHR235" s="181"/>
      <c r="WHS235" s="181"/>
      <c r="WHT235" s="181"/>
      <c r="WHU235" s="181"/>
      <c r="WHV235" s="181"/>
      <c r="WHW235" s="181"/>
      <c r="WHX235" s="181"/>
      <c r="WHY235" s="181"/>
      <c r="WHZ235" s="181"/>
      <c r="WIA235" s="181"/>
      <c r="WIB235" s="181"/>
      <c r="WIC235" s="181"/>
      <c r="WID235" s="181"/>
      <c r="WIE235" s="181"/>
      <c r="WIF235" s="181"/>
      <c r="WIG235" s="181"/>
      <c r="WIH235" s="181"/>
      <c r="WII235" s="181"/>
      <c r="WIJ235" s="181"/>
      <c r="WIK235" s="181"/>
      <c r="WIL235" s="181"/>
      <c r="WIM235" s="181"/>
      <c r="WIN235" s="181"/>
      <c r="WIO235" s="181"/>
      <c r="WIP235" s="181"/>
      <c r="WIQ235" s="181"/>
      <c r="WIR235" s="181"/>
      <c r="WIS235" s="181"/>
      <c r="WIT235" s="181"/>
      <c r="WIU235" s="181"/>
      <c r="WIV235" s="181"/>
      <c r="WIW235" s="181"/>
      <c r="WIX235" s="181"/>
      <c r="WIY235" s="181"/>
      <c r="WIZ235" s="181"/>
      <c r="WJA235" s="181"/>
      <c r="WJB235" s="181"/>
      <c r="WJC235" s="181"/>
      <c r="WJD235" s="181"/>
      <c r="WJE235" s="181"/>
      <c r="WJF235" s="181"/>
      <c r="WJG235" s="181"/>
      <c r="WJH235" s="181"/>
      <c r="WJI235" s="181"/>
      <c r="WJJ235" s="181"/>
      <c r="WJK235" s="181"/>
      <c r="WJL235" s="181"/>
      <c r="WJM235" s="181"/>
      <c r="WJN235" s="181"/>
      <c r="WJO235" s="181"/>
      <c r="WJP235" s="181"/>
      <c r="WJQ235" s="181"/>
      <c r="WJR235" s="181"/>
      <c r="WJS235" s="181"/>
      <c r="WJT235" s="181"/>
      <c r="WJU235" s="181"/>
      <c r="WJV235" s="181"/>
      <c r="WJW235" s="181"/>
      <c r="WJX235" s="181"/>
      <c r="WJY235" s="181"/>
      <c r="WJZ235" s="181"/>
      <c r="WKA235" s="181"/>
      <c r="WKB235" s="181"/>
      <c r="WKC235" s="181"/>
      <c r="WKD235" s="181"/>
      <c r="WKE235" s="181"/>
      <c r="WKF235" s="181"/>
      <c r="WKG235" s="181"/>
      <c r="WKH235" s="181"/>
      <c r="WKI235" s="181"/>
      <c r="WKJ235" s="181"/>
      <c r="WKK235" s="181"/>
      <c r="WKL235" s="181"/>
      <c r="WKM235" s="181"/>
      <c r="WKN235" s="181"/>
      <c r="WKO235" s="181"/>
      <c r="WKP235" s="181"/>
      <c r="WKQ235" s="181"/>
      <c r="WKR235" s="181"/>
      <c r="WKS235" s="181"/>
      <c r="WKT235" s="181"/>
      <c r="WKU235" s="181"/>
      <c r="WKV235" s="181"/>
      <c r="WKW235" s="181"/>
      <c r="WKX235" s="181"/>
      <c r="WKY235" s="181"/>
      <c r="WKZ235" s="181"/>
      <c r="WLA235" s="181"/>
      <c r="WLB235" s="181"/>
      <c r="WLC235" s="181"/>
      <c r="WLD235" s="181"/>
      <c r="WLE235" s="181"/>
      <c r="WLF235" s="181"/>
      <c r="WLG235" s="181"/>
      <c r="WLH235" s="181"/>
      <c r="WLI235" s="181"/>
      <c r="WLJ235" s="181"/>
      <c r="WLK235" s="181"/>
      <c r="WLL235" s="181"/>
      <c r="WLM235" s="181"/>
      <c r="WLN235" s="181"/>
      <c r="WLO235" s="181"/>
      <c r="WLP235" s="181"/>
      <c r="WLQ235" s="181"/>
      <c r="WLR235" s="181"/>
      <c r="WLS235" s="181"/>
      <c r="WLT235" s="181"/>
      <c r="WLU235" s="181"/>
      <c r="WLV235" s="181"/>
      <c r="WLW235" s="181"/>
      <c r="WLX235" s="181"/>
      <c r="WLY235" s="181"/>
      <c r="WLZ235" s="181"/>
      <c r="WMA235" s="181"/>
      <c r="WMB235" s="181"/>
      <c r="WMC235" s="181"/>
      <c r="WMD235" s="181"/>
      <c r="WME235" s="181"/>
      <c r="WMF235" s="181"/>
      <c r="WMG235" s="181"/>
      <c r="WMH235" s="181"/>
      <c r="WMI235" s="181"/>
      <c r="WMJ235" s="181"/>
      <c r="WMK235" s="181"/>
      <c r="WML235" s="181"/>
      <c r="WMM235" s="181"/>
      <c r="WMN235" s="181"/>
      <c r="WMO235" s="181"/>
      <c r="WMP235" s="181"/>
      <c r="WMQ235" s="181"/>
      <c r="WMR235" s="181"/>
      <c r="WMS235" s="181"/>
      <c r="WMT235" s="181"/>
      <c r="WMU235" s="181"/>
      <c r="WMV235" s="181"/>
      <c r="WMW235" s="181"/>
      <c r="WMX235" s="181"/>
      <c r="WMY235" s="181"/>
      <c r="WMZ235" s="181"/>
      <c r="WNA235" s="181"/>
      <c r="WNB235" s="181"/>
      <c r="WNC235" s="181"/>
      <c r="WND235" s="181"/>
      <c r="WNE235" s="181"/>
      <c r="WNF235" s="181"/>
      <c r="WNG235" s="181"/>
      <c r="WNH235" s="181"/>
      <c r="WNI235" s="181"/>
      <c r="WNJ235" s="181"/>
      <c r="WNK235" s="181"/>
      <c r="WNL235" s="181"/>
      <c r="WNM235" s="181"/>
      <c r="WNN235" s="181"/>
      <c r="WNO235" s="181"/>
      <c r="WNP235" s="181"/>
      <c r="WNQ235" s="181"/>
      <c r="WNR235" s="181"/>
      <c r="WNS235" s="181"/>
      <c r="WNT235" s="181"/>
      <c r="WNU235" s="181"/>
      <c r="WNV235" s="181"/>
      <c r="WNW235" s="181"/>
      <c r="WNX235" s="181"/>
      <c r="WNY235" s="181"/>
      <c r="WNZ235" s="181"/>
      <c r="WOA235" s="181"/>
      <c r="WOB235" s="181"/>
      <c r="WOC235" s="181"/>
      <c r="WOD235" s="181"/>
      <c r="WOE235" s="181"/>
      <c r="WOF235" s="181"/>
      <c r="WOG235" s="181"/>
      <c r="WOH235" s="181"/>
      <c r="WOI235" s="181"/>
      <c r="WOJ235" s="181"/>
      <c r="WOK235" s="181"/>
      <c r="WOL235" s="181"/>
      <c r="WOM235" s="181"/>
      <c r="WON235" s="181"/>
      <c r="WOO235" s="181"/>
      <c r="WOP235" s="181"/>
      <c r="WOQ235" s="181"/>
      <c r="WOR235" s="181"/>
      <c r="WOS235" s="181"/>
      <c r="WOT235" s="181"/>
      <c r="WOU235" s="181"/>
      <c r="WOV235" s="181"/>
      <c r="WOW235" s="181"/>
      <c r="WOX235" s="181"/>
      <c r="WOY235" s="181"/>
      <c r="WOZ235" s="181"/>
      <c r="WPA235" s="181"/>
      <c r="WPB235" s="181"/>
      <c r="WPC235" s="181"/>
      <c r="WPD235" s="181"/>
      <c r="WPE235" s="181"/>
      <c r="WPF235" s="181"/>
      <c r="WPG235" s="181"/>
      <c r="WPH235" s="181"/>
      <c r="WPI235" s="181"/>
      <c r="WPJ235" s="181"/>
      <c r="WPK235" s="181"/>
      <c r="WPL235" s="181"/>
      <c r="WPM235" s="181"/>
      <c r="WPN235" s="181"/>
      <c r="WPO235" s="181"/>
      <c r="WPP235" s="181"/>
      <c r="WPQ235" s="181"/>
      <c r="WPR235" s="181"/>
      <c r="WPS235" s="181"/>
      <c r="WPT235" s="181"/>
      <c r="WPU235" s="181"/>
      <c r="WPV235" s="181"/>
      <c r="WPW235" s="181"/>
      <c r="WPX235" s="181"/>
      <c r="WPY235" s="181"/>
      <c r="WPZ235" s="181"/>
      <c r="WQA235" s="181"/>
      <c r="WQB235" s="181"/>
      <c r="WQC235" s="181"/>
      <c r="WQD235" s="181"/>
      <c r="WQE235" s="181"/>
      <c r="WQF235" s="181"/>
      <c r="WQG235" s="181"/>
      <c r="WQH235" s="181"/>
      <c r="WQI235" s="181"/>
      <c r="WQJ235" s="181"/>
      <c r="WQK235" s="181"/>
      <c r="WQL235" s="181"/>
      <c r="WQM235" s="181"/>
      <c r="WQN235" s="181"/>
      <c r="WQO235" s="181"/>
      <c r="WQP235" s="181"/>
      <c r="WQQ235" s="181"/>
      <c r="WQR235" s="181"/>
      <c r="WQS235" s="181"/>
      <c r="WQT235" s="181"/>
      <c r="WQU235" s="181"/>
      <c r="WQV235" s="181"/>
      <c r="WQW235" s="181"/>
      <c r="WQX235" s="181"/>
      <c r="WQY235" s="181"/>
      <c r="WQZ235" s="181"/>
      <c r="WRA235" s="181"/>
      <c r="WRB235" s="181"/>
      <c r="WRC235" s="181"/>
      <c r="WRD235" s="181"/>
      <c r="WRE235" s="181"/>
      <c r="WRF235" s="181"/>
      <c r="WRG235" s="181"/>
      <c r="WRH235" s="181"/>
      <c r="WRI235" s="181"/>
      <c r="WRJ235" s="181"/>
      <c r="WRK235" s="181"/>
      <c r="WRL235" s="181"/>
      <c r="WRM235" s="181"/>
      <c r="WRN235" s="181"/>
      <c r="WRO235" s="181"/>
      <c r="WRP235" s="181"/>
      <c r="WRQ235" s="181"/>
      <c r="WRR235" s="181"/>
      <c r="WRS235" s="181"/>
      <c r="WRT235" s="181"/>
      <c r="WRU235" s="181"/>
      <c r="WRV235" s="181"/>
      <c r="WRW235" s="181"/>
      <c r="WRX235" s="181"/>
      <c r="WRY235" s="181"/>
      <c r="WRZ235" s="181"/>
      <c r="WSA235" s="181"/>
      <c r="WSB235" s="181"/>
      <c r="WSC235" s="181"/>
      <c r="WSD235" s="181"/>
      <c r="WSE235" s="181"/>
      <c r="WSF235" s="181"/>
      <c r="WSG235" s="181"/>
      <c r="WSH235" s="181"/>
      <c r="WSI235" s="181"/>
      <c r="WSJ235" s="181"/>
      <c r="WSK235" s="181"/>
      <c r="WSL235" s="181"/>
      <c r="WSM235" s="181"/>
      <c r="WSN235" s="181"/>
      <c r="WSO235" s="181"/>
      <c r="WSP235" s="181"/>
      <c r="WSQ235" s="181"/>
      <c r="WSR235" s="181"/>
      <c r="WSS235" s="181"/>
      <c r="WST235" s="181"/>
      <c r="WSU235" s="181"/>
      <c r="WSV235" s="181"/>
      <c r="WSW235" s="181"/>
      <c r="WSX235" s="181"/>
      <c r="WSY235" s="181"/>
      <c r="WSZ235" s="181"/>
      <c r="WTA235" s="181"/>
      <c r="WTB235" s="181"/>
      <c r="WTC235" s="181"/>
      <c r="WTD235" s="181"/>
      <c r="WTE235" s="181"/>
      <c r="WTF235" s="181"/>
      <c r="WTG235" s="181"/>
      <c r="WTH235" s="181"/>
      <c r="WTI235" s="181"/>
      <c r="WTJ235" s="181"/>
      <c r="WTK235" s="181"/>
      <c r="WTL235" s="181"/>
      <c r="WTM235" s="181"/>
      <c r="WTN235" s="181"/>
      <c r="WTO235" s="181"/>
      <c r="WTP235" s="181"/>
      <c r="WTQ235" s="181"/>
      <c r="WTR235" s="181"/>
      <c r="WTS235" s="181"/>
      <c r="WTT235" s="181"/>
      <c r="WTU235" s="181"/>
      <c r="WTV235" s="181"/>
      <c r="WTW235" s="181"/>
      <c r="WTX235" s="181"/>
      <c r="WTY235" s="181"/>
      <c r="WTZ235" s="181"/>
      <c r="WUA235" s="181"/>
      <c r="WUB235" s="181"/>
      <c r="WUC235" s="181"/>
      <c r="WUD235" s="181"/>
      <c r="WUE235" s="181"/>
      <c r="WUF235" s="181"/>
      <c r="WUG235" s="181"/>
      <c r="WUH235" s="181"/>
      <c r="WUI235" s="181"/>
      <c r="WUJ235" s="181"/>
      <c r="WUK235" s="181"/>
      <c r="WUL235" s="181"/>
      <c r="WUM235" s="181"/>
      <c r="WUN235" s="181"/>
      <c r="WUO235" s="181"/>
      <c r="WUP235" s="181"/>
      <c r="WUQ235" s="181"/>
      <c r="WUR235" s="181"/>
      <c r="WUS235" s="181"/>
      <c r="WUT235" s="181"/>
      <c r="WUU235" s="181"/>
      <c r="WUV235" s="181"/>
      <c r="WUW235" s="181"/>
      <c r="WUX235" s="181"/>
      <c r="WUY235" s="181"/>
      <c r="WUZ235" s="181"/>
      <c r="WVA235" s="181"/>
      <c r="WVB235" s="181"/>
      <c r="WVC235" s="181"/>
      <c r="WVD235" s="181"/>
      <c r="WVE235" s="181"/>
      <c r="WVF235" s="181"/>
      <c r="WVG235" s="181"/>
      <c r="WVH235" s="181"/>
      <c r="WVI235" s="181"/>
      <c r="WVJ235" s="181"/>
      <c r="WVK235" s="181"/>
      <c r="WVL235" s="181"/>
      <c r="WVM235" s="181"/>
      <c r="WVN235" s="181"/>
      <c r="WVO235" s="181"/>
      <c r="WVP235" s="181"/>
      <c r="WVQ235" s="181"/>
      <c r="WVR235" s="181"/>
      <c r="WVS235" s="181"/>
      <c r="WVT235" s="181"/>
      <c r="WVU235" s="181"/>
      <c r="WVV235" s="181"/>
      <c r="WVW235" s="181"/>
      <c r="WVX235" s="181"/>
      <c r="WVY235" s="181"/>
      <c r="WVZ235" s="181"/>
      <c r="WWA235" s="181"/>
      <c r="WWB235" s="181"/>
      <c r="WWC235" s="181"/>
      <c r="WWD235" s="181"/>
      <c r="WWE235" s="181"/>
      <c r="WWF235" s="181"/>
      <c r="WWG235" s="181"/>
      <c r="WWH235" s="181"/>
      <c r="WWI235" s="181"/>
      <c r="WWJ235" s="181"/>
      <c r="WWK235" s="181"/>
      <c r="WWL235" s="181"/>
      <c r="WWM235" s="181"/>
      <c r="WWN235" s="181"/>
      <c r="WWO235" s="181"/>
      <c r="WWP235" s="181"/>
      <c r="WWQ235" s="181"/>
      <c r="WWR235" s="181"/>
      <c r="WWS235" s="181"/>
      <c r="WWT235" s="181"/>
      <c r="WWU235" s="181"/>
      <c r="WWV235" s="181"/>
      <c r="WWW235" s="181"/>
      <c r="WWX235" s="181"/>
      <c r="WWY235" s="181"/>
      <c r="WWZ235" s="181"/>
      <c r="WXA235" s="181"/>
      <c r="WXB235" s="181"/>
      <c r="WXC235" s="181"/>
      <c r="WXD235" s="181"/>
      <c r="WXE235" s="181"/>
      <c r="WXF235" s="181"/>
      <c r="WXG235" s="181"/>
      <c r="WXH235" s="181"/>
      <c r="WXI235" s="181"/>
      <c r="WXJ235" s="181"/>
      <c r="WXK235" s="181"/>
      <c r="WXL235" s="181"/>
      <c r="WXM235" s="181"/>
      <c r="WXN235" s="181"/>
      <c r="WXO235" s="181"/>
      <c r="WXP235" s="181"/>
      <c r="WXQ235" s="181"/>
      <c r="WXR235" s="181"/>
      <c r="WXS235" s="181"/>
      <c r="WXT235" s="181"/>
      <c r="WXU235" s="181"/>
      <c r="WXV235" s="181"/>
      <c r="WXW235" s="181"/>
      <c r="WXX235" s="181"/>
      <c r="WXY235" s="181"/>
      <c r="WXZ235" s="181"/>
      <c r="WYA235" s="181"/>
      <c r="WYB235" s="181"/>
      <c r="WYC235" s="181"/>
      <c r="WYD235" s="181"/>
      <c r="WYE235" s="181"/>
      <c r="WYF235" s="181"/>
      <c r="WYG235" s="181"/>
      <c r="WYH235" s="181"/>
      <c r="WYI235" s="181"/>
      <c r="WYJ235" s="181"/>
      <c r="WYK235" s="181"/>
      <c r="WYL235" s="181"/>
      <c r="WYM235" s="181"/>
      <c r="WYN235" s="181"/>
      <c r="WYO235" s="181"/>
      <c r="WYP235" s="181"/>
      <c r="WYQ235" s="181"/>
      <c r="WYR235" s="181"/>
      <c r="WYS235" s="181"/>
      <c r="WYT235" s="181"/>
      <c r="WYU235" s="181"/>
      <c r="WYV235" s="181"/>
      <c r="WYW235" s="181"/>
      <c r="WYX235" s="181"/>
      <c r="WYY235" s="181"/>
      <c r="WYZ235" s="181"/>
      <c r="WZA235" s="181"/>
      <c r="WZB235" s="181"/>
      <c r="WZC235" s="181"/>
      <c r="WZD235" s="181"/>
      <c r="WZE235" s="181"/>
      <c r="WZF235" s="181"/>
      <c r="WZG235" s="181"/>
      <c r="WZH235" s="181"/>
      <c r="WZI235" s="181"/>
      <c r="WZJ235" s="181"/>
      <c r="WZK235" s="181"/>
      <c r="WZL235" s="181"/>
      <c r="WZM235" s="181"/>
      <c r="WZN235" s="181"/>
      <c r="WZO235" s="181"/>
      <c r="WZP235" s="181"/>
      <c r="WZQ235" s="181"/>
      <c r="WZR235" s="181"/>
      <c r="WZS235" s="181"/>
      <c r="WZT235" s="181"/>
      <c r="WZU235" s="181"/>
      <c r="WZV235" s="181"/>
      <c r="WZW235" s="181"/>
      <c r="WZX235" s="181"/>
      <c r="WZY235" s="181"/>
      <c r="WZZ235" s="181"/>
      <c r="XAA235" s="181"/>
      <c r="XAB235" s="181"/>
      <c r="XAC235" s="181"/>
      <c r="XAD235" s="181"/>
      <c r="XAE235" s="181"/>
      <c r="XAF235" s="181"/>
      <c r="XAG235" s="181"/>
      <c r="XAH235" s="181"/>
      <c r="XAI235" s="181"/>
      <c r="XAJ235" s="181"/>
      <c r="XAK235" s="181"/>
      <c r="XAL235" s="181"/>
      <c r="XAM235" s="181"/>
      <c r="XAN235" s="181"/>
      <c r="XAO235" s="181"/>
      <c r="XAP235" s="181"/>
      <c r="XAQ235" s="181"/>
      <c r="XAR235" s="181"/>
      <c r="XAS235" s="181"/>
      <c r="XAT235" s="181"/>
      <c r="XAU235" s="181"/>
      <c r="XAV235" s="181"/>
      <c r="XAW235" s="181"/>
      <c r="XAX235" s="181"/>
      <c r="XAY235" s="181"/>
      <c r="XAZ235" s="181"/>
      <c r="XBA235" s="181"/>
      <c r="XBB235" s="181"/>
      <c r="XBC235" s="181"/>
      <c r="XBD235" s="181"/>
      <c r="XBE235" s="181"/>
      <c r="XBF235" s="181"/>
      <c r="XBG235" s="181"/>
      <c r="XBH235" s="181"/>
      <c r="XBI235" s="181"/>
      <c r="XBJ235" s="181"/>
      <c r="XBK235" s="181"/>
      <c r="XBL235" s="181"/>
      <c r="XBM235" s="181"/>
      <c r="XBN235" s="181"/>
      <c r="XBO235" s="181"/>
      <c r="XBP235" s="181"/>
      <c r="XBQ235" s="181"/>
      <c r="XBR235" s="181"/>
      <c r="XBS235" s="181"/>
      <c r="XBT235" s="181"/>
      <c r="XBU235" s="181"/>
      <c r="XBV235" s="181"/>
      <c r="XBW235" s="181"/>
      <c r="XBX235" s="181"/>
      <c r="XBY235" s="181"/>
      <c r="XBZ235" s="181"/>
      <c r="XCA235" s="181"/>
      <c r="XCB235" s="181"/>
      <c r="XCC235" s="181"/>
      <c r="XCD235" s="181"/>
      <c r="XCE235" s="181"/>
      <c r="XCF235" s="181"/>
      <c r="XCG235" s="181"/>
      <c r="XCH235" s="181"/>
      <c r="XCI235" s="181"/>
      <c r="XCJ235" s="181"/>
      <c r="XCK235" s="181"/>
      <c r="XCL235" s="181"/>
      <c r="XCM235" s="181"/>
      <c r="XCN235" s="181"/>
      <c r="XCO235" s="181"/>
      <c r="XCP235" s="181"/>
      <c r="XCQ235" s="181"/>
      <c r="XCR235" s="181"/>
      <c r="XCS235" s="181"/>
      <c r="XCT235" s="181"/>
      <c r="XCU235" s="181"/>
      <c r="XCV235" s="181"/>
      <c r="XCW235" s="181"/>
      <c r="XCX235" s="181"/>
      <c r="XCY235" s="181"/>
      <c r="XCZ235" s="181"/>
      <c r="XDA235" s="181"/>
      <c r="XDB235" s="181"/>
      <c r="XDC235" s="181"/>
      <c r="XDD235" s="181"/>
      <c r="XDE235" s="181"/>
      <c r="XDF235" s="181"/>
      <c r="XDG235" s="181"/>
      <c r="XDH235" s="181"/>
      <c r="XDI235" s="181"/>
      <c r="XDJ235" s="181"/>
      <c r="XDK235" s="181"/>
      <c r="XDL235" s="181"/>
      <c r="XDM235" s="181"/>
      <c r="XDN235" s="181"/>
      <c r="XDO235" s="181"/>
      <c r="XDP235" s="181"/>
      <c r="XDQ235" s="181"/>
      <c r="XDR235" s="181"/>
      <c r="XDS235" s="181"/>
      <c r="XDT235" s="181"/>
      <c r="XDU235" s="181"/>
      <c r="XDV235" s="181"/>
      <c r="XDW235" s="181"/>
      <c r="XDX235" s="181"/>
    </row>
    <row r="236" spans="1:16352" s="21" customFormat="1" ht="26.1" customHeight="1" x14ac:dyDescent="0.6">
      <c r="A236" s="13"/>
      <c r="E236" s="14"/>
      <c r="I236" s="18" t="s">
        <v>11</v>
      </c>
      <c r="J236" s="516"/>
    </row>
    <row r="237" spans="1:16352" s="21" customFormat="1" ht="26.1" customHeight="1" x14ac:dyDescent="0.55000000000000004">
      <c r="C237" s="1128" t="s">
        <v>9</v>
      </c>
      <c r="D237" s="1128"/>
      <c r="E237" s="1128"/>
      <c r="F237" s="162"/>
      <c r="G237" s="1128" t="s">
        <v>10</v>
      </c>
      <c r="H237" s="1128"/>
      <c r="I237" s="1128"/>
      <c r="J237" s="516"/>
    </row>
    <row r="238" spans="1:16352" s="21" customFormat="1" ht="26.1" customHeight="1" x14ac:dyDescent="0.6">
      <c r="A238" s="43"/>
      <c r="B238" s="41"/>
      <c r="C238" s="124" t="s">
        <v>951</v>
      </c>
      <c r="D238" s="208"/>
      <c r="E238" s="124" t="s">
        <v>680</v>
      </c>
      <c r="F238" s="197"/>
      <c r="G238" s="124" t="str">
        <f>+C238</f>
        <v>September 30, 2019</v>
      </c>
      <c r="H238" s="208"/>
      <c r="I238" s="124" t="str">
        <f>+E238</f>
        <v>December 31, 2018</v>
      </c>
    </row>
    <row r="239" spans="1:16352" s="21" customFormat="1" ht="26.1" customHeight="1" x14ac:dyDescent="0.55000000000000004">
      <c r="A239" s="37" t="s">
        <v>292</v>
      </c>
      <c r="C239" s="493">
        <v>220065361.93000001</v>
      </c>
      <c r="D239" s="497"/>
      <c r="E239" s="493">
        <v>198547944.12</v>
      </c>
      <c r="F239" s="497"/>
      <c r="G239" s="493">
        <v>195802632.5</v>
      </c>
      <c r="H239" s="495"/>
      <c r="I239" s="493">
        <v>180798124</v>
      </c>
    </row>
    <row r="240" spans="1:16352" s="21" customFormat="1" ht="26.1" customHeight="1" x14ac:dyDescent="0.55000000000000004">
      <c r="C240" s="283"/>
      <c r="D240" s="283"/>
      <c r="E240" s="283"/>
      <c r="F240" s="283"/>
      <c r="G240" s="283"/>
      <c r="H240" s="283"/>
      <c r="I240" s="491"/>
    </row>
    <row r="241" spans="1:15" s="21" customFormat="1" ht="26.1" customHeight="1" x14ac:dyDescent="0.55000000000000004">
      <c r="A241" s="37" t="s">
        <v>984</v>
      </c>
      <c r="E241" s="14"/>
      <c r="I241" s="14"/>
      <c r="J241" s="34"/>
    </row>
    <row r="242" spans="1:15" s="21" customFormat="1" ht="26.1" customHeight="1" x14ac:dyDescent="0.6">
      <c r="A242" s="19"/>
      <c r="E242" s="14"/>
      <c r="I242" s="18" t="s">
        <v>11</v>
      </c>
    </row>
    <row r="243" spans="1:15" s="21" customFormat="1" ht="26.1" customHeight="1" x14ac:dyDescent="0.6">
      <c r="A243" s="19"/>
      <c r="C243" s="1128" t="s">
        <v>9</v>
      </c>
      <c r="D243" s="1128"/>
      <c r="E243" s="1128"/>
      <c r="F243" s="162"/>
      <c r="G243" s="1128" t="s">
        <v>10</v>
      </c>
      <c r="H243" s="1128"/>
      <c r="I243" s="1128"/>
    </row>
    <row r="244" spans="1:15" s="516" customFormat="1" ht="26.1" customHeight="1" x14ac:dyDescent="0.6">
      <c r="A244" s="43"/>
      <c r="B244" s="41"/>
      <c r="C244" s="124" t="s">
        <v>951</v>
      </c>
      <c r="D244" s="208"/>
      <c r="E244" s="124" t="s">
        <v>680</v>
      </c>
      <c r="F244" s="197"/>
      <c r="G244" s="124" t="str">
        <f>+C244</f>
        <v>September 30, 2019</v>
      </c>
      <c r="H244" s="208"/>
      <c r="I244" s="124" t="str">
        <f>+E244</f>
        <v>December 31, 2018</v>
      </c>
      <c r="J244" s="21"/>
    </row>
    <row r="245" spans="1:15" s="516" customFormat="1" ht="26.1" customHeight="1" x14ac:dyDescent="0.55000000000000004">
      <c r="A245" s="163" t="s">
        <v>881</v>
      </c>
      <c r="B245" s="21"/>
      <c r="C245" s="491"/>
      <c r="D245" s="491"/>
      <c r="E245" s="281"/>
      <c r="F245" s="491"/>
      <c r="G245" s="491"/>
      <c r="H245" s="491"/>
      <c r="I245" s="281"/>
      <c r="J245" s="21"/>
    </row>
    <row r="246" spans="1:15" s="516" customFormat="1" ht="26.1" customHeight="1" x14ac:dyDescent="0.55000000000000004">
      <c r="A246" s="164" t="s">
        <v>941</v>
      </c>
      <c r="C246" s="510">
        <v>198547944.12</v>
      </c>
      <c r="D246" s="510"/>
      <c r="E246" s="510">
        <v>210364964.56</v>
      </c>
      <c r="F246" s="510"/>
      <c r="G246" s="510">
        <v>180798124</v>
      </c>
      <c r="H246" s="510"/>
      <c r="I246" s="510">
        <v>194098387</v>
      </c>
      <c r="J246" s="264"/>
    </row>
    <row r="247" spans="1:15" s="516" customFormat="1" ht="26.1" customHeight="1" x14ac:dyDescent="0.55000000000000004">
      <c r="A247" s="163" t="s">
        <v>882</v>
      </c>
      <c r="B247" s="164"/>
      <c r="C247" s="510">
        <v>10169319.65</v>
      </c>
      <c r="D247" s="510"/>
      <c r="E247" s="510">
        <v>0</v>
      </c>
      <c r="F247" s="510"/>
      <c r="G247" s="510">
        <v>5133718</v>
      </c>
      <c r="H247" s="510"/>
      <c r="I247" s="510">
        <v>0</v>
      </c>
      <c r="J247" s="264"/>
    </row>
    <row r="248" spans="1:15" s="516" customFormat="1" ht="26.1" customHeight="1" x14ac:dyDescent="0.55000000000000004">
      <c r="A248" s="163" t="s">
        <v>294</v>
      </c>
      <c r="B248" s="21"/>
      <c r="C248" s="510">
        <v>12359310.41</v>
      </c>
      <c r="D248" s="510"/>
      <c r="E248" s="510">
        <v>16409484.560000001</v>
      </c>
      <c r="F248" s="510"/>
      <c r="G248" s="510">
        <v>10404649.5</v>
      </c>
      <c r="H248" s="510"/>
      <c r="I248" s="510">
        <v>14367142</v>
      </c>
      <c r="J248" s="264"/>
    </row>
    <row r="249" spans="1:15" s="516" customFormat="1" ht="26.1" customHeight="1" x14ac:dyDescent="0.55000000000000004">
      <c r="A249" s="165" t="s">
        <v>293</v>
      </c>
      <c r="B249" s="21"/>
      <c r="C249" s="608">
        <v>-1011212.25</v>
      </c>
      <c r="D249" s="608"/>
      <c r="E249" s="608">
        <v>-28226505</v>
      </c>
      <c r="F249" s="608"/>
      <c r="G249" s="608">
        <v>-533859</v>
      </c>
      <c r="H249" s="608"/>
      <c r="I249" s="608">
        <v>-27667405</v>
      </c>
      <c r="J249" s="264"/>
    </row>
    <row r="250" spans="1:15" s="516" customFormat="1" ht="26.1" customHeight="1" thickBot="1" x14ac:dyDescent="0.6">
      <c r="A250" s="163" t="s">
        <v>345</v>
      </c>
      <c r="B250" s="164"/>
      <c r="C250" s="509">
        <f>SUM(C246:C249)</f>
        <v>220065361.93000001</v>
      </c>
      <c r="D250" s="510"/>
      <c r="E250" s="509">
        <f>SUM(E246:E249)</f>
        <v>198547944.12</v>
      </c>
      <c r="F250" s="510"/>
      <c r="G250" s="509">
        <f>SUM(G246:G249)</f>
        <v>195802632.5</v>
      </c>
      <c r="H250" s="510"/>
      <c r="I250" s="509">
        <f>SUM(I246:I249)</f>
        <v>180798124</v>
      </c>
      <c r="J250" s="264"/>
      <c r="K250" s="285"/>
      <c r="L250" s="285"/>
      <c r="M250" s="285"/>
      <c r="N250" s="285"/>
      <c r="O250" s="285"/>
    </row>
    <row r="251" spans="1:15" s="516" customFormat="1" ht="24" customHeight="1" thickTop="1" x14ac:dyDescent="0.55000000000000004">
      <c r="A251" s="163"/>
      <c r="B251" s="164"/>
      <c r="C251" s="510"/>
      <c r="D251" s="510"/>
      <c r="E251" s="510"/>
      <c r="F251" s="510"/>
      <c r="G251" s="510"/>
      <c r="H251" s="510"/>
      <c r="I251" s="510"/>
      <c r="J251" s="264"/>
      <c r="K251" s="285"/>
      <c r="L251" s="285"/>
      <c r="M251" s="285"/>
      <c r="N251" s="285"/>
      <c r="O251" s="285"/>
    </row>
    <row r="252" spans="1:15" s="516" customFormat="1" ht="24" customHeight="1" x14ac:dyDescent="0.55000000000000004">
      <c r="A252" s="1123" t="s">
        <v>195</v>
      </c>
      <c r="B252" s="1124"/>
      <c r="C252" s="1124"/>
      <c r="D252" s="1124"/>
      <c r="E252" s="1124"/>
      <c r="F252" s="1124"/>
      <c r="G252" s="1124"/>
      <c r="H252" s="1124"/>
      <c r="I252" s="1124"/>
      <c r="J252" s="264"/>
      <c r="K252" s="285"/>
      <c r="L252" s="285"/>
      <c r="M252" s="285"/>
      <c r="N252" s="285"/>
      <c r="O252" s="285"/>
    </row>
    <row r="253" spans="1:15" s="516" customFormat="1" ht="24" customHeight="1" x14ac:dyDescent="0.55000000000000004">
      <c r="A253" s="1047"/>
      <c r="B253" s="1048"/>
      <c r="C253" s="1048"/>
      <c r="D253" s="1048"/>
      <c r="E253" s="1048"/>
      <c r="F253" s="1048"/>
      <c r="G253" s="1048"/>
      <c r="H253" s="1048"/>
      <c r="I253" s="1048"/>
      <c r="J253" s="264"/>
      <c r="K253" s="285"/>
      <c r="L253" s="285"/>
      <c r="M253" s="285"/>
      <c r="N253" s="285"/>
      <c r="O253" s="285"/>
    </row>
    <row r="254" spans="1:15" s="516" customFormat="1" ht="26.1" customHeight="1" x14ac:dyDescent="0.6">
      <c r="A254" s="19" t="s">
        <v>408</v>
      </c>
      <c r="B254" s="21"/>
      <c r="C254" s="21"/>
      <c r="D254" s="21"/>
      <c r="E254" s="14"/>
      <c r="F254" s="21"/>
      <c r="G254" s="21"/>
      <c r="H254" s="21"/>
      <c r="I254" s="14"/>
      <c r="J254" s="264"/>
      <c r="K254" s="285"/>
      <c r="L254" s="285"/>
      <c r="M254" s="285"/>
      <c r="N254" s="285"/>
      <c r="O254" s="285"/>
    </row>
    <row r="255" spans="1:15" s="21" customFormat="1" ht="26.1" customHeight="1" x14ac:dyDescent="0.55000000000000004">
      <c r="A255" s="241" t="s">
        <v>422</v>
      </c>
      <c r="B255" s="335"/>
      <c r="C255" s="242"/>
      <c r="D255" s="243"/>
      <c r="E255" s="242"/>
      <c r="F255" s="210"/>
      <c r="G255" s="242"/>
      <c r="H255" s="243"/>
      <c r="I255" s="242"/>
    </row>
    <row r="256" spans="1:15" s="21" customFormat="1" ht="26.1" customHeight="1" x14ac:dyDescent="0.6">
      <c r="A256" s="540"/>
      <c r="B256" s="335"/>
      <c r="E256" s="14"/>
      <c r="I256" s="18" t="s">
        <v>11</v>
      </c>
    </row>
    <row r="257" spans="1:10" s="21" customFormat="1" ht="26.1" customHeight="1" x14ac:dyDescent="0.6">
      <c r="A257" s="540"/>
      <c r="B257" s="335"/>
      <c r="C257" s="1128" t="s">
        <v>9</v>
      </c>
      <c r="D257" s="1128"/>
      <c r="E257" s="1128"/>
      <c r="F257" s="162"/>
      <c r="G257" s="1128" t="s">
        <v>10</v>
      </c>
      <c r="H257" s="1128"/>
      <c r="I257" s="1128"/>
    </row>
    <row r="258" spans="1:10" s="21" customFormat="1" ht="26.1" customHeight="1" x14ac:dyDescent="0.6">
      <c r="A258" s="540"/>
      <c r="B258" s="335"/>
      <c r="C258" s="125" t="str">
        <f>+C244</f>
        <v>September 30, 2019</v>
      </c>
      <c r="D258" s="119"/>
      <c r="E258" s="125" t="str">
        <f>+E244</f>
        <v>December 31, 2018</v>
      </c>
      <c r="F258" s="123"/>
      <c r="G258" s="125" t="str">
        <f>+C258</f>
        <v>September 30, 2019</v>
      </c>
      <c r="H258" s="119"/>
      <c r="I258" s="125" t="str">
        <f>+E258</f>
        <v>December 31, 2018</v>
      </c>
    </row>
    <row r="259" spans="1:10" s="21" customFormat="1" ht="26.1" customHeight="1" x14ac:dyDescent="0.55000000000000004">
      <c r="A259" s="516"/>
      <c r="B259" s="516" t="s">
        <v>391</v>
      </c>
      <c r="C259" s="493">
        <v>18521433</v>
      </c>
      <c r="D259" s="493"/>
      <c r="E259" s="493">
        <v>19215532</v>
      </c>
      <c r="F259" s="493"/>
      <c r="G259" s="493">
        <v>18521433</v>
      </c>
      <c r="H259" s="493"/>
      <c r="I259" s="493">
        <v>18579061</v>
      </c>
    </row>
    <row r="260" spans="1:10" s="21" customFormat="1" ht="26.1" customHeight="1" x14ac:dyDescent="0.55000000000000004">
      <c r="A260" s="516"/>
      <c r="B260" s="516" t="s">
        <v>475</v>
      </c>
      <c r="C260" s="493">
        <v>201543928.93000001</v>
      </c>
      <c r="D260" s="493"/>
      <c r="E260" s="493">
        <v>179332412.12</v>
      </c>
      <c r="F260" s="493"/>
      <c r="G260" s="493">
        <v>177281199.5</v>
      </c>
      <c r="H260" s="493"/>
      <c r="I260" s="493">
        <v>162219063</v>
      </c>
    </row>
    <row r="261" spans="1:10" s="21" customFormat="1" ht="26.1" customHeight="1" thickBot="1" x14ac:dyDescent="0.6">
      <c r="A261" s="516"/>
      <c r="B261" s="163" t="s">
        <v>16</v>
      </c>
      <c r="C261" s="509">
        <f>SUM(C259:C260)</f>
        <v>220065361.93000001</v>
      </c>
      <c r="D261" s="510"/>
      <c r="E261" s="509">
        <f>SUM(E259:E260)</f>
        <v>198547944.12</v>
      </c>
      <c r="F261" s="510"/>
      <c r="G261" s="509">
        <f>SUM(G259:G260)</f>
        <v>195802632.5</v>
      </c>
      <c r="H261" s="510"/>
      <c r="I261" s="509">
        <f>SUM(I259:I260)</f>
        <v>180798124</v>
      </c>
      <c r="J261" s="264"/>
    </row>
    <row r="262" spans="1:10" s="21" customFormat="1" ht="16.5" customHeight="1" thickTop="1" x14ac:dyDescent="0.6">
      <c r="A262" s="540"/>
      <c r="B262" s="335"/>
      <c r="C262" s="512"/>
      <c r="D262" s="513"/>
      <c r="E262" s="512"/>
      <c r="F262" s="514"/>
      <c r="G262" s="512"/>
      <c r="H262" s="513"/>
      <c r="I262" s="512"/>
      <c r="J262" s="264"/>
    </row>
    <row r="263" spans="1:10" s="21" customFormat="1" ht="26.1" customHeight="1" x14ac:dyDescent="0.55000000000000004">
      <c r="A263" s="241" t="s">
        <v>985</v>
      </c>
      <c r="C263" s="491"/>
      <c r="D263" s="491"/>
      <c r="E263" s="281"/>
      <c r="F263" s="491"/>
      <c r="G263" s="491"/>
      <c r="H263" s="491"/>
      <c r="I263" s="281"/>
      <c r="J263" s="264"/>
    </row>
    <row r="264" spans="1:10" s="21" customFormat="1" ht="26.1" customHeight="1" x14ac:dyDescent="0.6">
      <c r="A264" s="19"/>
      <c r="C264" s="491"/>
      <c r="D264" s="491"/>
      <c r="E264" s="281"/>
      <c r="F264" s="491"/>
      <c r="G264" s="491"/>
      <c r="H264" s="491"/>
      <c r="I264" s="508" t="s">
        <v>11</v>
      </c>
      <c r="J264" s="264"/>
    </row>
    <row r="265" spans="1:10" s="21" customFormat="1" ht="26.1" customHeight="1" x14ac:dyDescent="0.6">
      <c r="A265" s="19"/>
      <c r="C265" s="1128" t="s">
        <v>9</v>
      </c>
      <c r="D265" s="1128"/>
      <c r="E265" s="1128"/>
      <c r="F265" s="162"/>
      <c r="G265" s="1128" t="s">
        <v>10</v>
      </c>
      <c r="H265" s="1128"/>
      <c r="I265" s="1128"/>
      <c r="J265" s="264"/>
    </row>
    <row r="266" spans="1:10" s="21" customFormat="1" ht="26.1" customHeight="1" x14ac:dyDescent="0.6">
      <c r="A266" s="43"/>
      <c r="B266" s="41"/>
      <c r="C266" s="125" t="s">
        <v>679</v>
      </c>
      <c r="D266" s="119"/>
      <c r="E266" s="124" t="s">
        <v>491</v>
      </c>
      <c r="F266" s="123"/>
      <c r="G266" s="125" t="str">
        <f>+C266</f>
        <v>2019</v>
      </c>
      <c r="H266" s="119"/>
      <c r="I266" s="124" t="str">
        <f>+E266</f>
        <v>2018</v>
      </c>
      <c r="J266" s="264"/>
    </row>
    <row r="267" spans="1:10" s="21" customFormat="1" ht="26.1" customHeight="1" x14ac:dyDescent="0.6">
      <c r="A267" s="43"/>
      <c r="B267" s="41" t="s">
        <v>882</v>
      </c>
      <c r="C267" s="493">
        <v>0</v>
      </c>
      <c r="D267" s="119"/>
      <c r="E267" s="493">
        <v>0</v>
      </c>
      <c r="F267" s="123"/>
      <c r="G267" s="493">
        <v>0</v>
      </c>
      <c r="H267" s="119"/>
      <c r="I267" s="493">
        <v>0</v>
      </c>
      <c r="J267" s="264"/>
    </row>
    <row r="268" spans="1:10" s="21" customFormat="1" ht="26.1" customHeight="1" x14ac:dyDescent="0.55000000000000004">
      <c r="B268" s="163" t="s">
        <v>295</v>
      </c>
      <c r="C268" s="493">
        <v>3107504.65</v>
      </c>
      <c r="D268" s="497"/>
      <c r="E268" s="493">
        <v>3040445.7600000002</v>
      </c>
      <c r="F268" s="495"/>
      <c r="G268" s="493">
        <v>2548648</v>
      </c>
      <c r="H268" s="497"/>
      <c r="I268" s="493">
        <v>2589733</v>
      </c>
      <c r="J268" s="264"/>
    </row>
    <row r="269" spans="1:10" s="516" customFormat="1" ht="26.1" customHeight="1" x14ac:dyDescent="0.55000000000000004">
      <c r="A269" s="21"/>
      <c r="B269" s="163" t="s">
        <v>296</v>
      </c>
      <c r="C269" s="493">
        <v>1155616.22</v>
      </c>
      <c r="D269" s="497"/>
      <c r="E269" s="493">
        <v>1098208.06</v>
      </c>
      <c r="F269" s="495"/>
      <c r="G269" s="493">
        <v>1017193.5</v>
      </c>
      <c r="H269" s="497"/>
      <c r="I269" s="493">
        <v>1002052.5</v>
      </c>
      <c r="J269" s="13"/>
    </row>
    <row r="270" spans="1:10" s="516" customFormat="1" ht="26.1" customHeight="1" thickBot="1" x14ac:dyDescent="0.6">
      <c r="A270" s="21"/>
      <c r="B270" s="163" t="s">
        <v>16</v>
      </c>
      <c r="C270" s="509">
        <f>SUM(C267:C269)</f>
        <v>4263120.87</v>
      </c>
      <c r="D270" s="510"/>
      <c r="E270" s="509">
        <f>SUM(E267:E269)</f>
        <v>4138653.8200000003</v>
      </c>
      <c r="F270" s="510"/>
      <c r="G270" s="509">
        <f>SUM(G267:G269)</f>
        <v>3565841.5</v>
      </c>
      <c r="H270" s="510"/>
      <c r="I270" s="509">
        <f>SUM(I267:I269)</f>
        <v>3591785.5</v>
      </c>
      <c r="J270" s="13"/>
    </row>
    <row r="271" spans="1:10" s="516" customFormat="1" ht="18.75" customHeight="1" thickTop="1" x14ac:dyDescent="0.55000000000000004">
      <c r="A271" s="21"/>
      <c r="B271" s="163"/>
      <c r="C271" s="510"/>
      <c r="D271" s="510"/>
      <c r="E271" s="510"/>
      <c r="F271" s="510"/>
      <c r="G271" s="510"/>
      <c r="H271" s="510"/>
      <c r="I271" s="510"/>
      <c r="J271" s="264"/>
    </row>
    <row r="272" spans="1:10" s="21" customFormat="1" ht="26.1" customHeight="1" x14ac:dyDescent="0.55000000000000004">
      <c r="A272" s="241" t="s">
        <v>986</v>
      </c>
      <c r="C272" s="491"/>
      <c r="D272" s="491"/>
      <c r="E272" s="281"/>
      <c r="F272" s="491"/>
      <c r="G272" s="491"/>
      <c r="H272" s="491"/>
      <c r="I272" s="281"/>
      <c r="J272" s="264"/>
    </row>
    <row r="273" spans="1:10" s="21" customFormat="1" ht="26.1" customHeight="1" x14ac:dyDescent="0.6">
      <c r="A273" s="19"/>
      <c r="C273" s="491"/>
      <c r="D273" s="491"/>
      <c r="E273" s="281"/>
      <c r="F273" s="491"/>
      <c r="G273" s="491"/>
      <c r="H273" s="491"/>
      <c r="I273" s="508" t="s">
        <v>11</v>
      </c>
      <c r="J273" s="264"/>
    </row>
    <row r="274" spans="1:10" s="21" customFormat="1" ht="26.1" customHeight="1" x14ac:dyDescent="0.6">
      <c r="A274" s="19"/>
      <c r="C274" s="1128" t="s">
        <v>9</v>
      </c>
      <c r="D274" s="1128"/>
      <c r="E274" s="1128"/>
      <c r="F274" s="162"/>
      <c r="G274" s="1128" t="s">
        <v>10</v>
      </c>
      <c r="H274" s="1128"/>
      <c r="I274" s="1128"/>
      <c r="J274" s="264"/>
    </row>
    <row r="275" spans="1:10" s="21" customFormat="1" ht="26.1" customHeight="1" x14ac:dyDescent="0.6">
      <c r="A275" s="43"/>
      <c r="B275" s="41"/>
      <c r="C275" s="125" t="s">
        <v>679</v>
      </c>
      <c r="D275" s="119"/>
      <c r="E275" s="124" t="s">
        <v>491</v>
      </c>
      <c r="F275" s="123"/>
      <c r="G275" s="125" t="str">
        <f>+C275</f>
        <v>2019</v>
      </c>
      <c r="H275" s="119"/>
      <c r="I275" s="124" t="str">
        <f>+E275</f>
        <v>2018</v>
      </c>
      <c r="J275" s="264"/>
    </row>
    <row r="276" spans="1:10" s="21" customFormat="1" ht="26.1" customHeight="1" x14ac:dyDescent="0.6">
      <c r="A276" s="43"/>
      <c r="B276" s="41" t="s">
        <v>882</v>
      </c>
      <c r="C276" s="493">
        <v>10169319.65</v>
      </c>
      <c r="D276" s="119"/>
      <c r="E276" s="493">
        <v>0</v>
      </c>
      <c r="F276" s="123"/>
      <c r="G276" s="493">
        <v>5133718</v>
      </c>
      <c r="H276" s="119"/>
      <c r="I276" s="493">
        <v>0</v>
      </c>
      <c r="J276" s="264"/>
    </row>
    <row r="277" spans="1:10" s="21" customFormat="1" ht="26.1" customHeight="1" x14ac:dyDescent="0.55000000000000004">
      <c r="B277" s="163" t="s">
        <v>295</v>
      </c>
      <c r="C277" s="493">
        <v>8954752.2599999998</v>
      </c>
      <c r="D277" s="497"/>
      <c r="E277" s="493">
        <v>9012490.7799999993</v>
      </c>
      <c r="F277" s="495"/>
      <c r="G277" s="493">
        <v>7415359.5</v>
      </c>
      <c r="H277" s="497"/>
      <c r="I277" s="493">
        <v>7769199</v>
      </c>
      <c r="J277" s="264"/>
    </row>
    <row r="278" spans="1:10" s="516" customFormat="1" ht="26.1" customHeight="1" x14ac:dyDescent="0.55000000000000004">
      <c r="A278" s="21"/>
      <c r="B278" s="163" t="s">
        <v>296</v>
      </c>
      <c r="C278" s="493">
        <v>3404558.15</v>
      </c>
      <c r="D278" s="497"/>
      <c r="E278" s="493">
        <v>3294624.14</v>
      </c>
      <c r="F278" s="495"/>
      <c r="G278" s="493">
        <v>2989290</v>
      </c>
      <c r="H278" s="497"/>
      <c r="I278" s="493">
        <v>3006157.5</v>
      </c>
      <c r="J278" s="13"/>
    </row>
    <row r="279" spans="1:10" s="516" customFormat="1" ht="26.1" customHeight="1" thickBot="1" x14ac:dyDescent="0.6">
      <c r="A279" s="21"/>
      <c r="B279" s="163" t="s">
        <v>16</v>
      </c>
      <c r="C279" s="509">
        <f>SUM(C276:C278)</f>
        <v>22528630.059999999</v>
      </c>
      <c r="D279" s="510"/>
      <c r="E279" s="509">
        <f>SUM(E276:E278)</f>
        <v>12307114.92</v>
      </c>
      <c r="F279" s="510"/>
      <c r="G279" s="509">
        <f>SUM(G276:G278)</f>
        <v>15538367.5</v>
      </c>
      <c r="H279" s="510"/>
      <c r="I279" s="509">
        <f>SUM(I276:I278)</f>
        <v>10775356.5</v>
      </c>
      <c r="J279" s="13"/>
    </row>
    <row r="280" spans="1:10" s="516" customFormat="1" ht="16.5" customHeight="1" thickTop="1" x14ac:dyDescent="0.55000000000000004">
      <c r="A280" s="21"/>
      <c r="B280" s="163"/>
      <c r="C280" s="510"/>
      <c r="D280" s="510"/>
      <c r="E280" s="510"/>
      <c r="F280" s="510"/>
      <c r="G280" s="510"/>
      <c r="H280" s="510"/>
      <c r="I280" s="510"/>
      <c r="J280" s="13"/>
    </row>
    <row r="281" spans="1:10" s="21" customFormat="1" ht="26.1" customHeight="1" x14ac:dyDescent="0.55000000000000004">
      <c r="A281" s="516"/>
      <c r="B281" s="491" t="s">
        <v>919</v>
      </c>
      <c r="C281" s="511"/>
      <c r="D281" s="499"/>
      <c r="E281" s="511"/>
      <c r="F281" s="506"/>
      <c r="G281" s="511"/>
      <c r="H281" s="499"/>
      <c r="I281" s="511"/>
    </row>
    <row r="282" spans="1:10" s="21" customFormat="1" ht="26.1" customHeight="1" x14ac:dyDescent="0.55000000000000004">
      <c r="A282" s="491" t="s">
        <v>987</v>
      </c>
      <c r="B282" s="780"/>
      <c r="C282" s="511"/>
      <c r="D282" s="499"/>
      <c r="E282" s="511"/>
      <c r="F282" s="506"/>
      <c r="G282" s="511"/>
      <c r="H282" s="499"/>
      <c r="I282" s="511"/>
    </row>
    <row r="283" spans="1:10" s="21" customFormat="1" ht="22.2" x14ac:dyDescent="0.6">
      <c r="A283" s="265"/>
      <c r="B283" s="262"/>
      <c r="C283" s="491"/>
      <c r="D283" s="491"/>
      <c r="E283" s="281"/>
      <c r="F283" s="491"/>
      <c r="G283" s="491"/>
      <c r="H283" s="491"/>
      <c r="I283" s="508" t="s">
        <v>11</v>
      </c>
    </row>
    <row r="284" spans="1:10" s="21" customFormat="1" ht="26.1" customHeight="1" x14ac:dyDescent="0.55000000000000004">
      <c r="A284" s="265"/>
      <c r="B284" s="262"/>
      <c r="C284" s="1128" t="s">
        <v>9</v>
      </c>
      <c r="D284" s="1128"/>
      <c r="E284" s="1128"/>
      <c r="F284" s="162"/>
      <c r="G284" s="1128" t="s">
        <v>10</v>
      </c>
      <c r="H284" s="1128"/>
      <c r="I284" s="1128"/>
    </row>
    <row r="285" spans="1:10" s="21" customFormat="1" ht="26.1" customHeight="1" x14ac:dyDescent="0.6">
      <c r="A285" s="265"/>
      <c r="B285" s="262"/>
      <c r="C285" s="125" t="s">
        <v>679</v>
      </c>
      <c r="D285" s="119"/>
      <c r="E285" s="124" t="s">
        <v>491</v>
      </c>
      <c r="F285" s="123"/>
      <c r="G285" s="125" t="str">
        <f>+C285</f>
        <v>2019</v>
      </c>
      <c r="H285" s="119"/>
      <c r="I285" s="124" t="str">
        <f>+E285</f>
        <v>2018</v>
      </c>
    </row>
    <row r="286" spans="1:10" s="21" customFormat="1" ht="26.1" customHeight="1" x14ac:dyDescent="0.55000000000000004">
      <c r="A286" s="265"/>
      <c r="B286" s="163" t="s">
        <v>431</v>
      </c>
      <c r="C286" s="496">
        <v>2518072.1550000003</v>
      </c>
      <c r="D286" s="499"/>
      <c r="E286" s="493">
        <v>2416007.44</v>
      </c>
      <c r="F286" s="493"/>
      <c r="G286" s="493">
        <v>2246480.145</v>
      </c>
      <c r="H286" s="493"/>
      <c r="I286" s="493">
        <v>2217432.75</v>
      </c>
    </row>
    <row r="287" spans="1:10" s="21" customFormat="1" ht="26.1" customHeight="1" x14ac:dyDescent="0.55000000000000004">
      <c r="A287" s="265"/>
      <c r="B287" s="163" t="s">
        <v>432</v>
      </c>
      <c r="C287" s="496">
        <v>964359.91</v>
      </c>
      <c r="D287" s="499"/>
      <c r="E287" s="493">
        <v>968162.34</v>
      </c>
      <c r="F287" s="493"/>
      <c r="G287" s="493">
        <v>606193.05000000005</v>
      </c>
      <c r="H287" s="493"/>
      <c r="I287" s="493">
        <v>668238.5</v>
      </c>
    </row>
    <row r="288" spans="1:10" s="21" customFormat="1" ht="26.1" customHeight="1" x14ac:dyDescent="0.55000000000000004">
      <c r="A288" s="265"/>
      <c r="B288" s="163" t="s">
        <v>433</v>
      </c>
      <c r="C288" s="496">
        <v>780688.8</v>
      </c>
      <c r="D288" s="499"/>
      <c r="E288" s="493">
        <v>754484.04</v>
      </c>
      <c r="F288" s="493"/>
      <c r="G288" s="493">
        <v>713168.3</v>
      </c>
      <c r="H288" s="493"/>
      <c r="I288" s="493">
        <v>706114.25</v>
      </c>
    </row>
    <row r="289" spans="1:15" s="21" customFormat="1" ht="26.1" customHeight="1" thickBot="1" x14ac:dyDescent="0.6">
      <c r="A289" s="266"/>
      <c r="B289" s="163" t="s">
        <v>16</v>
      </c>
      <c r="C289" s="500">
        <f>SUM(C286:C288)</f>
        <v>4263120.8650000002</v>
      </c>
      <c r="D289" s="501"/>
      <c r="E289" s="500">
        <f>SUM(E286:E288)</f>
        <v>4138653.82</v>
      </c>
      <c r="F289" s="502"/>
      <c r="G289" s="500">
        <f>SUM(G286:G288)</f>
        <v>3565841.4950000001</v>
      </c>
      <c r="H289" s="503"/>
      <c r="I289" s="500">
        <f>SUM(I286:I288)</f>
        <v>3591785.5</v>
      </c>
    </row>
    <row r="290" spans="1:15" s="21" customFormat="1" ht="25.5" customHeight="1" thickTop="1" x14ac:dyDescent="0.55000000000000004">
      <c r="A290" s="267"/>
      <c r="B290" s="262"/>
      <c r="C290" s="504"/>
      <c r="D290" s="505"/>
      <c r="E290" s="504"/>
      <c r="F290" s="506"/>
      <c r="G290" s="504"/>
      <c r="H290" s="507"/>
      <c r="I290" s="504"/>
    </row>
    <row r="291" spans="1:15" s="516" customFormat="1" ht="21" customHeight="1" x14ac:dyDescent="0.55000000000000004">
      <c r="A291" s="1139" t="s">
        <v>413</v>
      </c>
      <c r="B291" s="1140"/>
      <c r="C291" s="1140"/>
      <c r="D291" s="1140"/>
      <c r="E291" s="1140"/>
      <c r="F291" s="1140"/>
      <c r="G291" s="1140"/>
      <c r="H291" s="1140"/>
      <c r="I291" s="1140"/>
      <c r="J291" s="264"/>
    </row>
    <row r="292" spans="1:15" s="516" customFormat="1" ht="21" customHeight="1" x14ac:dyDescent="0.55000000000000004">
      <c r="A292" s="1053"/>
      <c r="B292" s="1054"/>
      <c r="C292" s="1054"/>
      <c r="D292" s="1054"/>
      <c r="E292" s="1054"/>
      <c r="F292" s="1054"/>
      <c r="G292" s="1054"/>
      <c r="H292" s="1054"/>
      <c r="I292" s="1054"/>
      <c r="J292" s="264"/>
    </row>
    <row r="293" spans="1:15" s="516" customFormat="1" ht="27" customHeight="1" x14ac:dyDescent="0.6">
      <c r="A293" s="19" t="s">
        <v>408</v>
      </c>
      <c r="B293" s="21"/>
      <c r="C293" s="21"/>
      <c r="D293" s="21"/>
      <c r="E293" s="14"/>
      <c r="F293" s="21"/>
      <c r="G293" s="21"/>
      <c r="H293" s="21"/>
      <c r="I293" s="14"/>
      <c r="J293" s="264"/>
      <c r="K293" s="285"/>
      <c r="L293" s="285"/>
      <c r="M293" s="285"/>
      <c r="N293" s="285"/>
      <c r="O293" s="285"/>
    </row>
    <row r="294" spans="1:15" s="516" customFormat="1" ht="27" customHeight="1" x14ac:dyDescent="0.55000000000000004">
      <c r="B294" s="491" t="s">
        <v>920</v>
      </c>
      <c r="C294" s="510"/>
      <c r="D294" s="510"/>
      <c r="E294" s="510"/>
      <c r="F294" s="510"/>
      <c r="G294" s="510"/>
      <c r="H294" s="510"/>
      <c r="I294" s="510"/>
      <c r="J294" s="264"/>
    </row>
    <row r="295" spans="1:15" s="516" customFormat="1" ht="27" customHeight="1" x14ac:dyDescent="0.55000000000000004">
      <c r="A295" s="491" t="s">
        <v>988</v>
      </c>
      <c r="B295" s="780"/>
      <c r="C295" s="510"/>
      <c r="D295" s="510"/>
      <c r="E295" s="510"/>
      <c r="F295" s="510"/>
      <c r="G295" s="510"/>
      <c r="H295" s="510"/>
      <c r="I295" s="510"/>
      <c r="J295" s="264"/>
    </row>
    <row r="296" spans="1:15" s="516" customFormat="1" ht="27" customHeight="1" x14ac:dyDescent="0.6">
      <c r="A296" s="265"/>
      <c r="B296" s="262"/>
      <c r="C296" s="491"/>
      <c r="D296" s="491"/>
      <c r="E296" s="281"/>
      <c r="F296" s="491"/>
      <c r="G296" s="491"/>
      <c r="H296" s="491"/>
      <c r="I296" s="508" t="s">
        <v>11</v>
      </c>
      <c r="J296" s="264"/>
    </row>
    <row r="297" spans="1:15" s="516" customFormat="1" ht="27" customHeight="1" x14ac:dyDescent="0.55000000000000004">
      <c r="A297" s="265"/>
      <c r="B297" s="262"/>
      <c r="C297" s="1137" t="s">
        <v>9</v>
      </c>
      <c r="D297" s="1137"/>
      <c r="E297" s="1137"/>
      <c r="F297" s="906"/>
      <c r="G297" s="1138" t="s">
        <v>10</v>
      </c>
      <c r="H297" s="1138"/>
      <c r="I297" s="1138"/>
      <c r="J297" s="264"/>
    </row>
    <row r="298" spans="1:15" s="516" customFormat="1" ht="27" customHeight="1" x14ac:dyDescent="0.6">
      <c r="A298" s="265"/>
      <c r="B298" s="262"/>
      <c r="C298" s="729">
        <v>2019</v>
      </c>
      <c r="D298" s="907"/>
      <c r="E298" s="729">
        <v>2018</v>
      </c>
      <c r="F298" s="498"/>
      <c r="G298" s="125">
        <v>2019</v>
      </c>
      <c r="H298" s="119"/>
      <c r="I298" s="125">
        <v>2018</v>
      </c>
      <c r="J298" s="264"/>
    </row>
    <row r="299" spans="1:15" s="516" customFormat="1" ht="27" customHeight="1" x14ac:dyDescent="0.55000000000000004">
      <c r="A299" s="265"/>
      <c r="B299" s="780" t="s">
        <v>431</v>
      </c>
      <c r="C299" s="496">
        <v>12563986.515000001</v>
      </c>
      <c r="D299" s="499"/>
      <c r="E299" s="493">
        <v>7248021.75</v>
      </c>
      <c r="F299" s="493"/>
      <c r="G299" s="493">
        <v>9789171.5250000004</v>
      </c>
      <c r="H299" s="493"/>
      <c r="I299" s="493">
        <v>6652298.25</v>
      </c>
      <c r="J299" s="264"/>
    </row>
    <row r="300" spans="1:15" s="516" customFormat="1" ht="27" customHeight="1" x14ac:dyDescent="0.55000000000000004">
      <c r="A300" s="265"/>
      <c r="B300" s="780" t="s">
        <v>432</v>
      </c>
      <c r="C300" s="496">
        <v>5959423.54</v>
      </c>
      <c r="D300" s="499"/>
      <c r="E300" s="493">
        <v>2795640.4</v>
      </c>
      <c r="F300" s="493"/>
      <c r="G300" s="493">
        <v>2641522.4700000002</v>
      </c>
      <c r="H300" s="493"/>
      <c r="I300" s="493">
        <v>2004715.5</v>
      </c>
      <c r="J300" s="264"/>
    </row>
    <row r="301" spans="1:15" s="516" customFormat="1" ht="27" customHeight="1" x14ac:dyDescent="0.55000000000000004">
      <c r="A301" s="265"/>
      <c r="B301" s="780" t="s">
        <v>433</v>
      </c>
      <c r="C301" s="496">
        <v>4005220</v>
      </c>
      <c r="D301" s="499"/>
      <c r="E301" s="493">
        <v>2263452.77</v>
      </c>
      <c r="F301" s="493"/>
      <c r="G301" s="493">
        <v>3107673.5</v>
      </c>
      <c r="H301" s="493"/>
      <c r="I301" s="493">
        <v>2118342.75</v>
      </c>
      <c r="J301" s="264"/>
    </row>
    <row r="302" spans="1:15" s="516" customFormat="1" ht="27" customHeight="1" thickBot="1" x14ac:dyDescent="0.6">
      <c r="A302" s="266"/>
      <c r="B302" s="780" t="s">
        <v>16</v>
      </c>
      <c r="C302" s="908">
        <f>SUM(C299:C301)</f>
        <v>22528630.055</v>
      </c>
      <c r="D302" s="501"/>
      <c r="E302" s="908">
        <f>SUM(E299:E301)</f>
        <v>12307114.92</v>
      </c>
      <c r="F302" s="502"/>
      <c r="G302" s="908">
        <f>SUM(G299:G301)</f>
        <v>15538367.495000001</v>
      </c>
      <c r="H302" s="503"/>
      <c r="I302" s="908">
        <f>SUM(I299:I301)</f>
        <v>10775356.5</v>
      </c>
      <c r="J302" s="264"/>
    </row>
    <row r="303" spans="1:15" s="516" customFormat="1" ht="27" customHeight="1" thickTop="1" x14ac:dyDescent="0.55000000000000004">
      <c r="A303" s="266"/>
      <c r="B303" s="780"/>
      <c r="C303" s="496"/>
      <c r="D303" s="501"/>
      <c r="E303" s="496"/>
      <c r="F303" s="502"/>
      <c r="G303" s="496"/>
      <c r="H303" s="503"/>
      <c r="I303" s="496"/>
      <c r="J303" s="264"/>
    </row>
    <row r="304" spans="1:15" s="516" customFormat="1" ht="27" customHeight="1" x14ac:dyDescent="0.55000000000000004">
      <c r="A304" s="909" t="s">
        <v>866</v>
      </c>
      <c r="B304" s="21"/>
      <c r="C304" s="491"/>
      <c r="D304" s="491"/>
      <c r="E304" s="281"/>
      <c r="F304" s="491"/>
      <c r="G304" s="491"/>
      <c r="H304" s="491"/>
      <c r="I304" s="281"/>
      <c r="J304" s="264"/>
    </row>
    <row r="305" spans="1:10" ht="27" customHeight="1" x14ac:dyDescent="0.6">
      <c r="A305" s="19"/>
      <c r="B305" s="21"/>
      <c r="C305" s="21"/>
      <c r="D305" s="21"/>
      <c r="E305" s="14"/>
      <c r="F305" s="21"/>
      <c r="G305" s="21"/>
      <c r="H305" s="21"/>
      <c r="I305" s="18" t="s">
        <v>419</v>
      </c>
      <c r="J305" s="21"/>
    </row>
    <row r="306" spans="1:10" s="21" customFormat="1" ht="27" customHeight="1" x14ac:dyDescent="0.6">
      <c r="A306" s="19"/>
      <c r="C306" s="1128" t="s">
        <v>9</v>
      </c>
      <c r="D306" s="1128"/>
      <c r="E306" s="1128"/>
      <c r="F306" s="162"/>
      <c r="G306" s="1128" t="s">
        <v>10</v>
      </c>
      <c r="H306" s="1128"/>
      <c r="I306" s="1128"/>
    </row>
    <row r="307" spans="1:10" s="21" customFormat="1" ht="27" customHeight="1" x14ac:dyDescent="0.6">
      <c r="A307" s="19"/>
      <c r="C307" s="124" t="s">
        <v>951</v>
      </c>
      <c r="D307" s="208"/>
      <c r="E307" s="124" t="s">
        <v>680</v>
      </c>
      <c r="F307" s="197"/>
      <c r="G307" s="124" t="str">
        <f>+C307</f>
        <v>September 30, 2019</v>
      </c>
      <c r="H307" s="208"/>
      <c r="I307" s="124" t="str">
        <f>+E307</f>
        <v>December 31, 2018</v>
      </c>
    </row>
    <row r="308" spans="1:10" s="21" customFormat="1" ht="27" customHeight="1" x14ac:dyDescent="0.55000000000000004">
      <c r="B308" s="163" t="s">
        <v>298</v>
      </c>
      <c r="C308" s="947" t="s">
        <v>1048</v>
      </c>
      <c r="D308" s="499"/>
      <c r="E308" s="947" t="s">
        <v>908</v>
      </c>
      <c r="F308" s="499"/>
      <c r="G308" s="947" t="s">
        <v>1046</v>
      </c>
      <c r="H308" s="948"/>
      <c r="I308" s="947" t="s">
        <v>522</v>
      </c>
    </row>
    <row r="309" spans="1:10" s="21" customFormat="1" ht="27" customHeight="1" x14ac:dyDescent="0.55000000000000004">
      <c r="B309" s="163" t="s">
        <v>299</v>
      </c>
      <c r="C309" s="252" t="s">
        <v>907</v>
      </c>
      <c r="D309" s="499"/>
      <c r="E309" s="252" t="s">
        <v>907</v>
      </c>
      <c r="F309" s="499"/>
      <c r="G309" s="252" t="s">
        <v>909</v>
      </c>
      <c r="H309" s="948"/>
      <c r="I309" s="252" t="s">
        <v>909</v>
      </c>
    </row>
    <row r="310" spans="1:10" s="21" customFormat="1" ht="27" customHeight="1" x14ac:dyDescent="0.55000000000000004">
      <c r="B310" s="163" t="s">
        <v>486</v>
      </c>
      <c r="C310" s="252" t="s">
        <v>485</v>
      </c>
      <c r="D310" s="499"/>
      <c r="E310" s="252" t="s">
        <v>485</v>
      </c>
      <c r="F310" s="499"/>
      <c r="G310" s="252" t="s">
        <v>485</v>
      </c>
      <c r="H310" s="506"/>
      <c r="I310" s="252" t="s">
        <v>485</v>
      </c>
    </row>
    <row r="311" spans="1:10" s="21" customFormat="1" ht="27" customHeight="1" x14ac:dyDescent="0.55000000000000004">
      <c r="B311" s="163"/>
      <c r="C311" s="252"/>
      <c r="D311" s="499"/>
      <c r="E311" s="252"/>
      <c r="F311" s="499"/>
      <c r="G311" s="252"/>
      <c r="H311" s="506"/>
      <c r="I311" s="252"/>
    </row>
    <row r="312" spans="1:10" ht="27" customHeight="1" x14ac:dyDescent="0.55000000000000004">
      <c r="B312" s="151" t="s">
        <v>1055</v>
      </c>
      <c r="C312" s="252"/>
      <c r="D312" s="499"/>
      <c r="E312" s="252"/>
      <c r="F312" s="499"/>
      <c r="G312" s="252"/>
      <c r="H312" s="506"/>
      <c r="I312" s="252"/>
    </row>
    <row r="313" spans="1:10" ht="27" customHeight="1" x14ac:dyDescent="0.55000000000000004">
      <c r="A313" s="13" t="s">
        <v>1058</v>
      </c>
      <c r="B313" s="151"/>
      <c r="C313" s="252"/>
      <c r="D313" s="499"/>
      <c r="E313" s="252"/>
      <c r="F313" s="499"/>
      <c r="G313" s="252"/>
      <c r="H313" s="506"/>
      <c r="I313" s="252"/>
    </row>
    <row r="314" spans="1:10" ht="27" customHeight="1" x14ac:dyDescent="0.55000000000000004">
      <c r="A314" s="13" t="s">
        <v>1056</v>
      </c>
      <c r="B314" s="151"/>
      <c r="C314" s="252"/>
      <c r="D314" s="499"/>
      <c r="E314" s="252"/>
      <c r="F314" s="499"/>
      <c r="G314" s="252"/>
      <c r="H314" s="506"/>
      <c r="I314" s="252"/>
    </row>
    <row r="315" spans="1:10" ht="27" customHeight="1" x14ac:dyDescent="0.55000000000000004">
      <c r="A315" s="151" t="s">
        <v>1057</v>
      </c>
      <c r="C315" s="252"/>
      <c r="D315" s="499"/>
      <c r="E315" s="252"/>
      <c r="F315" s="499"/>
      <c r="G315" s="252"/>
      <c r="H315" s="506"/>
      <c r="I315" s="252"/>
    </row>
    <row r="316" spans="1:10" ht="27" customHeight="1" x14ac:dyDescent="0.55000000000000004">
      <c r="A316" s="262" t="s">
        <v>1111</v>
      </c>
      <c r="C316" s="511"/>
      <c r="D316" s="499"/>
      <c r="E316" s="511"/>
      <c r="F316" s="506"/>
      <c r="G316" s="511"/>
      <c r="H316" s="506"/>
      <c r="I316" s="252"/>
    </row>
    <row r="317" spans="1:10" ht="27" customHeight="1" x14ac:dyDescent="0.55000000000000004">
      <c r="A317" s="262" t="s">
        <v>1112</v>
      </c>
      <c r="C317" s="511"/>
      <c r="D317" s="499"/>
      <c r="E317" s="511"/>
      <c r="F317" s="506"/>
      <c r="G317" s="511"/>
      <c r="H317" s="506"/>
      <c r="I317" s="252"/>
    </row>
    <row r="318" spans="1:10" s="21" customFormat="1" ht="27.9" customHeight="1" x14ac:dyDescent="0.55000000000000004">
      <c r="A318" s="1123" t="s">
        <v>200</v>
      </c>
      <c r="B318" s="1124"/>
      <c r="C318" s="1124"/>
      <c r="D318" s="1124"/>
      <c r="E318" s="1124"/>
      <c r="F318" s="1124"/>
      <c r="G318" s="1124"/>
      <c r="H318" s="1124"/>
      <c r="I318" s="1124"/>
    </row>
    <row r="319" spans="1:10" s="21" customFormat="1" ht="27.9" customHeight="1" x14ac:dyDescent="0.55000000000000004">
      <c r="A319" s="1047"/>
      <c r="B319" s="1048"/>
      <c r="C319" s="1048"/>
      <c r="D319" s="1048"/>
      <c r="E319" s="1048"/>
      <c r="F319" s="1048"/>
      <c r="G319" s="1048"/>
      <c r="H319" s="1048"/>
      <c r="I319" s="1048"/>
    </row>
    <row r="320" spans="1:10" s="21" customFormat="1" ht="27.9" customHeight="1" x14ac:dyDescent="0.6">
      <c r="A320" s="19" t="s">
        <v>408</v>
      </c>
      <c r="B320" s="262"/>
      <c r="C320" s="496"/>
      <c r="D320" s="503"/>
      <c r="E320" s="496"/>
      <c r="F320" s="263"/>
      <c r="G320" s="496"/>
      <c r="H320" s="503"/>
      <c r="I320" s="496"/>
      <c r="J320" s="13"/>
    </row>
    <row r="321" spans="1:10" s="21" customFormat="1" ht="27.9" customHeight="1" x14ac:dyDescent="0.6">
      <c r="A321" s="19" t="s">
        <v>300</v>
      </c>
      <c r="E321" s="14"/>
      <c r="I321" s="14"/>
      <c r="J321" s="13"/>
    </row>
    <row r="322" spans="1:10" s="21" customFormat="1" ht="27.9" customHeight="1" x14ac:dyDescent="0.55000000000000004">
      <c r="A322" s="13" t="s">
        <v>592</v>
      </c>
      <c r="E322" s="14"/>
      <c r="I322" s="14"/>
      <c r="J322" s="13"/>
    </row>
    <row r="323" spans="1:10" s="21" customFormat="1" ht="27.9" customHeight="1" x14ac:dyDescent="0.55000000000000004">
      <c r="A323" s="13" t="s">
        <v>301</v>
      </c>
      <c r="E323" s="14"/>
      <c r="I323" s="14"/>
      <c r="J323" s="13"/>
    </row>
    <row r="324" spans="1:10" s="21" customFormat="1" ht="27.9" customHeight="1" x14ac:dyDescent="0.6">
      <c r="A324" s="19"/>
      <c r="E324" s="14"/>
      <c r="I324" s="18" t="s">
        <v>11</v>
      </c>
    </row>
    <row r="325" spans="1:10" s="21" customFormat="1" ht="20.25" customHeight="1" x14ac:dyDescent="0.6">
      <c r="A325" s="19" t="s">
        <v>361</v>
      </c>
      <c r="C325" s="1128" t="s">
        <v>9</v>
      </c>
      <c r="D325" s="1128"/>
      <c r="E325" s="1128"/>
      <c r="F325" s="162"/>
      <c r="G325" s="1128" t="s">
        <v>10</v>
      </c>
      <c r="H325" s="1128"/>
      <c r="I325" s="1128"/>
    </row>
    <row r="326" spans="1:10" s="21" customFormat="1" ht="24.9" customHeight="1" x14ac:dyDescent="0.6">
      <c r="A326" s="19"/>
      <c r="C326" s="124" t="s">
        <v>951</v>
      </c>
      <c r="D326" s="208"/>
      <c r="E326" s="124" t="s">
        <v>680</v>
      </c>
      <c r="F326" s="197"/>
      <c r="G326" s="124" t="str">
        <f>+C326</f>
        <v>September 30, 2019</v>
      </c>
      <c r="H326" s="208"/>
      <c r="I326" s="124" t="str">
        <f>+E326</f>
        <v>December 31, 2018</v>
      </c>
      <c r="J326" s="13"/>
    </row>
    <row r="327" spans="1:10" s="21" customFormat="1" ht="24.9" customHeight="1" x14ac:dyDescent="0.55000000000000004">
      <c r="B327" s="13" t="s">
        <v>898</v>
      </c>
      <c r="C327" s="492"/>
      <c r="D327" s="492"/>
      <c r="E327" s="281"/>
      <c r="F327" s="491"/>
      <c r="G327" s="492"/>
      <c r="H327" s="491"/>
      <c r="I327" s="491"/>
    </row>
    <row r="328" spans="1:10" s="21" customFormat="1" ht="27.9" customHeight="1" x14ac:dyDescent="0.55000000000000004">
      <c r="A328" s="13" t="s">
        <v>904</v>
      </c>
      <c r="C328" s="609">
        <v>-5419907</v>
      </c>
      <c r="D328" s="610"/>
      <c r="E328" s="609">
        <v>-7222998</v>
      </c>
      <c r="F328" s="610"/>
      <c r="G328" s="609">
        <v>-4713570</v>
      </c>
      <c r="H328" s="611"/>
      <c r="I328" s="609">
        <v>-6290253</v>
      </c>
      <c r="J328" s="13"/>
    </row>
    <row r="329" spans="1:10" s="21" customFormat="1" ht="27.9" customHeight="1" x14ac:dyDescent="0.55000000000000004">
      <c r="B329" s="13" t="s">
        <v>899</v>
      </c>
      <c r="C329" s="612"/>
      <c r="D329" s="612"/>
      <c r="E329" s="612"/>
      <c r="F329" s="612"/>
      <c r="G329" s="612"/>
      <c r="H329" s="612"/>
      <c r="I329" s="612"/>
      <c r="J329" s="13"/>
    </row>
    <row r="330" spans="1:10" s="21" customFormat="1" ht="27.9" customHeight="1" x14ac:dyDescent="0.55000000000000004">
      <c r="A330" s="13" t="s">
        <v>903</v>
      </c>
      <c r="C330" s="491">
        <v>5785214</v>
      </c>
      <c r="D330" s="492"/>
      <c r="E330" s="281">
        <v>7706672</v>
      </c>
      <c r="F330" s="491"/>
      <c r="G330" s="492">
        <v>5018089.5</v>
      </c>
      <c r="H330" s="491"/>
      <c r="I330" s="491">
        <v>6692338</v>
      </c>
      <c r="J330" s="13"/>
    </row>
    <row r="331" spans="1:10" s="21" customFormat="1" ht="27.9" customHeight="1" x14ac:dyDescent="0.55000000000000004">
      <c r="A331" s="13"/>
      <c r="B331" s="13" t="s">
        <v>900</v>
      </c>
      <c r="C331" s="492"/>
      <c r="D331" s="492"/>
      <c r="E331" s="281"/>
      <c r="F331" s="491"/>
      <c r="G331" s="492"/>
      <c r="H331" s="491"/>
      <c r="I331" s="491"/>
      <c r="J331" s="13"/>
    </row>
    <row r="332" spans="1:10" s="21" customFormat="1" ht="27.9" customHeight="1" x14ac:dyDescent="0.55000000000000004">
      <c r="A332" s="13" t="s">
        <v>904</v>
      </c>
      <c r="C332" s="496">
        <v>6828067.5</v>
      </c>
      <c r="D332" s="496"/>
      <c r="E332" s="496">
        <v>8044442</v>
      </c>
      <c r="F332" s="496"/>
      <c r="G332" s="496">
        <v>5996008.5</v>
      </c>
      <c r="H332" s="496"/>
      <c r="I332" s="496">
        <v>7037055</v>
      </c>
      <c r="J332" s="13"/>
    </row>
    <row r="333" spans="1:10" s="21" customFormat="1" ht="27.9" customHeight="1" x14ac:dyDescent="0.55000000000000004">
      <c r="B333" s="13" t="s">
        <v>900</v>
      </c>
      <c r="C333" s="496"/>
      <c r="D333" s="496"/>
      <c r="E333" s="496"/>
      <c r="F333" s="496"/>
      <c r="G333" s="496"/>
      <c r="H333" s="496"/>
      <c r="I333" s="496"/>
      <c r="J333" s="13"/>
    </row>
    <row r="334" spans="1:10" s="21" customFormat="1" ht="27.9" customHeight="1" x14ac:dyDescent="0.55000000000000004">
      <c r="A334" s="13" t="s">
        <v>903</v>
      </c>
      <c r="C334" s="613">
        <v>-6444333.25</v>
      </c>
      <c r="D334" s="613"/>
      <c r="E334" s="613">
        <v>-7612970</v>
      </c>
      <c r="F334" s="613"/>
      <c r="G334" s="613">
        <v>-5672691.75</v>
      </c>
      <c r="H334" s="613"/>
      <c r="I334" s="613">
        <v>-6676740</v>
      </c>
      <c r="J334" s="13"/>
    </row>
    <row r="335" spans="1:10" s="21" customFormat="1" ht="27.9" customHeight="1" x14ac:dyDescent="0.55000000000000004">
      <c r="B335" s="13" t="s">
        <v>593</v>
      </c>
      <c r="C335" s="612"/>
      <c r="D335" s="614"/>
      <c r="E335" s="614"/>
      <c r="F335" s="612"/>
      <c r="G335" s="614"/>
      <c r="H335" s="612"/>
      <c r="I335" s="612"/>
      <c r="J335" s="13"/>
    </row>
    <row r="336" spans="1:10" s="21" customFormat="1" ht="27.9" customHeight="1" x14ac:dyDescent="0.55000000000000004">
      <c r="A336" s="13" t="s">
        <v>904</v>
      </c>
      <c r="C336" s="609">
        <v>-27198.75</v>
      </c>
      <c r="D336" s="609"/>
      <c r="E336" s="609">
        <v>-33160</v>
      </c>
      <c r="F336" s="609"/>
      <c r="G336" s="609">
        <v>-24154.5</v>
      </c>
      <c r="H336" s="609"/>
      <c r="I336" s="609">
        <v>-29426</v>
      </c>
      <c r="J336" s="13"/>
    </row>
    <row r="337" spans="1:10" s="21" customFormat="1" ht="27.9" customHeight="1" x14ac:dyDescent="0.55000000000000004">
      <c r="B337" s="13" t="s">
        <v>593</v>
      </c>
      <c r="C337" s="493"/>
      <c r="D337" s="493"/>
      <c r="E337" s="493"/>
      <c r="F337" s="493"/>
      <c r="G337" s="493"/>
      <c r="H337" s="493"/>
      <c r="I337" s="493"/>
      <c r="J337" s="13"/>
    </row>
    <row r="338" spans="1:10" s="516" customFormat="1" ht="27.9" customHeight="1" x14ac:dyDescent="0.55000000000000004">
      <c r="A338" s="13" t="s">
        <v>903</v>
      </c>
      <c r="B338" s="21"/>
      <c r="C338" s="493">
        <v>27225.25</v>
      </c>
      <c r="D338" s="493"/>
      <c r="E338" s="493">
        <v>33182</v>
      </c>
      <c r="F338" s="493"/>
      <c r="G338" s="493">
        <v>24180</v>
      </c>
      <c r="H338" s="493"/>
      <c r="I338" s="493">
        <v>29448</v>
      </c>
    </row>
    <row r="339" spans="1:10" s="516" customFormat="1" ht="27.9" customHeight="1" x14ac:dyDescent="0.55000000000000004">
      <c r="A339" s="21"/>
      <c r="B339" s="13" t="s">
        <v>594</v>
      </c>
      <c r="C339" s="491"/>
      <c r="D339" s="492"/>
      <c r="E339" s="281"/>
      <c r="F339" s="491"/>
      <c r="G339" s="492"/>
      <c r="H339" s="491"/>
      <c r="I339" s="491"/>
    </row>
    <row r="340" spans="1:10" s="516" customFormat="1" ht="27.9" customHeight="1" x14ac:dyDescent="0.55000000000000004">
      <c r="A340" s="13" t="s">
        <v>901</v>
      </c>
      <c r="B340" s="21"/>
      <c r="C340" s="609">
        <v>-8311877.25</v>
      </c>
      <c r="D340" s="609"/>
      <c r="E340" s="609">
        <v>-9830994</v>
      </c>
      <c r="F340" s="609"/>
      <c r="G340" s="609">
        <v>-7659902.25</v>
      </c>
      <c r="H340" s="609"/>
      <c r="I340" s="609">
        <v>-9007275</v>
      </c>
    </row>
    <row r="341" spans="1:10" s="516" customFormat="1" ht="27.9" customHeight="1" x14ac:dyDescent="0.55000000000000004">
      <c r="A341" s="21"/>
      <c r="B341" s="13" t="s">
        <v>595</v>
      </c>
      <c r="C341" s="491"/>
      <c r="D341" s="494"/>
      <c r="E341" s="278"/>
      <c r="F341" s="494"/>
      <c r="G341" s="278"/>
      <c r="H341" s="495"/>
      <c r="I341" s="493"/>
    </row>
    <row r="342" spans="1:10" ht="27.9" customHeight="1" x14ac:dyDescent="0.55000000000000004">
      <c r="A342" s="13" t="s">
        <v>902</v>
      </c>
      <c r="B342" s="21"/>
      <c r="C342" s="493">
        <v>9106526.75</v>
      </c>
      <c r="D342" s="493"/>
      <c r="E342" s="493">
        <v>10687017</v>
      </c>
      <c r="F342" s="493"/>
      <c r="G342" s="493">
        <v>8389152</v>
      </c>
      <c r="H342" s="493"/>
      <c r="I342" s="493">
        <v>9790536</v>
      </c>
    </row>
    <row r="343" spans="1:10" ht="27.9" customHeight="1" x14ac:dyDescent="0.55000000000000004">
      <c r="A343" s="13" t="s">
        <v>395</v>
      </c>
      <c r="B343" s="21"/>
      <c r="C343" s="491"/>
      <c r="D343" s="491"/>
      <c r="E343" s="281"/>
      <c r="F343" s="491"/>
      <c r="G343" s="491"/>
      <c r="H343" s="491"/>
      <c r="I343" s="281"/>
    </row>
    <row r="344" spans="1:10" ht="27.9" customHeight="1" x14ac:dyDescent="0.55000000000000004">
      <c r="A344" s="13" t="s">
        <v>394</v>
      </c>
      <c r="B344" s="21"/>
      <c r="C344" s="491"/>
      <c r="D344" s="491"/>
      <c r="E344" s="281"/>
      <c r="F344" s="491"/>
      <c r="G344" s="491"/>
      <c r="H344" s="491"/>
      <c r="I344" s="281"/>
    </row>
    <row r="345" spans="1:10" ht="27.9" customHeight="1" x14ac:dyDescent="0.55000000000000004">
      <c r="B345" s="21"/>
      <c r="C345" s="491"/>
      <c r="D345" s="491"/>
      <c r="E345" s="281"/>
      <c r="F345" s="491"/>
      <c r="G345" s="491"/>
      <c r="H345" s="491"/>
      <c r="I345" s="281"/>
    </row>
    <row r="346" spans="1:10" ht="27.9" customHeight="1" x14ac:dyDescent="0.6">
      <c r="A346" s="22" t="s">
        <v>409</v>
      </c>
      <c r="B346" s="19"/>
      <c r="C346" s="328"/>
      <c r="D346" s="283"/>
      <c r="E346" s="281"/>
      <c r="F346" s="283"/>
      <c r="G346" s="283"/>
      <c r="H346" s="283"/>
      <c r="I346" s="281"/>
    </row>
    <row r="347" spans="1:10" ht="27.9" customHeight="1" x14ac:dyDescent="0.55000000000000004">
      <c r="A347" s="283" t="s">
        <v>605</v>
      </c>
      <c r="B347" s="17"/>
      <c r="C347" s="17"/>
      <c r="E347" s="14"/>
      <c r="G347" s="13"/>
      <c r="I347" s="14"/>
    </row>
    <row r="348" spans="1:10" ht="27.9" customHeight="1" x14ac:dyDescent="0.55000000000000004">
      <c r="A348" s="283" t="s">
        <v>606</v>
      </c>
      <c r="C348" s="13"/>
      <c r="E348" s="14"/>
      <c r="G348" s="13"/>
      <c r="I348" s="14"/>
      <c r="J348" s="26"/>
    </row>
    <row r="349" spans="1:10" s="516" customFormat="1" ht="27.9" customHeight="1" x14ac:dyDescent="0.55000000000000004">
      <c r="A349" s="283" t="s">
        <v>607</v>
      </c>
      <c r="B349" s="13"/>
      <c r="C349" s="13"/>
      <c r="D349" s="13"/>
      <c r="E349" s="14"/>
      <c r="F349" s="13"/>
      <c r="G349" s="13"/>
      <c r="H349" s="13"/>
      <c r="I349" s="14"/>
      <c r="J349" s="13"/>
    </row>
    <row r="350" spans="1:10" s="516" customFormat="1" ht="27.9" customHeight="1" x14ac:dyDescent="0.6">
      <c r="A350" s="283" t="s">
        <v>608</v>
      </c>
      <c r="B350" s="29"/>
      <c r="C350" s="21"/>
      <c r="D350" s="21"/>
      <c r="E350" s="14"/>
      <c r="F350" s="21"/>
      <c r="G350" s="31"/>
      <c r="H350" s="21"/>
      <c r="I350" s="31"/>
      <c r="J350" s="13"/>
    </row>
    <row r="351" spans="1:10" s="516" customFormat="1" ht="27.9" customHeight="1" x14ac:dyDescent="0.6">
      <c r="A351" s="283"/>
      <c r="B351" s="29"/>
      <c r="C351" s="21"/>
      <c r="D351" s="21"/>
      <c r="E351" s="14"/>
      <c r="F351" s="21"/>
      <c r="G351" s="31"/>
      <c r="H351" s="21"/>
      <c r="I351" s="31"/>
      <c r="J351" s="13"/>
    </row>
    <row r="352" spans="1:10" ht="27.9" customHeight="1" x14ac:dyDescent="0.55000000000000004">
      <c r="A352" s="1123" t="s">
        <v>201</v>
      </c>
      <c r="B352" s="1124"/>
      <c r="C352" s="1124"/>
      <c r="D352" s="1124"/>
      <c r="E352" s="1124"/>
      <c r="F352" s="1124"/>
      <c r="G352" s="1124"/>
      <c r="H352" s="1124"/>
      <c r="I352" s="1124"/>
    </row>
    <row r="353" spans="1:11" ht="27.9" customHeight="1" x14ac:dyDescent="0.6">
      <c r="A353" s="19"/>
      <c r="B353" s="21"/>
      <c r="C353" s="491"/>
      <c r="D353" s="491"/>
      <c r="E353" s="281"/>
      <c r="F353" s="491"/>
      <c r="G353" s="491"/>
      <c r="H353" s="491"/>
      <c r="I353" s="281"/>
    </row>
    <row r="354" spans="1:11" ht="27" customHeight="1" x14ac:dyDescent="0.6">
      <c r="A354" s="19" t="s">
        <v>410</v>
      </c>
      <c r="B354" s="19"/>
      <c r="C354" s="19"/>
      <c r="E354" s="27"/>
      <c r="G354" s="13"/>
      <c r="I354" s="14"/>
    </row>
    <row r="355" spans="1:11" ht="27" customHeight="1" x14ac:dyDescent="0.55000000000000004">
      <c r="A355" s="17" t="s">
        <v>739</v>
      </c>
      <c r="B355" s="17"/>
      <c r="C355" s="17"/>
      <c r="E355" s="27"/>
      <c r="G355" s="13"/>
      <c r="I355" s="14"/>
    </row>
    <row r="356" spans="1:11" ht="27" customHeight="1" x14ac:dyDescent="0.55000000000000004">
      <c r="A356" s="13" t="s">
        <v>741</v>
      </c>
      <c r="C356" s="13"/>
      <c r="E356" s="27"/>
      <c r="G356" s="13"/>
      <c r="I356" s="14"/>
    </row>
    <row r="357" spans="1:11" s="516" customFormat="1" ht="27" customHeight="1" x14ac:dyDescent="0.55000000000000004">
      <c r="A357" s="13" t="s">
        <v>740</v>
      </c>
      <c r="B357" s="13"/>
      <c r="C357" s="13"/>
      <c r="D357" s="13"/>
      <c r="E357" s="27"/>
      <c r="F357" s="13"/>
      <c r="G357" s="13"/>
      <c r="H357" s="13"/>
      <c r="I357" s="14"/>
    </row>
    <row r="358" spans="1:11" s="516" customFormat="1" ht="27" customHeight="1" x14ac:dyDescent="0.55000000000000004">
      <c r="A358" s="13" t="s">
        <v>302</v>
      </c>
      <c r="B358" s="13"/>
      <c r="C358" s="13"/>
      <c r="D358" s="13"/>
      <c r="E358" s="27"/>
      <c r="F358" s="13"/>
      <c r="G358" s="13"/>
      <c r="H358" s="13"/>
      <c r="I358" s="14"/>
    </row>
    <row r="359" spans="1:11" s="516" customFormat="1" ht="27" customHeight="1" x14ac:dyDescent="0.6">
      <c r="A359" s="19" t="s">
        <v>411</v>
      </c>
      <c r="B359" s="13"/>
      <c r="C359" s="14"/>
      <c r="D359" s="13"/>
      <c r="E359" s="13"/>
      <c r="F359" s="13"/>
      <c r="G359" s="14"/>
      <c r="H359" s="13"/>
      <c r="I359" s="13"/>
    </row>
    <row r="360" spans="1:11" s="516" customFormat="1" ht="27" customHeight="1" x14ac:dyDescent="0.55000000000000004">
      <c r="A360" s="13" t="s">
        <v>942</v>
      </c>
      <c r="B360" s="13"/>
      <c r="C360" s="14"/>
      <c r="D360" s="13"/>
      <c r="E360" s="13"/>
      <c r="F360" s="13"/>
      <c r="G360" s="14"/>
      <c r="H360" s="13"/>
      <c r="I360" s="13"/>
      <c r="J360" s="13"/>
      <c r="K360" s="13"/>
    </row>
    <row r="361" spans="1:11" s="516" customFormat="1" ht="27" customHeight="1" x14ac:dyDescent="0.55000000000000004">
      <c r="A361" s="13" t="s">
        <v>1088</v>
      </c>
      <c r="B361" s="13"/>
      <c r="C361" s="14"/>
      <c r="D361" s="13"/>
      <c r="E361" s="13"/>
      <c r="F361" s="13"/>
      <c r="G361" s="14"/>
      <c r="H361" s="13"/>
      <c r="I361" s="13"/>
      <c r="J361" s="13"/>
      <c r="K361" s="13"/>
    </row>
    <row r="362" spans="1:11" s="21" customFormat="1" ht="27" customHeight="1" x14ac:dyDescent="0.55000000000000004">
      <c r="A362" s="13" t="s">
        <v>1089</v>
      </c>
      <c r="B362" s="13"/>
      <c r="C362" s="14"/>
      <c r="D362" s="13"/>
      <c r="E362" s="13"/>
      <c r="F362" s="13"/>
      <c r="G362" s="14"/>
      <c r="H362" s="13"/>
      <c r="I362" s="13"/>
      <c r="J362" s="13"/>
      <c r="K362" s="13"/>
    </row>
    <row r="363" spans="1:11" s="21" customFormat="1" ht="27" customHeight="1" x14ac:dyDescent="0.55000000000000004">
      <c r="A363" s="13" t="s">
        <v>1090</v>
      </c>
      <c r="B363" s="13"/>
      <c r="C363" s="14"/>
      <c r="D363" s="13"/>
      <c r="E363" s="13"/>
      <c r="F363" s="13"/>
      <c r="G363" s="14"/>
      <c r="H363" s="13"/>
      <c r="I363" s="13"/>
      <c r="J363" s="13"/>
      <c r="K363" s="13"/>
    </row>
    <row r="364" spans="1:11" s="49" customFormat="1" ht="27" customHeight="1" x14ac:dyDescent="0.55000000000000004">
      <c r="A364" s="13" t="s">
        <v>943</v>
      </c>
      <c r="B364" s="516"/>
      <c r="C364" s="278"/>
      <c r="D364" s="516"/>
      <c r="E364" s="516"/>
      <c r="F364" s="516"/>
      <c r="G364" s="278"/>
      <c r="H364" s="516"/>
      <c r="I364" s="516"/>
      <c r="J364" s="13"/>
      <c r="K364" s="13"/>
    </row>
    <row r="365" spans="1:11" s="49" customFormat="1" ht="27" customHeight="1" x14ac:dyDescent="0.55000000000000004">
      <c r="A365" s="516" t="s">
        <v>1091</v>
      </c>
      <c r="B365" s="516"/>
      <c r="C365" s="278"/>
      <c r="D365" s="516"/>
      <c r="E365" s="516"/>
      <c r="F365" s="516"/>
      <c r="G365" s="278"/>
      <c r="H365" s="516"/>
      <c r="I365" s="516"/>
      <c r="J365" s="13"/>
      <c r="K365" s="13"/>
    </row>
    <row r="366" spans="1:11" s="49" customFormat="1" ht="27" customHeight="1" x14ac:dyDescent="0.55000000000000004">
      <c r="A366" s="516" t="s">
        <v>1092</v>
      </c>
      <c r="B366" s="516"/>
      <c r="C366" s="278"/>
      <c r="D366" s="516"/>
      <c r="E366" s="516"/>
      <c r="F366" s="516"/>
      <c r="G366" s="790"/>
      <c r="H366" s="791"/>
      <c r="I366" s="791"/>
      <c r="J366" s="13"/>
      <c r="K366" s="13"/>
    </row>
    <row r="367" spans="1:11" s="49" customFormat="1" ht="27" customHeight="1" x14ac:dyDescent="0.55000000000000004">
      <c r="A367" s="516" t="s">
        <v>1093</v>
      </c>
      <c r="B367" s="516"/>
      <c r="C367" s="516"/>
      <c r="D367" s="516"/>
      <c r="E367" s="516"/>
      <c r="F367" s="516"/>
      <c r="G367" s="791"/>
      <c r="H367" s="791"/>
      <c r="I367" s="791"/>
      <c r="J367" s="13"/>
      <c r="K367" s="13"/>
    </row>
    <row r="368" spans="1:11" s="49" customFormat="1" ht="27" customHeight="1" x14ac:dyDescent="0.55000000000000004">
      <c r="A368" s="516"/>
      <c r="B368" s="516"/>
      <c r="C368" s="516"/>
      <c r="D368" s="516"/>
      <c r="E368" s="516"/>
      <c r="F368" s="516"/>
      <c r="G368" s="791"/>
      <c r="H368" s="791"/>
      <c r="I368" s="791"/>
      <c r="J368" s="13"/>
      <c r="K368" s="13"/>
    </row>
    <row r="369" spans="1:11" s="49" customFormat="1" ht="27" customHeight="1" x14ac:dyDescent="0.6">
      <c r="A369" s="19" t="s">
        <v>412</v>
      </c>
      <c r="B369" s="19"/>
      <c r="C369" s="19"/>
      <c r="D369" s="13"/>
      <c r="E369" s="27"/>
      <c r="F369" s="13"/>
      <c r="G369" s="13"/>
      <c r="H369" s="13"/>
      <c r="I369" s="27"/>
      <c r="J369" s="13"/>
      <c r="K369" s="13"/>
    </row>
    <row r="370" spans="1:11" s="49" customFormat="1" ht="27" customHeight="1" x14ac:dyDescent="0.55000000000000004">
      <c r="A370" s="17" t="s">
        <v>253</v>
      </c>
      <c r="B370" s="17"/>
      <c r="C370" s="17"/>
      <c r="D370" s="13"/>
      <c r="E370" s="27"/>
      <c r="F370" s="13"/>
      <c r="G370" s="13"/>
      <c r="H370" s="13"/>
      <c r="I370" s="13"/>
    </row>
    <row r="371" spans="1:11" s="49" customFormat="1" ht="27" customHeight="1" x14ac:dyDescent="0.6">
      <c r="A371" s="17"/>
      <c r="B371" s="17"/>
      <c r="C371" s="13"/>
      <c r="D371" s="13"/>
      <c r="E371" s="13"/>
      <c r="F371" s="13"/>
      <c r="G371" s="13"/>
      <c r="H371" s="13"/>
      <c r="I371" s="18" t="s">
        <v>11</v>
      </c>
    </row>
    <row r="372" spans="1:11" s="49" customFormat="1" ht="27" customHeight="1" x14ac:dyDescent="0.6">
      <c r="A372" s="15"/>
      <c r="B372" s="15"/>
      <c r="C372" s="1075" t="s">
        <v>989</v>
      </c>
      <c r="D372" s="1075"/>
      <c r="E372" s="1075"/>
      <c r="F372" s="1075"/>
      <c r="G372" s="1075"/>
      <c r="H372" s="1075"/>
      <c r="I372" s="1075"/>
    </row>
    <row r="373" spans="1:11" s="49" customFormat="1" ht="27" customHeight="1" x14ac:dyDescent="0.6">
      <c r="A373" s="17"/>
      <c r="B373" s="17"/>
      <c r="C373" s="1127" t="s">
        <v>9</v>
      </c>
      <c r="D373" s="1127"/>
      <c r="E373" s="1127"/>
      <c r="F373" s="1049"/>
      <c r="G373" s="1127" t="s">
        <v>10</v>
      </c>
      <c r="H373" s="1127"/>
      <c r="I373" s="1127"/>
    </row>
    <row r="374" spans="1:11" s="49" customFormat="1" ht="27" customHeight="1" x14ac:dyDescent="0.6">
      <c r="A374" s="13"/>
      <c r="B374" s="13"/>
      <c r="C374" s="118" t="s">
        <v>679</v>
      </c>
      <c r="D374" s="119"/>
      <c r="E374" s="118" t="s">
        <v>491</v>
      </c>
      <c r="F374" s="498"/>
      <c r="G374" s="118" t="str">
        <f>+C374</f>
        <v>2019</v>
      </c>
      <c r="H374" s="119"/>
      <c r="I374" s="118" t="str">
        <f>+E374</f>
        <v>2018</v>
      </c>
    </row>
    <row r="375" spans="1:11" s="49" customFormat="1" ht="27" customHeight="1" x14ac:dyDescent="0.6">
      <c r="A375" s="26" t="s">
        <v>1118</v>
      </c>
      <c r="B375" s="26"/>
      <c r="C375" s="1025"/>
      <c r="D375" s="1051"/>
      <c r="E375" s="1025"/>
      <c r="F375" s="298"/>
      <c r="G375" s="1025"/>
      <c r="H375" s="1051"/>
      <c r="I375" s="1025"/>
    </row>
    <row r="376" spans="1:11" s="49" customFormat="1" ht="27" customHeight="1" x14ac:dyDescent="0.55000000000000004">
      <c r="A376" s="13" t="s">
        <v>1117</v>
      </c>
      <c r="B376" s="13"/>
      <c r="C376" s="615">
        <v>-26324389.140000001</v>
      </c>
      <c r="D376" s="486"/>
      <c r="E376" s="615">
        <v>-56157999.920000002</v>
      </c>
      <c r="F376" s="486"/>
      <c r="G376" s="615">
        <v>-21688029.38000001</v>
      </c>
      <c r="H376" s="486"/>
      <c r="I376" s="615">
        <v>-59496043.900000006</v>
      </c>
    </row>
    <row r="377" spans="1:11" s="49" customFormat="1" ht="27" customHeight="1" x14ac:dyDescent="0.55000000000000004">
      <c r="A377" s="13" t="s">
        <v>287</v>
      </c>
      <c r="B377" s="13"/>
      <c r="C377" s="487">
        <v>6829641131.6300011</v>
      </c>
      <c r="D377" s="486"/>
      <c r="E377" s="485">
        <v>6890930662.4900017</v>
      </c>
      <c r="F377" s="486"/>
      <c r="G377" s="487">
        <v>7070796538.7000008</v>
      </c>
      <c r="H377" s="486"/>
      <c r="I377" s="487">
        <v>6890372574.289999</v>
      </c>
    </row>
    <row r="378" spans="1:11" s="49" customFormat="1" ht="27" customHeight="1" x14ac:dyDescent="0.55000000000000004">
      <c r="A378" s="13" t="s">
        <v>339</v>
      </c>
      <c r="B378" s="13"/>
      <c r="C378" s="487">
        <v>121375664.86</v>
      </c>
      <c r="D378" s="486"/>
      <c r="E378" s="485">
        <v>108217501.00999999</v>
      </c>
      <c r="F378" s="486"/>
      <c r="G378" s="487">
        <v>0</v>
      </c>
      <c r="H378" s="486"/>
      <c r="I378" s="487">
        <v>0</v>
      </c>
    </row>
    <row r="379" spans="1:11" s="49" customFormat="1" ht="27" customHeight="1" x14ac:dyDescent="0.55000000000000004">
      <c r="A379" s="13" t="s">
        <v>169</v>
      </c>
      <c r="B379" s="13"/>
      <c r="C379" s="487">
        <v>273160091.86000001</v>
      </c>
      <c r="D379" s="488"/>
      <c r="E379" s="489">
        <v>228572904.52999997</v>
      </c>
      <c r="F379" s="488"/>
      <c r="G379" s="485">
        <v>244936448.21999997</v>
      </c>
      <c r="H379" s="488"/>
      <c r="I379" s="485">
        <v>190392095.48000008</v>
      </c>
    </row>
    <row r="380" spans="1:11" s="49" customFormat="1" ht="27" customHeight="1" x14ac:dyDescent="0.55000000000000004">
      <c r="A380" s="13" t="s">
        <v>910</v>
      </c>
      <c r="B380" s="13"/>
      <c r="C380" s="485"/>
      <c r="D380" s="488"/>
      <c r="E380" s="485"/>
      <c r="F380" s="488"/>
      <c r="G380" s="485"/>
      <c r="H380" s="488"/>
      <c r="I380" s="485"/>
    </row>
    <row r="381" spans="1:11" s="49" customFormat="1" ht="27" customHeight="1" x14ac:dyDescent="0.55000000000000004">
      <c r="A381" s="283" t="s">
        <v>1110</v>
      </c>
      <c r="B381" s="13"/>
      <c r="C381" s="485">
        <v>15296661.01</v>
      </c>
      <c r="D381" s="488"/>
      <c r="E381" s="485">
        <v>14205008.01</v>
      </c>
      <c r="F381" s="488"/>
      <c r="G381" s="485">
        <v>15098661</v>
      </c>
      <c r="H381" s="488"/>
      <c r="I381" s="485">
        <v>13856010</v>
      </c>
    </row>
    <row r="382" spans="1:11" s="49" customFormat="1" ht="27" customHeight="1" x14ac:dyDescent="0.55000000000000004">
      <c r="A382" s="13" t="s">
        <v>170</v>
      </c>
      <c r="B382" s="13"/>
      <c r="C382" s="485">
        <v>40531812.270000011</v>
      </c>
      <c r="D382" s="488"/>
      <c r="E382" s="485">
        <v>39412177.239999995</v>
      </c>
      <c r="F382" s="488"/>
      <c r="G382" s="485">
        <v>25231866.530000009</v>
      </c>
      <c r="H382" s="488"/>
      <c r="I382" s="485">
        <v>25556992.960000001</v>
      </c>
    </row>
    <row r="383" spans="1:11" s="49" customFormat="1" ht="27" customHeight="1" x14ac:dyDescent="0.55000000000000004">
      <c r="A383" s="13" t="s">
        <v>171</v>
      </c>
      <c r="B383" s="13"/>
      <c r="C383" s="13"/>
      <c r="D383" s="283"/>
      <c r="E383" s="13"/>
      <c r="F383" s="283"/>
      <c r="G383" s="13"/>
      <c r="H383" s="283"/>
      <c r="I383" s="13"/>
    </row>
    <row r="384" spans="1:11" s="516" customFormat="1" ht="27" customHeight="1" x14ac:dyDescent="0.55000000000000004">
      <c r="A384" s="13" t="s">
        <v>1110</v>
      </c>
      <c r="B384" s="13"/>
      <c r="C384" s="485">
        <v>513071503.01000011</v>
      </c>
      <c r="D384" s="488"/>
      <c r="E384" s="283">
        <v>462043609.61000001</v>
      </c>
      <c r="F384" s="488"/>
      <c r="G384" s="283">
        <v>512292706.9000001</v>
      </c>
      <c r="H384" s="488"/>
      <c r="I384" s="283">
        <v>453317107.08999991</v>
      </c>
    </row>
    <row r="385" spans="1:10" s="49" customFormat="1" ht="27.75" customHeight="1" x14ac:dyDescent="0.55000000000000004">
      <c r="A385" s="13"/>
      <c r="B385" s="516"/>
      <c r="C385" s="278"/>
      <c r="D385" s="516"/>
      <c r="E385" s="516"/>
      <c r="F385" s="516"/>
      <c r="G385" s="278"/>
      <c r="H385" s="516"/>
      <c r="I385" s="516"/>
    </row>
    <row r="386" spans="1:10" s="49" customFormat="1" ht="27.75" customHeight="1" x14ac:dyDescent="0.55000000000000004">
      <c r="A386" s="13"/>
      <c r="B386" s="516"/>
      <c r="C386" s="278"/>
      <c r="D386" s="516"/>
      <c r="E386" s="516"/>
      <c r="F386" s="516"/>
      <c r="G386" s="278"/>
      <c r="H386" s="516"/>
      <c r="I386" s="516"/>
    </row>
    <row r="387" spans="1:10" ht="27" customHeight="1" x14ac:dyDescent="0.55000000000000004">
      <c r="A387" s="1123" t="s">
        <v>467</v>
      </c>
      <c r="B387" s="1124"/>
      <c r="C387" s="1124"/>
      <c r="D387" s="1124"/>
      <c r="E387" s="1124"/>
      <c r="F387" s="1124"/>
      <c r="G387" s="1124"/>
      <c r="H387" s="1124"/>
      <c r="I387" s="1124"/>
    </row>
    <row r="388" spans="1:10" ht="27" customHeight="1" x14ac:dyDescent="0.6">
      <c r="A388" s="19"/>
      <c r="B388" s="21"/>
      <c r="C388" s="491"/>
      <c r="D388" s="491"/>
      <c r="E388" s="281"/>
      <c r="F388" s="491"/>
      <c r="G388" s="491"/>
      <c r="H388" s="491"/>
      <c r="I388" s="281"/>
    </row>
    <row r="389" spans="1:10" s="49" customFormat="1" ht="26.1" customHeight="1" x14ac:dyDescent="0.6">
      <c r="A389" s="19" t="s">
        <v>888</v>
      </c>
      <c r="B389" s="19"/>
      <c r="C389" s="19"/>
      <c r="D389" s="13"/>
      <c r="E389" s="27"/>
      <c r="F389" s="13"/>
      <c r="G389" s="13"/>
      <c r="H389" s="13"/>
      <c r="I389" s="27"/>
    </row>
    <row r="390" spans="1:10" s="49" customFormat="1" ht="26.1" customHeight="1" x14ac:dyDescent="0.55000000000000004">
      <c r="A390" s="17" t="s">
        <v>253</v>
      </c>
      <c r="B390" s="17"/>
      <c r="C390" s="17"/>
      <c r="D390" s="13"/>
      <c r="E390" s="27"/>
      <c r="F390" s="13"/>
      <c r="G390" s="13"/>
      <c r="H390" s="13"/>
      <c r="I390" s="13"/>
    </row>
    <row r="391" spans="1:10" ht="26.1" customHeight="1" x14ac:dyDescent="0.6">
      <c r="B391" s="1"/>
      <c r="C391" s="1"/>
      <c r="D391" s="283"/>
      <c r="E391" s="283"/>
      <c r="F391" s="283"/>
      <c r="G391" s="283"/>
      <c r="H391" s="283"/>
      <c r="I391" s="508" t="s">
        <v>11</v>
      </c>
    </row>
    <row r="392" spans="1:10" s="283" customFormat="1" ht="26.1" customHeight="1" x14ac:dyDescent="0.6">
      <c r="A392" s="2"/>
      <c r="B392" s="2"/>
      <c r="C392" s="1135" t="s">
        <v>990</v>
      </c>
      <c r="D392" s="1135"/>
      <c r="E392" s="1135"/>
      <c r="F392" s="1135"/>
      <c r="G392" s="1135"/>
      <c r="H392" s="1135"/>
      <c r="I392" s="1135"/>
    </row>
    <row r="393" spans="1:10" s="283" customFormat="1" ht="26.1" customHeight="1" x14ac:dyDescent="0.6">
      <c r="A393" s="1"/>
      <c r="B393" s="1"/>
      <c r="C393" s="1136" t="s">
        <v>9</v>
      </c>
      <c r="D393" s="1136"/>
      <c r="E393" s="1136"/>
      <c r="F393" s="1052"/>
      <c r="G393" s="1136" t="s">
        <v>10</v>
      </c>
      <c r="H393" s="1136"/>
      <c r="I393" s="1136"/>
    </row>
    <row r="394" spans="1:10" s="283" customFormat="1" ht="26.1" customHeight="1" x14ac:dyDescent="0.6">
      <c r="C394" s="982" t="s">
        <v>679</v>
      </c>
      <c r="D394" s="907"/>
      <c r="E394" s="982" t="s">
        <v>491</v>
      </c>
      <c r="F394" s="498"/>
      <c r="G394" s="982" t="str">
        <f>+C394</f>
        <v>2019</v>
      </c>
      <c r="H394" s="907"/>
      <c r="I394" s="982" t="str">
        <f>+E394</f>
        <v>2018</v>
      </c>
    </row>
    <row r="395" spans="1:10" s="283" customFormat="1" ht="26.1" customHeight="1" x14ac:dyDescent="0.6">
      <c r="A395" s="298" t="s">
        <v>1118</v>
      </c>
      <c r="B395" s="298"/>
      <c r="C395" s="1025"/>
      <c r="D395" s="1051"/>
      <c r="E395" s="1025"/>
      <c r="F395" s="298"/>
      <c r="G395" s="1025"/>
      <c r="H395" s="1051"/>
      <c r="I395" s="1025"/>
    </row>
    <row r="396" spans="1:10" s="283" customFormat="1" ht="26.1" customHeight="1" x14ac:dyDescent="0.55000000000000004">
      <c r="A396" s="13" t="s">
        <v>1117</v>
      </c>
      <c r="B396" s="298"/>
      <c r="C396" s="874">
        <v>33147638.539999999</v>
      </c>
      <c r="D396" s="486"/>
      <c r="E396" s="873">
        <v>3764808.79</v>
      </c>
      <c r="F396" s="873"/>
      <c r="G396" s="874">
        <v>33859424.359999999</v>
      </c>
      <c r="H396" s="873"/>
      <c r="I396" s="873">
        <v>1369227.55</v>
      </c>
    </row>
    <row r="397" spans="1:10" s="516" customFormat="1" ht="26.1" customHeight="1" x14ac:dyDescent="0.55000000000000004">
      <c r="A397" s="283" t="s">
        <v>287</v>
      </c>
      <c r="B397" s="283"/>
      <c r="C397" s="874">
        <v>19850424126.34</v>
      </c>
      <c r="D397" s="486"/>
      <c r="E397" s="873">
        <v>20131018382.970001</v>
      </c>
      <c r="F397" s="873"/>
      <c r="G397" s="874">
        <v>20566136059.41</v>
      </c>
      <c r="H397" s="873"/>
      <c r="I397" s="873">
        <v>20128159989.419998</v>
      </c>
      <c r="J397" s="283"/>
    </row>
    <row r="398" spans="1:10" s="516" customFormat="1" ht="26.1" customHeight="1" x14ac:dyDescent="0.55000000000000004">
      <c r="A398" s="283" t="s">
        <v>339</v>
      </c>
      <c r="B398" s="283"/>
      <c r="C398" s="874">
        <v>341392787.35000002</v>
      </c>
      <c r="D398" s="486"/>
      <c r="E398" s="873">
        <v>294052229.25</v>
      </c>
      <c r="F398" s="873"/>
      <c r="G398" s="874">
        <v>0</v>
      </c>
      <c r="H398" s="873"/>
      <c r="I398" s="873">
        <v>0</v>
      </c>
      <c r="J398" s="283"/>
    </row>
    <row r="399" spans="1:10" s="516" customFormat="1" ht="26.1" customHeight="1" x14ac:dyDescent="0.55000000000000004">
      <c r="A399" s="283" t="s">
        <v>169</v>
      </c>
      <c r="B399" s="283"/>
      <c r="C399" s="873">
        <v>834059964.50999999</v>
      </c>
      <c r="D399" s="488"/>
      <c r="E399" s="873">
        <v>658171207.14999998</v>
      </c>
      <c r="F399" s="873"/>
      <c r="G399" s="873">
        <v>722027477.88999999</v>
      </c>
      <c r="H399" s="873"/>
      <c r="I399" s="873">
        <v>550537447.94000006</v>
      </c>
      <c r="J399" s="283"/>
    </row>
    <row r="400" spans="1:10" s="283" customFormat="1" ht="26.1" customHeight="1" x14ac:dyDescent="0.55000000000000004">
      <c r="A400" s="13" t="s">
        <v>910</v>
      </c>
      <c r="B400" s="13"/>
      <c r="C400" s="873"/>
      <c r="D400" s="488"/>
      <c r="E400" s="873"/>
      <c r="F400" s="873"/>
      <c r="G400" s="873"/>
      <c r="H400" s="873"/>
      <c r="I400" s="873"/>
    </row>
    <row r="401" spans="1:10" s="283" customFormat="1" ht="26.1" customHeight="1" x14ac:dyDescent="0.55000000000000004">
      <c r="A401" s="283" t="s">
        <v>1110</v>
      </c>
      <c r="B401" s="13"/>
      <c r="C401" s="873">
        <v>45082012.409999996</v>
      </c>
      <c r="D401" s="488"/>
      <c r="E401" s="873">
        <v>41712029.990000002</v>
      </c>
      <c r="F401" s="873"/>
      <c r="G401" s="873">
        <v>44139512.399999999</v>
      </c>
      <c r="H401" s="873"/>
      <c r="I401" s="873">
        <v>40710030</v>
      </c>
    </row>
    <row r="402" spans="1:10" s="283" customFormat="1" ht="26.1" customHeight="1" x14ac:dyDescent="0.55000000000000004">
      <c r="A402" s="283" t="s">
        <v>170</v>
      </c>
      <c r="C402" s="873">
        <v>117350464.44</v>
      </c>
      <c r="D402" s="488"/>
      <c r="E402" s="873">
        <v>117122844.02</v>
      </c>
      <c r="F402" s="873"/>
      <c r="G402" s="873">
        <v>73701660.260000005</v>
      </c>
      <c r="H402" s="873"/>
      <c r="I402" s="873">
        <v>75372778.159999996</v>
      </c>
    </row>
    <row r="403" spans="1:10" s="283" customFormat="1" ht="26.1" customHeight="1" x14ac:dyDescent="0.55000000000000004">
      <c r="A403" s="283" t="s">
        <v>171</v>
      </c>
      <c r="C403" s="281"/>
      <c r="G403" s="281"/>
    </row>
    <row r="404" spans="1:10" s="283" customFormat="1" ht="26.1" customHeight="1" x14ac:dyDescent="0.55000000000000004">
      <c r="A404" s="283" t="s">
        <v>1110</v>
      </c>
      <c r="C404" s="874">
        <v>1465946357.46</v>
      </c>
      <c r="E404" s="873">
        <v>1398466352.97</v>
      </c>
      <c r="F404" s="873"/>
      <c r="G404" s="874">
        <v>1441678190.9300001</v>
      </c>
      <c r="H404" s="873"/>
      <c r="I404" s="873">
        <v>1373086296.78</v>
      </c>
    </row>
    <row r="405" spans="1:10" s="49" customFormat="1" ht="26.1" customHeight="1" x14ac:dyDescent="0.55000000000000004">
      <c r="A405" s="13"/>
      <c r="B405" s="516"/>
      <c r="C405" s="278"/>
      <c r="D405" s="516"/>
      <c r="E405" s="516"/>
      <c r="F405" s="516"/>
      <c r="G405" s="278"/>
      <c r="H405" s="516"/>
      <c r="I405" s="516"/>
    </row>
    <row r="406" spans="1:10" s="516" customFormat="1" ht="26.1" customHeight="1" x14ac:dyDescent="0.6">
      <c r="A406" s="841" t="s">
        <v>799</v>
      </c>
      <c r="B406" s="842"/>
      <c r="C406" s="842"/>
      <c r="D406" s="842"/>
      <c r="E406" s="842"/>
      <c r="F406" s="843"/>
      <c r="G406" s="842"/>
      <c r="H406" s="842"/>
      <c r="I406" s="842"/>
    </row>
    <row r="407" spans="1:10" ht="26.1" customHeight="1" x14ac:dyDescent="0.55000000000000004">
      <c r="A407" s="844" t="s">
        <v>991</v>
      </c>
      <c r="B407" s="845"/>
      <c r="C407" s="846"/>
      <c r="D407" s="846"/>
      <c r="E407" s="846"/>
      <c r="F407" s="846"/>
      <c r="G407" s="847"/>
      <c r="H407" s="848"/>
      <c r="I407" s="849"/>
    </row>
    <row r="408" spans="1:10" ht="26.1" customHeight="1" x14ac:dyDescent="0.6">
      <c r="A408" s="850" t="s">
        <v>800</v>
      </c>
      <c r="B408" s="842"/>
      <c r="C408" s="851"/>
      <c r="D408" s="851"/>
      <c r="E408" s="851"/>
      <c r="F408" s="851"/>
      <c r="G408" s="852"/>
      <c r="H408" s="853"/>
      <c r="I408" s="854"/>
    </row>
    <row r="409" spans="1:10" ht="26.1" customHeight="1" x14ac:dyDescent="0.6">
      <c r="A409" s="850"/>
      <c r="B409" s="842"/>
      <c r="C409" s="851"/>
      <c r="D409" s="851"/>
      <c r="E409" s="851"/>
      <c r="F409" s="851"/>
      <c r="G409" s="852"/>
      <c r="H409" s="853"/>
      <c r="I409" s="18" t="s">
        <v>11</v>
      </c>
    </row>
    <row r="410" spans="1:10" s="26" customFormat="1" ht="26.1" customHeight="1" x14ac:dyDescent="0.6">
      <c r="A410" s="842"/>
      <c r="B410" s="842"/>
      <c r="C410" s="855"/>
      <c r="D410" s="855"/>
      <c r="E410" s="855"/>
      <c r="F410" s="851"/>
      <c r="G410" s="1141" t="s">
        <v>9</v>
      </c>
      <c r="H410" s="1141"/>
      <c r="I410" s="1141"/>
      <c r="J410" s="21"/>
    </row>
    <row r="411" spans="1:10" ht="26.1" customHeight="1" x14ac:dyDescent="0.6">
      <c r="A411" s="842"/>
      <c r="B411" s="842"/>
      <c r="C411" s="856"/>
      <c r="D411" s="857"/>
      <c r="E411" s="858"/>
      <c r="F411" s="859"/>
      <c r="G411" s="860">
        <v>2019</v>
      </c>
      <c r="H411" s="861"/>
      <c r="I411" s="860">
        <v>2018</v>
      </c>
    </row>
    <row r="412" spans="1:10" ht="26.1" customHeight="1" x14ac:dyDescent="0.6">
      <c r="A412" s="862" t="s">
        <v>177</v>
      </c>
      <c r="B412" s="842"/>
      <c r="C412" s="856"/>
      <c r="D412" s="857"/>
      <c r="E412" s="858"/>
      <c r="F412" s="859"/>
      <c r="G412" s="856"/>
      <c r="H412" s="861"/>
      <c r="I412" s="858"/>
    </row>
    <row r="413" spans="1:10" ht="26.1" customHeight="1" x14ac:dyDescent="0.55000000000000004">
      <c r="A413" s="863" t="s">
        <v>801</v>
      </c>
      <c r="B413" s="301"/>
      <c r="C413" s="864"/>
      <c r="D413" s="864"/>
      <c r="E413" s="864"/>
      <c r="F413" s="843"/>
      <c r="G413" s="842">
        <v>0</v>
      </c>
      <c r="H413" s="842"/>
      <c r="I413" s="842">
        <v>0</v>
      </c>
    </row>
    <row r="414" spans="1:10" ht="26.1" customHeight="1" x14ac:dyDescent="0.55000000000000004">
      <c r="A414" s="863" t="s">
        <v>184</v>
      </c>
      <c r="B414" s="301"/>
      <c r="C414" s="864"/>
      <c r="D414" s="864"/>
      <c r="E414" s="864"/>
      <c r="F414" s="865"/>
      <c r="G414" s="864">
        <v>0</v>
      </c>
      <c r="H414" s="864"/>
      <c r="I414" s="864">
        <v>511058.44</v>
      </c>
    </row>
    <row r="415" spans="1:10" s="516" customFormat="1" ht="26.1" customHeight="1" x14ac:dyDescent="0.55000000000000004">
      <c r="A415" s="866" t="s">
        <v>180</v>
      </c>
      <c r="B415" s="301"/>
      <c r="C415" s="864"/>
      <c r="D415" s="864"/>
      <c r="E415" s="864"/>
      <c r="F415" s="865"/>
      <c r="G415" s="867">
        <f>SUM(G413:G414)</f>
        <v>0</v>
      </c>
      <c r="H415" s="864"/>
      <c r="I415" s="867">
        <f>SUM(I412:I414)</f>
        <v>511058.44</v>
      </c>
    </row>
    <row r="416" spans="1:10" ht="26.1" customHeight="1" x14ac:dyDescent="0.6">
      <c r="A416" s="862" t="s">
        <v>802</v>
      </c>
      <c r="B416" s="868"/>
      <c r="C416" s="869"/>
      <c r="D416" s="869"/>
      <c r="E416" s="869"/>
      <c r="F416" s="870"/>
      <c r="G416" s="869"/>
      <c r="H416" s="869"/>
      <c r="I416" s="869"/>
    </row>
    <row r="417" spans="1:9" ht="26.1" customHeight="1" x14ac:dyDescent="0.55000000000000004">
      <c r="A417" s="863" t="s">
        <v>803</v>
      </c>
      <c r="B417" s="301"/>
      <c r="C417" s="864"/>
      <c r="D417" s="864"/>
      <c r="E417" s="864"/>
      <c r="F417" s="865"/>
      <c r="G417" s="864">
        <v>0</v>
      </c>
      <c r="H417" s="864"/>
      <c r="I417" s="864">
        <v>0</v>
      </c>
    </row>
    <row r="418" spans="1:9" ht="26.1" customHeight="1" x14ac:dyDescent="0.55000000000000004">
      <c r="A418" s="863" t="s">
        <v>431</v>
      </c>
      <c r="B418" s="301"/>
      <c r="C418" s="864"/>
      <c r="D418" s="864"/>
      <c r="E418" s="864"/>
      <c r="F418" s="865"/>
      <c r="G418" s="864">
        <v>0</v>
      </c>
      <c r="H418" s="864"/>
      <c r="I418" s="864">
        <v>0</v>
      </c>
    </row>
    <row r="419" spans="1:9" ht="26.1" customHeight="1" x14ac:dyDescent="0.55000000000000004">
      <c r="A419" s="863" t="s">
        <v>432</v>
      </c>
      <c r="B419" s="301"/>
      <c r="C419" s="864"/>
      <c r="D419" s="864"/>
      <c r="E419" s="864"/>
      <c r="F419" s="865"/>
      <c r="G419" s="864">
        <v>0</v>
      </c>
      <c r="H419" s="864"/>
      <c r="I419" s="864">
        <v>1802890.7999999998</v>
      </c>
    </row>
    <row r="420" spans="1:9" ht="26.1" customHeight="1" x14ac:dyDescent="0.55000000000000004">
      <c r="A420" s="863" t="s">
        <v>804</v>
      </c>
      <c r="B420" s="301"/>
      <c r="C420" s="864"/>
      <c r="D420" s="864"/>
      <c r="E420" s="864"/>
      <c r="F420" s="865"/>
      <c r="G420" s="864">
        <v>0</v>
      </c>
      <c r="H420" s="864"/>
      <c r="I420" s="864">
        <v>1713.97</v>
      </c>
    </row>
    <row r="421" spans="1:9" ht="26.1" customHeight="1" x14ac:dyDescent="0.55000000000000004">
      <c r="A421" s="866" t="s">
        <v>805</v>
      </c>
      <c r="B421" s="301"/>
      <c r="C421" s="864"/>
      <c r="D421" s="864"/>
      <c r="E421" s="864"/>
      <c r="F421" s="865"/>
      <c r="G421" s="867">
        <f>SUM(G417:G420)</f>
        <v>0</v>
      </c>
      <c r="H421" s="864"/>
      <c r="I421" s="867">
        <f>SUM(I416:I420)</f>
        <v>1804604.7699999998</v>
      </c>
    </row>
    <row r="422" spans="1:9" s="19" customFormat="1" ht="26.1" customHeight="1" thickBot="1" x14ac:dyDescent="0.65">
      <c r="A422" s="916" t="s">
        <v>891</v>
      </c>
      <c r="B422" s="868"/>
      <c r="C422" s="869"/>
      <c r="D422" s="869"/>
      <c r="E422" s="869"/>
      <c r="F422" s="870"/>
      <c r="G422" s="940">
        <f>+G415-G421</f>
        <v>0</v>
      </c>
      <c r="H422" s="869"/>
      <c r="I422" s="941">
        <f>+I415-I421</f>
        <v>-1293546.3299999998</v>
      </c>
    </row>
    <row r="423" spans="1:9" s="49" customFormat="1" ht="27.9" customHeight="1" thickTop="1" x14ac:dyDescent="0.55000000000000004">
      <c r="A423" s="1123" t="s">
        <v>854</v>
      </c>
      <c r="B423" s="1124"/>
      <c r="C423" s="1124"/>
      <c r="D423" s="1124"/>
      <c r="E423" s="1124"/>
      <c r="F423" s="1124"/>
      <c r="G423" s="1124"/>
      <c r="H423" s="1124"/>
      <c r="I423" s="1124"/>
    </row>
    <row r="424" spans="1:9" s="49" customFormat="1" ht="27.9" customHeight="1" x14ac:dyDescent="0.6">
      <c r="A424" s="19"/>
      <c r="B424" s="21"/>
      <c r="C424" s="491"/>
      <c r="D424" s="491"/>
      <c r="E424" s="281"/>
      <c r="F424" s="491"/>
      <c r="G424" s="491"/>
      <c r="H424" s="491"/>
      <c r="I424" s="281"/>
    </row>
    <row r="425" spans="1:9" s="516" customFormat="1" ht="26.1" customHeight="1" x14ac:dyDescent="0.6">
      <c r="A425" s="841" t="s">
        <v>889</v>
      </c>
      <c r="B425" s="842"/>
      <c r="C425" s="842"/>
      <c r="D425" s="842"/>
      <c r="E425" s="842"/>
      <c r="F425" s="843"/>
      <c r="G425" s="842"/>
      <c r="H425" s="842"/>
      <c r="I425" s="842"/>
    </row>
    <row r="426" spans="1:9" s="912" customFormat="1" ht="27.9" customHeight="1" x14ac:dyDescent="0.65">
      <c r="A426" s="910" t="s">
        <v>992</v>
      </c>
      <c r="B426" s="911"/>
      <c r="C426" s="911"/>
      <c r="D426" s="911"/>
      <c r="E426" s="911"/>
      <c r="F426" s="911"/>
    </row>
    <row r="427" spans="1:9" s="912" customFormat="1" ht="27.9" customHeight="1" x14ac:dyDescent="0.65">
      <c r="A427" s="911" t="s">
        <v>867</v>
      </c>
      <c r="B427" s="911"/>
      <c r="C427" s="911"/>
      <c r="D427" s="911"/>
      <c r="E427" s="911"/>
      <c r="F427" s="911"/>
    </row>
    <row r="428" spans="1:9" s="842" customFormat="1" ht="30" customHeight="1" x14ac:dyDescent="0.6">
      <c r="D428" s="331"/>
      <c r="E428" s="331"/>
      <c r="F428" s="331"/>
      <c r="G428" s="331"/>
      <c r="H428" s="331"/>
      <c r="I428" s="508" t="s">
        <v>11</v>
      </c>
    </row>
    <row r="429" spans="1:9" s="842" customFormat="1" ht="30" customHeight="1" x14ac:dyDescent="0.6">
      <c r="F429" s="1052"/>
      <c r="G429" s="1136" t="s">
        <v>9</v>
      </c>
      <c r="H429" s="1136"/>
      <c r="I429" s="1136"/>
    </row>
    <row r="430" spans="1:9" s="842" customFormat="1" ht="30" customHeight="1" x14ac:dyDescent="0.6">
      <c r="F430" s="498"/>
      <c r="G430" s="913" t="s">
        <v>679</v>
      </c>
      <c r="H430" s="914"/>
      <c r="I430" s="913" t="s">
        <v>491</v>
      </c>
    </row>
    <row r="431" spans="1:9" s="842" customFormat="1" ht="30" customHeight="1" x14ac:dyDescent="0.6">
      <c r="A431" s="862" t="s">
        <v>177</v>
      </c>
      <c r="F431" s="859"/>
      <c r="G431" s="856"/>
      <c r="H431" s="861"/>
      <c r="I431" s="858"/>
    </row>
    <row r="432" spans="1:9" s="842" customFormat="1" ht="30" customHeight="1" x14ac:dyDescent="0.55000000000000004">
      <c r="A432" s="871" t="s">
        <v>801</v>
      </c>
      <c r="F432" s="843"/>
      <c r="G432" s="842">
        <v>0</v>
      </c>
      <c r="I432" s="842">
        <v>1784230.8</v>
      </c>
    </row>
    <row r="433" spans="1:9" s="842" customFormat="1" ht="30" customHeight="1" x14ac:dyDescent="0.55000000000000004">
      <c r="A433" s="871" t="s">
        <v>184</v>
      </c>
      <c r="F433" s="865"/>
      <c r="G433" s="864">
        <v>0</v>
      </c>
      <c r="H433" s="864"/>
      <c r="I433" s="864">
        <v>669831.80000000005</v>
      </c>
    </row>
    <row r="434" spans="1:9" s="842" customFormat="1" ht="30" customHeight="1" x14ac:dyDescent="0.55000000000000004">
      <c r="A434" s="862" t="s">
        <v>180</v>
      </c>
      <c r="F434" s="865"/>
      <c r="G434" s="915">
        <f>SUM(G432:G433)</f>
        <v>0</v>
      </c>
      <c r="H434" s="864"/>
      <c r="I434" s="915">
        <f>SUM(I432:I433)</f>
        <v>2454062.6</v>
      </c>
    </row>
    <row r="435" spans="1:9" s="842" customFormat="1" ht="30" customHeight="1" x14ac:dyDescent="0.6">
      <c r="A435" s="862" t="s">
        <v>802</v>
      </c>
      <c r="B435" s="868"/>
      <c r="F435" s="870"/>
      <c r="G435" s="869"/>
      <c r="H435" s="869"/>
      <c r="I435" s="869"/>
    </row>
    <row r="436" spans="1:9" s="868" customFormat="1" ht="30" customHeight="1" x14ac:dyDescent="0.6">
      <c r="A436" s="871" t="s">
        <v>803</v>
      </c>
      <c r="B436" s="842"/>
      <c r="F436" s="865"/>
      <c r="G436" s="864">
        <v>0</v>
      </c>
      <c r="H436" s="864"/>
      <c r="I436" s="864">
        <v>1828848.8</v>
      </c>
    </row>
    <row r="437" spans="1:9" s="842" customFormat="1" ht="30" customHeight="1" x14ac:dyDescent="0.55000000000000004">
      <c r="A437" s="871" t="s">
        <v>431</v>
      </c>
      <c r="F437" s="865"/>
      <c r="G437" s="864">
        <v>0</v>
      </c>
      <c r="H437" s="864"/>
      <c r="I437" s="864">
        <v>275392.51</v>
      </c>
    </row>
    <row r="438" spans="1:9" s="842" customFormat="1" ht="30" customHeight="1" x14ac:dyDescent="0.55000000000000004">
      <c r="A438" s="871" t="s">
        <v>432</v>
      </c>
      <c r="F438" s="865"/>
      <c r="G438" s="864">
        <v>0</v>
      </c>
      <c r="H438" s="864"/>
      <c r="I438" s="864">
        <v>2774680.3</v>
      </c>
    </row>
    <row r="439" spans="1:9" s="842" customFormat="1" ht="30" customHeight="1" x14ac:dyDescent="0.55000000000000004">
      <c r="A439" s="871" t="s">
        <v>804</v>
      </c>
      <c r="F439" s="865"/>
      <c r="G439" s="864">
        <v>0</v>
      </c>
      <c r="H439" s="864"/>
      <c r="I439" s="864">
        <v>1713.97</v>
      </c>
    </row>
    <row r="440" spans="1:9" s="842" customFormat="1" ht="30" customHeight="1" x14ac:dyDescent="0.55000000000000004">
      <c r="A440" s="862" t="s">
        <v>805</v>
      </c>
      <c r="F440" s="865"/>
      <c r="G440" s="915">
        <f>SUM(G436:G439)</f>
        <v>0</v>
      </c>
      <c r="H440" s="864"/>
      <c r="I440" s="915">
        <f>SUM(I436:I439)</f>
        <v>4880635.5799999991</v>
      </c>
    </row>
    <row r="441" spans="1:9" s="842" customFormat="1" ht="30" customHeight="1" thickBot="1" x14ac:dyDescent="0.65">
      <c r="A441" s="916" t="s">
        <v>890</v>
      </c>
      <c r="B441" s="868"/>
      <c r="F441" s="870"/>
      <c r="G441" s="918">
        <f>G434-G440</f>
        <v>0</v>
      </c>
      <c r="H441" s="869"/>
      <c r="I441" s="918">
        <f>I434-I440</f>
        <v>-2426572.9799999991</v>
      </c>
    </row>
    <row r="442" spans="1:9" s="868" customFormat="1" ht="30" customHeight="1" thickTop="1" x14ac:dyDescent="0.6">
      <c r="A442" s="917"/>
      <c r="F442" s="870"/>
      <c r="G442" s="930"/>
      <c r="H442" s="869"/>
      <c r="I442" s="930"/>
    </row>
    <row r="443" spans="1:9" ht="22.2" x14ac:dyDescent="0.6">
      <c r="A443" s="872" t="s">
        <v>993</v>
      </c>
      <c r="B443" s="841"/>
      <c r="C443" s="841"/>
      <c r="D443" s="873"/>
      <c r="E443" s="874"/>
      <c r="F443" s="873"/>
      <c r="G443" s="873"/>
      <c r="H443" s="873"/>
      <c r="I443" s="49"/>
    </row>
    <row r="444" spans="1:9" ht="24" customHeight="1" x14ac:dyDescent="0.6">
      <c r="A444" s="872"/>
      <c r="B444" s="841"/>
      <c r="C444" s="841"/>
      <c r="D444" s="873"/>
      <c r="E444" s="874"/>
      <c r="F444" s="873"/>
      <c r="G444" s="873"/>
      <c r="H444" s="873"/>
      <c r="I444" s="508" t="s">
        <v>11</v>
      </c>
    </row>
    <row r="445" spans="1:9" ht="24" customHeight="1" x14ac:dyDescent="0.6">
      <c r="A445" s="687"/>
      <c r="B445" s="687"/>
      <c r="C445" s="687"/>
      <c r="D445" s="873"/>
      <c r="E445" s="874"/>
      <c r="F445" s="873"/>
      <c r="G445" s="873"/>
      <c r="H445" s="873"/>
      <c r="I445" s="329" t="s">
        <v>493</v>
      </c>
    </row>
    <row r="446" spans="1:9" ht="24" customHeight="1" x14ac:dyDescent="0.6">
      <c r="A446" s="873"/>
      <c r="B446" s="873"/>
      <c r="C446" s="855"/>
      <c r="D446" s="855"/>
      <c r="E446" s="855"/>
      <c r="F446" s="851"/>
      <c r="G446" s="873"/>
      <c r="H446" s="855"/>
      <c r="I446" s="1027" t="s">
        <v>494</v>
      </c>
    </row>
    <row r="447" spans="1:9" ht="24" customHeight="1" x14ac:dyDescent="0.6">
      <c r="A447" s="873"/>
      <c r="B447" s="873"/>
      <c r="C447" s="856"/>
      <c r="D447" s="857"/>
      <c r="E447" s="858"/>
      <c r="F447" s="859"/>
      <c r="G447" s="873"/>
      <c r="H447" s="861"/>
      <c r="I447" s="856">
        <v>2018</v>
      </c>
    </row>
    <row r="448" spans="1:9" ht="24" customHeight="1" x14ac:dyDescent="0.55000000000000004">
      <c r="A448" s="875" t="s">
        <v>1106</v>
      </c>
      <c r="B448" s="873"/>
      <c r="C448" s="876"/>
      <c r="D448" s="864"/>
      <c r="E448" s="864"/>
      <c r="F448" s="843"/>
      <c r="G448" s="873"/>
      <c r="H448" s="842"/>
      <c r="I448" s="877">
        <f>I441</f>
        <v>-2426572.9799999991</v>
      </c>
    </row>
    <row r="449" spans="1:9" ht="24" customHeight="1" thickBot="1" x14ac:dyDescent="0.6">
      <c r="A449" s="875" t="s">
        <v>806</v>
      </c>
      <c r="B449" s="873"/>
      <c r="C449" s="876"/>
      <c r="D449" s="864"/>
      <c r="E449" s="864"/>
      <c r="F449" s="843"/>
      <c r="G449" s="873"/>
      <c r="H449" s="842"/>
      <c r="I449" s="878">
        <f>SUM(I448)</f>
        <v>-2426572.9799999991</v>
      </c>
    </row>
    <row r="450" spans="1:9" ht="12.75" customHeight="1" thickTop="1" x14ac:dyDescent="0.55000000000000004">
      <c r="A450" s="516"/>
      <c r="B450" s="516"/>
      <c r="C450" s="278"/>
      <c r="D450" s="516"/>
      <c r="E450" s="516"/>
      <c r="F450" s="516"/>
      <c r="G450" s="790"/>
      <c r="H450" s="791"/>
      <c r="I450" s="791"/>
    </row>
    <row r="451" spans="1:9" ht="24" customHeight="1" x14ac:dyDescent="0.6">
      <c r="A451" s="19" t="s">
        <v>808</v>
      </c>
      <c r="B451" s="19"/>
      <c r="C451" s="328"/>
      <c r="D451" s="283"/>
      <c r="E451" s="281"/>
      <c r="F451" s="283"/>
      <c r="G451" s="283"/>
      <c r="H451" s="283"/>
      <c r="I451" s="281"/>
    </row>
    <row r="452" spans="1:9" ht="24" customHeight="1" x14ac:dyDescent="0.55000000000000004">
      <c r="A452" s="17" t="s">
        <v>304</v>
      </c>
      <c r="B452" s="17"/>
      <c r="C452" s="17"/>
      <c r="E452" s="14"/>
      <c r="G452" s="13"/>
      <c r="I452" s="14"/>
    </row>
    <row r="453" spans="1:9" ht="24" customHeight="1" x14ac:dyDescent="0.55000000000000004">
      <c r="A453" s="13" t="s">
        <v>303</v>
      </c>
      <c r="C453" s="13"/>
      <c r="E453" s="14"/>
      <c r="G453" s="13"/>
      <c r="I453" s="14"/>
    </row>
    <row r="454" spans="1:9" ht="24" customHeight="1" x14ac:dyDescent="0.55000000000000004">
      <c r="A454" s="21"/>
      <c r="B454" s="21"/>
      <c r="C454" s="21"/>
      <c r="D454" s="21"/>
      <c r="E454" s="14"/>
      <c r="F454" s="21"/>
      <c r="G454" s="21"/>
      <c r="H454" s="21"/>
      <c r="I454" s="14"/>
    </row>
    <row r="455" spans="1:9" ht="24" customHeight="1" x14ac:dyDescent="0.6">
      <c r="A455" s="19" t="s">
        <v>809</v>
      </c>
      <c r="B455" s="19"/>
      <c r="C455" s="19"/>
      <c r="E455" s="14"/>
      <c r="G455" s="13"/>
      <c r="I455" s="14"/>
    </row>
    <row r="456" spans="1:9" ht="24" customHeight="1" x14ac:dyDescent="0.55000000000000004">
      <c r="A456" s="17" t="s">
        <v>305</v>
      </c>
      <c r="B456" s="17"/>
      <c r="C456" s="17"/>
      <c r="E456" s="14"/>
      <c r="G456" s="13"/>
      <c r="I456" s="14"/>
    </row>
    <row r="457" spans="1:9" ht="24" customHeight="1" x14ac:dyDescent="0.55000000000000004">
      <c r="A457" s="13" t="s">
        <v>306</v>
      </c>
      <c r="C457" s="13"/>
      <c r="E457" s="14"/>
      <c r="G457" s="13"/>
      <c r="I457" s="14"/>
    </row>
    <row r="458" spans="1:9" x14ac:dyDescent="0.55000000000000004">
      <c r="A458" s="13" t="s">
        <v>302</v>
      </c>
      <c r="C458" s="13"/>
      <c r="E458" s="14"/>
      <c r="G458" s="13"/>
      <c r="I458" s="14"/>
    </row>
    <row r="473" spans="2:9" x14ac:dyDescent="0.55000000000000004">
      <c r="B473" s="781"/>
      <c r="C473" s="781"/>
      <c r="D473" s="781"/>
      <c r="E473" s="781"/>
      <c r="F473" s="781"/>
      <c r="G473" s="781"/>
      <c r="H473" s="781"/>
      <c r="I473" s="781"/>
    </row>
    <row r="474" spans="2:9" x14ac:dyDescent="0.55000000000000004">
      <c r="B474" s="781"/>
      <c r="C474" s="781"/>
      <c r="D474" s="781"/>
      <c r="E474" s="781"/>
      <c r="F474" s="781"/>
      <c r="G474" s="781"/>
      <c r="H474" s="781"/>
      <c r="I474" s="781"/>
    </row>
  </sheetData>
  <sheetProtection selectLockedCells="1" selectUnlockedCells="1"/>
  <mergeCells count="67">
    <mergeCell ref="C392:I392"/>
    <mergeCell ref="C393:E393"/>
    <mergeCell ref="G393:I393"/>
    <mergeCell ref="G429:I429"/>
    <mergeCell ref="A158:I158"/>
    <mergeCell ref="C162:E162"/>
    <mergeCell ref="G162:I162"/>
    <mergeCell ref="C297:E297"/>
    <mergeCell ref="G297:I297"/>
    <mergeCell ref="A291:I291"/>
    <mergeCell ref="G410:I410"/>
    <mergeCell ref="A423:I423"/>
    <mergeCell ref="A187:I187"/>
    <mergeCell ref="C181:E181"/>
    <mergeCell ref="G237:I237"/>
    <mergeCell ref="C192:E192"/>
    <mergeCell ref="C112:E112"/>
    <mergeCell ref="G112:I112"/>
    <mergeCell ref="C148:E148"/>
    <mergeCell ref="G148:I148"/>
    <mergeCell ref="G127:I127"/>
    <mergeCell ref="C127:E127"/>
    <mergeCell ref="A1:I1"/>
    <mergeCell ref="C6:E6"/>
    <mergeCell ref="G6:I6"/>
    <mergeCell ref="G86:I86"/>
    <mergeCell ref="A121:I121"/>
    <mergeCell ref="C28:E28"/>
    <mergeCell ref="G28:I28"/>
    <mergeCell ref="A35:I35"/>
    <mergeCell ref="C40:E40"/>
    <mergeCell ref="G40:I40"/>
    <mergeCell ref="A67:I67"/>
    <mergeCell ref="C72:E72"/>
    <mergeCell ref="G72:I72"/>
    <mergeCell ref="C86:E86"/>
    <mergeCell ref="A93:I93"/>
    <mergeCell ref="C97:E97"/>
    <mergeCell ref="G243:I243"/>
    <mergeCell ref="C243:E243"/>
    <mergeCell ref="C265:E265"/>
    <mergeCell ref="G265:I265"/>
    <mergeCell ref="C257:E257"/>
    <mergeCell ref="G257:I257"/>
    <mergeCell ref="G181:I181"/>
    <mergeCell ref="G192:I192"/>
    <mergeCell ref="C237:E237"/>
    <mergeCell ref="C211:E211"/>
    <mergeCell ref="A219:I219"/>
    <mergeCell ref="G203:I203"/>
    <mergeCell ref="C210:I210"/>
    <mergeCell ref="G97:I97"/>
    <mergeCell ref="A387:I387"/>
    <mergeCell ref="C373:E373"/>
    <mergeCell ref="G373:I373"/>
    <mergeCell ref="C372:I372"/>
    <mergeCell ref="A252:I252"/>
    <mergeCell ref="A352:I352"/>
    <mergeCell ref="A318:I318"/>
    <mergeCell ref="C306:E306"/>
    <mergeCell ref="G306:I306"/>
    <mergeCell ref="C284:E284"/>
    <mergeCell ref="G284:I284"/>
    <mergeCell ref="C325:E325"/>
    <mergeCell ref="G325:I325"/>
    <mergeCell ref="C274:E274"/>
    <mergeCell ref="G274:I274"/>
  </mergeCells>
  <pageMargins left="0.6692913385826772" right="0.15748031496062992" top="0.39370078740157483" bottom="0.39370078740157483" header="0.27559055118110237" footer="0.31496062992125984"/>
  <pageSetup paperSize="9" scale="82" firstPageNumber="0" fitToHeight="0" orientation="portrait" r:id="rId1"/>
  <headerFooter alignWithMargins="0"/>
  <rowBreaks count="13" manualBreakCount="13">
    <brk id="34" max="8" man="1"/>
    <brk id="66" max="8" man="1"/>
    <brk id="92" max="8" man="1"/>
    <brk id="120" max="8" man="1"/>
    <brk id="157" max="8" man="1"/>
    <brk id="186" max="8" man="1"/>
    <brk id="218" max="8" man="1"/>
    <brk id="251" max="8" man="1"/>
    <brk id="290" max="8" man="1"/>
    <brk id="317" max="8" man="1"/>
    <brk id="351" max="8" man="1"/>
    <brk id="422" max="8" man="1"/>
    <brk id="45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>
    <pageSetUpPr fitToPage="1"/>
  </sheetPr>
  <dimension ref="A1:O239"/>
  <sheetViews>
    <sheetView view="pageBreakPreview" zoomScale="90" zoomScaleNormal="100" zoomScaleSheetLayoutView="90" workbookViewId="0">
      <selection sqref="A1:I1"/>
    </sheetView>
  </sheetViews>
  <sheetFormatPr defaultColWidth="8.44140625" defaultRowHeight="23.4" x14ac:dyDescent="0.6"/>
  <cols>
    <col min="1" max="1" width="38.109375" style="449" customWidth="1"/>
    <col min="2" max="2" width="3.5546875" style="449" customWidth="1"/>
    <col min="3" max="3" width="18" style="450" customWidth="1"/>
    <col min="4" max="4" width="1.109375" style="449" customWidth="1"/>
    <col min="5" max="5" width="18" style="449" customWidth="1"/>
    <col min="6" max="6" width="1.109375" style="449" customWidth="1"/>
    <col min="7" max="7" width="18" style="450" customWidth="1"/>
    <col min="8" max="8" width="1.109375" style="449" customWidth="1"/>
    <col min="9" max="9" width="18" style="449" customWidth="1"/>
    <col min="10" max="10" width="1.109375" style="449" customWidth="1"/>
    <col min="11" max="16384" width="8.44140625" style="449"/>
  </cols>
  <sheetData>
    <row r="1" spans="1:9" x14ac:dyDescent="0.6">
      <c r="A1" s="1142" t="s">
        <v>855</v>
      </c>
      <c r="B1" s="1143"/>
      <c r="C1" s="1143"/>
      <c r="D1" s="1143"/>
      <c r="E1" s="1143"/>
      <c r="F1" s="1143"/>
      <c r="G1" s="1143"/>
      <c r="H1" s="1143"/>
      <c r="I1" s="1143"/>
    </row>
    <row r="2" spans="1:9" s="13" customFormat="1" ht="27.9" customHeight="1" x14ac:dyDescent="0.55000000000000004">
      <c r="A2" s="1047"/>
      <c r="B2" s="1048"/>
      <c r="C2" s="490"/>
      <c r="D2" s="490"/>
      <c r="E2" s="490"/>
      <c r="F2" s="490"/>
      <c r="G2" s="490"/>
      <c r="H2" s="490"/>
      <c r="I2" s="490"/>
    </row>
    <row r="3" spans="1:9" ht="24.9" customHeight="1" x14ac:dyDescent="0.6">
      <c r="A3" s="15" t="s">
        <v>810</v>
      </c>
      <c r="B3" s="13"/>
      <c r="C3" s="1056"/>
      <c r="D3" s="1056"/>
      <c r="E3" s="1056"/>
      <c r="F3" s="1056"/>
      <c r="G3" s="1056"/>
      <c r="H3" s="1056"/>
      <c r="I3" s="1056"/>
    </row>
    <row r="4" spans="1:9" ht="24.9" customHeight="1" x14ac:dyDescent="0.6">
      <c r="A4" s="117" t="s">
        <v>596</v>
      </c>
      <c r="B4" s="13"/>
      <c r="C4" s="1056"/>
      <c r="D4" s="1056"/>
      <c r="E4" s="1056"/>
      <c r="F4" s="1056"/>
      <c r="G4" s="1056"/>
      <c r="H4" s="1056"/>
      <c r="I4" s="1056"/>
    </row>
    <row r="5" spans="1:9" ht="24.9" customHeight="1" x14ac:dyDescent="0.6">
      <c r="A5" s="1055"/>
      <c r="B5" s="1056"/>
      <c r="C5" s="13"/>
      <c r="D5" s="13"/>
      <c r="E5" s="13"/>
      <c r="F5" s="13"/>
      <c r="G5" s="13"/>
      <c r="H5" s="13"/>
      <c r="I5" s="508" t="s">
        <v>11</v>
      </c>
    </row>
    <row r="6" spans="1:9" ht="24.9" customHeight="1" x14ac:dyDescent="0.6">
      <c r="A6" s="1055"/>
      <c r="B6" s="1056"/>
      <c r="C6" s="1075" t="s">
        <v>994</v>
      </c>
      <c r="D6" s="1075"/>
      <c r="E6" s="1075"/>
      <c r="F6" s="1075"/>
      <c r="G6" s="1075"/>
      <c r="H6" s="1075"/>
      <c r="I6" s="1075"/>
    </row>
    <row r="7" spans="1:9" ht="24.9" customHeight="1" x14ac:dyDescent="0.6">
      <c r="A7" s="1055"/>
      <c r="B7" s="1056"/>
      <c r="C7" s="1148" t="s">
        <v>9</v>
      </c>
      <c r="D7" s="1148"/>
      <c r="E7" s="1148"/>
      <c r="F7" s="1058"/>
      <c r="G7" s="1148" t="s">
        <v>10</v>
      </c>
      <c r="H7" s="1148"/>
      <c r="I7" s="1148"/>
    </row>
    <row r="8" spans="1:9" ht="24.9" customHeight="1" x14ac:dyDescent="0.6">
      <c r="A8" s="1055"/>
      <c r="B8" s="1056"/>
      <c r="C8" s="118">
        <v>2019</v>
      </c>
      <c r="D8" s="119"/>
      <c r="E8" s="118">
        <v>2018</v>
      </c>
      <c r="F8" s="498"/>
      <c r="G8" s="118">
        <f>+C8</f>
        <v>2019</v>
      </c>
      <c r="H8" s="119"/>
      <c r="I8" s="118">
        <f>+E8</f>
        <v>2018</v>
      </c>
    </row>
    <row r="9" spans="1:9" ht="24.9" customHeight="1" x14ac:dyDescent="0.6">
      <c r="A9" s="127" t="s">
        <v>249</v>
      </c>
      <c r="B9" s="1056"/>
      <c r="C9" s="484">
        <v>349536209.72999948</v>
      </c>
      <c r="D9" s="484"/>
      <c r="E9" s="484">
        <v>381522090</v>
      </c>
      <c r="F9" s="484"/>
      <c r="G9" s="618">
        <v>328941035.69</v>
      </c>
      <c r="H9" s="618"/>
      <c r="I9" s="618">
        <v>361333621.8599999</v>
      </c>
    </row>
    <row r="10" spans="1:9" ht="24.9" customHeight="1" x14ac:dyDescent="0.6">
      <c r="A10" s="127" t="s">
        <v>288</v>
      </c>
      <c r="B10" s="1056"/>
      <c r="C10" s="543">
        <v>330000000</v>
      </c>
      <c r="D10" s="543"/>
      <c r="E10" s="543">
        <v>330000000</v>
      </c>
      <c r="F10" s="543"/>
      <c r="G10" s="543">
        <v>330000000</v>
      </c>
      <c r="H10" s="543"/>
      <c r="I10" s="543">
        <v>330000000</v>
      </c>
    </row>
    <row r="11" spans="1:9" ht="24.9" customHeight="1" x14ac:dyDescent="0.6">
      <c r="A11" s="17" t="s">
        <v>244</v>
      </c>
      <c r="B11" s="1056"/>
      <c r="C11" s="484">
        <f>+C9/C10</f>
        <v>1.0592006355454531</v>
      </c>
      <c r="D11" s="484"/>
      <c r="E11" s="484">
        <f>+E9/E10</f>
        <v>1.1561275454545454</v>
      </c>
      <c r="F11" s="484"/>
      <c r="G11" s="484">
        <f>+G9/G10</f>
        <v>0.99679101724242425</v>
      </c>
      <c r="H11" s="484"/>
      <c r="I11" s="484">
        <f>+I9/I10</f>
        <v>1.0949503692727269</v>
      </c>
    </row>
    <row r="12" spans="1:9" ht="12" customHeight="1" x14ac:dyDescent="0.6">
      <c r="A12" s="17"/>
      <c r="B12" s="1056"/>
      <c r="C12" s="484"/>
      <c r="D12" s="484"/>
      <c r="E12" s="484"/>
      <c r="F12" s="484"/>
      <c r="G12" s="484"/>
      <c r="H12" s="484"/>
      <c r="I12" s="484"/>
    </row>
    <row r="13" spans="1:9" ht="24.9" customHeight="1" x14ac:dyDescent="0.6">
      <c r="A13" s="1055"/>
      <c r="B13" s="1056"/>
      <c r="C13" s="1056"/>
      <c r="D13" s="1056"/>
      <c r="E13" s="1056"/>
      <c r="F13" s="1056"/>
      <c r="G13" s="1056"/>
      <c r="H13" s="1056"/>
      <c r="I13" s="508" t="s">
        <v>11</v>
      </c>
    </row>
    <row r="14" spans="1:9" s="13" customFormat="1" ht="24.9" customHeight="1" x14ac:dyDescent="0.6">
      <c r="A14" s="117"/>
      <c r="B14" s="919"/>
      <c r="C14" s="1075" t="s">
        <v>990</v>
      </c>
      <c r="D14" s="1075"/>
      <c r="E14" s="1075"/>
      <c r="F14" s="1075"/>
      <c r="G14" s="1075"/>
      <c r="H14" s="1075"/>
      <c r="I14" s="1075"/>
    </row>
    <row r="15" spans="1:9" s="13" customFormat="1" ht="24.9" customHeight="1" x14ac:dyDescent="0.6">
      <c r="A15" s="17"/>
      <c r="B15" s="919"/>
      <c r="C15" s="1149" t="s">
        <v>9</v>
      </c>
      <c r="D15" s="1149"/>
      <c r="E15" s="1149"/>
      <c r="F15" s="1058"/>
      <c r="G15" s="1149" t="s">
        <v>10</v>
      </c>
      <c r="H15" s="1149"/>
      <c r="I15" s="1149"/>
    </row>
    <row r="16" spans="1:9" s="13" customFormat="1" ht="24.9" customHeight="1" x14ac:dyDescent="0.6">
      <c r="A16" s="17"/>
      <c r="C16" s="124" t="s">
        <v>679</v>
      </c>
      <c r="D16" s="208"/>
      <c r="E16" s="124" t="s">
        <v>491</v>
      </c>
      <c r="F16" s="498"/>
      <c r="G16" s="124" t="str">
        <f>+C16</f>
        <v>2019</v>
      </c>
      <c r="H16" s="208"/>
      <c r="I16" s="124" t="str">
        <f>+E16</f>
        <v>2018</v>
      </c>
    </row>
    <row r="17" spans="1:15" ht="24.9" customHeight="1" x14ac:dyDescent="0.6">
      <c r="A17" s="127" t="s">
        <v>249</v>
      </c>
      <c r="B17" s="1056"/>
      <c r="C17" s="484">
        <v>1257167844.2699959</v>
      </c>
      <c r="D17" s="484"/>
      <c r="E17" s="484">
        <v>1232351372.49</v>
      </c>
      <c r="F17" s="484"/>
      <c r="G17" s="618">
        <v>1184383077.8699999</v>
      </c>
      <c r="H17" s="618"/>
      <c r="I17" s="618">
        <v>1138983309.8</v>
      </c>
    </row>
    <row r="18" spans="1:15" ht="24.9" customHeight="1" x14ac:dyDescent="0.6">
      <c r="A18" s="127" t="s">
        <v>288</v>
      </c>
      <c r="B18" s="1056"/>
      <c r="C18" s="543">
        <v>330000000</v>
      </c>
      <c r="D18" s="484"/>
      <c r="E18" s="543">
        <v>330000000</v>
      </c>
      <c r="F18" s="484"/>
      <c r="G18" s="543">
        <v>330000000</v>
      </c>
      <c r="H18" s="543"/>
      <c r="I18" s="543">
        <v>330000000</v>
      </c>
    </row>
    <row r="19" spans="1:15" ht="24.9" customHeight="1" x14ac:dyDescent="0.6">
      <c r="A19" s="127" t="s">
        <v>244</v>
      </c>
      <c r="B19" s="1056"/>
      <c r="C19" s="484">
        <f>+C17/C18</f>
        <v>3.8095995280908967</v>
      </c>
      <c r="D19" s="484"/>
      <c r="E19" s="484">
        <f>+E17/E18</f>
        <v>3.7343980984545455</v>
      </c>
      <c r="F19" s="484"/>
      <c r="G19" s="618">
        <f>+G17/G18</f>
        <v>3.5890396299090908</v>
      </c>
      <c r="H19" s="618"/>
      <c r="I19" s="618">
        <f>+I17/I18</f>
        <v>3.4514645751515149</v>
      </c>
    </row>
    <row r="20" spans="1:15" s="13" customFormat="1" ht="30" customHeight="1" x14ac:dyDescent="0.55000000000000004">
      <c r="A20" s="17"/>
      <c r="C20" s="920"/>
      <c r="D20" s="921"/>
      <c r="E20" s="484"/>
      <c r="F20" s="484"/>
      <c r="G20" s="484"/>
      <c r="H20" s="484"/>
      <c r="I20" s="484"/>
    </row>
    <row r="21" spans="1:15" s="49" customFormat="1" ht="24.9" customHeight="1" x14ac:dyDescent="0.6">
      <c r="A21" s="85" t="s">
        <v>811</v>
      </c>
      <c r="C21" s="752"/>
      <c r="G21" s="752"/>
    </row>
    <row r="22" spans="1:15" ht="24.9" customHeight="1" x14ac:dyDescent="0.6">
      <c r="A22" s="127" t="s">
        <v>663</v>
      </c>
      <c r="B22" s="1056"/>
      <c r="C22" s="484"/>
      <c r="D22" s="484"/>
      <c r="E22" s="484"/>
      <c r="F22" s="484"/>
      <c r="G22" s="618"/>
      <c r="H22" s="618"/>
      <c r="I22" s="618"/>
    </row>
    <row r="23" spans="1:15" ht="24.9" customHeight="1" x14ac:dyDescent="0.6">
      <c r="A23" s="127" t="s">
        <v>665</v>
      </c>
      <c r="B23" s="1056"/>
      <c r="C23" s="484"/>
      <c r="D23" s="484"/>
      <c r="E23" s="484"/>
      <c r="F23" s="484"/>
      <c r="G23" s="618"/>
      <c r="H23" s="618"/>
      <c r="I23" s="618"/>
    </row>
    <row r="24" spans="1:15" ht="24.9" customHeight="1" x14ac:dyDescent="0.6">
      <c r="A24" s="127" t="s">
        <v>664</v>
      </c>
      <c r="B24" s="1056"/>
      <c r="C24" s="484"/>
      <c r="D24" s="484"/>
      <c r="E24" s="484"/>
      <c r="F24" s="484"/>
      <c r="G24" s="618"/>
      <c r="H24" s="618"/>
      <c r="I24" s="618"/>
    </row>
    <row r="25" spans="1:15" ht="24.9" customHeight="1" x14ac:dyDescent="0.6">
      <c r="A25" s="127" t="s">
        <v>1062</v>
      </c>
      <c r="B25" s="1056"/>
      <c r="C25" s="484"/>
      <c r="D25" s="484"/>
      <c r="E25" s="484"/>
      <c r="F25" s="484"/>
      <c r="G25" s="618"/>
      <c r="H25" s="618"/>
      <c r="I25" s="618"/>
    </row>
    <row r="26" spans="1:15" ht="24.9" customHeight="1" x14ac:dyDescent="0.6">
      <c r="A26" s="127" t="s">
        <v>666</v>
      </c>
      <c r="B26" s="1056"/>
      <c r="C26" s="484"/>
      <c r="D26" s="484"/>
      <c r="E26" s="484"/>
      <c r="F26" s="484"/>
      <c r="G26" s="618"/>
      <c r="H26" s="618"/>
      <c r="I26" s="618"/>
    </row>
    <row r="27" spans="1:15" s="49" customFormat="1" ht="30" customHeight="1" x14ac:dyDescent="0.55000000000000004">
      <c r="A27" s="753"/>
      <c r="C27" s="792"/>
      <c r="G27" s="752"/>
    </row>
    <row r="28" spans="1:15" s="540" customFormat="1" ht="66.599999999999994" x14ac:dyDescent="0.6">
      <c r="A28" s="754" t="s">
        <v>535</v>
      </c>
      <c r="B28" s="85"/>
      <c r="C28" s="766" t="s">
        <v>536</v>
      </c>
      <c r="D28" s="85"/>
      <c r="E28" s="767" t="s">
        <v>1061</v>
      </c>
      <c r="F28" s="85"/>
      <c r="G28" s="1146" t="s">
        <v>537</v>
      </c>
      <c r="H28" s="1146"/>
      <c r="I28" s="1146"/>
      <c r="L28" s="283"/>
      <c r="M28" s="283"/>
      <c r="N28" s="283"/>
      <c r="O28" s="1026"/>
    </row>
    <row r="29" spans="1:15" ht="24.9" customHeight="1" x14ac:dyDescent="0.6">
      <c r="A29" s="127" t="s">
        <v>611</v>
      </c>
      <c r="B29" s="1056"/>
      <c r="C29" s="484"/>
      <c r="D29" s="484"/>
      <c r="E29" s="484"/>
      <c r="F29" s="484"/>
      <c r="G29" s="618"/>
      <c r="H29" s="618"/>
      <c r="I29" s="618"/>
    </row>
    <row r="30" spans="1:15" ht="24.9" customHeight="1" x14ac:dyDescent="0.6">
      <c r="A30" s="127" t="s">
        <v>612</v>
      </c>
      <c r="B30" s="1056"/>
      <c r="C30" s="935" t="s">
        <v>454</v>
      </c>
      <c r="D30" s="935"/>
      <c r="E30" s="935">
        <v>99.99</v>
      </c>
      <c r="F30" s="484"/>
      <c r="G30" s="618" t="s">
        <v>538</v>
      </c>
      <c r="H30" s="618"/>
      <c r="I30" s="618"/>
    </row>
    <row r="31" spans="1:15" ht="24.9" customHeight="1" x14ac:dyDescent="0.6">
      <c r="A31" s="127" t="s">
        <v>613</v>
      </c>
      <c r="B31" s="1056"/>
      <c r="C31" s="935" t="s">
        <v>454</v>
      </c>
      <c r="D31" s="935"/>
      <c r="E31" s="935">
        <v>99.99</v>
      </c>
      <c r="F31" s="484"/>
      <c r="G31" s="618" t="s">
        <v>538</v>
      </c>
      <c r="H31" s="618"/>
      <c r="I31" s="618"/>
    </row>
    <row r="32" spans="1:15" ht="24.9" customHeight="1" x14ac:dyDescent="0.6">
      <c r="A32" s="127" t="s">
        <v>614</v>
      </c>
      <c r="B32" s="1056"/>
      <c r="C32" s="935" t="s">
        <v>454</v>
      </c>
      <c r="D32" s="935"/>
      <c r="E32" s="935">
        <v>59.37</v>
      </c>
      <c r="F32" s="484"/>
      <c r="G32" s="618" t="s">
        <v>538</v>
      </c>
      <c r="H32" s="618"/>
      <c r="I32" s="618"/>
    </row>
    <row r="33" spans="1:15" ht="24.9" customHeight="1" x14ac:dyDescent="0.6">
      <c r="A33" s="127" t="s">
        <v>615</v>
      </c>
      <c r="B33" s="1056"/>
      <c r="C33" s="935" t="s">
        <v>460</v>
      </c>
      <c r="D33" s="935"/>
      <c r="E33" s="935">
        <v>100</v>
      </c>
      <c r="F33" s="484"/>
      <c r="G33" s="618" t="s">
        <v>538</v>
      </c>
      <c r="H33" s="618"/>
      <c r="I33" s="618"/>
    </row>
    <row r="34" spans="1:15" ht="24.9" customHeight="1" x14ac:dyDescent="0.6">
      <c r="A34" s="127" t="s">
        <v>616</v>
      </c>
      <c r="B34" s="1056"/>
      <c r="C34" s="935" t="s">
        <v>454</v>
      </c>
      <c r="D34" s="935"/>
      <c r="E34" s="935">
        <v>63.91</v>
      </c>
      <c r="F34" s="484"/>
      <c r="G34" s="618" t="s">
        <v>538</v>
      </c>
      <c r="H34" s="618"/>
      <c r="I34" s="618"/>
    </row>
    <row r="35" spans="1:15" ht="24.9" customHeight="1" x14ac:dyDescent="0.6">
      <c r="A35" s="127" t="s">
        <v>871</v>
      </c>
      <c r="B35" s="1056"/>
      <c r="C35" s="484"/>
      <c r="D35" s="484"/>
      <c r="E35" s="484"/>
      <c r="F35" s="484"/>
      <c r="G35" s="618"/>
      <c r="H35" s="618"/>
      <c r="I35" s="618"/>
    </row>
    <row r="36" spans="1:15" ht="24.9" customHeight="1" x14ac:dyDescent="0.6">
      <c r="A36" s="127" t="s">
        <v>617</v>
      </c>
      <c r="B36" s="1056"/>
      <c r="C36" s="935" t="s">
        <v>454</v>
      </c>
      <c r="D36" s="935"/>
      <c r="E36" s="935">
        <v>17.75</v>
      </c>
      <c r="F36" s="484"/>
      <c r="G36" s="618" t="s">
        <v>539</v>
      </c>
      <c r="H36" s="618"/>
      <c r="I36" s="618"/>
    </row>
    <row r="37" spans="1:15" ht="24.9" customHeight="1" x14ac:dyDescent="0.6">
      <c r="A37" s="127" t="s">
        <v>618</v>
      </c>
      <c r="B37" s="1056"/>
      <c r="C37" s="935" t="s">
        <v>454</v>
      </c>
      <c r="D37" s="935"/>
      <c r="E37" s="935">
        <v>20</v>
      </c>
      <c r="F37" s="484"/>
      <c r="G37" s="618" t="s">
        <v>539</v>
      </c>
      <c r="H37" s="618"/>
      <c r="I37" s="618"/>
    </row>
    <row r="38" spans="1:15" x14ac:dyDescent="0.6">
      <c r="A38" s="1142" t="s">
        <v>868</v>
      </c>
      <c r="B38" s="1143"/>
      <c r="C38" s="1143"/>
      <c r="D38" s="1143"/>
      <c r="E38" s="1143"/>
      <c r="F38" s="1143"/>
      <c r="G38" s="1143"/>
      <c r="H38" s="1143"/>
      <c r="I38" s="1143"/>
    </row>
    <row r="39" spans="1:15" x14ac:dyDescent="0.6">
      <c r="A39" s="1055"/>
      <c r="B39" s="1056"/>
      <c r="C39" s="1056"/>
      <c r="D39" s="1056"/>
      <c r="E39" s="1056"/>
      <c r="F39" s="1056"/>
      <c r="G39" s="1056"/>
      <c r="H39" s="1056"/>
      <c r="I39" s="1056"/>
    </row>
    <row r="40" spans="1:15" s="49" customFormat="1" ht="27.9" customHeight="1" x14ac:dyDescent="0.6">
      <c r="A40" s="85" t="s">
        <v>812</v>
      </c>
      <c r="B40" s="755"/>
      <c r="C40" s="756"/>
      <c r="D40" s="755"/>
      <c r="E40" s="756"/>
      <c r="F40" s="755"/>
      <c r="G40" s="753"/>
      <c r="H40" s="755"/>
      <c r="I40" s="755"/>
    </row>
    <row r="41" spans="1:15" s="49" customFormat="1" ht="27.9" customHeight="1" x14ac:dyDescent="0.55000000000000004">
      <c r="A41" s="753"/>
      <c r="B41" s="755"/>
      <c r="C41" s="756"/>
      <c r="D41" s="755"/>
      <c r="E41" s="756"/>
      <c r="F41" s="755"/>
      <c r="G41" s="753"/>
      <c r="H41" s="755"/>
      <c r="I41" s="755"/>
    </row>
    <row r="42" spans="1:15" s="540" customFormat="1" ht="66.75" customHeight="1" x14ac:dyDescent="0.6">
      <c r="A42" s="754" t="s">
        <v>535</v>
      </c>
      <c r="B42" s="85"/>
      <c r="C42" s="766" t="s">
        <v>536</v>
      </c>
      <c r="D42" s="85"/>
      <c r="E42" s="767" t="s">
        <v>1061</v>
      </c>
      <c r="F42" s="85"/>
      <c r="G42" s="1146" t="s">
        <v>537</v>
      </c>
      <c r="H42" s="1146"/>
      <c r="I42" s="1146"/>
      <c r="L42" s="283"/>
      <c r="M42" s="283"/>
      <c r="N42" s="283"/>
      <c r="O42" s="1026"/>
    </row>
    <row r="43" spans="1:15" ht="26.4" customHeight="1" x14ac:dyDescent="0.6">
      <c r="A43" s="127" t="s">
        <v>813</v>
      </c>
      <c r="B43" s="1056"/>
      <c r="C43" s="935"/>
      <c r="D43" s="935"/>
      <c r="E43" s="935"/>
      <c r="F43" s="484"/>
      <c r="G43" s="618"/>
      <c r="H43" s="618"/>
      <c r="I43" s="618"/>
    </row>
    <row r="44" spans="1:15" ht="26.4" customHeight="1" x14ac:dyDescent="0.6">
      <c r="A44" s="127" t="s">
        <v>619</v>
      </c>
      <c r="B44" s="1056"/>
      <c r="C44" s="935" t="s">
        <v>454</v>
      </c>
      <c r="D44" s="935"/>
      <c r="E44" s="935">
        <v>20</v>
      </c>
      <c r="F44" s="484"/>
      <c r="G44" s="618" t="s">
        <v>539</v>
      </c>
      <c r="H44" s="618"/>
      <c r="I44" s="618"/>
    </row>
    <row r="45" spans="1:15" ht="26.4" customHeight="1" x14ac:dyDescent="0.6">
      <c r="A45" s="127" t="s">
        <v>620</v>
      </c>
      <c r="B45" s="1056"/>
      <c r="C45" s="935" t="s">
        <v>454</v>
      </c>
      <c r="D45" s="935"/>
      <c r="E45" s="935">
        <v>20</v>
      </c>
      <c r="F45" s="484"/>
      <c r="G45" s="618" t="s">
        <v>539</v>
      </c>
      <c r="H45" s="618"/>
      <c r="I45" s="618"/>
    </row>
    <row r="46" spans="1:15" ht="26.4" customHeight="1" x14ac:dyDescent="0.6">
      <c r="A46" s="127" t="s">
        <v>621</v>
      </c>
      <c r="B46" s="1056"/>
      <c r="C46" s="935" t="s">
        <v>454</v>
      </c>
      <c r="D46" s="935"/>
      <c r="E46" s="935">
        <v>35</v>
      </c>
      <c r="F46" s="484"/>
      <c r="G46" s="618" t="s">
        <v>539</v>
      </c>
      <c r="H46" s="618"/>
      <c r="I46" s="618"/>
    </row>
    <row r="47" spans="1:15" ht="26.4" customHeight="1" x14ac:dyDescent="0.6">
      <c r="A47" s="127" t="s">
        <v>677</v>
      </c>
      <c r="B47" s="1056"/>
      <c r="C47" s="935" t="s">
        <v>532</v>
      </c>
      <c r="D47" s="935"/>
      <c r="E47" s="935">
        <v>30</v>
      </c>
      <c r="F47" s="484"/>
      <c r="G47" s="618" t="s">
        <v>539</v>
      </c>
      <c r="H47" s="618"/>
      <c r="I47" s="618"/>
    </row>
    <row r="48" spans="1:15" ht="26.4" customHeight="1" x14ac:dyDescent="0.6">
      <c r="A48" s="127" t="s">
        <v>622</v>
      </c>
      <c r="B48" s="1056"/>
      <c r="C48" s="935" t="s">
        <v>454</v>
      </c>
      <c r="D48" s="935"/>
      <c r="E48" s="935">
        <v>25</v>
      </c>
      <c r="F48" s="484"/>
      <c r="G48" s="618" t="s">
        <v>539</v>
      </c>
      <c r="H48" s="618"/>
      <c r="I48" s="618"/>
    </row>
    <row r="49" spans="1:9" ht="26.4" customHeight="1" x14ac:dyDescent="0.6">
      <c r="A49" s="127" t="s">
        <v>623</v>
      </c>
      <c r="B49" s="1056"/>
      <c r="C49" s="935" t="s">
        <v>454</v>
      </c>
      <c r="D49" s="935"/>
      <c r="E49" s="935">
        <v>21.34</v>
      </c>
      <c r="F49" s="484"/>
      <c r="G49" s="618" t="s">
        <v>539</v>
      </c>
      <c r="H49" s="618"/>
      <c r="I49" s="618"/>
    </row>
    <row r="50" spans="1:9" ht="26.4" customHeight="1" x14ac:dyDescent="0.6">
      <c r="A50" s="127" t="s">
        <v>624</v>
      </c>
      <c r="B50" s="1056"/>
      <c r="C50" s="935" t="s">
        <v>454</v>
      </c>
      <c r="D50" s="935"/>
      <c r="E50" s="935">
        <v>32</v>
      </c>
      <c r="F50" s="484"/>
      <c r="G50" s="618" t="s">
        <v>539</v>
      </c>
      <c r="H50" s="618"/>
      <c r="I50" s="618"/>
    </row>
    <row r="51" spans="1:9" ht="26.4" customHeight="1" x14ac:dyDescent="0.6">
      <c r="A51" s="127" t="s">
        <v>625</v>
      </c>
      <c r="B51" s="1056"/>
      <c r="C51" s="935" t="s">
        <v>532</v>
      </c>
      <c r="D51" s="935"/>
      <c r="E51" s="935">
        <v>40</v>
      </c>
      <c r="F51" s="484"/>
      <c r="G51" s="618" t="s">
        <v>539</v>
      </c>
      <c r="H51" s="618"/>
      <c r="I51" s="618"/>
    </row>
    <row r="52" spans="1:9" ht="26.4" customHeight="1" x14ac:dyDescent="0.6">
      <c r="A52" s="127" t="s">
        <v>1063</v>
      </c>
      <c r="B52" s="1056"/>
      <c r="C52" s="935" t="s">
        <v>454</v>
      </c>
      <c r="D52" s="935"/>
      <c r="E52" s="935">
        <v>25</v>
      </c>
      <c r="F52" s="484"/>
      <c r="G52" s="618" t="s">
        <v>539</v>
      </c>
      <c r="H52" s="618"/>
      <c r="I52" s="618"/>
    </row>
    <row r="53" spans="1:9" ht="26.4" customHeight="1" x14ac:dyDescent="0.6">
      <c r="A53" s="127" t="s">
        <v>626</v>
      </c>
      <c r="B53" s="1056"/>
      <c r="C53" s="935" t="s">
        <v>454</v>
      </c>
      <c r="D53" s="935"/>
      <c r="E53" s="935">
        <v>25</v>
      </c>
      <c r="F53" s="484"/>
      <c r="G53" s="618" t="s">
        <v>539</v>
      </c>
      <c r="H53" s="618"/>
      <c r="I53" s="618"/>
    </row>
    <row r="54" spans="1:9" ht="26.4" customHeight="1" x14ac:dyDescent="0.6">
      <c r="A54" s="127" t="s">
        <v>743</v>
      </c>
      <c r="B54" s="1056"/>
      <c r="C54" s="935"/>
      <c r="D54" s="935"/>
      <c r="E54" s="935"/>
      <c r="F54" s="484"/>
      <c r="G54" s="618"/>
      <c r="H54" s="618"/>
      <c r="I54" s="618"/>
    </row>
    <row r="55" spans="1:9" ht="26.4" customHeight="1" x14ac:dyDescent="0.6">
      <c r="A55" s="127" t="s">
        <v>744</v>
      </c>
      <c r="B55" s="1056"/>
      <c r="C55" s="935" t="s">
        <v>742</v>
      </c>
      <c r="D55" s="935"/>
      <c r="E55" s="935">
        <v>24</v>
      </c>
      <c r="F55" s="484"/>
      <c r="G55" s="618" t="s">
        <v>539</v>
      </c>
      <c r="H55" s="618"/>
      <c r="I55" s="618"/>
    </row>
    <row r="56" spans="1:9" ht="26.4" customHeight="1" x14ac:dyDescent="0.6">
      <c r="A56" s="127" t="s">
        <v>597</v>
      </c>
      <c r="B56" s="1056"/>
      <c r="C56" s="935"/>
      <c r="D56" s="935"/>
      <c r="E56" s="935"/>
      <c r="F56" s="484"/>
      <c r="G56" s="618"/>
      <c r="H56" s="618"/>
      <c r="I56" s="618"/>
    </row>
    <row r="57" spans="1:9" ht="26.4" customHeight="1" x14ac:dyDescent="0.6">
      <c r="A57" s="127" t="s">
        <v>1064</v>
      </c>
      <c r="B57" s="1056"/>
      <c r="C57" s="935" t="s">
        <v>454</v>
      </c>
      <c r="D57" s="935"/>
      <c r="E57" s="935">
        <v>8.64</v>
      </c>
      <c r="F57" s="484"/>
      <c r="G57" s="618" t="s">
        <v>540</v>
      </c>
      <c r="H57" s="618"/>
      <c r="I57" s="618"/>
    </row>
    <row r="58" spans="1:9" ht="26.4" customHeight="1" x14ac:dyDescent="0.6">
      <c r="A58" s="127" t="s">
        <v>627</v>
      </c>
      <c r="B58" s="1056"/>
      <c r="C58" s="935" t="s">
        <v>454</v>
      </c>
      <c r="D58" s="935"/>
      <c r="E58" s="935">
        <v>8.5299999999999994</v>
      </c>
      <c r="F58" s="484"/>
      <c r="G58" s="618" t="s">
        <v>540</v>
      </c>
      <c r="H58" s="618"/>
      <c r="I58" s="618"/>
    </row>
    <row r="59" spans="1:9" ht="26.4" customHeight="1" x14ac:dyDescent="0.6">
      <c r="A59" s="127" t="s">
        <v>628</v>
      </c>
      <c r="B59" s="1056"/>
      <c r="C59" s="935"/>
      <c r="D59" s="935"/>
      <c r="E59" s="935"/>
      <c r="F59" s="484"/>
      <c r="G59" s="618"/>
      <c r="H59" s="618"/>
      <c r="I59" s="618"/>
    </row>
    <row r="60" spans="1:9" ht="26.4" customHeight="1" x14ac:dyDescent="0.6">
      <c r="A60" s="127" t="s">
        <v>629</v>
      </c>
      <c r="B60" s="1056"/>
      <c r="C60" s="935" t="s">
        <v>454</v>
      </c>
      <c r="D60" s="935"/>
      <c r="E60" s="935">
        <v>11.91</v>
      </c>
      <c r="F60" s="484"/>
      <c r="G60" s="618" t="s">
        <v>540</v>
      </c>
      <c r="H60" s="618"/>
      <c r="I60" s="618"/>
    </row>
    <row r="61" spans="1:9" ht="26.4" customHeight="1" x14ac:dyDescent="0.6">
      <c r="A61" s="127" t="s">
        <v>630</v>
      </c>
      <c r="B61" s="1056"/>
      <c r="C61" s="935" t="s">
        <v>454</v>
      </c>
      <c r="D61" s="935"/>
      <c r="E61" s="935">
        <v>0.72</v>
      </c>
      <c r="F61" s="484"/>
      <c r="G61" s="618" t="s">
        <v>540</v>
      </c>
      <c r="H61" s="618"/>
      <c r="I61" s="618"/>
    </row>
    <row r="62" spans="1:9" ht="26.4" customHeight="1" x14ac:dyDescent="0.6">
      <c r="A62" s="127" t="s">
        <v>631</v>
      </c>
      <c r="B62" s="1056"/>
      <c r="C62" s="935" t="s">
        <v>454</v>
      </c>
      <c r="D62" s="935"/>
      <c r="E62" s="935">
        <v>18.12</v>
      </c>
      <c r="F62" s="484"/>
      <c r="G62" s="618" t="s">
        <v>540</v>
      </c>
      <c r="H62" s="618"/>
      <c r="I62" s="618"/>
    </row>
    <row r="63" spans="1:9" ht="26.4" customHeight="1" x14ac:dyDescent="0.6">
      <c r="A63" s="127" t="s">
        <v>632</v>
      </c>
      <c r="B63" s="1056"/>
      <c r="C63" s="935" t="s">
        <v>454</v>
      </c>
      <c r="D63" s="935"/>
      <c r="E63" s="935">
        <v>8.8000000000000007</v>
      </c>
      <c r="F63" s="484"/>
      <c r="G63" s="618" t="s">
        <v>540</v>
      </c>
      <c r="H63" s="618"/>
      <c r="I63" s="618"/>
    </row>
    <row r="64" spans="1:9" ht="26.4" customHeight="1" x14ac:dyDescent="0.6">
      <c r="A64" s="127" t="s">
        <v>633</v>
      </c>
      <c r="B64" s="1056"/>
      <c r="C64" s="935" t="s">
        <v>454</v>
      </c>
      <c r="D64" s="935"/>
      <c r="E64" s="935">
        <v>0.45</v>
      </c>
      <c r="F64" s="484"/>
      <c r="G64" s="618" t="s">
        <v>540</v>
      </c>
      <c r="H64" s="618"/>
      <c r="I64" s="618"/>
    </row>
    <row r="65" spans="1:15" ht="26.4" customHeight="1" x14ac:dyDescent="0.6">
      <c r="A65" s="127" t="s">
        <v>634</v>
      </c>
      <c r="B65" s="1056"/>
      <c r="C65" s="935" t="s">
        <v>454</v>
      </c>
      <c r="D65" s="935"/>
      <c r="E65" s="935">
        <v>1.95</v>
      </c>
      <c r="F65" s="484"/>
      <c r="G65" s="618" t="s">
        <v>540</v>
      </c>
      <c r="H65" s="618"/>
      <c r="I65" s="618"/>
    </row>
    <row r="66" spans="1:15" ht="26.4" customHeight="1" x14ac:dyDescent="0.6">
      <c r="A66" s="127" t="s">
        <v>635</v>
      </c>
      <c r="B66" s="1056"/>
      <c r="C66" s="935" t="s">
        <v>454</v>
      </c>
      <c r="D66" s="935"/>
      <c r="E66" s="935">
        <v>8.69</v>
      </c>
      <c r="F66" s="484"/>
      <c r="G66" s="618" t="s">
        <v>540</v>
      </c>
      <c r="H66" s="618"/>
      <c r="I66" s="618"/>
    </row>
    <row r="67" spans="1:15" ht="26.4" customHeight="1" x14ac:dyDescent="0.6">
      <c r="A67" s="127" t="s">
        <v>636</v>
      </c>
      <c r="B67" s="1056"/>
      <c r="C67" s="935" t="s">
        <v>454</v>
      </c>
      <c r="D67" s="935"/>
      <c r="E67" s="935">
        <v>8.0299999999999994</v>
      </c>
      <c r="F67" s="484"/>
      <c r="G67" s="618" t="s">
        <v>540</v>
      </c>
      <c r="H67" s="618"/>
      <c r="I67" s="618"/>
    </row>
    <row r="68" spans="1:15" ht="26.4" customHeight="1" x14ac:dyDescent="0.6">
      <c r="A68" s="127" t="s">
        <v>637</v>
      </c>
      <c r="B68" s="1056"/>
      <c r="C68" s="935" t="s">
        <v>454</v>
      </c>
      <c r="D68" s="935"/>
      <c r="E68" s="935">
        <v>7.81</v>
      </c>
      <c r="F68" s="484"/>
      <c r="G68" s="618" t="s">
        <v>540</v>
      </c>
      <c r="H68" s="618"/>
      <c r="I68" s="618"/>
    </row>
    <row r="69" spans="1:15" ht="26.4" customHeight="1" x14ac:dyDescent="0.6">
      <c r="A69" s="127" t="s">
        <v>638</v>
      </c>
      <c r="B69" s="1056"/>
      <c r="C69" s="935" t="s">
        <v>454</v>
      </c>
      <c r="D69" s="935"/>
      <c r="E69" s="935">
        <v>1.27</v>
      </c>
      <c r="F69" s="484"/>
      <c r="G69" s="618" t="s">
        <v>540</v>
      </c>
      <c r="H69" s="618"/>
      <c r="I69" s="618"/>
    </row>
    <row r="70" spans="1:15" ht="26.4" customHeight="1" x14ac:dyDescent="0.6">
      <c r="A70" s="127" t="s">
        <v>639</v>
      </c>
      <c r="B70" s="1056"/>
      <c r="C70" s="935" t="s">
        <v>454</v>
      </c>
      <c r="D70" s="935"/>
      <c r="E70" s="935">
        <v>0.16</v>
      </c>
      <c r="F70" s="484"/>
      <c r="G70" s="618" t="s">
        <v>540</v>
      </c>
      <c r="H70" s="618"/>
      <c r="I70" s="618"/>
    </row>
    <row r="71" spans="1:15" ht="26.4" customHeight="1" x14ac:dyDescent="0.6">
      <c r="A71" s="127" t="s">
        <v>640</v>
      </c>
      <c r="B71" s="1056"/>
      <c r="C71" s="935" t="s">
        <v>454</v>
      </c>
      <c r="D71" s="935"/>
      <c r="E71" s="935">
        <v>9.91</v>
      </c>
      <c r="F71" s="484"/>
      <c r="G71" s="618" t="s">
        <v>540</v>
      </c>
      <c r="H71" s="618"/>
      <c r="I71" s="618"/>
    </row>
    <row r="72" spans="1:15" x14ac:dyDescent="0.6">
      <c r="A72" s="1142" t="s">
        <v>468</v>
      </c>
      <c r="B72" s="1143"/>
      <c r="C72" s="1143"/>
      <c r="D72" s="1143"/>
      <c r="E72" s="1143"/>
      <c r="F72" s="1143"/>
      <c r="G72" s="1143"/>
      <c r="H72" s="1143"/>
      <c r="I72" s="1143"/>
    </row>
    <row r="73" spans="1:15" x14ac:dyDescent="0.6">
      <c r="A73" s="1055"/>
      <c r="B73" s="1056"/>
      <c r="C73" s="1056"/>
      <c r="D73" s="1056"/>
      <c r="E73" s="1056"/>
      <c r="F73" s="1056"/>
      <c r="G73" s="1056"/>
      <c r="H73" s="1056"/>
      <c r="I73" s="1056"/>
    </row>
    <row r="74" spans="1:15" s="49" customFormat="1" ht="27.9" customHeight="1" x14ac:dyDescent="0.6">
      <c r="A74" s="85" t="s">
        <v>812</v>
      </c>
      <c r="B74" s="755"/>
      <c r="C74" s="756"/>
      <c r="D74" s="755"/>
      <c r="E74" s="756"/>
      <c r="F74" s="755"/>
      <c r="G74" s="753"/>
      <c r="H74" s="755"/>
      <c r="I74" s="755"/>
    </row>
    <row r="75" spans="1:15" s="49" customFormat="1" ht="27.9" customHeight="1" x14ac:dyDescent="0.55000000000000004">
      <c r="A75" s="753"/>
      <c r="B75" s="755"/>
      <c r="C75" s="756"/>
      <c r="D75" s="755"/>
      <c r="E75" s="756"/>
      <c r="F75" s="755"/>
      <c r="G75" s="753"/>
      <c r="H75" s="755"/>
      <c r="I75" s="755"/>
    </row>
    <row r="76" spans="1:15" s="540" customFormat="1" ht="66.75" customHeight="1" x14ac:dyDescent="0.6">
      <c r="A76" s="754" t="s">
        <v>535</v>
      </c>
      <c r="B76" s="85"/>
      <c r="C76" s="766" t="s">
        <v>536</v>
      </c>
      <c r="D76" s="85"/>
      <c r="E76" s="767" t="s">
        <v>1061</v>
      </c>
      <c r="F76" s="85"/>
      <c r="G76" s="1146" t="s">
        <v>537</v>
      </c>
      <c r="H76" s="1146"/>
      <c r="I76" s="1146"/>
      <c r="L76" s="283"/>
      <c r="M76" s="283"/>
      <c r="N76" s="283"/>
      <c r="O76" s="1026"/>
    </row>
    <row r="77" spans="1:15" ht="26.4" customHeight="1" x14ac:dyDescent="0.6">
      <c r="A77" s="127" t="s">
        <v>667</v>
      </c>
      <c r="B77" s="1056"/>
      <c r="C77" s="935"/>
      <c r="D77" s="935"/>
      <c r="E77" s="935"/>
      <c r="F77" s="484"/>
      <c r="G77" s="618"/>
      <c r="H77" s="618"/>
      <c r="I77" s="618"/>
    </row>
    <row r="78" spans="1:15" ht="26.4" customHeight="1" x14ac:dyDescent="0.6">
      <c r="A78" s="127" t="s">
        <v>641</v>
      </c>
      <c r="B78" s="1056"/>
      <c r="C78" s="935" t="s">
        <v>454</v>
      </c>
      <c r="D78" s="935"/>
      <c r="E78" s="935">
        <v>2.57</v>
      </c>
      <c r="F78" s="484"/>
      <c r="G78" s="618" t="s">
        <v>540</v>
      </c>
      <c r="H78" s="618"/>
      <c r="I78" s="618"/>
    </row>
    <row r="79" spans="1:15" ht="26.4" customHeight="1" x14ac:dyDescent="0.6">
      <c r="A79" s="127" t="s">
        <v>642</v>
      </c>
      <c r="B79" s="1056"/>
      <c r="C79" s="935" t="s">
        <v>454</v>
      </c>
      <c r="D79" s="935"/>
      <c r="E79" s="935">
        <v>9.1999999999999993</v>
      </c>
      <c r="F79" s="484"/>
      <c r="G79" s="618" t="s">
        <v>540</v>
      </c>
      <c r="H79" s="618"/>
      <c r="I79" s="618"/>
    </row>
    <row r="80" spans="1:15" ht="26.4" customHeight="1" x14ac:dyDescent="0.6">
      <c r="A80" s="127" t="s">
        <v>643</v>
      </c>
      <c r="B80" s="1056"/>
      <c r="C80" s="935" t="s">
        <v>454</v>
      </c>
      <c r="D80" s="935"/>
      <c r="E80" s="935">
        <v>3.4645669291338601</v>
      </c>
      <c r="F80" s="484"/>
      <c r="G80" s="618" t="s">
        <v>540</v>
      </c>
      <c r="H80" s="618"/>
      <c r="I80" s="618"/>
    </row>
    <row r="81" spans="1:9" ht="26.4" customHeight="1" x14ac:dyDescent="0.6">
      <c r="A81" s="127" t="s">
        <v>1065</v>
      </c>
      <c r="B81" s="1056"/>
      <c r="C81" s="935" t="s">
        <v>454</v>
      </c>
      <c r="D81" s="935"/>
      <c r="E81" s="935">
        <v>14.13</v>
      </c>
      <c r="F81" s="484"/>
      <c r="G81" s="618" t="s">
        <v>540</v>
      </c>
      <c r="H81" s="618"/>
      <c r="I81" s="618"/>
    </row>
    <row r="82" spans="1:9" ht="26.4" customHeight="1" x14ac:dyDescent="0.6">
      <c r="A82" s="127" t="s">
        <v>644</v>
      </c>
      <c r="B82" s="1056"/>
      <c r="C82" s="935" t="s">
        <v>454</v>
      </c>
      <c r="D82" s="935"/>
      <c r="E82" s="935">
        <v>10</v>
      </c>
      <c r="F82" s="484"/>
      <c r="G82" s="618" t="s">
        <v>540</v>
      </c>
      <c r="H82" s="618"/>
      <c r="I82" s="618"/>
    </row>
    <row r="83" spans="1:9" ht="26.4" customHeight="1" x14ac:dyDescent="0.6">
      <c r="A83" s="127" t="s">
        <v>645</v>
      </c>
      <c r="B83" s="1056"/>
      <c r="C83" s="935" t="s">
        <v>454</v>
      </c>
      <c r="D83" s="935"/>
      <c r="E83" s="935">
        <v>6.25</v>
      </c>
      <c r="F83" s="484"/>
      <c r="G83" s="618" t="s">
        <v>540</v>
      </c>
      <c r="H83" s="618"/>
      <c r="I83" s="618"/>
    </row>
    <row r="84" spans="1:9" ht="26.4" customHeight="1" x14ac:dyDescent="0.6">
      <c r="A84" s="127" t="s">
        <v>646</v>
      </c>
      <c r="B84" s="1056"/>
      <c r="C84" s="935" t="s">
        <v>454</v>
      </c>
      <c r="D84" s="935"/>
      <c r="E84" s="935">
        <v>5</v>
      </c>
      <c r="F84" s="484"/>
      <c r="G84" s="618" t="s">
        <v>540</v>
      </c>
      <c r="H84" s="618"/>
      <c r="I84" s="618"/>
    </row>
    <row r="85" spans="1:9" ht="26.4" customHeight="1" x14ac:dyDescent="0.6">
      <c r="A85" s="127" t="s">
        <v>885</v>
      </c>
      <c r="B85" s="1056"/>
      <c r="C85" s="935" t="s">
        <v>454</v>
      </c>
      <c r="D85" s="935"/>
      <c r="E85" s="935">
        <v>10</v>
      </c>
      <c r="F85" s="484"/>
      <c r="G85" s="618" t="s">
        <v>540</v>
      </c>
      <c r="H85" s="618"/>
      <c r="I85" s="618"/>
    </row>
    <row r="86" spans="1:9" ht="26.4" customHeight="1" x14ac:dyDescent="0.6">
      <c r="A86" s="127" t="s">
        <v>647</v>
      </c>
      <c r="B86" s="1056"/>
      <c r="C86" s="935" t="s">
        <v>454</v>
      </c>
      <c r="D86" s="935"/>
      <c r="E86" s="935">
        <v>7.75</v>
      </c>
      <c r="F86" s="484"/>
      <c r="G86" s="618" t="s">
        <v>540</v>
      </c>
      <c r="H86" s="618"/>
      <c r="I86" s="618"/>
    </row>
    <row r="87" spans="1:9" ht="26.4" customHeight="1" x14ac:dyDescent="0.6">
      <c r="A87" s="127" t="s">
        <v>648</v>
      </c>
      <c r="B87" s="1056"/>
      <c r="C87" s="935" t="s">
        <v>454</v>
      </c>
      <c r="D87" s="935"/>
      <c r="E87" s="935">
        <v>19.600000000000001</v>
      </c>
      <c r="F87" s="484"/>
      <c r="G87" s="618" t="s">
        <v>540</v>
      </c>
      <c r="H87" s="618"/>
      <c r="I87" s="618"/>
    </row>
    <row r="88" spans="1:9" ht="26.4" customHeight="1" x14ac:dyDescent="0.6">
      <c r="A88" s="127" t="s">
        <v>649</v>
      </c>
      <c r="B88" s="1056"/>
      <c r="C88" s="935" t="s">
        <v>454</v>
      </c>
      <c r="D88" s="935"/>
      <c r="E88" s="935">
        <v>3</v>
      </c>
      <c r="F88" s="484"/>
      <c r="G88" s="618" t="s">
        <v>540</v>
      </c>
      <c r="H88" s="618"/>
      <c r="I88" s="618"/>
    </row>
    <row r="89" spans="1:9" ht="26.4" customHeight="1" x14ac:dyDescent="0.6">
      <c r="A89" s="127" t="s">
        <v>650</v>
      </c>
      <c r="B89" s="1056"/>
      <c r="C89" s="935" t="s">
        <v>454</v>
      </c>
      <c r="D89" s="935"/>
      <c r="E89" s="935">
        <v>16.88</v>
      </c>
      <c r="F89" s="484"/>
      <c r="G89" s="618" t="s">
        <v>540</v>
      </c>
      <c r="H89" s="618"/>
      <c r="I89" s="618"/>
    </row>
    <row r="90" spans="1:9" ht="26.4" customHeight="1" x14ac:dyDescent="0.6">
      <c r="A90" s="127" t="s">
        <v>651</v>
      </c>
      <c r="B90" s="1056"/>
      <c r="C90" s="935" t="s">
        <v>454</v>
      </c>
      <c r="D90" s="935"/>
      <c r="E90" s="935">
        <v>0.52839531384262095</v>
      </c>
      <c r="F90" s="484"/>
      <c r="G90" s="618" t="s">
        <v>540</v>
      </c>
      <c r="H90" s="618"/>
      <c r="I90" s="618"/>
    </row>
    <row r="91" spans="1:9" ht="26.4" customHeight="1" x14ac:dyDescent="0.6">
      <c r="A91" s="127" t="s">
        <v>1066</v>
      </c>
      <c r="B91" s="1056"/>
      <c r="C91" s="935" t="s">
        <v>454</v>
      </c>
      <c r="D91" s="935"/>
      <c r="E91" s="935">
        <v>9.83</v>
      </c>
      <c r="F91" s="484"/>
      <c r="G91" s="618" t="s">
        <v>540</v>
      </c>
      <c r="H91" s="618"/>
      <c r="I91" s="618"/>
    </row>
    <row r="92" spans="1:9" ht="26.4" customHeight="1" x14ac:dyDescent="0.6">
      <c r="A92" s="127" t="s">
        <v>652</v>
      </c>
      <c r="B92" s="1056"/>
      <c r="C92" s="935" t="s">
        <v>454</v>
      </c>
      <c r="D92" s="935"/>
      <c r="E92" s="935">
        <v>2</v>
      </c>
      <c r="F92" s="484"/>
      <c r="G92" s="618" t="s">
        <v>540</v>
      </c>
      <c r="H92" s="618"/>
      <c r="I92" s="618"/>
    </row>
    <row r="93" spans="1:9" ht="26.4" customHeight="1" x14ac:dyDescent="0.6">
      <c r="A93" s="127" t="s">
        <v>653</v>
      </c>
      <c r="B93" s="1056"/>
      <c r="C93" s="935" t="s">
        <v>454</v>
      </c>
      <c r="D93" s="935"/>
      <c r="E93" s="935">
        <v>2</v>
      </c>
      <c r="F93" s="484"/>
      <c r="G93" s="618" t="s">
        <v>540</v>
      </c>
      <c r="H93" s="618"/>
      <c r="I93" s="618"/>
    </row>
    <row r="94" spans="1:9" ht="26.4" customHeight="1" x14ac:dyDescent="0.6">
      <c r="A94" s="127" t="s">
        <v>654</v>
      </c>
      <c r="B94" s="1056"/>
      <c r="C94" s="935" t="s">
        <v>454</v>
      </c>
      <c r="D94" s="935"/>
      <c r="E94" s="935">
        <v>7.1428571428571397</v>
      </c>
      <c r="F94" s="484"/>
      <c r="G94" s="618" t="s">
        <v>540</v>
      </c>
      <c r="H94" s="618"/>
      <c r="I94" s="618"/>
    </row>
    <row r="95" spans="1:9" ht="26.4" customHeight="1" x14ac:dyDescent="0.6">
      <c r="A95" s="127" t="s">
        <v>655</v>
      </c>
      <c r="B95" s="1056"/>
      <c r="C95" s="935" t="s">
        <v>454</v>
      </c>
      <c r="D95" s="935"/>
      <c r="E95" s="935">
        <v>10</v>
      </c>
      <c r="F95" s="484"/>
      <c r="G95" s="618" t="s">
        <v>540</v>
      </c>
      <c r="H95" s="618"/>
      <c r="I95" s="618"/>
    </row>
    <row r="96" spans="1:9" ht="26.4" customHeight="1" x14ac:dyDescent="0.6">
      <c r="A96" s="127" t="s">
        <v>656</v>
      </c>
      <c r="B96" s="1056"/>
      <c r="C96" s="935" t="s">
        <v>454</v>
      </c>
      <c r="D96" s="935"/>
      <c r="E96" s="935">
        <v>15</v>
      </c>
      <c r="F96" s="484"/>
      <c r="G96" s="618" t="s">
        <v>540</v>
      </c>
      <c r="H96" s="618"/>
      <c r="I96" s="618"/>
    </row>
    <row r="97" spans="1:15" ht="26.4" customHeight="1" x14ac:dyDescent="0.6">
      <c r="A97" s="127" t="s">
        <v>657</v>
      </c>
      <c r="B97" s="1056"/>
      <c r="C97" s="935" t="s">
        <v>454</v>
      </c>
      <c r="D97" s="935"/>
      <c r="E97" s="935">
        <v>12</v>
      </c>
      <c r="F97" s="484"/>
      <c r="G97" s="618" t="s">
        <v>540</v>
      </c>
      <c r="H97" s="618"/>
      <c r="I97" s="618"/>
    </row>
    <row r="98" spans="1:15" ht="26.4" customHeight="1" x14ac:dyDescent="0.6">
      <c r="A98" s="127" t="s">
        <v>944</v>
      </c>
      <c r="B98" s="1056"/>
      <c r="C98" s="935"/>
      <c r="D98" s="935"/>
      <c r="E98" s="935"/>
      <c r="F98" s="484"/>
      <c r="G98" s="618"/>
      <c r="H98" s="618"/>
      <c r="I98" s="618"/>
    </row>
    <row r="99" spans="1:15" ht="26.4" customHeight="1" x14ac:dyDescent="0.6">
      <c r="A99" s="127" t="s">
        <v>945</v>
      </c>
      <c r="B99" s="1056"/>
      <c r="C99" s="935" t="s">
        <v>454</v>
      </c>
      <c r="D99" s="935"/>
      <c r="E99" s="935">
        <v>5</v>
      </c>
      <c r="F99" s="484"/>
      <c r="G99" s="618" t="s">
        <v>540</v>
      </c>
      <c r="H99" s="618"/>
      <c r="I99" s="618"/>
    </row>
    <row r="100" spans="1:15" ht="26.4" customHeight="1" x14ac:dyDescent="0.6">
      <c r="A100" s="127" t="s">
        <v>658</v>
      </c>
      <c r="B100" s="1056"/>
      <c r="C100" s="935" t="s">
        <v>454</v>
      </c>
      <c r="D100" s="935"/>
      <c r="E100" s="935">
        <v>14.3665</v>
      </c>
      <c r="F100" s="484"/>
      <c r="G100" s="618" t="s">
        <v>540</v>
      </c>
      <c r="H100" s="618"/>
      <c r="I100" s="618"/>
    </row>
    <row r="101" spans="1:15" ht="26.4" customHeight="1" x14ac:dyDescent="0.6">
      <c r="A101" s="127" t="s">
        <v>659</v>
      </c>
      <c r="B101" s="1056"/>
      <c r="C101" s="935" t="s">
        <v>454</v>
      </c>
      <c r="D101" s="935"/>
      <c r="E101" s="935">
        <v>4.1665000000000001</v>
      </c>
      <c r="F101" s="484"/>
      <c r="G101" s="618" t="s">
        <v>540</v>
      </c>
      <c r="H101" s="618"/>
      <c r="I101" s="618"/>
    </row>
    <row r="102" spans="1:15" ht="26.4" customHeight="1" x14ac:dyDescent="0.6">
      <c r="A102" s="127" t="s">
        <v>660</v>
      </c>
      <c r="B102" s="1056"/>
      <c r="C102" s="935" t="s">
        <v>454</v>
      </c>
      <c r="D102" s="935"/>
      <c r="E102" s="935">
        <v>4</v>
      </c>
      <c r="F102" s="484"/>
      <c r="G102" s="618" t="s">
        <v>540</v>
      </c>
      <c r="H102" s="618"/>
      <c r="I102" s="618"/>
    </row>
    <row r="103" spans="1:15" ht="26.4" customHeight="1" x14ac:dyDescent="0.6">
      <c r="A103" s="127" t="s">
        <v>661</v>
      </c>
      <c r="B103" s="1056"/>
      <c r="C103" s="935" t="s">
        <v>454</v>
      </c>
      <c r="D103" s="935"/>
      <c r="E103" s="935">
        <v>9</v>
      </c>
      <c r="F103" s="484"/>
      <c r="G103" s="618" t="s">
        <v>540</v>
      </c>
      <c r="H103" s="618"/>
      <c r="I103" s="618"/>
    </row>
    <row r="104" spans="1:15" ht="26.4" customHeight="1" x14ac:dyDescent="0.6">
      <c r="A104" s="127" t="s">
        <v>662</v>
      </c>
      <c r="B104" s="1056"/>
      <c r="C104" s="935" t="s">
        <v>454</v>
      </c>
      <c r="D104" s="935"/>
      <c r="E104" s="935">
        <v>3.9281428571428569</v>
      </c>
      <c r="F104" s="484"/>
      <c r="G104" s="618" t="s">
        <v>540</v>
      </c>
      <c r="H104" s="618"/>
      <c r="I104" s="618"/>
    </row>
    <row r="105" spans="1:15" ht="26.4" customHeight="1" x14ac:dyDescent="0.6">
      <c r="A105" s="127" t="s">
        <v>1067</v>
      </c>
      <c r="B105" s="1056"/>
      <c r="C105" s="935" t="s">
        <v>454</v>
      </c>
      <c r="D105" s="935"/>
      <c r="E105" s="935">
        <v>0</v>
      </c>
      <c r="F105" s="484"/>
      <c r="G105" s="618" t="s">
        <v>540</v>
      </c>
      <c r="H105" s="618"/>
      <c r="I105" s="618"/>
    </row>
    <row r="106" spans="1:15" ht="26.4" customHeight="1" x14ac:dyDescent="0.6">
      <c r="A106" s="127" t="s">
        <v>1068</v>
      </c>
      <c r="B106" s="1056"/>
      <c r="C106" s="935" t="s">
        <v>454</v>
      </c>
      <c r="D106" s="935"/>
      <c r="E106" s="935">
        <v>0</v>
      </c>
      <c r="F106" s="484"/>
      <c r="G106" s="618" t="s">
        <v>540</v>
      </c>
      <c r="H106" s="618"/>
      <c r="I106" s="618"/>
    </row>
    <row r="107" spans="1:15" x14ac:dyDescent="0.6">
      <c r="A107" s="1142" t="s">
        <v>856</v>
      </c>
      <c r="B107" s="1143"/>
      <c r="C107" s="1143"/>
      <c r="D107" s="1143"/>
      <c r="E107" s="1143"/>
      <c r="F107" s="1143"/>
      <c r="G107" s="1143"/>
      <c r="H107" s="1143"/>
      <c r="I107" s="1143"/>
    </row>
    <row r="108" spans="1:15" x14ac:dyDescent="0.6">
      <c r="A108" s="1055"/>
      <c r="B108" s="1056"/>
      <c r="C108" s="1056"/>
      <c r="D108" s="1056"/>
      <c r="E108" s="1056"/>
      <c r="F108" s="1056"/>
      <c r="G108" s="1056"/>
      <c r="H108" s="1056"/>
      <c r="I108" s="1056"/>
    </row>
    <row r="109" spans="1:15" s="49" customFormat="1" ht="27.9" customHeight="1" x14ac:dyDescent="0.6">
      <c r="A109" s="85" t="s">
        <v>812</v>
      </c>
      <c r="B109" s="755"/>
      <c r="C109" s="756"/>
      <c r="D109" s="755"/>
      <c r="E109" s="756"/>
      <c r="F109" s="755"/>
      <c r="G109" s="753"/>
      <c r="H109" s="755"/>
      <c r="I109" s="755"/>
    </row>
    <row r="110" spans="1:15" s="49" customFormat="1" ht="27.9" customHeight="1" x14ac:dyDescent="0.55000000000000004">
      <c r="A110" s="753"/>
      <c r="B110" s="755"/>
      <c r="C110" s="756"/>
      <c r="D110" s="755"/>
      <c r="E110" s="756"/>
      <c r="F110" s="755"/>
      <c r="G110" s="753"/>
      <c r="H110" s="755"/>
      <c r="I110" s="755"/>
    </row>
    <row r="111" spans="1:15" s="540" customFormat="1" ht="66.75" customHeight="1" x14ac:dyDescent="0.6">
      <c r="A111" s="754" t="s">
        <v>535</v>
      </c>
      <c r="B111" s="85"/>
      <c r="C111" s="766" t="s">
        <v>536</v>
      </c>
      <c r="D111" s="85"/>
      <c r="E111" s="767" t="s">
        <v>1061</v>
      </c>
      <c r="F111" s="85"/>
      <c r="G111" s="1146" t="s">
        <v>537</v>
      </c>
      <c r="H111" s="1146"/>
      <c r="I111" s="1146"/>
      <c r="L111" s="283"/>
      <c r="M111" s="283"/>
      <c r="N111" s="283"/>
      <c r="O111" s="1026"/>
    </row>
    <row r="112" spans="1:15" ht="26.4" customHeight="1" x14ac:dyDescent="0.6">
      <c r="A112" s="127" t="s">
        <v>667</v>
      </c>
      <c r="B112" s="1056"/>
      <c r="C112" s="935"/>
      <c r="D112" s="935"/>
      <c r="E112" s="935"/>
      <c r="F112" s="484"/>
      <c r="G112" s="618"/>
      <c r="H112" s="618"/>
      <c r="I112" s="618"/>
    </row>
    <row r="113" spans="1:9" ht="26.25" customHeight="1" x14ac:dyDescent="0.6">
      <c r="A113" s="753" t="s">
        <v>1069</v>
      </c>
      <c r="B113" s="1056"/>
      <c r="C113" s="935" t="s">
        <v>454</v>
      </c>
      <c r="D113" s="935"/>
      <c r="E113" s="935">
        <v>0</v>
      </c>
      <c r="F113" s="484"/>
      <c r="G113" s="618" t="s">
        <v>540</v>
      </c>
      <c r="H113" s="618"/>
      <c r="I113" s="618"/>
    </row>
    <row r="114" spans="1:9" ht="26.4" customHeight="1" x14ac:dyDescent="0.6">
      <c r="A114" s="753" t="s">
        <v>1070</v>
      </c>
      <c r="B114" s="1056"/>
      <c r="C114" s="935" t="s">
        <v>454</v>
      </c>
      <c r="D114" s="935"/>
      <c r="E114" s="935">
        <v>0</v>
      </c>
      <c r="F114" s="484"/>
      <c r="G114" s="618" t="s">
        <v>540</v>
      </c>
      <c r="H114" s="618"/>
      <c r="I114" s="618"/>
    </row>
    <row r="115" spans="1:9" ht="26.4" customHeight="1" x14ac:dyDescent="0.6">
      <c r="A115" s="753" t="s">
        <v>1071</v>
      </c>
      <c r="B115" s="1056"/>
      <c r="C115" s="935" t="s">
        <v>454</v>
      </c>
      <c r="D115" s="935"/>
      <c r="E115" s="935">
        <v>0</v>
      </c>
      <c r="F115" s="484"/>
      <c r="G115" s="618" t="s">
        <v>540</v>
      </c>
      <c r="H115" s="618"/>
      <c r="I115" s="618"/>
    </row>
    <row r="116" spans="1:9" ht="26.4" customHeight="1" x14ac:dyDescent="0.6">
      <c r="A116" s="127" t="s">
        <v>1072</v>
      </c>
      <c r="B116" s="1056"/>
      <c r="C116" s="935" t="s">
        <v>454</v>
      </c>
      <c r="D116" s="935"/>
      <c r="E116" s="935">
        <v>0</v>
      </c>
      <c r="F116" s="484"/>
      <c r="G116" s="618" t="s">
        <v>540</v>
      </c>
      <c r="H116" s="618"/>
      <c r="I116" s="618"/>
    </row>
    <row r="117" spans="1:9" ht="26.4" customHeight="1" x14ac:dyDescent="0.6">
      <c r="A117" s="127" t="s">
        <v>1073</v>
      </c>
      <c r="B117" s="1056"/>
      <c r="C117" s="935" t="s">
        <v>454</v>
      </c>
      <c r="D117" s="935"/>
      <c r="E117" s="935">
        <v>0</v>
      </c>
      <c r="F117" s="484"/>
      <c r="G117" s="618" t="s">
        <v>540</v>
      </c>
      <c r="H117" s="618"/>
      <c r="I117" s="618"/>
    </row>
    <row r="118" spans="1:9" ht="26.4" customHeight="1" x14ac:dyDescent="0.6">
      <c r="A118" s="127" t="s">
        <v>1074</v>
      </c>
      <c r="B118" s="1056"/>
      <c r="C118" s="935" t="s">
        <v>454</v>
      </c>
      <c r="D118" s="935"/>
      <c r="E118" s="935">
        <v>0</v>
      </c>
      <c r="F118" s="484"/>
      <c r="G118" s="618" t="s">
        <v>540</v>
      </c>
      <c r="H118" s="618"/>
      <c r="I118" s="618"/>
    </row>
    <row r="119" spans="1:9" s="49" customFormat="1" ht="24" customHeight="1" x14ac:dyDescent="0.55000000000000004">
      <c r="A119" s="753" t="s">
        <v>1075</v>
      </c>
      <c r="B119" s="516"/>
      <c r="C119" s="756"/>
      <c r="D119" s="484"/>
      <c r="E119" s="756"/>
      <c r="F119" s="484"/>
      <c r="G119" s="753" t="s">
        <v>1009</v>
      </c>
      <c r="H119" s="484"/>
      <c r="I119" s="484"/>
    </row>
    <row r="120" spans="1:9" s="49" customFormat="1" ht="24" customHeight="1" x14ac:dyDescent="0.55000000000000004">
      <c r="A120" s="753"/>
      <c r="B120" s="516"/>
      <c r="C120" s="756"/>
      <c r="D120" s="484"/>
      <c r="E120" s="756"/>
      <c r="F120" s="484"/>
      <c r="G120" s="753" t="s">
        <v>1010</v>
      </c>
      <c r="H120" s="484"/>
      <c r="I120" s="484"/>
    </row>
    <row r="121" spans="1:9" s="49" customFormat="1" ht="24" customHeight="1" x14ac:dyDescent="0.55000000000000004">
      <c r="A121" s="753"/>
      <c r="B121" s="516"/>
      <c r="C121" s="756"/>
      <c r="D121" s="484"/>
      <c r="E121" s="756"/>
      <c r="F121" s="484"/>
      <c r="G121" s="753" t="s">
        <v>1011</v>
      </c>
      <c r="H121" s="484"/>
      <c r="I121" s="484"/>
    </row>
    <row r="122" spans="1:9" s="49" customFormat="1" ht="24" customHeight="1" x14ac:dyDescent="0.55000000000000004">
      <c r="A122" s="753"/>
      <c r="B122" s="516"/>
      <c r="C122" s="756"/>
      <c r="D122" s="484"/>
      <c r="E122" s="756"/>
      <c r="F122" s="484"/>
      <c r="G122" s="753" t="s">
        <v>1012</v>
      </c>
      <c r="H122" s="484"/>
      <c r="I122" s="484"/>
    </row>
    <row r="123" spans="1:9" s="49" customFormat="1" ht="24" customHeight="1" x14ac:dyDescent="0.55000000000000004">
      <c r="A123" s="753"/>
      <c r="B123" s="516"/>
      <c r="C123" s="756"/>
      <c r="D123" s="484"/>
      <c r="E123" s="756"/>
      <c r="F123" s="484"/>
      <c r="G123" s="753" t="s">
        <v>1013</v>
      </c>
      <c r="H123" s="484"/>
      <c r="I123" s="484"/>
    </row>
    <row r="124" spans="1:9" x14ac:dyDescent="0.6">
      <c r="A124" s="452"/>
      <c r="C124" s="471"/>
      <c r="G124" s="471"/>
    </row>
    <row r="125" spans="1:9" ht="7.5" customHeight="1" x14ac:dyDescent="0.6">
      <c r="A125" s="457"/>
    </row>
    <row r="126" spans="1:9" s="473" customFormat="1" ht="27" customHeight="1" x14ac:dyDescent="0.6">
      <c r="A126" s="596" t="s">
        <v>476</v>
      </c>
      <c r="E126" s="472" t="s">
        <v>435</v>
      </c>
    </row>
    <row r="127" spans="1:9" s="473" customFormat="1" ht="27" customHeight="1" x14ac:dyDescent="0.6">
      <c r="A127" s="449" t="s">
        <v>440</v>
      </c>
      <c r="E127" s="449" t="s">
        <v>436</v>
      </c>
    </row>
    <row r="128" spans="1:9" s="473" customFormat="1" ht="27" customHeight="1" x14ac:dyDescent="0.6">
      <c r="A128" s="449" t="s">
        <v>441</v>
      </c>
      <c r="E128" s="449" t="s">
        <v>437</v>
      </c>
    </row>
    <row r="129" spans="1:9" s="473" customFormat="1" ht="27" customHeight="1" x14ac:dyDescent="0.6">
      <c r="A129" s="449" t="s">
        <v>442</v>
      </c>
      <c r="E129" s="449" t="s">
        <v>438</v>
      </c>
    </row>
    <row r="130" spans="1:9" s="473" customFormat="1" ht="27" customHeight="1" x14ac:dyDescent="0.6">
      <c r="A130" s="449" t="s">
        <v>443</v>
      </c>
      <c r="E130" s="449" t="s">
        <v>487</v>
      </c>
    </row>
    <row r="131" spans="1:9" s="473" customFormat="1" ht="27" customHeight="1" x14ac:dyDescent="0.6">
      <c r="A131" s="449" t="s">
        <v>444</v>
      </c>
      <c r="E131" s="449" t="s">
        <v>439</v>
      </c>
    </row>
    <row r="132" spans="1:9" s="473" customFormat="1" ht="27" customHeight="1" x14ac:dyDescent="0.6">
      <c r="A132" s="449" t="s">
        <v>445</v>
      </c>
      <c r="E132" s="449" t="s">
        <v>438</v>
      </c>
    </row>
    <row r="133" spans="1:9" s="473" customFormat="1" ht="27" customHeight="1" x14ac:dyDescent="0.55000000000000004">
      <c r="A133" s="268"/>
      <c r="B133" s="268"/>
    </row>
    <row r="134" spans="1:9" s="473" customFormat="1" ht="27" customHeight="1" x14ac:dyDescent="0.55000000000000004">
      <c r="A134" s="268"/>
      <c r="B134" s="268"/>
    </row>
    <row r="135" spans="1:9" s="473" customFormat="1" ht="27" customHeight="1" x14ac:dyDescent="0.55000000000000004">
      <c r="A135" s="268"/>
      <c r="B135" s="268"/>
    </row>
    <row r="136" spans="1:9" s="473" customFormat="1" ht="27" customHeight="1" x14ac:dyDescent="0.55000000000000004">
      <c r="A136" s="268"/>
      <c r="B136" s="268"/>
    </row>
    <row r="137" spans="1:9" s="473" customFormat="1" ht="27" customHeight="1" x14ac:dyDescent="0.55000000000000004">
      <c r="A137" s="268"/>
      <c r="B137" s="268"/>
    </row>
    <row r="138" spans="1:9" s="473" customFormat="1" ht="27" customHeight="1" x14ac:dyDescent="0.55000000000000004">
      <c r="A138" s="268"/>
      <c r="B138" s="268"/>
    </row>
    <row r="139" spans="1:9" s="473" customFormat="1" ht="27" customHeight="1" x14ac:dyDescent="0.55000000000000004">
      <c r="A139" s="268"/>
      <c r="B139" s="268"/>
    </row>
    <row r="140" spans="1:9" s="473" customFormat="1" ht="27" customHeight="1" x14ac:dyDescent="0.55000000000000004">
      <c r="A140" s="268"/>
      <c r="B140" s="268"/>
    </row>
    <row r="141" spans="1:9" s="473" customFormat="1" ht="27" customHeight="1" x14ac:dyDescent="0.55000000000000004">
      <c r="A141" s="268"/>
      <c r="B141" s="268"/>
    </row>
    <row r="142" spans="1:9" s="473" customFormat="1" ht="27" customHeight="1" x14ac:dyDescent="0.55000000000000004">
      <c r="A142" s="268"/>
      <c r="B142" s="268"/>
    </row>
    <row r="143" spans="1:9" x14ac:dyDescent="0.6">
      <c r="A143" s="1142" t="s">
        <v>884</v>
      </c>
      <c r="B143" s="1143"/>
      <c r="C143" s="1143"/>
      <c r="D143" s="1143"/>
      <c r="E143" s="1143"/>
      <c r="F143" s="1143"/>
      <c r="G143" s="1143"/>
      <c r="H143" s="1143"/>
      <c r="I143" s="1143"/>
    </row>
    <row r="144" spans="1:9" x14ac:dyDescent="0.6">
      <c r="A144" s="1055"/>
      <c r="B144" s="1056"/>
      <c r="C144" s="1056"/>
      <c r="D144" s="1056"/>
      <c r="E144" s="1056"/>
      <c r="F144" s="1056"/>
      <c r="G144" s="1056"/>
      <c r="H144" s="1056"/>
      <c r="I144" s="1056"/>
    </row>
    <row r="145" spans="1:13" s="49" customFormat="1" ht="27.9" customHeight="1" x14ac:dyDescent="0.6">
      <c r="A145" s="85" t="s">
        <v>812</v>
      </c>
      <c r="B145" s="755"/>
      <c r="C145" s="756"/>
      <c r="D145" s="755"/>
      <c r="E145" s="756"/>
      <c r="F145" s="755"/>
      <c r="G145" s="753"/>
      <c r="H145" s="755"/>
      <c r="I145" s="755"/>
    </row>
    <row r="146" spans="1:13" s="793" customFormat="1" ht="27" customHeight="1" x14ac:dyDescent="0.6">
      <c r="A146" s="452" t="s">
        <v>745</v>
      </c>
      <c r="B146" s="449"/>
      <c r="C146" s="471"/>
      <c r="D146" s="449"/>
      <c r="E146" s="449"/>
      <c r="F146" s="449"/>
      <c r="G146" s="471"/>
      <c r="H146" s="449"/>
      <c r="I146" s="449"/>
      <c r="J146" s="449"/>
    </row>
    <row r="147" spans="1:13" ht="27" customHeight="1" x14ac:dyDescent="0.6">
      <c r="A147" s="474"/>
      <c r="B147" s="474"/>
      <c r="C147" s="415"/>
      <c r="D147" s="475"/>
      <c r="E147" s="415"/>
      <c r="F147" s="475"/>
      <c r="G147" s="478"/>
      <c r="H147" s="409"/>
      <c r="I147" s="454" t="s">
        <v>11</v>
      </c>
    </row>
    <row r="148" spans="1:13" ht="27" customHeight="1" x14ac:dyDescent="0.6">
      <c r="C148" s="1147" t="s">
        <v>994</v>
      </c>
      <c r="D148" s="1147"/>
      <c r="E148" s="1147"/>
      <c r="F148" s="1147"/>
      <c r="G148" s="1147"/>
      <c r="H148" s="1147"/>
      <c r="I148" s="1147"/>
    </row>
    <row r="149" spans="1:13" ht="27" customHeight="1" x14ac:dyDescent="0.6">
      <c r="A149" s="474"/>
      <c r="B149" s="474"/>
      <c r="C149" s="1125" t="s">
        <v>9</v>
      </c>
      <c r="D149" s="1125"/>
      <c r="E149" s="1125"/>
      <c r="F149" s="476"/>
      <c r="G149" s="1125" t="s">
        <v>10</v>
      </c>
      <c r="H149" s="1125"/>
      <c r="I149" s="1125"/>
    </row>
    <row r="150" spans="1:13" ht="27" customHeight="1" x14ac:dyDescent="0.6">
      <c r="A150" s="452"/>
      <c r="C150" s="456">
        <v>2019</v>
      </c>
      <c r="D150" s="794"/>
      <c r="E150" s="456">
        <v>2018</v>
      </c>
      <c r="F150" s="795"/>
      <c r="G150" s="456">
        <f>+C150</f>
        <v>2019</v>
      </c>
      <c r="H150" s="794"/>
      <c r="I150" s="456">
        <f>+E150</f>
        <v>2018</v>
      </c>
    </row>
    <row r="151" spans="1:13" s="49" customFormat="1" ht="27" customHeight="1" x14ac:dyDescent="0.6">
      <c r="A151" s="32" t="s">
        <v>177</v>
      </c>
      <c r="B151" s="796"/>
      <c r="C151" s="797"/>
      <c r="D151" s="798"/>
      <c r="E151" s="799"/>
      <c r="F151" s="800"/>
      <c r="G151" s="797"/>
      <c r="H151" s="798"/>
      <c r="I151" s="799"/>
      <c r="K151" s="801"/>
      <c r="L151" s="801"/>
      <c r="M151" s="801"/>
    </row>
    <row r="152" spans="1:13" s="49" customFormat="1" ht="27" customHeight="1" x14ac:dyDescent="0.55000000000000004">
      <c r="A152" s="757" t="s">
        <v>541</v>
      </c>
      <c r="B152" s="757"/>
      <c r="C152" s="758"/>
      <c r="D152" s="802"/>
      <c r="E152" s="758"/>
      <c r="F152" s="802"/>
      <c r="G152" s="758"/>
      <c r="H152" s="802"/>
      <c r="I152" s="758"/>
      <c r="K152" s="801"/>
      <c r="L152" s="801"/>
      <c r="M152" s="801"/>
    </row>
    <row r="153" spans="1:13" s="49" customFormat="1" ht="27" customHeight="1" x14ac:dyDescent="0.55000000000000004">
      <c r="A153" s="757" t="s">
        <v>542</v>
      </c>
      <c r="B153" s="757"/>
      <c r="C153" s="759">
        <v>0</v>
      </c>
      <c r="D153" s="704"/>
      <c r="E153" s="759">
        <v>0</v>
      </c>
      <c r="F153" s="759"/>
      <c r="G153" s="759">
        <v>3421968</v>
      </c>
      <c r="H153" s="759"/>
      <c r="I153" s="759">
        <v>3179448</v>
      </c>
      <c r="K153" s="801"/>
      <c r="L153" s="801"/>
      <c r="M153" s="801"/>
    </row>
    <row r="154" spans="1:13" s="49" customFormat="1" ht="27" customHeight="1" x14ac:dyDescent="0.55000000000000004">
      <c r="A154" s="757" t="s">
        <v>543</v>
      </c>
      <c r="B154" s="757"/>
      <c r="C154" s="743">
        <v>55866209.580000013</v>
      </c>
      <c r="D154" s="704"/>
      <c r="E154" s="759">
        <v>49860224.660000011</v>
      </c>
      <c r="F154" s="704"/>
      <c r="G154" s="743">
        <v>55866209.580000013</v>
      </c>
      <c r="H154" s="704"/>
      <c r="I154" s="990">
        <v>49860224.660000011</v>
      </c>
      <c r="K154" s="801"/>
      <c r="L154" s="801"/>
      <c r="M154" s="801"/>
    </row>
    <row r="155" spans="1:13" s="49" customFormat="1" ht="27" customHeight="1" x14ac:dyDescent="0.55000000000000004">
      <c r="A155" s="757" t="s">
        <v>544</v>
      </c>
      <c r="B155" s="757"/>
      <c r="C155" s="686">
        <v>5738236.9199999999</v>
      </c>
      <c r="D155" s="686"/>
      <c r="E155" s="686">
        <v>5090471.41</v>
      </c>
      <c r="F155" s="686"/>
      <c r="G155" s="686">
        <v>5738236.9199999999</v>
      </c>
      <c r="H155" s="686"/>
      <c r="I155" s="686">
        <v>5090471.41</v>
      </c>
    </row>
    <row r="156" spans="1:13" s="49" customFormat="1" ht="27" customHeight="1" x14ac:dyDescent="0.55000000000000004">
      <c r="A156" s="757" t="s">
        <v>557</v>
      </c>
      <c r="B156" s="757"/>
      <c r="C156" s="686"/>
      <c r="D156" s="686"/>
      <c r="E156" s="686"/>
      <c r="F156" s="686"/>
      <c r="G156" s="686"/>
      <c r="H156" s="686"/>
      <c r="I156" s="686"/>
    </row>
    <row r="157" spans="1:13" s="49" customFormat="1" ht="27" customHeight="1" x14ac:dyDescent="0.55000000000000004">
      <c r="A157" s="757" t="s">
        <v>542</v>
      </c>
      <c r="B157" s="757"/>
      <c r="C157" s="686">
        <v>0</v>
      </c>
      <c r="D157" s="686"/>
      <c r="E157" s="686">
        <v>0</v>
      </c>
      <c r="F157" s="686"/>
      <c r="G157" s="686">
        <v>13392117.559999999</v>
      </c>
      <c r="H157" s="686"/>
      <c r="I157" s="686">
        <v>11306482.299999999</v>
      </c>
    </row>
    <row r="158" spans="1:13" s="49" customFormat="1" ht="27" customHeight="1" x14ac:dyDescent="0.55000000000000004">
      <c r="A158" s="757" t="s">
        <v>543</v>
      </c>
      <c r="B158" s="757"/>
      <c r="C158" s="686">
        <v>2925911.96</v>
      </c>
      <c r="D158" s="686"/>
      <c r="E158" s="686">
        <v>3366324.65</v>
      </c>
      <c r="F158" s="686"/>
      <c r="G158" s="686">
        <v>2925911.96</v>
      </c>
      <c r="H158" s="686"/>
      <c r="I158" s="686">
        <v>3366324.65</v>
      </c>
    </row>
    <row r="159" spans="1:13" s="49" customFormat="1" ht="27" customHeight="1" x14ac:dyDescent="0.55000000000000004">
      <c r="A159" s="757" t="s">
        <v>544</v>
      </c>
      <c r="B159" s="757"/>
      <c r="C159" s="686">
        <v>7580706.7600000016</v>
      </c>
      <c r="D159" s="686"/>
      <c r="E159" s="686">
        <v>8446406.7100000009</v>
      </c>
      <c r="F159" s="686"/>
      <c r="G159" s="686">
        <v>7580706.7600000016</v>
      </c>
      <c r="H159" s="686"/>
      <c r="I159" s="686">
        <v>8446406.7100000009</v>
      </c>
    </row>
    <row r="160" spans="1:13" s="49" customFormat="1" ht="27" customHeight="1" x14ac:dyDescent="0.55000000000000004">
      <c r="A160" s="757" t="s">
        <v>273</v>
      </c>
      <c r="B160" s="757"/>
      <c r="C160" s="743"/>
      <c r="D160" s="760"/>
      <c r="E160" s="760"/>
      <c r="F160" s="760"/>
      <c r="G160" s="743"/>
      <c r="H160" s="760"/>
      <c r="I160" s="760"/>
      <c r="K160" s="801"/>
      <c r="L160" s="801"/>
      <c r="M160" s="801"/>
    </row>
    <row r="161" spans="1:13" s="49" customFormat="1" ht="27" customHeight="1" x14ac:dyDescent="0.55000000000000004">
      <c r="A161" s="757" t="s">
        <v>545</v>
      </c>
      <c r="B161" s="757"/>
      <c r="C161" s="743"/>
      <c r="D161" s="760"/>
      <c r="E161" s="760"/>
      <c r="F161" s="760"/>
      <c r="G161" s="743"/>
      <c r="H161" s="760"/>
      <c r="I161" s="760"/>
      <c r="K161" s="801"/>
      <c r="L161" s="801"/>
      <c r="M161" s="801"/>
    </row>
    <row r="162" spans="1:13" s="49" customFormat="1" ht="27" customHeight="1" x14ac:dyDescent="0.55000000000000004">
      <c r="A162" s="757" t="s">
        <v>546</v>
      </c>
      <c r="B162" s="757"/>
      <c r="C162" s="743">
        <v>0</v>
      </c>
      <c r="D162" s="760"/>
      <c r="E162" s="760">
        <v>0</v>
      </c>
      <c r="F162" s="760"/>
      <c r="G162" s="743">
        <v>239270046.26999998</v>
      </c>
      <c r="H162" s="760"/>
      <c r="I162" s="760">
        <v>219292984.82000005</v>
      </c>
      <c r="K162" s="801"/>
      <c r="L162" s="801"/>
      <c r="M162" s="801"/>
    </row>
    <row r="163" spans="1:13" s="49" customFormat="1" ht="27" customHeight="1" x14ac:dyDescent="0.55000000000000004">
      <c r="A163" s="757" t="s">
        <v>544</v>
      </c>
      <c r="B163" s="757"/>
      <c r="C163" s="743">
        <v>6350139940.6000013</v>
      </c>
      <c r="D163" s="760"/>
      <c r="E163" s="760">
        <v>6021856446.1400003</v>
      </c>
      <c r="F163" s="760"/>
      <c r="G163" s="743">
        <v>6350139940.6000013</v>
      </c>
      <c r="H163" s="760"/>
      <c r="I163" s="760">
        <v>6021856446.1400003</v>
      </c>
      <c r="K163" s="803"/>
      <c r="L163" s="801"/>
      <c r="M163" s="801"/>
    </row>
    <row r="164" spans="1:13" s="49" customFormat="1" ht="27" customHeight="1" x14ac:dyDescent="0.55000000000000004">
      <c r="A164" s="757" t="s">
        <v>547</v>
      </c>
      <c r="B164" s="757"/>
      <c r="C164" s="743"/>
      <c r="D164" s="686"/>
      <c r="E164" s="686"/>
      <c r="F164" s="686"/>
      <c r="G164" s="743"/>
      <c r="H164" s="686"/>
      <c r="I164" s="686"/>
      <c r="K164" s="804"/>
      <c r="L164" s="801"/>
      <c r="M164" s="801"/>
    </row>
    <row r="165" spans="1:13" s="49" customFormat="1" ht="27" customHeight="1" x14ac:dyDescent="0.55000000000000004">
      <c r="A165" s="757" t="s">
        <v>542</v>
      </c>
      <c r="B165" s="757"/>
      <c r="C165" s="743">
        <v>0</v>
      </c>
      <c r="D165" s="760"/>
      <c r="E165" s="760">
        <v>0</v>
      </c>
      <c r="F165" s="760"/>
      <c r="G165" s="743">
        <v>28696940.980000004</v>
      </c>
      <c r="H165" s="760"/>
      <c r="I165" s="760">
        <v>-7945921.4000000032</v>
      </c>
      <c r="K165" s="801"/>
      <c r="L165" s="801"/>
      <c r="M165" s="801"/>
    </row>
    <row r="166" spans="1:13" s="49" customFormat="1" ht="27" customHeight="1" x14ac:dyDescent="0.55000000000000004">
      <c r="A166" s="757" t="s">
        <v>1076</v>
      </c>
      <c r="B166" s="757"/>
      <c r="C166" s="743">
        <v>1800000</v>
      </c>
      <c r="D166" s="760"/>
      <c r="E166" s="760">
        <v>1800000</v>
      </c>
      <c r="F166" s="760"/>
      <c r="G166" s="743">
        <v>1800000</v>
      </c>
      <c r="H166" s="760"/>
      <c r="I166" s="760">
        <v>1800000</v>
      </c>
      <c r="K166" s="801"/>
      <c r="L166" s="801"/>
      <c r="M166" s="801"/>
    </row>
    <row r="167" spans="1:13" s="49" customFormat="1" ht="27" customHeight="1" x14ac:dyDescent="0.55000000000000004">
      <c r="A167" s="757" t="s">
        <v>544</v>
      </c>
      <c r="B167" s="757"/>
      <c r="C167" s="743">
        <v>85029023</v>
      </c>
      <c r="D167" s="686"/>
      <c r="E167" s="686">
        <v>92194311.660000011</v>
      </c>
      <c r="F167" s="686"/>
      <c r="G167" s="743">
        <v>85029023</v>
      </c>
      <c r="H167" s="686"/>
      <c r="I167" s="686">
        <v>92194311.660000011</v>
      </c>
      <c r="K167" s="803"/>
      <c r="L167" s="801"/>
      <c r="M167" s="801"/>
    </row>
    <row r="168" spans="1:13" s="49" customFormat="1" ht="27" customHeight="1" x14ac:dyDescent="0.55000000000000004">
      <c r="A168" s="757" t="s">
        <v>548</v>
      </c>
      <c r="B168" s="757"/>
      <c r="C168" s="743"/>
      <c r="D168" s="686"/>
      <c r="E168" s="686"/>
      <c r="F168" s="686"/>
      <c r="G168" s="743"/>
      <c r="H168" s="686"/>
      <c r="I168" s="686"/>
      <c r="K168" s="804"/>
      <c r="L168" s="801"/>
      <c r="M168" s="801"/>
    </row>
    <row r="169" spans="1:13" s="49" customFormat="1" ht="27" customHeight="1" x14ac:dyDescent="0.55000000000000004">
      <c r="A169" s="757" t="s">
        <v>549</v>
      </c>
      <c r="B169" s="757"/>
      <c r="C169" s="743">
        <v>0</v>
      </c>
      <c r="D169" s="686"/>
      <c r="E169" s="686">
        <v>0</v>
      </c>
      <c r="F169" s="686"/>
      <c r="G169" s="743">
        <v>2243578.75</v>
      </c>
      <c r="H169" s="686"/>
      <c r="I169" s="686">
        <v>2335597.5499999998</v>
      </c>
      <c r="K169" s="804"/>
      <c r="L169" s="801"/>
      <c r="M169" s="801"/>
    </row>
    <row r="170" spans="1:13" s="49" customFormat="1" ht="27" customHeight="1" x14ac:dyDescent="0.55000000000000004">
      <c r="A170" s="757" t="s">
        <v>1014</v>
      </c>
      <c r="B170" s="757"/>
      <c r="C170" s="743"/>
      <c r="D170" s="686"/>
      <c r="E170" s="686"/>
      <c r="F170" s="686"/>
      <c r="G170" s="743"/>
      <c r="H170" s="686"/>
      <c r="I170" s="686"/>
    </row>
    <row r="171" spans="1:13" s="49" customFormat="1" ht="27" customHeight="1" x14ac:dyDescent="0.55000000000000004">
      <c r="A171" s="49" t="s">
        <v>1015</v>
      </c>
      <c r="B171" s="757"/>
      <c r="C171" s="743">
        <v>12511161</v>
      </c>
      <c r="D171" s="686"/>
      <c r="E171" s="686">
        <v>11246010</v>
      </c>
      <c r="F171" s="686"/>
      <c r="G171" s="743">
        <v>12398661</v>
      </c>
      <c r="H171" s="686"/>
      <c r="I171" s="686">
        <v>11156010</v>
      </c>
    </row>
    <row r="172" spans="1:13" s="49" customFormat="1" ht="27" customHeight="1" x14ac:dyDescent="0.55000000000000004">
      <c r="A172" s="1007" t="s">
        <v>1016</v>
      </c>
      <c r="B172" s="757"/>
      <c r="C172" s="743">
        <v>2253890.34</v>
      </c>
      <c r="D172" s="686"/>
      <c r="E172" s="686">
        <v>2118860.4700000002</v>
      </c>
      <c r="F172" s="686"/>
      <c r="G172" s="743">
        <v>2253890.34</v>
      </c>
      <c r="H172" s="686"/>
      <c r="I172" s="686">
        <v>2118860.4700000002</v>
      </c>
    </row>
    <row r="173" spans="1:13" s="49" customFormat="1" ht="27" customHeight="1" thickBot="1" x14ac:dyDescent="0.6">
      <c r="A173" s="757" t="s">
        <v>1017</v>
      </c>
      <c r="B173" s="757"/>
      <c r="C173" s="742">
        <f>SUM(C171:C172)</f>
        <v>14765051.34</v>
      </c>
      <c r="D173" s="686"/>
      <c r="E173" s="742">
        <f>SUM(E171:E172)</f>
        <v>13364870.470000001</v>
      </c>
      <c r="F173" s="686"/>
      <c r="G173" s="742">
        <f>SUM(G171:G172)</f>
        <v>14652551.34</v>
      </c>
      <c r="H173" s="686"/>
      <c r="I173" s="742">
        <f>SUM(I171:I172)</f>
        <v>13274870.470000001</v>
      </c>
    </row>
    <row r="174" spans="1:13" s="49" customFormat="1" ht="27" customHeight="1" thickTop="1" x14ac:dyDescent="0.55000000000000004">
      <c r="A174" s="757"/>
      <c r="B174" s="757"/>
      <c r="C174" s="743"/>
      <c r="D174" s="686"/>
      <c r="E174" s="743"/>
      <c r="F174" s="686"/>
      <c r="G174" s="743"/>
      <c r="H174" s="686"/>
      <c r="I174" s="686"/>
    </row>
    <row r="175" spans="1:13" s="49" customFormat="1" ht="27" customHeight="1" x14ac:dyDescent="0.55000000000000004">
      <c r="A175" s="757"/>
      <c r="B175" s="757"/>
      <c r="C175" s="743"/>
      <c r="D175" s="686"/>
      <c r="E175" s="686"/>
      <c r="F175" s="686"/>
      <c r="G175" s="743"/>
      <c r="H175" s="686"/>
      <c r="I175" s="686"/>
      <c r="K175" s="804"/>
      <c r="L175" s="801"/>
      <c r="M175" s="801"/>
    </row>
    <row r="176" spans="1:13" ht="27" customHeight="1" x14ac:dyDescent="0.6">
      <c r="A176" s="1142" t="s">
        <v>892</v>
      </c>
      <c r="B176" s="1143"/>
      <c r="C176" s="1143"/>
      <c r="D176" s="1143"/>
      <c r="E176" s="1143"/>
      <c r="F176" s="1143"/>
      <c r="G176" s="1143"/>
      <c r="H176" s="1143"/>
      <c r="I176" s="1143"/>
    </row>
    <row r="177" spans="1:13" ht="27" customHeight="1" x14ac:dyDescent="0.6">
      <c r="A177" s="1055"/>
      <c r="B177" s="1056"/>
      <c r="C177" s="1056"/>
      <c r="D177" s="1056"/>
      <c r="E177" s="1056"/>
      <c r="F177" s="1056"/>
      <c r="G177" s="1056"/>
      <c r="H177" s="1056"/>
      <c r="I177" s="1056"/>
    </row>
    <row r="178" spans="1:13" ht="23.1" customHeight="1" x14ac:dyDescent="0.6">
      <c r="A178" s="85" t="s">
        <v>812</v>
      </c>
    </row>
    <row r="179" spans="1:13" ht="27" customHeight="1" x14ac:dyDescent="0.6">
      <c r="A179" s="474"/>
      <c r="B179" s="474"/>
      <c r="C179" s="415"/>
      <c r="D179" s="475"/>
      <c r="E179" s="415"/>
      <c r="F179" s="475"/>
      <c r="G179" s="478"/>
      <c r="H179" s="409"/>
      <c r="I179" s="454" t="s">
        <v>11</v>
      </c>
    </row>
    <row r="180" spans="1:13" ht="30" customHeight="1" x14ac:dyDescent="0.6">
      <c r="C180" s="1147" t="s">
        <v>990</v>
      </c>
      <c r="D180" s="1147"/>
      <c r="E180" s="1147"/>
      <c r="F180" s="1147"/>
      <c r="G180" s="1147"/>
      <c r="H180" s="1147"/>
      <c r="I180" s="1147"/>
    </row>
    <row r="181" spans="1:13" ht="30" customHeight="1" x14ac:dyDescent="0.6">
      <c r="A181" s="474"/>
      <c r="B181" s="474"/>
      <c r="C181" s="1125" t="s">
        <v>9</v>
      </c>
      <c r="D181" s="1125"/>
      <c r="E181" s="1125"/>
      <c r="F181" s="476"/>
      <c r="G181" s="1125" t="s">
        <v>10</v>
      </c>
      <c r="H181" s="1125"/>
      <c r="I181" s="1125"/>
    </row>
    <row r="182" spans="1:13" s="49" customFormat="1" ht="30" customHeight="1" x14ac:dyDescent="0.6">
      <c r="A182" s="452"/>
      <c r="B182" s="449"/>
      <c r="C182" s="456">
        <v>2019</v>
      </c>
      <c r="D182" s="794"/>
      <c r="E182" s="456">
        <v>2018</v>
      </c>
      <c r="F182" s="795"/>
      <c r="G182" s="456">
        <f>+C182</f>
        <v>2019</v>
      </c>
      <c r="H182" s="794"/>
      <c r="I182" s="456">
        <f>+E182</f>
        <v>2018</v>
      </c>
      <c r="K182" s="801"/>
      <c r="L182" s="801"/>
      <c r="M182" s="801"/>
    </row>
    <row r="183" spans="1:13" s="49" customFormat="1" ht="30" customHeight="1" x14ac:dyDescent="0.6">
      <c r="A183" s="32" t="s">
        <v>177</v>
      </c>
      <c r="B183" s="796"/>
      <c r="C183" s="797"/>
      <c r="D183" s="798"/>
      <c r="E183" s="799"/>
      <c r="F183" s="800"/>
      <c r="G183" s="797"/>
      <c r="H183" s="798"/>
      <c r="I183" s="799"/>
      <c r="K183" s="801"/>
      <c r="L183" s="801"/>
      <c r="M183" s="801"/>
    </row>
    <row r="184" spans="1:13" s="49" customFormat="1" ht="30" customHeight="1" x14ac:dyDescent="0.55000000000000004">
      <c r="A184" s="757" t="s">
        <v>541</v>
      </c>
      <c r="B184" s="757"/>
      <c r="C184" s="758"/>
      <c r="D184" s="802"/>
      <c r="E184" s="758"/>
      <c r="F184" s="802"/>
      <c r="G184" s="758"/>
      <c r="H184" s="802"/>
      <c r="I184" s="758"/>
      <c r="K184" s="801"/>
      <c r="L184" s="801"/>
      <c r="M184" s="801"/>
    </row>
    <row r="185" spans="1:13" s="49" customFormat="1" ht="30" customHeight="1" x14ac:dyDescent="0.55000000000000004">
      <c r="A185" s="757" t="s">
        <v>542</v>
      </c>
      <c r="B185" s="757"/>
      <c r="C185" s="759">
        <v>0</v>
      </c>
      <c r="D185" s="704"/>
      <c r="E185" s="759">
        <v>0</v>
      </c>
      <c r="F185" s="759"/>
      <c r="G185" s="759">
        <v>10291140</v>
      </c>
      <c r="H185" s="759"/>
      <c r="I185" s="759">
        <v>10736062</v>
      </c>
      <c r="K185" s="801"/>
      <c r="L185" s="801"/>
      <c r="M185" s="801"/>
    </row>
    <row r="186" spans="1:13" s="49" customFormat="1" ht="30" customHeight="1" x14ac:dyDescent="0.55000000000000004">
      <c r="A186" s="757" t="s">
        <v>543</v>
      </c>
      <c r="B186" s="757"/>
      <c r="C186" s="743">
        <v>162649535.19</v>
      </c>
      <c r="D186" s="704"/>
      <c r="E186" s="759">
        <v>142385338.81999999</v>
      </c>
      <c r="F186" s="704"/>
      <c r="G186" s="743">
        <v>162649535.19</v>
      </c>
      <c r="H186" s="704"/>
      <c r="I186" s="759">
        <v>142385338.81999999</v>
      </c>
    </row>
    <row r="187" spans="1:13" s="49" customFormat="1" ht="30" customHeight="1" x14ac:dyDescent="0.55000000000000004">
      <c r="A187" s="757" t="s">
        <v>544</v>
      </c>
      <c r="B187" s="757"/>
      <c r="C187" s="686">
        <v>20686470.290000003</v>
      </c>
      <c r="D187" s="686"/>
      <c r="E187" s="759">
        <v>14395814.740000002</v>
      </c>
      <c r="F187" s="686"/>
      <c r="G187" s="686">
        <v>20686470.290000003</v>
      </c>
      <c r="H187" s="686"/>
      <c r="I187" s="759">
        <v>14395814.740000002</v>
      </c>
    </row>
    <row r="188" spans="1:13" s="49" customFormat="1" ht="30" customHeight="1" x14ac:dyDescent="0.55000000000000004">
      <c r="A188" s="757" t="s">
        <v>557</v>
      </c>
      <c r="B188" s="757"/>
      <c r="C188" s="686"/>
      <c r="D188" s="686"/>
      <c r="E188" s="686"/>
      <c r="F188" s="686"/>
      <c r="G188" s="686"/>
      <c r="H188" s="686"/>
      <c r="I188" s="686"/>
    </row>
    <row r="189" spans="1:13" s="49" customFormat="1" ht="30" customHeight="1" x14ac:dyDescent="0.55000000000000004">
      <c r="A189" s="757" t="s">
        <v>542</v>
      </c>
      <c r="B189" s="757"/>
      <c r="C189" s="686">
        <v>0</v>
      </c>
      <c r="D189" s="686"/>
      <c r="E189" s="686">
        <v>0</v>
      </c>
      <c r="F189" s="686"/>
      <c r="G189" s="686">
        <v>35825425.899999999</v>
      </c>
      <c r="H189" s="686"/>
      <c r="I189" s="686">
        <v>28923616.829999998</v>
      </c>
    </row>
    <row r="190" spans="1:13" s="49" customFormat="1" ht="30" customHeight="1" x14ac:dyDescent="0.55000000000000004">
      <c r="A190" s="757" t="s">
        <v>543</v>
      </c>
      <c r="B190" s="757"/>
      <c r="C190" s="686">
        <v>8567301.4199999999</v>
      </c>
      <c r="D190" s="686"/>
      <c r="E190" s="686">
        <v>10072309.600000001</v>
      </c>
      <c r="F190" s="686"/>
      <c r="G190" s="686">
        <v>8567301.4199999999</v>
      </c>
      <c r="H190" s="686"/>
      <c r="I190" s="686">
        <v>10072309.600000001</v>
      </c>
    </row>
    <row r="191" spans="1:13" s="49" customFormat="1" ht="30" customHeight="1" x14ac:dyDescent="0.55000000000000004">
      <c r="A191" s="757" t="s">
        <v>544</v>
      </c>
      <c r="B191" s="757"/>
      <c r="C191" s="686">
        <v>19445433.730000004</v>
      </c>
      <c r="D191" s="686"/>
      <c r="E191" s="686">
        <v>17348827.120000001</v>
      </c>
      <c r="F191" s="686"/>
      <c r="G191" s="686">
        <v>19445433.730000004</v>
      </c>
      <c r="H191" s="686"/>
      <c r="I191" s="686">
        <v>17348827.120000001</v>
      </c>
      <c r="K191" s="801"/>
      <c r="L191" s="801"/>
      <c r="M191" s="801"/>
    </row>
    <row r="192" spans="1:13" s="49" customFormat="1" ht="30" customHeight="1" x14ac:dyDescent="0.55000000000000004">
      <c r="A192" s="757" t="s">
        <v>273</v>
      </c>
      <c r="B192" s="757"/>
      <c r="C192" s="743"/>
      <c r="D192" s="760"/>
      <c r="E192" s="760"/>
      <c r="F192" s="760"/>
      <c r="G192" s="743"/>
      <c r="H192" s="760"/>
      <c r="I192" s="760"/>
      <c r="K192" s="801"/>
      <c r="L192" s="801"/>
      <c r="M192" s="801"/>
    </row>
    <row r="193" spans="1:13" s="49" customFormat="1" ht="30" customHeight="1" x14ac:dyDescent="0.55000000000000004">
      <c r="A193" s="757" t="s">
        <v>545</v>
      </c>
      <c r="B193" s="757"/>
      <c r="C193" s="743"/>
      <c r="D193" s="760"/>
      <c r="E193" s="760"/>
      <c r="F193" s="760"/>
      <c r="G193" s="743"/>
      <c r="H193" s="760"/>
      <c r="I193" s="760"/>
      <c r="K193" s="801"/>
      <c r="L193" s="801"/>
      <c r="M193" s="801"/>
    </row>
    <row r="194" spans="1:13" s="49" customFormat="1" ht="30" customHeight="1" x14ac:dyDescent="0.55000000000000004">
      <c r="A194" s="757" t="s">
        <v>546</v>
      </c>
      <c r="B194" s="757"/>
      <c r="C194" s="743">
        <v>0</v>
      </c>
      <c r="D194" s="760"/>
      <c r="E194" s="760">
        <v>0</v>
      </c>
      <c r="F194" s="760"/>
      <c r="G194" s="743">
        <v>708767418.02999997</v>
      </c>
      <c r="H194" s="760"/>
      <c r="I194" s="760">
        <v>618597512.62</v>
      </c>
      <c r="K194" s="803"/>
      <c r="L194" s="801"/>
      <c r="M194" s="801"/>
    </row>
    <row r="195" spans="1:13" s="49" customFormat="1" ht="30" customHeight="1" x14ac:dyDescent="0.55000000000000004">
      <c r="A195" s="757" t="s">
        <v>544</v>
      </c>
      <c r="B195" s="757"/>
      <c r="C195" s="743">
        <v>18238649559.199997</v>
      </c>
      <c r="D195" s="760"/>
      <c r="E195" s="760">
        <v>17513403564.369999</v>
      </c>
      <c r="F195" s="760"/>
      <c r="G195" s="743">
        <v>18238649559.199997</v>
      </c>
      <c r="H195" s="760"/>
      <c r="I195" s="760">
        <v>17513403564.369999</v>
      </c>
      <c r="K195" s="804"/>
      <c r="L195" s="801"/>
      <c r="M195" s="801"/>
    </row>
    <row r="196" spans="1:13" s="49" customFormat="1" ht="30" customHeight="1" x14ac:dyDescent="0.55000000000000004">
      <c r="A196" s="757" t="s">
        <v>547</v>
      </c>
      <c r="B196" s="757"/>
      <c r="C196" s="743"/>
      <c r="D196" s="686"/>
      <c r="E196" s="686"/>
      <c r="F196" s="686"/>
      <c r="G196" s="743"/>
      <c r="H196" s="686"/>
      <c r="I196" s="686"/>
      <c r="K196" s="801"/>
      <c r="L196" s="801"/>
      <c r="M196" s="801"/>
    </row>
    <row r="197" spans="1:13" s="49" customFormat="1" ht="30" customHeight="1" x14ac:dyDescent="0.55000000000000004">
      <c r="A197" s="757" t="s">
        <v>542</v>
      </c>
      <c r="B197" s="757"/>
      <c r="C197" s="743">
        <v>0</v>
      </c>
      <c r="D197" s="760"/>
      <c r="E197" s="760">
        <v>0</v>
      </c>
      <c r="F197" s="760"/>
      <c r="G197" s="743">
        <v>76706317.060000002</v>
      </c>
      <c r="H197" s="760"/>
      <c r="I197" s="760">
        <v>46034407.829999998</v>
      </c>
      <c r="K197" s="801"/>
      <c r="L197" s="801"/>
      <c r="M197" s="801"/>
    </row>
    <row r="198" spans="1:13" s="49" customFormat="1" ht="30" customHeight="1" x14ac:dyDescent="0.55000000000000004">
      <c r="A198" s="757" t="s">
        <v>1076</v>
      </c>
      <c r="B198" s="757"/>
      <c r="C198" s="743">
        <v>4800000</v>
      </c>
      <c r="D198" s="760"/>
      <c r="E198" s="760">
        <v>4800000</v>
      </c>
      <c r="F198" s="760"/>
      <c r="G198" s="743">
        <v>4800000</v>
      </c>
      <c r="H198" s="760"/>
      <c r="I198" s="760">
        <v>4800000</v>
      </c>
      <c r="K198" s="803"/>
      <c r="L198" s="801"/>
      <c r="M198" s="801"/>
    </row>
    <row r="199" spans="1:13" s="49" customFormat="1" ht="30" customHeight="1" x14ac:dyDescent="0.55000000000000004">
      <c r="A199" s="757" t="s">
        <v>544</v>
      </c>
      <c r="B199" s="757"/>
      <c r="C199" s="743">
        <v>202294954.26000002</v>
      </c>
      <c r="D199" s="686"/>
      <c r="E199" s="686">
        <v>233902522.87</v>
      </c>
      <c r="F199" s="686"/>
      <c r="G199" s="743">
        <v>202294954.26000002</v>
      </c>
      <c r="H199" s="686"/>
      <c r="I199" s="686">
        <v>233902522.87</v>
      </c>
      <c r="K199" s="804"/>
      <c r="L199" s="801"/>
      <c r="M199" s="801"/>
    </row>
    <row r="200" spans="1:13" s="49" customFormat="1" ht="30" customHeight="1" x14ac:dyDescent="0.55000000000000004">
      <c r="A200" s="757" t="s">
        <v>548</v>
      </c>
      <c r="B200" s="757"/>
      <c r="C200" s="743"/>
      <c r="D200" s="686"/>
      <c r="E200" s="686"/>
      <c r="F200" s="686"/>
      <c r="G200" s="743"/>
      <c r="H200" s="686"/>
      <c r="I200" s="686"/>
      <c r="K200" s="804"/>
      <c r="L200" s="801"/>
      <c r="M200" s="801"/>
    </row>
    <row r="201" spans="1:13" ht="30" customHeight="1" x14ac:dyDescent="0.6">
      <c r="A201" s="757" t="s">
        <v>549</v>
      </c>
      <c r="B201" s="757"/>
      <c r="C201" s="743">
        <v>0</v>
      </c>
      <c r="D201" s="686"/>
      <c r="E201" s="686">
        <v>0</v>
      </c>
      <c r="F201" s="686"/>
      <c r="G201" s="743">
        <v>6690662.1600000001</v>
      </c>
      <c r="H201" s="686"/>
      <c r="I201" s="686">
        <v>6677249.5</v>
      </c>
    </row>
    <row r="202" spans="1:13" s="49" customFormat="1" ht="27" customHeight="1" x14ac:dyDescent="0.55000000000000004">
      <c r="A202" s="757" t="s">
        <v>1014</v>
      </c>
      <c r="B202" s="757"/>
      <c r="C202" s="743"/>
      <c r="D202" s="686"/>
      <c r="E202" s="686"/>
      <c r="F202" s="686"/>
      <c r="G202" s="743"/>
      <c r="H202" s="686"/>
      <c r="I202" s="686"/>
    </row>
    <row r="203" spans="1:13" s="49" customFormat="1" ht="27" customHeight="1" x14ac:dyDescent="0.55000000000000004">
      <c r="A203" s="49" t="s">
        <v>1015</v>
      </c>
      <c r="B203" s="757"/>
      <c r="C203" s="743">
        <v>36377012.399999999</v>
      </c>
      <c r="D203" s="686"/>
      <c r="E203" s="686">
        <v>32880030</v>
      </c>
      <c r="F203" s="686"/>
      <c r="G203" s="743">
        <v>36039512.399999999</v>
      </c>
      <c r="H203" s="686"/>
      <c r="I203" s="686">
        <v>32610030</v>
      </c>
    </row>
    <row r="204" spans="1:13" s="49" customFormat="1" ht="27" customHeight="1" x14ac:dyDescent="0.55000000000000004">
      <c r="A204" s="1007" t="s">
        <v>1016</v>
      </c>
      <c r="B204" s="757"/>
      <c r="C204" s="743">
        <v>6761671.0099999998</v>
      </c>
      <c r="D204" s="686"/>
      <c r="E204" s="686">
        <v>6356581.4100000001</v>
      </c>
      <c r="F204" s="686"/>
      <c r="G204" s="743">
        <v>6761671.0099999998</v>
      </c>
      <c r="H204" s="686"/>
      <c r="I204" s="686">
        <v>6356581.4100000001</v>
      </c>
    </row>
    <row r="205" spans="1:13" s="49" customFormat="1" ht="27" customHeight="1" thickBot="1" x14ac:dyDescent="0.6">
      <c r="A205" s="757" t="s">
        <v>1017</v>
      </c>
      <c r="B205" s="757"/>
      <c r="C205" s="742">
        <f>SUM(C203:C204)</f>
        <v>43138683.409999996</v>
      </c>
      <c r="D205" s="686"/>
      <c r="E205" s="742">
        <f>SUM(E203:E204)</f>
        <v>39236611.409999996</v>
      </c>
      <c r="F205" s="686"/>
      <c r="G205" s="742">
        <f>SUM(G203:G204)</f>
        <v>42801183.409999996</v>
      </c>
      <c r="H205" s="686"/>
      <c r="I205" s="742">
        <f>SUM(I203:I204)</f>
        <v>38966611.409999996</v>
      </c>
    </row>
    <row r="206" spans="1:13" s="49" customFormat="1" ht="27" customHeight="1" thickTop="1" x14ac:dyDescent="0.55000000000000004">
      <c r="A206" s="757"/>
      <c r="B206" s="757"/>
      <c r="C206" s="743"/>
      <c r="D206" s="686"/>
      <c r="E206" s="686"/>
      <c r="F206" s="686"/>
      <c r="G206" s="743"/>
      <c r="H206" s="686"/>
      <c r="I206" s="686"/>
    </row>
    <row r="207" spans="1:13" ht="27" customHeight="1" x14ac:dyDescent="0.6">
      <c r="A207" s="1145" t="s">
        <v>1050</v>
      </c>
      <c r="B207" s="1145"/>
      <c r="C207" s="1145"/>
      <c r="D207" s="1145"/>
      <c r="E207" s="1145"/>
      <c r="F207" s="1145"/>
      <c r="G207" s="1145"/>
      <c r="H207" s="1145"/>
      <c r="I207" s="1145"/>
    </row>
    <row r="208" spans="1:13" ht="27" customHeight="1" x14ac:dyDescent="0.6">
      <c r="A208" s="1057"/>
      <c r="B208" s="1057"/>
      <c r="C208" s="1057"/>
      <c r="D208" s="1057"/>
    </row>
    <row r="209" spans="1:9" ht="27.9" customHeight="1" x14ac:dyDescent="0.6">
      <c r="A209" s="85" t="s">
        <v>812</v>
      </c>
      <c r="E209" s="477"/>
      <c r="F209" s="477"/>
      <c r="G209" s="477"/>
      <c r="H209" s="477"/>
      <c r="I209" s="477"/>
    </row>
    <row r="210" spans="1:9" ht="27.9" customHeight="1" x14ac:dyDescent="0.6">
      <c r="A210" s="477" t="s">
        <v>995</v>
      </c>
      <c r="B210" s="477"/>
      <c r="C210" s="477"/>
      <c r="D210" s="477"/>
      <c r="E210" s="477"/>
      <c r="F210" s="477"/>
      <c r="G210" s="477"/>
      <c r="H210" s="477"/>
      <c r="I210" s="477"/>
    </row>
    <row r="211" spans="1:9" ht="27.9" customHeight="1" x14ac:dyDescent="0.6">
      <c r="A211" s="448"/>
      <c r="B211" s="457"/>
      <c r="C211" s="415"/>
      <c r="D211" s="475"/>
      <c r="E211" s="415"/>
      <c r="F211" s="475"/>
      <c r="G211" s="478"/>
      <c r="H211" s="409"/>
      <c r="I211" s="454" t="s">
        <v>11</v>
      </c>
    </row>
    <row r="212" spans="1:9" ht="27.9" customHeight="1" x14ac:dyDescent="0.6">
      <c r="A212" s="448"/>
      <c r="B212" s="457"/>
      <c r="C212" s="1144" t="s">
        <v>9</v>
      </c>
      <c r="D212" s="1144"/>
      <c r="E212" s="1144"/>
      <c r="F212" s="476"/>
      <c r="G212" s="1144" t="s">
        <v>10</v>
      </c>
      <c r="H212" s="1144"/>
      <c r="I212" s="1144"/>
    </row>
    <row r="213" spans="1:9" s="49" customFormat="1" ht="27.9" customHeight="1" x14ac:dyDescent="0.6">
      <c r="A213" s="452"/>
      <c r="B213" s="449"/>
      <c r="C213" s="441" t="s">
        <v>951</v>
      </c>
      <c r="D213" s="442"/>
      <c r="E213" s="441" t="s">
        <v>680</v>
      </c>
      <c r="F213" s="443"/>
      <c r="G213" s="441" t="str">
        <f>+C213</f>
        <v>September 30, 2019</v>
      </c>
      <c r="H213" s="442"/>
      <c r="I213" s="441" t="str">
        <f>+E213</f>
        <v>December 31, 2018</v>
      </c>
    </row>
    <row r="214" spans="1:9" s="49" customFormat="1" ht="27.9" customHeight="1" x14ac:dyDescent="0.55000000000000004">
      <c r="A214" s="32" t="s">
        <v>531</v>
      </c>
      <c r="B214" s="757"/>
      <c r="C214" s="760"/>
      <c r="D214" s="760"/>
      <c r="E214" s="760"/>
      <c r="F214" s="760"/>
      <c r="G214" s="760"/>
      <c r="H214" s="760"/>
      <c r="I214" s="760"/>
    </row>
    <row r="215" spans="1:9" s="49" customFormat="1" ht="27.9" customHeight="1" x14ac:dyDescent="0.55000000000000004">
      <c r="A215" s="32" t="s">
        <v>550</v>
      </c>
      <c r="B215" s="757"/>
    </row>
    <row r="216" spans="1:9" s="49" customFormat="1" ht="27.9" customHeight="1" x14ac:dyDescent="0.55000000000000004">
      <c r="A216" s="757" t="s">
        <v>542</v>
      </c>
      <c r="B216" s="757"/>
      <c r="C216" s="760">
        <v>0</v>
      </c>
      <c r="D216" s="760"/>
      <c r="E216" s="760">
        <v>0</v>
      </c>
      <c r="F216" s="760"/>
      <c r="G216" s="760">
        <v>18665551.789999999</v>
      </c>
      <c r="H216" s="760"/>
      <c r="I216" s="760">
        <v>18952050.709999997</v>
      </c>
    </row>
    <row r="217" spans="1:9" s="49" customFormat="1" ht="27.9" customHeight="1" x14ac:dyDescent="0.55000000000000004">
      <c r="A217" s="757" t="s">
        <v>543</v>
      </c>
      <c r="B217" s="757"/>
      <c r="C217" s="760">
        <v>41378991.640000001</v>
      </c>
      <c r="D217" s="760"/>
      <c r="E217" s="760">
        <v>41153457.970000006</v>
      </c>
      <c r="F217" s="760"/>
      <c r="G217" s="760">
        <v>41378991.640000001</v>
      </c>
      <c r="H217" s="760"/>
      <c r="I217" s="760">
        <v>41153457.970000006</v>
      </c>
    </row>
    <row r="218" spans="1:9" s="49" customFormat="1" ht="27.9" customHeight="1" x14ac:dyDescent="0.55000000000000004">
      <c r="A218" s="757" t="s">
        <v>544</v>
      </c>
      <c r="B218" s="757"/>
      <c r="C218" s="760">
        <v>3547682.4100000006</v>
      </c>
      <c r="D218" s="760"/>
      <c r="E218" s="760">
        <v>3894109.8400000003</v>
      </c>
      <c r="F218" s="760"/>
      <c r="G218" s="760">
        <v>3547682.4100000006</v>
      </c>
      <c r="H218" s="760"/>
      <c r="I218" s="760">
        <v>3894109.8400000003</v>
      </c>
    </row>
    <row r="219" spans="1:9" s="49" customFormat="1" ht="27.9" customHeight="1" x14ac:dyDescent="0.55000000000000004">
      <c r="A219" s="32" t="s">
        <v>551</v>
      </c>
      <c r="C219" s="686"/>
      <c r="D219" s="686"/>
      <c r="E219" s="686"/>
      <c r="F219" s="686"/>
      <c r="G219" s="686"/>
      <c r="H219" s="686"/>
      <c r="I219" s="686"/>
    </row>
    <row r="220" spans="1:9" s="49" customFormat="1" ht="27.9" customHeight="1" x14ac:dyDescent="0.55000000000000004">
      <c r="A220" s="757" t="s">
        <v>549</v>
      </c>
      <c r="C220" s="743">
        <v>0</v>
      </c>
      <c r="D220" s="704"/>
      <c r="E220" s="759">
        <v>0</v>
      </c>
      <c r="F220" s="704"/>
      <c r="G220" s="743">
        <v>3562168.69</v>
      </c>
      <c r="H220" s="704"/>
      <c r="I220" s="759">
        <v>4081189.71</v>
      </c>
    </row>
    <row r="221" spans="1:9" s="49" customFormat="1" ht="27.9" customHeight="1" x14ac:dyDescent="0.55000000000000004">
      <c r="A221" s="757" t="s">
        <v>544</v>
      </c>
      <c r="C221" s="743">
        <v>145048759.69999999</v>
      </c>
      <c r="D221" s="704"/>
      <c r="E221" s="759">
        <v>1907880627.99</v>
      </c>
      <c r="F221" s="704"/>
      <c r="G221" s="743">
        <v>145048759.69999999</v>
      </c>
      <c r="H221" s="704"/>
      <c r="I221" s="759">
        <v>1907880627.99</v>
      </c>
    </row>
    <row r="222" spans="1:9" s="49" customFormat="1" ht="27.9" customHeight="1" x14ac:dyDescent="0.55000000000000004">
      <c r="A222" s="32" t="s">
        <v>552</v>
      </c>
      <c r="C222" s="743"/>
      <c r="D222" s="704"/>
      <c r="E222" s="759"/>
      <c r="F222" s="704"/>
      <c r="G222" s="743"/>
      <c r="H222" s="704"/>
      <c r="I222" s="759"/>
    </row>
    <row r="223" spans="1:9" s="49" customFormat="1" ht="27.9" customHeight="1" x14ac:dyDescent="0.55000000000000004">
      <c r="A223" s="757" t="s">
        <v>553</v>
      </c>
      <c r="C223" s="743">
        <v>60000000</v>
      </c>
      <c r="D223" s="704"/>
      <c r="E223" s="759">
        <v>60000000</v>
      </c>
      <c r="F223" s="704"/>
      <c r="G223" s="743">
        <v>60000000</v>
      </c>
      <c r="H223" s="704"/>
      <c r="I223" s="759">
        <v>60000000</v>
      </c>
    </row>
    <row r="224" spans="1:9" s="49" customFormat="1" ht="27.9" customHeight="1" x14ac:dyDescent="0.55000000000000004">
      <c r="A224" s="32" t="s">
        <v>554</v>
      </c>
      <c r="C224" s="743"/>
      <c r="D224" s="704"/>
      <c r="E224" s="759"/>
      <c r="F224" s="704"/>
      <c r="G224" s="743"/>
      <c r="H224" s="704"/>
      <c r="I224" s="759"/>
    </row>
    <row r="225" spans="1:9" s="49" customFormat="1" ht="27.9" customHeight="1" x14ac:dyDescent="0.55000000000000004">
      <c r="A225" s="757" t="s">
        <v>542</v>
      </c>
      <c r="C225" s="743">
        <v>0</v>
      </c>
      <c r="D225" s="704"/>
      <c r="E225" s="759">
        <v>0</v>
      </c>
      <c r="F225" s="704"/>
      <c r="G225" s="743">
        <v>3918552</v>
      </c>
      <c r="H225" s="704"/>
      <c r="I225" s="759">
        <v>3204378.67</v>
      </c>
    </row>
    <row r="226" spans="1:9" s="49" customFormat="1" ht="27.9" customHeight="1" x14ac:dyDescent="0.55000000000000004">
      <c r="A226" s="757" t="s">
        <v>544</v>
      </c>
      <c r="C226" s="743">
        <v>70609</v>
      </c>
      <c r="D226" s="704"/>
      <c r="E226" s="686">
        <v>187523</v>
      </c>
      <c r="F226" s="704"/>
      <c r="G226" s="743">
        <v>70609</v>
      </c>
      <c r="H226" s="704"/>
      <c r="I226" s="686">
        <v>187523</v>
      </c>
    </row>
    <row r="227" spans="1:9" s="49" customFormat="1" ht="27.9" customHeight="1" x14ac:dyDescent="0.55000000000000004">
      <c r="A227" s="757" t="s">
        <v>1020</v>
      </c>
      <c r="C227" s="743"/>
      <c r="D227" s="704"/>
      <c r="E227" s="686"/>
      <c r="F227" s="704"/>
      <c r="G227" s="743"/>
      <c r="H227" s="704"/>
      <c r="I227" s="686"/>
    </row>
    <row r="228" spans="1:9" s="49" customFormat="1" ht="27.9" customHeight="1" x14ac:dyDescent="0.55000000000000004">
      <c r="A228" s="757" t="s">
        <v>544</v>
      </c>
      <c r="C228" s="743">
        <v>1332729425.1499999</v>
      </c>
      <c r="D228" s="704"/>
      <c r="E228" s="686">
        <v>1763314455.6600001</v>
      </c>
      <c r="F228" s="704"/>
      <c r="G228" s="743">
        <v>1332729425.1499999</v>
      </c>
      <c r="H228" s="704"/>
      <c r="I228" s="686">
        <v>1763314455.6600001</v>
      </c>
    </row>
    <row r="229" spans="1:9" s="49" customFormat="1" ht="27.9" customHeight="1" x14ac:dyDescent="0.55000000000000004">
      <c r="A229" s="32" t="s">
        <v>555</v>
      </c>
      <c r="B229" s="757"/>
      <c r="C229" s="760"/>
      <c r="D229" s="760"/>
      <c r="E229" s="760"/>
      <c r="F229" s="760"/>
      <c r="G229" s="760"/>
      <c r="H229" s="760"/>
      <c r="I229" s="760"/>
    </row>
    <row r="230" spans="1:9" s="49" customFormat="1" ht="27.9" customHeight="1" x14ac:dyDescent="0.55000000000000004">
      <c r="A230" s="757" t="s">
        <v>549</v>
      </c>
      <c r="B230" s="757"/>
      <c r="C230" s="760">
        <v>0</v>
      </c>
      <c r="D230" s="760"/>
      <c r="E230" s="760">
        <v>0</v>
      </c>
      <c r="F230" s="760"/>
      <c r="G230" s="760">
        <v>18287043.48</v>
      </c>
      <c r="H230" s="760"/>
      <c r="I230" s="760">
        <v>20049762.559999999</v>
      </c>
    </row>
    <row r="231" spans="1:9" s="49" customFormat="1" ht="27.9" customHeight="1" x14ac:dyDescent="0.55000000000000004">
      <c r="A231" s="32" t="s">
        <v>556</v>
      </c>
      <c r="B231" s="757"/>
      <c r="C231" s="760"/>
      <c r="D231" s="760"/>
      <c r="E231" s="760"/>
      <c r="F231" s="760"/>
      <c r="G231" s="760"/>
      <c r="H231" s="760"/>
      <c r="I231" s="760"/>
    </row>
    <row r="232" spans="1:9" s="49" customFormat="1" ht="27.9" customHeight="1" x14ac:dyDescent="0.55000000000000004">
      <c r="A232" s="757" t="s">
        <v>542</v>
      </c>
      <c r="C232" s="743">
        <v>0</v>
      </c>
      <c r="D232" s="743"/>
      <c r="E232" s="758">
        <v>0</v>
      </c>
      <c r="F232" s="743"/>
      <c r="G232" s="743">
        <v>129662847.06</v>
      </c>
      <c r="H232" s="743"/>
      <c r="I232" s="758">
        <v>131533326.75</v>
      </c>
    </row>
    <row r="233" spans="1:9" s="49" customFormat="1" ht="27.9" customHeight="1" x14ac:dyDescent="0.55000000000000004">
      <c r="A233" s="757" t="s">
        <v>544</v>
      </c>
      <c r="C233" s="743">
        <v>3530466819.6900001</v>
      </c>
      <c r="D233" s="704"/>
      <c r="E233" s="759">
        <v>3896704327.2400002</v>
      </c>
      <c r="F233" s="704"/>
      <c r="G233" s="743">
        <v>3530466819.6900001</v>
      </c>
      <c r="H233" s="704"/>
      <c r="I233" s="759">
        <v>3896704327.2400002</v>
      </c>
    </row>
    <row r="234" spans="1:9" s="49" customFormat="1" ht="27.9" customHeight="1" x14ac:dyDescent="0.55000000000000004">
      <c r="A234" s="32" t="s">
        <v>604</v>
      </c>
      <c r="C234" s="743"/>
      <c r="D234" s="704"/>
      <c r="E234" s="759"/>
      <c r="F234" s="704"/>
      <c r="G234" s="743"/>
      <c r="H234" s="704"/>
      <c r="I234" s="759"/>
    </row>
    <row r="235" spans="1:9" s="49" customFormat="1" ht="27.9" customHeight="1" x14ac:dyDescent="0.55000000000000004">
      <c r="A235" s="757" t="s">
        <v>549</v>
      </c>
      <c r="C235" s="743">
        <v>0</v>
      </c>
      <c r="D235" s="704"/>
      <c r="E235" s="759">
        <v>0</v>
      </c>
      <c r="F235" s="704"/>
      <c r="G235" s="743">
        <v>11941.2</v>
      </c>
      <c r="H235" s="704"/>
      <c r="I235" s="759">
        <v>0</v>
      </c>
    </row>
    <row r="236" spans="1:9" s="49" customFormat="1" ht="27.9" customHeight="1" x14ac:dyDescent="0.55000000000000004">
      <c r="A236" s="757" t="s">
        <v>1076</v>
      </c>
      <c r="C236" s="743">
        <v>673708.54</v>
      </c>
      <c r="D236" s="704"/>
      <c r="E236" s="759">
        <v>560815.55000000005</v>
      </c>
      <c r="F236" s="704"/>
      <c r="G236" s="743">
        <v>673708.54</v>
      </c>
      <c r="H236" s="704"/>
      <c r="I236" s="759">
        <v>560815.55000000005</v>
      </c>
    </row>
    <row r="237" spans="1:9" ht="27.9" customHeight="1" x14ac:dyDescent="0.6">
      <c r="A237" s="757" t="s">
        <v>544</v>
      </c>
      <c r="B237" s="49"/>
      <c r="C237" s="743">
        <v>39996408.730000004</v>
      </c>
      <c r="D237" s="704"/>
      <c r="E237" s="759">
        <v>108457114.32999998</v>
      </c>
      <c r="F237" s="704"/>
      <c r="G237" s="743">
        <v>39996408.730000004</v>
      </c>
      <c r="H237" s="704"/>
      <c r="I237" s="759">
        <v>108457114.32999998</v>
      </c>
    </row>
    <row r="238" spans="1:9" ht="27.9" customHeight="1" x14ac:dyDescent="0.6">
      <c r="A238" s="757" t="s">
        <v>1021</v>
      </c>
      <c r="B238" s="49"/>
      <c r="C238" s="743"/>
      <c r="D238" s="704"/>
      <c r="E238" s="759"/>
      <c r="F238" s="704"/>
      <c r="G238" s="743"/>
      <c r="H238" s="704"/>
      <c r="I238" s="759"/>
    </row>
    <row r="239" spans="1:9" ht="27.9" customHeight="1" x14ac:dyDescent="0.6">
      <c r="A239" s="757" t="s">
        <v>553</v>
      </c>
      <c r="B239" s="49"/>
      <c r="C239" s="743">
        <v>8343458.5999999996</v>
      </c>
      <c r="D239" s="704"/>
      <c r="E239" s="759">
        <v>8406687.1999999993</v>
      </c>
      <c r="F239" s="704"/>
      <c r="G239" s="743">
        <v>8343458.5999999996</v>
      </c>
      <c r="H239" s="704"/>
      <c r="I239" s="759">
        <v>8406687.1999999993</v>
      </c>
    </row>
  </sheetData>
  <sheetProtection selectLockedCells="1" selectUnlockedCells="1"/>
  <mergeCells count="25">
    <mergeCell ref="C180:I180"/>
    <mergeCell ref="C181:E181"/>
    <mergeCell ref="G181:I181"/>
    <mergeCell ref="A176:I176"/>
    <mergeCell ref="A38:I38"/>
    <mergeCell ref="G42:I42"/>
    <mergeCell ref="A107:I107"/>
    <mergeCell ref="G111:I111"/>
    <mergeCell ref="A143:I143"/>
    <mergeCell ref="A1:I1"/>
    <mergeCell ref="C212:E212"/>
    <mergeCell ref="G212:I212"/>
    <mergeCell ref="A207:I207"/>
    <mergeCell ref="G28:I28"/>
    <mergeCell ref="A72:I72"/>
    <mergeCell ref="G76:I76"/>
    <mergeCell ref="C148:I148"/>
    <mergeCell ref="C149:E149"/>
    <mergeCell ref="G149:I149"/>
    <mergeCell ref="C6:I6"/>
    <mergeCell ref="C7:E7"/>
    <mergeCell ref="G7:I7"/>
    <mergeCell ref="C14:I14"/>
    <mergeCell ref="C15:E15"/>
    <mergeCell ref="G15:I15"/>
  </mergeCells>
  <printOptions horizontalCentered="1"/>
  <pageMargins left="0.59055118110236227" right="0.27559055118110237" top="0.59055118110236227" bottom="0.39370078740157483" header="0" footer="0"/>
  <pageSetup paperSize="9" scale="82" firstPageNumber="0" fitToHeight="0" orientation="portrait" r:id="rId1"/>
  <headerFooter alignWithMargins="0"/>
  <rowBreaks count="4" manualBreakCount="4">
    <brk id="37" max="16383" man="1"/>
    <brk id="71" max="16383" man="1"/>
    <brk id="175" max="16383" man="1"/>
    <brk id="20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W71"/>
  <sheetViews>
    <sheetView view="pageBreakPreview" zoomScale="80" zoomScaleNormal="110" zoomScaleSheetLayoutView="80" workbookViewId="0">
      <selection sqref="A1:U1"/>
    </sheetView>
  </sheetViews>
  <sheetFormatPr defaultColWidth="8.44140625" defaultRowHeight="24" customHeight="1" x14ac:dyDescent="0.5"/>
  <cols>
    <col min="1" max="1" width="3.6640625" style="23" customWidth="1"/>
    <col min="2" max="2" width="19.44140625" style="23" customWidth="1"/>
    <col min="3" max="3" width="8.6640625" style="23" bestFit="1" customWidth="1"/>
    <col min="4" max="4" width="0.88671875" style="23" customWidth="1"/>
    <col min="5" max="5" width="8.44140625" style="23" bestFit="1" customWidth="1"/>
    <col min="6" max="6" width="0.88671875" style="91" customWidth="1"/>
    <col min="7" max="7" width="7.6640625" style="23" bestFit="1" customWidth="1"/>
    <col min="8" max="8" width="0.88671875" style="23" customWidth="1"/>
    <col min="9" max="9" width="7.5546875" style="23" bestFit="1" customWidth="1"/>
    <col min="10" max="10" width="0.88671875" style="91" customWidth="1"/>
    <col min="11" max="11" width="7.109375" style="23" customWidth="1"/>
    <col min="12" max="12" width="1" style="23" customWidth="1"/>
    <col min="13" max="13" width="7.109375" style="23" customWidth="1"/>
    <col min="14" max="14" width="0.88671875" style="91" customWidth="1"/>
    <col min="15" max="15" width="7.109375" style="23" customWidth="1"/>
    <col min="16" max="16" width="0.88671875" style="23" customWidth="1"/>
    <col min="17" max="17" width="7.109375" style="23" customWidth="1"/>
    <col min="18" max="18" width="0.88671875" style="91" customWidth="1"/>
    <col min="19" max="19" width="8.44140625" style="23" customWidth="1"/>
    <col min="20" max="20" width="0.88671875" style="23" customWidth="1"/>
    <col min="21" max="21" width="9.109375" style="23" customWidth="1"/>
    <col min="22" max="22" width="1.109375" style="23" customWidth="1"/>
    <col min="23" max="23" width="6.5546875" style="23" bestFit="1" customWidth="1"/>
    <col min="24" max="16384" width="8.44140625" style="23"/>
  </cols>
  <sheetData>
    <row r="1" spans="1:21" s="8" customFormat="1" ht="24.9" customHeight="1" x14ac:dyDescent="0.5">
      <c r="A1" s="1150" t="s">
        <v>893</v>
      </c>
      <c r="B1" s="1151"/>
      <c r="C1" s="1151"/>
      <c r="D1" s="1151"/>
      <c r="E1" s="1151"/>
      <c r="F1" s="1151"/>
      <c r="G1" s="1151"/>
      <c r="H1" s="1151"/>
      <c r="I1" s="1151"/>
      <c r="J1" s="1151"/>
      <c r="K1" s="1151"/>
      <c r="L1" s="1151"/>
      <c r="M1" s="1151"/>
      <c r="N1" s="1151"/>
      <c r="O1" s="1151"/>
      <c r="P1" s="1151"/>
      <c r="Q1" s="1151"/>
      <c r="R1" s="1151"/>
      <c r="S1" s="1151"/>
      <c r="T1" s="1151"/>
      <c r="U1" s="1151"/>
    </row>
    <row r="2" spans="1:21" s="8" customFormat="1" ht="24.9" customHeight="1" x14ac:dyDescent="0.5">
      <c r="A2" s="62"/>
      <c r="B2" s="62"/>
      <c r="C2" s="62"/>
      <c r="D2" s="62"/>
      <c r="E2" s="62"/>
      <c r="F2" s="1059"/>
      <c r="G2" s="62"/>
      <c r="H2" s="62"/>
      <c r="I2" s="62"/>
      <c r="J2" s="1059"/>
      <c r="K2" s="62"/>
      <c r="L2" s="62"/>
      <c r="M2" s="62"/>
      <c r="N2" s="1059"/>
      <c r="O2" s="182"/>
      <c r="P2" s="62"/>
      <c r="Q2" s="62"/>
      <c r="R2" s="1059"/>
      <c r="S2" s="62"/>
      <c r="T2" s="62"/>
      <c r="U2" s="62"/>
    </row>
    <row r="3" spans="1:21" s="8" customFormat="1" ht="24.6" customHeight="1" x14ac:dyDescent="0.55000000000000004">
      <c r="A3" s="183" t="s">
        <v>815</v>
      </c>
      <c r="B3" s="184"/>
      <c r="C3" s="184"/>
      <c r="D3" s="184"/>
      <c r="E3" s="184"/>
      <c r="F3" s="185"/>
      <c r="G3" s="184"/>
      <c r="H3" s="184"/>
      <c r="I3" s="184"/>
      <c r="J3" s="185"/>
      <c r="K3" s="184"/>
      <c r="L3" s="184"/>
      <c r="M3" s="184"/>
      <c r="N3" s="185"/>
      <c r="O3" s="184"/>
      <c r="P3" s="184"/>
      <c r="Q3" s="186"/>
      <c r="R3" s="185"/>
      <c r="S3" s="186"/>
      <c r="T3" s="184"/>
      <c r="U3" s="186"/>
    </row>
    <row r="4" spans="1:21" s="931" customFormat="1" ht="24.6" customHeight="1" x14ac:dyDescent="0.55000000000000004">
      <c r="B4" s="189" t="s">
        <v>872</v>
      </c>
      <c r="C4" s="932"/>
      <c r="D4" s="932"/>
      <c r="E4" s="932"/>
      <c r="F4" s="933"/>
      <c r="G4" s="932"/>
      <c r="H4" s="932"/>
      <c r="I4" s="932"/>
      <c r="J4" s="933"/>
      <c r="K4" s="932"/>
      <c r="L4" s="932"/>
      <c r="M4" s="932"/>
      <c r="N4" s="933"/>
      <c r="O4" s="932"/>
      <c r="P4" s="932"/>
      <c r="Q4" s="932"/>
      <c r="R4" s="933"/>
      <c r="S4" s="932"/>
      <c r="T4" s="932"/>
      <c r="U4" s="934"/>
    </row>
    <row r="5" spans="1:21" s="931" customFormat="1" ht="24.6" customHeight="1" x14ac:dyDescent="0.55000000000000004">
      <c r="B5" s="189" t="s">
        <v>873</v>
      </c>
      <c r="C5" s="932"/>
      <c r="D5" s="932"/>
      <c r="E5" s="932"/>
      <c r="F5" s="933"/>
      <c r="G5" s="932"/>
      <c r="H5" s="932"/>
      <c r="I5" s="932"/>
      <c r="J5" s="933"/>
      <c r="K5" s="932"/>
      <c r="L5" s="932"/>
      <c r="M5" s="932"/>
      <c r="N5" s="933"/>
      <c r="O5" s="932"/>
      <c r="P5" s="932"/>
      <c r="Q5" s="932"/>
      <c r="R5" s="933"/>
      <c r="S5" s="932"/>
      <c r="T5" s="932"/>
      <c r="U5" s="934"/>
    </row>
    <row r="6" spans="1:21" s="931" customFormat="1" ht="24.6" customHeight="1" x14ac:dyDescent="0.55000000000000004">
      <c r="B6" s="189" t="s">
        <v>874</v>
      </c>
      <c r="C6" s="932"/>
      <c r="D6" s="932"/>
      <c r="E6" s="932"/>
      <c r="F6" s="933"/>
      <c r="G6" s="932"/>
      <c r="H6" s="932"/>
      <c r="I6" s="932"/>
      <c r="J6" s="933"/>
      <c r="K6" s="932"/>
      <c r="L6" s="932"/>
      <c r="M6" s="932"/>
      <c r="N6" s="933"/>
      <c r="O6" s="932"/>
      <c r="P6" s="932"/>
      <c r="Q6" s="932"/>
      <c r="R6" s="933"/>
      <c r="S6" s="932"/>
      <c r="T6" s="932"/>
      <c r="U6" s="934"/>
    </row>
    <row r="7" spans="1:21" s="931" customFormat="1" ht="24.6" customHeight="1" x14ac:dyDescent="0.55000000000000004">
      <c r="B7" s="189" t="s">
        <v>996</v>
      </c>
      <c r="C7" s="932"/>
      <c r="D7" s="932"/>
      <c r="E7" s="932"/>
      <c r="F7" s="933"/>
      <c r="G7" s="932"/>
      <c r="H7" s="932"/>
      <c r="I7" s="932"/>
      <c r="J7" s="933"/>
      <c r="K7" s="932"/>
      <c r="L7" s="932"/>
      <c r="M7" s="932"/>
      <c r="N7" s="933"/>
      <c r="O7" s="932"/>
      <c r="P7" s="932"/>
      <c r="Q7" s="932"/>
      <c r="R7" s="933"/>
      <c r="S7" s="932"/>
      <c r="T7" s="932"/>
      <c r="U7" s="934"/>
    </row>
    <row r="8" spans="1:21" s="931" customFormat="1" ht="24.6" customHeight="1" x14ac:dyDescent="0.55000000000000004">
      <c r="B8" s="189" t="s">
        <v>1042</v>
      </c>
      <c r="C8" s="932"/>
      <c r="D8" s="932"/>
      <c r="E8" s="932"/>
      <c r="F8" s="933"/>
      <c r="G8" s="932"/>
      <c r="H8" s="932"/>
      <c r="I8" s="932"/>
      <c r="J8" s="933"/>
      <c r="K8" s="932"/>
      <c r="L8" s="932"/>
      <c r="M8" s="932"/>
      <c r="N8" s="933"/>
      <c r="O8" s="932"/>
      <c r="P8" s="932"/>
      <c r="Q8" s="932"/>
      <c r="R8" s="933"/>
      <c r="S8" s="932"/>
      <c r="T8" s="932"/>
      <c r="U8" s="934"/>
    </row>
    <row r="9" spans="1:21" s="931" customFormat="1" ht="24.6" customHeight="1" x14ac:dyDescent="0.55000000000000004">
      <c r="B9" s="189" t="s">
        <v>1043</v>
      </c>
      <c r="C9" s="932"/>
      <c r="D9" s="932"/>
      <c r="E9" s="932"/>
      <c r="F9" s="933"/>
      <c r="G9" s="932"/>
      <c r="H9" s="932"/>
      <c r="I9" s="932"/>
      <c r="J9" s="933"/>
      <c r="K9" s="932"/>
      <c r="L9" s="932"/>
      <c r="M9" s="932"/>
      <c r="N9" s="933"/>
      <c r="O9" s="932"/>
      <c r="P9" s="932"/>
      <c r="Q9" s="932"/>
      <c r="R9" s="933"/>
      <c r="S9" s="932"/>
      <c r="T9" s="932"/>
      <c r="U9" s="934"/>
    </row>
    <row r="10" spans="1:21" s="931" customFormat="1" ht="17.25" customHeight="1" x14ac:dyDescent="0.55000000000000004">
      <c r="B10" s="13"/>
      <c r="C10" s="932"/>
      <c r="D10" s="932"/>
      <c r="E10" s="932"/>
      <c r="F10" s="933"/>
      <c r="G10" s="932"/>
      <c r="H10" s="932"/>
      <c r="I10" s="932"/>
      <c r="J10" s="933"/>
      <c r="K10" s="932"/>
      <c r="L10" s="932"/>
      <c r="M10" s="932"/>
      <c r="N10" s="933"/>
      <c r="O10" s="932"/>
      <c r="P10" s="932"/>
      <c r="Q10" s="932"/>
      <c r="R10" s="933"/>
      <c r="S10" s="932"/>
      <c r="T10" s="932"/>
      <c r="U10" s="934"/>
    </row>
    <row r="11" spans="1:21" ht="24.6" customHeight="1" x14ac:dyDescent="0.5">
      <c r="B11" s="189" t="s">
        <v>307</v>
      </c>
      <c r="C11" s="187"/>
      <c r="D11" s="187"/>
      <c r="E11" s="187"/>
      <c r="F11" s="188"/>
      <c r="G11" s="187"/>
      <c r="H11" s="187"/>
      <c r="I11" s="187"/>
      <c r="J11" s="188"/>
      <c r="K11" s="187"/>
      <c r="L11" s="187"/>
      <c r="M11" s="187"/>
      <c r="N11" s="188"/>
      <c r="O11" s="187"/>
      <c r="P11" s="187"/>
      <c r="Q11" s="187"/>
      <c r="R11" s="188"/>
    </row>
    <row r="12" spans="1:21" ht="24.6" customHeight="1" x14ac:dyDescent="0.55000000000000004">
      <c r="A12" s="189"/>
      <c r="B12" s="190"/>
      <c r="S12" s="191"/>
      <c r="T12" s="191"/>
      <c r="U12" s="192" t="s">
        <v>172</v>
      </c>
    </row>
    <row r="13" spans="1:21" ht="24.6" customHeight="1" x14ac:dyDescent="0.6">
      <c r="A13" s="189"/>
      <c r="B13" s="190"/>
      <c r="C13" s="1152" t="s">
        <v>997</v>
      </c>
      <c r="D13" s="1152"/>
      <c r="E13" s="1152"/>
      <c r="F13" s="1152"/>
      <c r="G13" s="1152"/>
      <c r="H13" s="1152"/>
      <c r="I13" s="1152"/>
      <c r="J13" s="1152"/>
      <c r="K13" s="1152"/>
      <c r="L13" s="1152"/>
      <c r="M13" s="1152"/>
      <c r="N13" s="1152"/>
      <c r="O13" s="1152"/>
      <c r="P13" s="1152"/>
      <c r="Q13" s="1152"/>
      <c r="R13" s="1152"/>
      <c r="S13" s="1152"/>
      <c r="T13" s="1152"/>
      <c r="U13" s="1152"/>
    </row>
    <row r="14" spans="1:21" s="193" customFormat="1" ht="24.6" customHeight="1" x14ac:dyDescent="0.55000000000000004">
      <c r="C14" s="1153" t="s">
        <v>173</v>
      </c>
      <c r="D14" s="1153"/>
      <c r="E14" s="1153"/>
      <c r="F14" s="1060"/>
      <c r="G14" s="1153" t="s">
        <v>2</v>
      </c>
      <c r="H14" s="1153"/>
      <c r="I14" s="1153"/>
      <c r="J14" s="1060"/>
      <c r="K14" s="1153" t="s">
        <v>174</v>
      </c>
      <c r="L14" s="1153"/>
      <c r="M14" s="1153"/>
      <c r="N14" s="1060"/>
      <c r="O14" s="1153" t="s">
        <v>175</v>
      </c>
      <c r="P14" s="1153"/>
      <c r="Q14" s="1153"/>
      <c r="R14" s="1060"/>
      <c r="S14" s="1153" t="s">
        <v>16</v>
      </c>
      <c r="T14" s="1153"/>
      <c r="U14" s="1153"/>
    </row>
    <row r="15" spans="1:21" s="193" customFormat="1" ht="24.6" customHeight="1" x14ac:dyDescent="0.55000000000000004">
      <c r="C15" s="1154" t="s">
        <v>176</v>
      </c>
      <c r="D15" s="1154"/>
      <c r="E15" s="1154"/>
      <c r="F15" s="1060"/>
      <c r="G15" s="1154" t="s">
        <v>3</v>
      </c>
      <c r="H15" s="1154"/>
      <c r="I15" s="1154"/>
      <c r="J15" s="1060"/>
      <c r="K15" s="1154"/>
      <c r="L15" s="1154"/>
      <c r="M15" s="1154"/>
      <c r="N15" s="1060"/>
      <c r="O15" s="1154"/>
      <c r="P15" s="1154"/>
      <c r="Q15" s="1154"/>
      <c r="R15" s="1060"/>
      <c r="S15" s="1154"/>
      <c r="T15" s="1154"/>
      <c r="U15" s="1154"/>
    </row>
    <row r="16" spans="1:21" s="193" customFormat="1" ht="24.6" customHeight="1" x14ac:dyDescent="0.55000000000000004">
      <c r="C16" s="239">
        <v>2019</v>
      </c>
      <c r="D16" s="240"/>
      <c r="E16" s="239">
        <v>2018</v>
      </c>
      <c r="F16" s="240"/>
      <c r="G16" s="239">
        <f>+C16</f>
        <v>2019</v>
      </c>
      <c r="H16" s="240"/>
      <c r="I16" s="239">
        <f>+E16</f>
        <v>2018</v>
      </c>
      <c r="J16" s="240"/>
      <c r="K16" s="239">
        <f>+G16</f>
        <v>2019</v>
      </c>
      <c r="L16" s="240"/>
      <c r="M16" s="239">
        <f>+I16</f>
        <v>2018</v>
      </c>
      <c r="N16" s="240"/>
      <c r="O16" s="239">
        <f>+K16</f>
        <v>2019</v>
      </c>
      <c r="P16" s="240"/>
      <c r="Q16" s="239">
        <f>+M16</f>
        <v>2018</v>
      </c>
      <c r="R16" s="240"/>
      <c r="S16" s="239">
        <f>+O16</f>
        <v>2019</v>
      </c>
      <c r="T16" s="240"/>
      <c r="U16" s="239">
        <f>+Q16</f>
        <v>2018</v>
      </c>
    </row>
    <row r="17" spans="1:22" ht="24.6" customHeight="1" x14ac:dyDescent="0.5">
      <c r="A17" s="190" t="s">
        <v>177</v>
      </c>
      <c r="B17" s="190"/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</row>
    <row r="18" spans="1:22" ht="24.6" customHeight="1" x14ac:dyDescent="0.5">
      <c r="A18" s="190"/>
      <c r="B18" s="190" t="s">
        <v>178</v>
      </c>
      <c r="C18" s="179">
        <v>8487.9</v>
      </c>
      <c r="D18" s="179"/>
      <c r="E18" s="219">
        <v>8235.48</v>
      </c>
      <c r="F18" s="179"/>
      <c r="G18" s="179">
        <v>19.700000000000003</v>
      </c>
      <c r="H18" s="179"/>
      <c r="I18" s="179">
        <v>36.099999999999994</v>
      </c>
      <c r="J18" s="179"/>
      <c r="K18" s="179">
        <v>40.400000000000006</v>
      </c>
      <c r="L18" s="179"/>
      <c r="M18" s="179">
        <v>14.3</v>
      </c>
      <c r="N18" s="179"/>
      <c r="O18" s="179">
        <v>0</v>
      </c>
      <c r="P18" s="179"/>
      <c r="Q18" s="179">
        <v>0</v>
      </c>
      <c r="R18" s="179"/>
      <c r="S18" s="179">
        <f>+C18+G18+K18+O18</f>
        <v>8548</v>
      </c>
      <c r="T18" s="179"/>
      <c r="U18" s="179">
        <f>+E18+I18+M18+Q18</f>
        <v>8285.8799999999992</v>
      </c>
    </row>
    <row r="19" spans="1:22" ht="24.6" customHeight="1" x14ac:dyDescent="0.5">
      <c r="A19" s="190"/>
      <c r="B19" s="190" t="s">
        <v>179</v>
      </c>
      <c r="C19" s="180">
        <v>242.68999999999994</v>
      </c>
      <c r="D19" s="179"/>
      <c r="E19" s="989">
        <v>222.43000000000006</v>
      </c>
      <c r="F19" s="179"/>
      <c r="G19" s="922">
        <v>18.509999999999998</v>
      </c>
      <c r="H19" s="179"/>
      <c r="I19" s="180">
        <v>2.8399999999999963</v>
      </c>
      <c r="J19" s="179"/>
      <c r="K19" s="180">
        <v>3.7500000000000009</v>
      </c>
      <c r="L19" s="179"/>
      <c r="M19" s="180">
        <v>2.1100000000000003</v>
      </c>
      <c r="N19" s="179"/>
      <c r="O19" s="1006">
        <v>-264.90000000000009</v>
      </c>
      <c r="P19" s="179"/>
      <c r="Q19" s="180">
        <v>-227.39999999999998</v>
      </c>
      <c r="R19" s="179"/>
      <c r="S19" s="180">
        <f>(+C19+G19+K19+O19)</f>
        <v>4.9999999999840838E-2</v>
      </c>
      <c r="T19" s="179"/>
      <c r="U19" s="180">
        <f>-(+E19+I19+M19+Q19)</f>
        <v>1.9999999999896545E-2</v>
      </c>
    </row>
    <row r="20" spans="1:22" ht="24.6" customHeight="1" x14ac:dyDescent="0.5">
      <c r="A20" s="190"/>
      <c r="B20" s="190" t="s">
        <v>180</v>
      </c>
      <c r="C20" s="179">
        <f>SUM(C18:C19)</f>
        <v>8730.59</v>
      </c>
      <c r="D20" s="179"/>
      <c r="E20" s="179">
        <f>SUM(E18:E19)</f>
        <v>8457.91</v>
      </c>
      <c r="F20" s="179"/>
      <c r="G20" s="179">
        <f>SUM(G18:G19)</f>
        <v>38.21</v>
      </c>
      <c r="H20" s="179"/>
      <c r="I20" s="179">
        <f>SUM(I18:I19)</f>
        <v>38.939999999999991</v>
      </c>
      <c r="J20" s="179"/>
      <c r="K20" s="179">
        <f>SUM(K18:K19)</f>
        <v>44.150000000000006</v>
      </c>
      <c r="L20" s="179"/>
      <c r="M20" s="179">
        <f>SUM(M18:M19)</f>
        <v>16.41</v>
      </c>
      <c r="N20" s="179"/>
      <c r="O20" s="179">
        <f>SUM(O18:O19)</f>
        <v>-264.90000000000009</v>
      </c>
      <c r="P20" s="179"/>
      <c r="Q20" s="179">
        <f>SUM(Q18:Q19)</f>
        <v>-227.39999999999998</v>
      </c>
      <c r="R20" s="179"/>
      <c r="S20" s="179">
        <f>SUM(S18:S19)</f>
        <v>8548.0499999999993</v>
      </c>
      <c r="T20" s="179"/>
      <c r="U20" s="179">
        <f>SUM(U18:U19)</f>
        <v>8285.9</v>
      </c>
    </row>
    <row r="21" spans="1:22" ht="24.6" customHeight="1" x14ac:dyDescent="0.5">
      <c r="A21" s="190" t="s">
        <v>273</v>
      </c>
      <c r="B21" s="190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194"/>
    </row>
    <row r="22" spans="1:22" ht="24.6" customHeight="1" x14ac:dyDescent="0.5">
      <c r="A22" s="190"/>
      <c r="B22" s="190" t="s">
        <v>181</v>
      </c>
      <c r="C22" s="179">
        <v>7227.6</v>
      </c>
      <c r="D22" s="179"/>
      <c r="E22" s="179">
        <v>6985.4999999999982</v>
      </c>
      <c r="F22" s="179"/>
      <c r="G22" s="179">
        <v>15.850000000000001</v>
      </c>
      <c r="H22" s="179"/>
      <c r="I22" s="179">
        <v>15.79</v>
      </c>
      <c r="J22" s="179"/>
      <c r="K22" s="179">
        <v>15.300000000000004</v>
      </c>
      <c r="L22" s="179"/>
      <c r="M22" s="179">
        <v>9.9000000000000021</v>
      </c>
      <c r="N22" s="179"/>
      <c r="O22" s="179">
        <v>-246.39999999999998</v>
      </c>
      <c r="P22" s="179"/>
      <c r="Q22" s="179">
        <v>-228.7</v>
      </c>
      <c r="R22" s="179"/>
      <c r="S22" s="179">
        <f>+C22+G22+K22+O22</f>
        <v>7012.3500000000013</v>
      </c>
      <c r="T22" s="179"/>
      <c r="U22" s="179">
        <f>+E22+I22+M22+Q22</f>
        <v>6782.489999999998</v>
      </c>
    </row>
    <row r="23" spans="1:22" ht="24.6" customHeight="1" x14ac:dyDescent="0.5">
      <c r="A23" s="190"/>
      <c r="B23" s="190" t="s">
        <v>182</v>
      </c>
      <c r="C23" s="220"/>
      <c r="D23" s="220"/>
      <c r="E23" s="220"/>
      <c r="F23" s="221"/>
      <c r="G23" s="220"/>
      <c r="H23" s="220"/>
      <c r="I23" s="220"/>
      <c r="J23" s="221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195"/>
    </row>
    <row r="24" spans="1:22" ht="24.6" customHeight="1" x14ac:dyDescent="0.55000000000000004">
      <c r="A24" s="190"/>
      <c r="B24" s="190" t="s">
        <v>183</v>
      </c>
      <c r="C24" s="927">
        <v>1118.83689396</v>
      </c>
      <c r="D24" s="220"/>
      <c r="E24" s="927">
        <v>1073.8510777900001</v>
      </c>
      <c r="F24" s="221"/>
      <c r="G24" s="927">
        <v>12.299999999999997</v>
      </c>
      <c r="H24" s="220"/>
      <c r="I24" s="927">
        <v>8.8000000000000007</v>
      </c>
      <c r="J24" s="221"/>
      <c r="K24" s="927">
        <v>0</v>
      </c>
      <c r="L24" s="220"/>
      <c r="M24" s="927">
        <v>0</v>
      </c>
      <c r="N24" s="220"/>
      <c r="O24" s="927">
        <v>-33.200000000000003</v>
      </c>
      <c r="P24" s="220"/>
      <c r="Q24" s="927">
        <v>-8.7999999999999972</v>
      </c>
      <c r="R24" s="220"/>
      <c r="S24" s="922">
        <f>+C24+G24+K24+O24</f>
        <v>1097.9368939599999</v>
      </c>
      <c r="T24" s="220"/>
      <c r="U24" s="926">
        <f>SUM(E24,I24,M24,Q24)</f>
        <v>1073.8510777900001</v>
      </c>
    </row>
    <row r="25" spans="1:22" ht="24.6" customHeight="1" x14ac:dyDescent="0.5">
      <c r="A25" s="190"/>
      <c r="B25" s="190" t="s">
        <v>289</v>
      </c>
      <c r="C25" s="923">
        <f>C20-C22-C24</f>
        <v>384.15310603999978</v>
      </c>
      <c r="D25" s="220"/>
      <c r="E25" s="923">
        <f>E20-E22-E24</f>
        <v>398.55892221000158</v>
      </c>
      <c r="F25" s="221"/>
      <c r="G25" s="923">
        <f>G20-G22-G24</f>
        <v>10.060000000000002</v>
      </c>
      <c r="H25" s="220"/>
      <c r="I25" s="923">
        <f>I20-I22-I24</f>
        <v>14.349999999999991</v>
      </c>
      <c r="J25" s="221"/>
      <c r="K25" s="923">
        <f>K20-K22-K24</f>
        <v>28.85</v>
      </c>
      <c r="L25" s="220"/>
      <c r="M25" s="923">
        <f>M20-M22-M24</f>
        <v>6.509999999999998</v>
      </c>
      <c r="N25" s="220"/>
      <c r="O25" s="923">
        <f>O20-O22-O24</f>
        <v>14.699999999999889</v>
      </c>
      <c r="P25" s="220"/>
      <c r="Q25" s="923">
        <f>Q20-Q22-Q24</f>
        <v>10.100000000000009</v>
      </c>
      <c r="R25" s="220"/>
      <c r="S25" s="923">
        <f>S20-S22-S24</f>
        <v>437.76310603999809</v>
      </c>
      <c r="T25" s="220"/>
      <c r="U25" s="923">
        <f>U20-U22-U24</f>
        <v>429.55892221000158</v>
      </c>
    </row>
    <row r="26" spans="1:22" ht="24.6" customHeight="1" x14ac:dyDescent="0.55000000000000004">
      <c r="A26" s="190"/>
      <c r="B26" s="190" t="s">
        <v>184</v>
      </c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179">
        <v>38.800000000000011</v>
      </c>
      <c r="T26" s="179"/>
      <c r="U26" s="928">
        <v>59</v>
      </c>
    </row>
    <row r="27" spans="1:22" ht="24.6" customHeight="1" x14ac:dyDescent="0.5">
      <c r="A27" s="190"/>
      <c r="B27" s="190" t="s">
        <v>185</v>
      </c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179">
        <v>-27.433106040000808</v>
      </c>
      <c r="T27" s="179"/>
      <c r="U27" s="923">
        <v>-4.9000000000000004</v>
      </c>
    </row>
    <row r="28" spans="1:22" ht="24.6" customHeight="1" x14ac:dyDescent="0.55000000000000004">
      <c r="A28" s="190"/>
      <c r="B28" s="190" t="s">
        <v>186</v>
      </c>
      <c r="C28" s="223"/>
      <c r="D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179">
        <v>-0.2</v>
      </c>
      <c r="T28" s="179"/>
      <c r="U28" s="928">
        <v>-9.9999999999999978E-2</v>
      </c>
    </row>
    <row r="29" spans="1:22" ht="24.6" customHeight="1" x14ac:dyDescent="0.55000000000000004">
      <c r="A29" s="190"/>
      <c r="B29" s="190" t="s">
        <v>187</v>
      </c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179">
        <v>-90.700000000000017</v>
      </c>
      <c r="T29" s="179"/>
      <c r="U29" s="928">
        <v>-92.62</v>
      </c>
    </row>
    <row r="30" spans="1:22" ht="24.6" customHeight="1" x14ac:dyDescent="0.5">
      <c r="A30" s="190"/>
      <c r="B30" s="223" t="s">
        <v>807</v>
      </c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179">
        <v>0</v>
      </c>
      <c r="T30" s="179"/>
      <c r="U30" s="179">
        <v>-1.3</v>
      </c>
    </row>
    <row r="31" spans="1:22" ht="24.6" customHeight="1" thickBot="1" x14ac:dyDescent="0.55000000000000004">
      <c r="A31" s="190"/>
      <c r="B31" s="190" t="s">
        <v>188</v>
      </c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925">
        <f>SUM(S25:S30)</f>
        <v>358.22999999999729</v>
      </c>
      <c r="T31" s="223"/>
      <c r="U31" s="925">
        <f>SUM(U25:U30)</f>
        <v>389.63892221000157</v>
      </c>
      <c r="V31" s="91"/>
    </row>
    <row r="32" spans="1:22" ht="24.6" customHeight="1" thickTop="1" x14ac:dyDescent="0.5">
      <c r="A32" s="190" t="s">
        <v>189</v>
      </c>
      <c r="B32" s="190"/>
      <c r="C32" s="544"/>
      <c r="D32" s="544"/>
      <c r="E32" s="544"/>
      <c r="F32" s="544"/>
      <c r="G32" s="544"/>
      <c r="H32" s="544"/>
      <c r="I32" s="544"/>
      <c r="J32" s="544"/>
      <c r="K32" s="544"/>
      <c r="L32" s="544"/>
      <c r="M32" s="544"/>
      <c r="N32" s="544"/>
      <c r="O32" s="544"/>
      <c r="P32" s="544"/>
      <c r="Q32" s="544"/>
      <c r="R32" s="544"/>
      <c r="S32" s="544"/>
      <c r="T32" s="544"/>
      <c r="U32" s="544"/>
    </row>
    <row r="33" spans="1:23" ht="24.6" customHeight="1" x14ac:dyDescent="0.5">
      <c r="A33" s="190"/>
      <c r="B33" s="190" t="s">
        <v>190</v>
      </c>
      <c r="C33" s="179">
        <f>C64</f>
        <v>7402.04</v>
      </c>
      <c r="D33" s="179"/>
      <c r="E33" s="942">
        <v>8050.6</v>
      </c>
      <c r="F33" s="179"/>
      <c r="G33" s="179">
        <f>G64</f>
        <v>3100.13</v>
      </c>
      <c r="H33" s="179"/>
      <c r="I33" s="943">
        <v>2654.57</v>
      </c>
      <c r="J33" s="179"/>
      <c r="K33" s="179">
        <f>K64</f>
        <v>59.05</v>
      </c>
      <c r="L33" s="179"/>
      <c r="M33" s="943">
        <v>63.63</v>
      </c>
      <c r="N33" s="179"/>
      <c r="O33" s="179">
        <v>0</v>
      </c>
      <c r="P33" s="179"/>
      <c r="Q33" s="179">
        <v>0</v>
      </c>
      <c r="R33" s="179"/>
      <c r="S33" s="179">
        <f>+C33+G33+K33+O33</f>
        <v>10561.22</v>
      </c>
      <c r="T33" s="179"/>
      <c r="U33" s="179">
        <f>+E33+I33+M33+Q33</f>
        <v>10768.8</v>
      </c>
      <c r="V33" s="196"/>
    </row>
    <row r="34" spans="1:23" ht="24.6" customHeight="1" x14ac:dyDescent="0.5">
      <c r="A34" s="190"/>
      <c r="B34" s="190" t="s">
        <v>191</v>
      </c>
      <c r="C34" s="219"/>
      <c r="D34" s="179"/>
      <c r="E34" s="179"/>
      <c r="F34" s="179"/>
      <c r="G34" s="219"/>
      <c r="H34" s="179"/>
      <c r="I34" s="179"/>
      <c r="J34" s="179"/>
      <c r="K34" s="219"/>
      <c r="L34" s="179"/>
      <c r="M34" s="179"/>
      <c r="N34" s="179"/>
      <c r="O34" s="179"/>
      <c r="P34" s="179"/>
      <c r="Q34" s="179"/>
      <c r="R34" s="179"/>
      <c r="S34" s="179">
        <f>S65</f>
        <v>15253.04</v>
      </c>
      <c r="T34" s="179"/>
      <c r="U34" s="179">
        <v>15945.1</v>
      </c>
      <c r="V34" s="196"/>
    </row>
    <row r="35" spans="1:23" ht="24.6" customHeight="1" thickBot="1" x14ac:dyDescent="0.55000000000000004">
      <c r="A35" s="190"/>
      <c r="B35" s="190" t="s">
        <v>192</v>
      </c>
      <c r="C35" s="220"/>
      <c r="D35" s="222"/>
      <c r="E35" s="220"/>
      <c r="F35" s="221"/>
      <c r="G35" s="220"/>
      <c r="H35" s="220"/>
      <c r="I35" s="220"/>
      <c r="J35" s="221"/>
      <c r="K35" s="220"/>
      <c r="L35" s="220"/>
      <c r="M35" s="220"/>
      <c r="N35" s="221"/>
      <c r="O35" s="220"/>
      <c r="P35" s="220"/>
      <c r="Q35" s="220"/>
      <c r="R35" s="222"/>
      <c r="S35" s="925">
        <f>SUM(S33:S34)</f>
        <v>25814.260000000002</v>
      </c>
      <c r="T35" s="179"/>
      <c r="U35" s="925">
        <f>SUM(U33:U34)</f>
        <v>26713.9</v>
      </c>
    </row>
    <row r="36" spans="1:23" ht="24.6" customHeight="1" thickTop="1" x14ac:dyDescent="0.5">
      <c r="A36" s="190"/>
      <c r="B36" s="190" t="s">
        <v>193</v>
      </c>
      <c r="C36" s="944">
        <f>C67</f>
        <v>6769.96</v>
      </c>
      <c r="D36" s="222"/>
      <c r="E36" s="944">
        <v>8175.95</v>
      </c>
      <c r="F36" s="221"/>
      <c r="G36" s="220">
        <f>G67</f>
        <v>2.96</v>
      </c>
      <c r="H36" s="220"/>
      <c r="I36" s="943">
        <v>8.61</v>
      </c>
      <c r="J36" s="221">
        <v>37.799999999999997</v>
      </c>
      <c r="K36" s="220">
        <f>K67</f>
        <v>65.430000000000007</v>
      </c>
      <c r="L36" s="220"/>
      <c r="M36" s="943">
        <v>45.24</v>
      </c>
      <c r="N36" s="221"/>
      <c r="O36" s="220">
        <v>0</v>
      </c>
      <c r="P36" s="220"/>
      <c r="Q36" s="220">
        <v>0</v>
      </c>
      <c r="R36" s="222"/>
      <c r="S36" s="924">
        <f>SUM(C36,G36,K36,O36)</f>
        <v>6838.35</v>
      </c>
      <c r="T36" s="179"/>
      <c r="U36" s="924">
        <f>SUM(E36,I36,M36,Q36)</f>
        <v>8229.7999999999993</v>
      </c>
    </row>
    <row r="37" spans="1:23" ht="24.6" customHeight="1" x14ac:dyDescent="0.5">
      <c r="A37" s="190"/>
      <c r="B37" s="190" t="s">
        <v>194</v>
      </c>
      <c r="C37" s="179"/>
      <c r="D37" s="179"/>
      <c r="E37" s="179"/>
      <c r="F37" s="179"/>
      <c r="G37" s="219"/>
      <c r="H37" s="179"/>
      <c r="I37" s="179"/>
      <c r="J37" s="179"/>
      <c r="K37" s="219"/>
      <c r="L37" s="179"/>
      <c r="M37" s="179"/>
      <c r="N37" s="179"/>
      <c r="O37" s="179"/>
      <c r="P37" s="179"/>
      <c r="Q37" s="179"/>
      <c r="R37" s="179"/>
      <c r="S37" s="219">
        <f>S68</f>
        <v>963.75</v>
      </c>
      <c r="T37" s="179"/>
      <c r="U37" s="219">
        <v>1120.0999999999999</v>
      </c>
      <c r="W37" s="220"/>
    </row>
    <row r="38" spans="1:23" ht="24.6" customHeight="1" thickBot="1" x14ac:dyDescent="0.55000000000000004">
      <c r="A38" s="190"/>
      <c r="B38" s="190" t="s">
        <v>224</v>
      </c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2"/>
      <c r="N38" s="222"/>
      <c r="O38" s="223"/>
      <c r="P38" s="223"/>
      <c r="Q38" s="223"/>
      <c r="R38" s="222"/>
      <c r="S38" s="251">
        <f>SUM(S36:S37)</f>
        <v>7802.1</v>
      </c>
      <c r="T38" s="222"/>
      <c r="U38" s="251">
        <f>SUM(U36:U37)</f>
        <v>9349.9</v>
      </c>
    </row>
    <row r="39" spans="1:23" ht="24.6" customHeight="1" thickTop="1" x14ac:dyDescent="0.5">
      <c r="A39" s="190"/>
      <c r="B39" s="190" t="s">
        <v>155</v>
      </c>
      <c r="C39" s="219">
        <v>25.95</v>
      </c>
      <c r="D39" s="179"/>
      <c r="E39" s="219">
        <v>11.779999999999998</v>
      </c>
      <c r="F39" s="179"/>
      <c r="G39" s="219">
        <v>10.369999999999997</v>
      </c>
      <c r="H39" s="179"/>
      <c r="I39" s="219">
        <v>6.4200000000000017</v>
      </c>
      <c r="J39" s="179"/>
      <c r="K39" s="219">
        <v>4.21</v>
      </c>
      <c r="L39" s="179"/>
      <c r="M39" s="219">
        <v>21.2</v>
      </c>
      <c r="N39" s="179"/>
      <c r="O39" s="179">
        <v>0</v>
      </c>
      <c r="P39" s="179"/>
      <c r="Q39" s="179">
        <v>0</v>
      </c>
      <c r="R39" s="179"/>
      <c r="S39" s="545">
        <f>+C39+G39+K39+O39</f>
        <v>40.529999999999994</v>
      </c>
      <c r="T39" s="545"/>
      <c r="U39" s="545">
        <f>+E39+I39+M39+Q39</f>
        <v>39.4</v>
      </c>
    </row>
    <row r="40" spans="1:23" s="8" customFormat="1" ht="24.9" customHeight="1" x14ac:dyDescent="0.5">
      <c r="A40" s="1150" t="s">
        <v>1051</v>
      </c>
      <c r="B40" s="1151"/>
      <c r="C40" s="1151"/>
      <c r="D40" s="1151"/>
      <c r="E40" s="1151"/>
      <c r="F40" s="1151"/>
      <c r="G40" s="1151"/>
      <c r="H40" s="1151"/>
      <c r="I40" s="1151"/>
      <c r="J40" s="1151"/>
      <c r="K40" s="1151"/>
      <c r="L40" s="1151"/>
      <c r="M40" s="1151"/>
      <c r="N40" s="1151"/>
      <c r="O40" s="1151"/>
      <c r="P40" s="1151"/>
      <c r="Q40" s="1151"/>
      <c r="R40" s="1151"/>
      <c r="S40" s="1151"/>
      <c r="T40" s="1151"/>
      <c r="U40" s="1151"/>
    </row>
    <row r="41" spans="1:23" s="8" customFormat="1" ht="24.9" customHeight="1" x14ac:dyDescent="0.5">
      <c r="A41" s="62"/>
      <c r="B41" s="62"/>
      <c r="C41" s="62"/>
      <c r="D41" s="62"/>
      <c r="E41" s="62"/>
      <c r="F41" s="1059"/>
      <c r="G41" s="62"/>
      <c r="H41" s="62"/>
      <c r="I41" s="62"/>
      <c r="J41" s="1059"/>
      <c r="K41" s="62"/>
      <c r="L41" s="62"/>
      <c r="M41" s="62"/>
      <c r="N41" s="1059"/>
      <c r="O41" s="182"/>
      <c r="P41" s="62"/>
      <c r="Q41" s="62"/>
      <c r="R41" s="1059"/>
      <c r="S41" s="62"/>
      <c r="T41" s="62"/>
      <c r="U41" s="62"/>
    </row>
    <row r="42" spans="1:23" s="8" customFormat="1" ht="24.9" customHeight="1" x14ac:dyDescent="0.55000000000000004">
      <c r="A42" s="183" t="s">
        <v>869</v>
      </c>
      <c r="B42" s="184"/>
      <c r="C42" s="184"/>
      <c r="D42" s="184"/>
      <c r="E42" s="184"/>
      <c r="F42" s="185"/>
      <c r="G42" s="184"/>
      <c r="H42" s="184"/>
      <c r="I42" s="184"/>
      <c r="J42" s="185"/>
      <c r="K42" s="184"/>
      <c r="L42" s="184"/>
      <c r="M42" s="184"/>
      <c r="N42" s="185"/>
      <c r="O42" s="184"/>
      <c r="P42" s="184"/>
      <c r="Q42" s="186"/>
      <c r="R42" s="185"/>
      <c r="S42" s="186"/>
      <c r="T42" s="184"/>
      <c r="U42" s="186"/>
    </row>
    <row r="43" spans="1:23" ht="24.9" customHeight="1" x14ac:dyDescent="0.55000000000000004">
      <c r="A43" s="189"/>
      <c r="B43" s="190"/>
      <c r="S43" s="191"/>
      <c r="T43" s="191"/>
      <c r="U43" s="192" t="s">
        <v>172</v>
      </c>
    </row>
    <row r="44" spans="1:23" ht="24.9" customHeight="1" x14ac:dyDescent="0.6">
      <c r="A44" s="189"/>
      <c r="B44" s="190"/>
      <c r="C44" s="1152" t="s">
        <v>998</v>
      </c>
      <c r="D44" s="1152"/>
      <c r="E44" s="1152"/>
      <c r="F44" s="1152"/>
      <c r="G44" s="1152"/>
      <c r="H44" s="1152"/>
      <c r="I44" s="1152"/>
      <c r="J44" s="1152"/>
      <c r="K44" s="1152"/>
      <c r="L44" s="1152"/>
      <c r="M44" s="1152"/>
      <c r="N44" s="1152"/>
      <c r="O44" s="1152"/>
      <c r="P44" s="1152"/>
      <c r="Q44" s="1152"/>
      <c r="R44" s="1152"/>
      <c r="S44" s="1152"/>
      <c r="T44" s="1152"/>
      <c r="U44" s="1152"/>
    </row>
    <row r="45" spans="1:23" s="193" customFormat="1" ht="24.9" customHeight="1" x14ac:dyDescent="0.55000000000000004">
      <c r="C45" s="1153" t="s">
        <v>173</v>
      </c>
      <c r="D45" s="1153"/>
      <c r="E45" s="1153"/>
      <c r="F45" s="1060"/>
      <c r="G45" s="1153" t="s">
        <v>2</v>
      </c>
      <c r="H45" s="1153"/>
      <c r="I45" s="1153"/>
      <c r="J45" s="1060"/>
      <c r="K45" s="1153" t="s">
        <v>174</v>
      </c>
      <c r="L45" s="1153"/>
      <c r="M45" s="1153"/>
      <c r="N45" s="1060"/>
      <c r="O45" s="1153" t="s">
        <v>175</v>
      </c>
      <c r="P45" s="1153"/>
      <c r="Q45" s="1153"/>
      <c r="R45" s="1060"/>
      <c r="S45" s="1153" t="s">
        <v>16</v>
      </c>
      <c r="T45" s="1153"/>
      <c r="U45" s="1153"/>
    </row>
    <row r="46" spans="1:23" s="193" customFormat="1" ht="24.9" customHeight="1" x14ac:dyDescent="0.55000000000000004">
      <c r="C46" s="1154" t="s">
        <v>176</v>
      </c>
      <c r="D46" s="1154"/>
      <c r="E46" s="1154"/>
      <c r="F46" s="1060"/>
      <c r="G46" s="1154" t="s">
        <v>3</v>
      </c>
      <c r="H46" s="1154"/>
      <c r="I46" s="1154"/>
      <c r="J46" s="1060"/>
      <c r="K46" s="1154"/>
      <c r="L46" s="1154"/>
      <c r="M46" s="1154"/>
      <c r="N46" s="1060"/>
      <c r="O46" s="1154"/>
      <c r="P46" s="1154"/>
      <c r="Q46" s="1154"/>
      <c r="R46" s="1060"/>
      <c r="S46" s="1154"/>
      <c r="T46" s="1154"/>
      <c r="U46" s="1154"/>
    </row>
    <row r="47" spans="1:23" s="193" customFormat="1" ht="24.9" customHeight="1" x14ac:dyDescent="0.55000000000000004">
      <c r="C47" s="239">
        <v>2019</v>
      </c>
      <c r="D47" s="240"/>
      <c r="E47" s="239">
        <v>2018</v>
      </c>
      <c r="F47" s="240"/>
      <c r="G47" s="239">
        <f>+C47</f>
        <v>2019</v>
      </c>
      <c r="H47" s="240"/>
      <c r="I47" s="239">
        <f>+E47</f>
        <v>2018</v>
      </c>
      <c r="J47" s="240"/>
      <c r="K47" s="239">
        <f>+G47</f>
        <v>2019</v>
      </c>
      <c r="L47" s="240"/>
      <c r="M47" s="239">
        <f>+I47</f>
        <v>2018</v>
      </c>
      <c r="N47" s="240"/>
      <c r="O47" s="239">
        <f>+K47</f>
        <v>2019</v>
      </c>
      <c r="P47" s="240"/>
      <c r="Q47" s="239">
        <f>+M47</f>
        <v>2018</v>
      </c>
      <c r="R47" s="240"/>
      <c r="S47" s="239">
        <f>+O47</f>
        <v>2019</v>
      </c>
      <c r="T47" s="240"/>
      <c r="U47" s="239">
        <f>+Q47</f>
        <v>2018</v>
      </c>
    </row>
    <row r="48" spans="1:23" ht="24.9" customHeight="1" x14ac:dyDescent="0.5">
      <c r="A48" s="190" t="s">
        <v>177</v>
      </c>
      <c r="B48" s="190"/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</row>
    <row r="49" spans="1:22" ht="24.9" customHeight="1" x14ac:dyDescent="0.5">
      <c r="A49" s="190"/>
      <c r="B49" s="190" t="s">
        <v>178</v>
      </c>
      <c r="C49" s="179">
        <v>24764.5</v>
      </c>
      <c r="D49" s="179"/>
      <c r="E49" s="179">
        <v>24149.3</v>
      </c>
      <c r="F49" s="179"/>
      <c r="G49" s="179">
        <v>63.5</v>
      </c>
      <c r="H49" s="179"/>
      <c r="I49" s="179">
        <v>69.599999999999994</v>
      </c>
      <c r="J49" s="179"/>
      <c r="K49" s="179">
        <v>70.2</v>
      </c>
      <c r="L49" s="179"/>
      <c r="M49" s="179">
        <v>43</v>
      </c>
      <c r="N49" s="179"/>
      <c r="O49" s="722">
        <v>0</v>
      </c>
      <c r="P49" s="179"/>
      <c r="Q49" s="179">
        <v>0</v>
      </c>
      <c r="R49" s="179"/>
      <c r="S49" s="179">
        <f>+C49+G49+K49+O49</f>
        <v>24898.2</v>
      </c>
      <c r="T49" s="179"/>
      <c r="U49" s="179">
        <f>+E49+I49+M49+Q49</f>
        <v>24261.899999999998</v>
      </c>
    </row>
    <row r="50" spans="1:22" ht="24.9" customHeight="1" x14ac:dyDescent="0.5">
      <c r="A50" s="190"/>
      <c r="B50" s="190" t="s">
        <v>179</v>
      </c>
      <c r="C50" s="180">
        <v>719.06</v>
      </c>
      <c r="D50" s="179"/>
      <c r="E50" s="180">
        <v>629.33000000000004</v>
      </c>
      <c r="F50" s="179"/>
      <c r="G50" s="922">
        <v>54.94</v>
      </c>
      <c r="H50" s="179"/>
      <c r="I50" s="180">
        <v>48.54</v>
      </c>
      <c r="J50" s="179"/>
      <c r="K50" s="180">
        <v>9.7100000000000009</v>
      </c>
      <c r="L50" s="179"/>
      <c r="M50" s="180">
        <v>4.41</v>
      </c>
      <c r="N50" s="179"/>
      <c r="O50" s="1005">
        <v>-783.7</v>
      </c>
      <c r="P50" s="179"/>
      <c r="Q50" s="180">
        <v>-682.3</v>
      </c>
      <c r="R50" s="179"/>
      <c r="S50" s="180">
        <f>(+C50+G50+K50+O50)</f>
        <v>9.9999999999909051E-3</v>
      </c>
      <c r="T50" s="179"/>
      <c r="U50" s="180">
        <f>-(+E50+I50+M50+Q50)</f>
        <v>1.999999999998181E-2</v>
      </c>
    </row>
    <row r="51" spans="1:22" ht="24.9" customHeight="1" x14ac:dyDescent="0.5">
      <c r="A51" s="190"/>
      <c r="B51" s="190" t="s">
        <v>180</v>
      </c>
      <c r="C51" s="179">
        <f>SUM(C49:C50)</f>
        <v>25483.56</v>
      </c>
      <c r="D51" s="179"/>
      <c r="E51" s="179">
        <f>SUM(E49:E50)</f>
        <v>24778.63</v>
      </c>
      <c r="F51" s="179"/>
      <c r="G51" s="179">
        <f>SUM(G49:G50)</f>
        <v>118.44</v>
      </c>
      <c r="H51" s="179"/>
      <c r="I51" s="179">
        <f>SUM(I49:I50)</f>
        <v>118.13999999999999</v>
      </c>
      <c r="J51" s="179"/>
      <c r="K51" s="179">
        <f>SUM(K49:K50)</f>
        <v>79.91</v>
      </c>
      <c r="L51" s="179"/>
      <c r="M51" s="179">
        <f>SUM(M49:M50)</f>
        <v>47.41</v>
      </c>
      <c r="N51" s="179"/>
      <c r="O51" s="179">
        <f>SUM(O49:O50)</f>
        <v>-783.7</v>
      </c>
      <c r="P51" s="179"/>
      <c r="Q51" s="179">
        <f>SUM(Q49:Q50)</f>
        <v>-682.3</v>
      </c>
      <c r="R51" s="179"/>
      <c r="S51" s="179">
        <f>SUM(S49:S50)</f>
        <v>24898.21</v>
      </c>
      <c r="T51" s="179"/>
      <c r="U51" s="179">
        <f>SUM(U49:U50)</f>
        <v>24261.919999999998</v>
      </c>
    </row>
    <row r="52" spans="1:22" ht="24.9" customHeight="1" x14ac:dyDescent="0.5">
      <c r="A52" s="190" t="s">
        <v>273</v>
      </c>
      <c r="B52" s="190"/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194"/>
    </row>
    <row r="53" spans="1:22" ht="24.9" customHeight="1" x14ac:dyDescent="0.5">
      <c r="A53" s="190"/>
      <c r="B53" s="190" t="s">
        <v>181</v>
      </c>
      <c r="C53" s="179">
        <v>21116.61</v>
      </c>
      <c r="D53" s="179"/>
      <c r="E53" s="179">
        <v>20560.099999999999</v>
      </c>
      <c r="F53" s="179"/>
      <c r="G53" s="179">
        <v>47.21</v>
      </c>
      <c r="H53" s="179"/>
      <c r="I53" s="179">
        <v>44.29</v>
      </c>
      <c r="J53" s="179"/>
      <c r="K53" s="179">
        <v>42.2</v>
      </c>
      <c r="L53" s="179"/>
      <c r="M53" s="179">
        <v>26.1</v>
      </c>
      <c r="N53" s="179"/>
      <c r="O53" s="179">
        <v>-730.8</v>
      </c>
      <c r="P53" s="179"/>
      <c r="Q53" s="179">
        <v>-636.5</v>
      </c>
      <c r="R53" s="179"/>
      <c r="S53" s="179">
        <f>+C53+G53+K53+O53</f>
        <v>20475.22</v>
      </c>
      <c r="T53" s="179"/>
      <c r="U53" s="179">
        <f>+E53+I53+M53+Q53</f>
        <v>19993.989999999998</v>
      </c>
    </row>
    <row r="54" spans="1:22" ht="24.9" customHeight="1" x14ac:dyDescent="0.5">
      <c r="A54" s="190"/>
      <c r="B54" s="190" t="s">
        <v>182</v>
      </c>
      <c r="C54" s="220"/>
      <c r="D54" s="220"/>
      <c r="E54" s="220"/>
      <c r="F54" s="221"/>
      <c r="G54" s="220"/>
      <c r="H54" s="220"/>
      <c r="I54" s="220"/>
      <c r="J54" s="221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195"/>
    </row>
    <row r="55" spans="1:22" ht="24.9" customHeight="1" x14ac:dyDescent="0.5">
      <c r="A55" s="190"/>
      <c r="B55" s="190" t="s">
        <v>183</v>
      </c>
      <c r="C55" s="927">
        <v>3228.52179144</v>
      </c>
      <c r="D55" s="220"/>
      <c r="E55" s="927">
        <v>3089</v>
      </c>
      <c r="F55" s="221"/>
      <c r="G55" s="927">
        <v>36.9</v>
      </c>
      <c r="H55" s="220"/>
      <c r="I55" s="927">
        <v>26.3</v>
      </c>
      <c r="J55" s="221"/>
      <c r="K55" s="927">
        <v>0</v>
      </c>
      <c r="L55" s="220"/>
      <c r="M55" s="927">
        <v>0</v>
      </c>
      <c r="N55" s="220"/>
      <c r="O55" s="927">
        <v>-86.4</v>
      </c>
      <c r="P55" s="220"/>
      <c r="Q55" s="927">
        <v>-68.599999999999994</v>
      </c>
      <c r="R55" s="220"/>
      <c r="S55" s="927">
        <f>+C55+G55+K55+O55</f>
        <v>3179.02179144</v>
      </c>
      <c r="T55" s="220"/>
      <c r="U55" s="927">
        <f>+E55+I55+M55+Q55</f>
        <v>3046.7000000000003</v>
      </c>
    </row>
    <row r="56" spans="1:22" ht="24.9" customHeight="1" x14ac:dyDescent="0.5">
      <c r="A56" s="190"/>
      <c r="B56" s="190" t="s">
        <v>289</v>
      </c>
      <c r="C56" s="179">
        <f>C51-C53-C55</f>
        <v>1138.4282085600007</v>
      </c>
      <c r="D56" s="179">
        <v>0</v>
      </c>
      <c r="E56" s="179">
        <f>E51-E53-E55</f>
        <v>1129.5300000000025</v>
      </c>
      <c r="F56" s="179"/>
      <c r="G56" s="179">
        <f>G51-G53-G55</f>
        <v>34.329999999999991</v>
      </c>
      <c r="H56" s="179"/>
      <c r="I56" s="179">
        <f t="shared" ref="I56" si="0">I51-I53-I55</f>
        <v>47.55</v>
      </c>
      <c r="J56" s="179"/>
      <c r="K56" s="179">
        <f>K51-K53-K55</f>
        <v>37.709999999999994</v>
      </c>
      <c r="L56" s="179"/>
      <c r="M56" s="179">
        <f t="shared" ref="M56" si="1">M51-M53-M55</f>
        <v>21.309999999999995</v>
      </c>
      <c r="N56" s="179"/>
      <c r="O56" s="179">
        <f>O51-O53-O55</f>
        <v>33.499999999999915</v>
      </c>
      <c r="P56" s="179"/>
      <c r="Q56" s="179">
        <f t="shared" ref="Q56" si="2">Q51-Q53-Q55</f>
        <v>22.80000000000004</v>
      </c>
      <c r="R56" s="179"/>
      <c r="S56" s="179">
        <f>S51-S53-S55</f>
        <v>1243.9682085599979</v>
      </c>
      <c r="T56" s="179"/>
      <c r="U56" s="179">
        <f>+U51-U53-U55</f>
        <v>1221.23</v>
      </c>
    </row>
    <row r="57" spans="1:22" ht="24.9" customHeight="1" x14ac:dyDescent="0.5">
      <c r="A57" s="190"/>
      <c r="B57" s="190" t="s">
        <v>184</v>
      </c>
      <c r="C57" s="223"/>
      <c r="D57" s="223"/>
      <c r="E57" s="223"/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179">
        <v>395.7</v>
      </c>
      <c r="T57" s="179"/>
      <c r="U57" s="179">
        <v>363.1</v>
      </c>
    </row>
    <row r="58" spans="1:22" ht="24.9" customHeight="1" x14ac:dyDescent="0.5">
      <c r="A58" s="190"/>
      <c r="B58" s="190" t="s">
        <v>185</v>
      </c>
      <c r="C58" s="223"/>
      <c r="D58" s="223"/>
      <c r="E58" s="223"/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179">
        <v>-101.468208559998</v>
      </c>
      <c r="T58" s="179"/>
      <c r="U58" s="179">
        <v>-74.099999999999994</v>
      </c>
    </row>
    <row r="59" spans="1:22" ht="24.9" customHeight="1" x14ac:dyDescent="0.5">
      <c r="A59" s="190"/>
      <c r="B59" s="190" t="s">
        <v>186</v>
      </c>
      <c r="C59" s="223"/>
      <c r="D59" s="223"/>
      <c r="F59" s="223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179">
        <v>-0.4</v>
      </c>
      <c r="T59" s="179"/>
      <c r="U59" s="179">
        <v>-0.3</v>
      </c>
    </row>
    <row r="60" spans="1:22" ht="24.9" customHeight="1" x14ac:dyDescent="0.5">
      <c r="A60" s="190"/>
      <c r="B60" s="190" t="s">
        <v>187</v>
      </c>
      <c r="C60" s="223"/>
      <c r="D60" s="223"/>
      <c r="E60" s="223"/>
      <c r="F60" s="223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179">
        <v>-256.10000000000002</v>
      </c>
      <c r="T60" s="179"/>
      <c r="U60" s="179">
        <v>-248.12</v>
      </c>
    </row>
    <row r="61" spans="1:22" ht="24.9" customHeight="1" x14ac:dyDescent="0.5">
      <c r="A61" s="190"/>
      <c r="B61" s="223" t="s">
        <v>807</v>
      </c>
      <c r="C61" s="223"/>
      <c r="D61" s="223"/>
      <c r="E61" s="223"/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179">
        <v>0</v>
      </c>
      <c r="T61" s="179"/>
      <c r="U61" s="179">
        <v>-2.4</v>
      </c>
    </row>
    <row r="62" spans="1:22" ht="24.9" customHeight="1" thickBot="1" x14ac:dyDescent="0.55000000000000004">
      <c r="A62" s="190"/>
      <c r="B62" s="190" t="s">
        <v>188</v>
      </c>
      <c r="C62" s="223"/>
      <c r="D62" s="223"/>
      <c r="E62" s="223"/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723">
        <f>SUM(S56:S61)</f>
        <v>1281.6999999999998</v>
      </c>
      <c r="T62" s="223"/>
      <c r="U62" s="723">
        <f>SUM(U56:U61)</f>
        <v>1259.4099999999999</v>
      </c>
      <c r="V62" s="91"/>
    </row>
    <row r="63" spans="1:22" ht="24.9" customHeight="1" thickTop="1" x14ac:dyDescent="0.5">
      <c r="A63" s="190" t="s">
        <v>189</v>
      </c>
      <c r="B63" s="190"/>
      <c r="C63" s="544"/>
      <c r="D63" s="544"/>
      <c r="E63" s="544"/>
      <c r="F63" s="544"/>
      <c r="G63" s="544"/>
      <c r="H63" s="544"/>
      <c r="I63" s="544"/>
      <c r="J63" s="544"/>
      <c r="K63" s="544"/>
      <c r="L63" s="544"/>
      <c r="M63" s="544"/>
      <c r="N63" s="544"/>
      <c r="O63" s="544"/>
      <c r="P63" s="544"/>
      <c r="Q63" s="544"/>
      <c r="R63" s="544"/>
      <c r="S63" s="544"/>
      <c r="T63" s="544"/>
      <c r="U63" s="544"/>
    </row>
    <row r="64" spans="1:22" ht="24.9" customHeight="1" x14ac:dyDescent="0.5">
      <c r="A64" s="190"/>
      <c r="B64" s="190" t="s">
        <v>190</v>
      </c>
      <c r="C64" s="179">
        <v>7402.04</v>
      </c>
      <c r="D64" s="179"/>
      <c r="E64" s="179">
        <v>8050.6</v>
      </c>
      <c r="F64" s="179"/>
      <c r="G64" s="179">
        <v>3100.13</v>
      </c>
      <c r="H64" s="179"/>
      <c r="I64" s="179">
        <v>2654.57</v>
      </c>
      <c r="J64" s="179"/>
      <c r="K64" s="179">
        <v>59.05</v>
      </c>
      <c r="L64" s="179"/>
      <c r="M64" s="179">
        <v>63.63</v>
      </c>
      <c r="N64" s="179"/>
      <c r="O64" s="179">
        <v>0</v>
      </c>
      <c r="P64" s="179"/>
      <c r="Q64" s="179">
        <v>0</v>
      </c>
      <c r="R64" s="179"/>
      <c r="S64" s="179">
        <f>+C64+G64+K64+O64</f>
        <v>10561.22</v>
      </c>
      <c r="T64" s="179"/>
      <c r="U64" s="179">
        <f>+E64+I64+M64+Q64</f>
        <v>10768.8</v>
      </c>
      <c r="V64" s="196"/>
    </row>
    <row r="65" spans="1:23" ht="24.9" customHeight="1" x14ac:dyDescent="0.5">
      <c r="A65" s="190"/>
      <c r="B65" s="190" t="s">
        <v>191</v>
      </c>
      <c r="C65" s="219"/>
      <c r="D65" s="179"/>
      <c r="E65" s="179"/>
      <c r="F65" s="179"/>
      <c r="G65" s="219"/>
      <c r="H65" s="179"/>
      <c r="I65" s="179"/>
      <c r="J65" s="179"/>
      <c r="K65" s="219"/>
      <c r="L65" s="179"/>
      <c r="M65" s="179"/>
      <c r="N65" s="179"/>
      <c r="O65" s="179"/>
      <c r="P65" s="179"/>
      <c r="Q65" s="179"/>
      <c r="R65" s="179"/>
      <c r="S65" s="179">
        <v>15253.04</v>
      </c>
      <c r="T65" s="179"/>
      <c r="U65" s="179">
        <v>15945.1</v>
      </c>
      <c r="V65" s="196"/>
    </row>
    <row r="66" spans="1:23" ht="24.9" customHeight="1" thickBot="1" x14ac:dyDescent="0.55000000000000004">
      <c r="A66" s="190"/>
      <c r="B66" s="190" t="s">
        <v>192</v>
      </c>
      <c r="C66" s="222"/>
      <c r="D66" s="222"/>
      <c r="E66" s="220"/>
      <c r="F66" s="221"/>
      <c r="G66" s="220"/>
      <c r="H66" s="220"/>
      <c r="I66" s="220"/>
      <c r="J66" s="221"/>
      <c r="K66" s="220"/>
      <c r="L66" s="220"/>
      <c r="M66" s="220"/>
      <c r="N66" s="221"/>
      <c r="O66" s="220"/>
      <c r="P66" s="220"/>
      <c r="Q66" s="220"/>
      <c r="R66" s="222"/>
      <c r="S66" s="251">
        <f>SUM(S64:S65)</f>
        <v>25814.260000000002</v>
      </c>
      <c r="T66" s="179"/>
      <c r="U66" s="251">
        <f>SUM(U64:U65)</f>
        <v>26713.9</v>
      </c>
    </row>
    <row r="67" spans="1:23" ht="24.9" customHeight="1" thickTop="1" x14ac:dyDescent="0.5">
      <c r="A67" s="190"/>
      <c r="B67" s="190" t="s">
        <v>193</v>
      </c>
      <c r="C67" s="179">
        <v>6769.96</v>
      </c>
      <c r="D67" s="179"/>
      <c r="E67" s="179">
        <v>8175.95</v>
      </c>
      <c r="F67" s="221"/>
      <c r="G67" s="220">
        <v>2.96</v>
      </c>
      <c r="H67" s="220"/>
      <c r="I67" s="220">
        <v>8.61</v>
      </c>
      <c r="J67" s="221"/>
      <c r="K67" s="220">
        <v>65.430000000000007</v>
      </c>
      <c r="L67" s="220"/>
      <c r="M67" s="220">
        <v>45.24</v>
      </c>
      <c r="N67" s="221"/>
      <c r="O67" s="220">
        <v>0</v>
      </c>
      <c r="P67" s="220"/>
      <c r="Q67" s="220">
        <v>0</v>
      </c>
      <c r="R67" s="179"/>
      <c r="S67" s="179">
        <f>+C67+G67+K67+O67</f>
        <v>6838.35</v>
      </c>
      <c r="T67" s="179"/>
      <c r="U67" s="179">
        <f>+E67+I67+M67+Q67</f>
        <v>8229.7999999999993</v>
      </c>
    </row>
    <row r="68" spans="1:23" ht="24.9" customHeight="1" x14ac:dyDescent="0.5">
      <c r="A68" s="190"/>
      <c r="B68" s="190" t="s">
        <v>194</v>
      </c>
      <c r="C68" s="179"/>
      <c r="D68" s="179"/>
      <c r="E68" s="179"/>
      <c r="F68" s="179"/>
      <c r="G68" s="219"/>
      <c r="H68" s="179"/>
      <c r="I68" s="179"/>
      <c r="J68" s="179"/>
      <c r="K68" s="219"/>
      <c r="L68" s="179"/>
      <c r="M68" s="179"/>
      <c r="N68" s="179"/>
      <c r="O68" s="179"/>
      <c r="P68" s="179"/>
      <c r="Q68" s="179"/>
      <c r="R68" s="179"/>
      <c r="S68" s="219">
        <v>963.75</v>
      </c>
      <c r="T68" s="179"/>
      <c r="U68" s="179">
        <v>1120.0999999999999</v>
      </c>
      <c r="W68" s="220"/>
    </row>
    <row r="69" spans="1:23" ht="24.9" customHeight="1" thickBot="1" x14ac:dyDescent="0.55000000000000004">
      <c r="A69" s="190"/>
      <c r="B69" s="190" t="s">
        <v>224</v>
      </c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  <c r="O69" s="223"/>
      <c r="P69" s="223"/>
      <c r="Q69" s="223"/>
      <c r="R69" s="222"/>
      <c r="S69" s="251">
        <f>SUM(S67:S68)</f>
        <v>7802.1</v>
      </c>
      <c r="T69" s="222"/>
      <c r="U69" s="251">
        <f>SUM(U67:U68)</f>
        <v>9349.9</v>
      </c>
    </row>
    <row r="70" spans="1:23" ht="24.9" customHeight="1" thickTop="1" x14ac:dyDescent="0.5">
      <c r="A70" s="190"/>
      <c r="B70" s="190" t="s">
        <v>155</v>
      </c>
      <c r="C70" s="219">
        <v>76.2</v>
      </c>
      <c r="D70" s="179"/>
      <c r="E70" s="219">
        <v>36.979999999999997</v>
      </c>
      <c r="F70" s="179"/>
      <c r="G70" s="219">
        <v>29.4</v>
      </c>
      <c r="H70" s="179"/>
      <c r="I70" s="219">
        <v>18.420000000000002</v>
      </c>
      <c r="J70" s="179"/>
      <c r="K70" s="219">
        <v>11.75</v>
      </c>
      <c r="L70" s="179"/>
      <c r="M70" s="219">
        <v>61.71</v>
      </c>
      <c r="N70" s="179"/>
      <c r="O70" s="179">
        <v>0</v>
      </c>
      <c r="P70" s="179"/>
      <c r="Q70" s="179">
        <v>0</v>
      </c>
      <c r="R70" s="179"/>
      <c r="S70" s="545">
        <f>+C70+G70+K70+O70</f>
        <v>117.35</v>
      </c>
      <c r="T70" s="545"/>
      <c r="U70" s="545">
        <f>+E70+I70+M70+Q70</f>
        <v>117.11</v>
      </c>
    </row>
    <row r="71" spans="1:23" ht="24" customHeight="1" x14ac:dyDescent="0.5"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T71" s="24"/>
      <c r="U71" s="24"/>
    </row>
  </sheetData>
  <sheetProtection selectLockedCells="1" selectUnlockedCells="1"/>
  <mergeCells count="24">
    <mergeCell ref="C46:E46"/>
    <mergeCell ref="G46:I46"/>
    <mergeCell ref="K46:M46"/>
    <mergeCell ref="O46:Q46"/>
    <mergeCell ref="S46:U46"/>
    <mergeCell ref="C44:U44"/>
    <mergeCell ref="C45:E45"/>
    <mergeCell ref="G45:I45"/>
    <mergeCell ref="K45:M45"/>
    <mergeCell ref="O45:Q45"/>
    <mergeCell ref="S45:U45"/>
    <mergeCell ref="A40:U40"/>
    <mergeCell ref="A1:U1"/>
    <mergeCell ref="C13:U13"/>
    <mergeCell ref="C14:E14"/>
    <mergeCell ref="G14:I14"/>
    <mergeCell ref="K14:M14"/>
    <mergeCell ref="O14:Q14"/>
    <mergeCell ref="S14:U14"/>
    <mergeCell ref="C15:E15"/>
    <mergeCell ref="G15:I15"/>
    <mergeCell ref="K15:M15"/>
    <mergeCell ref="O15:Q15"/>
    <mergeCell ref="S15:U15"/>
  </mergeCells>
  <pageMargins left="0.6692913385826772" right="0.15748031496062992" top="0.39370078740157483" bottom="0.39370078740157483" header="0.27559055118110237" footer="0.31496062992125984"/>
  <pageSetup paperSize="9" scale="85" firstPageNumber="0" fitToHeight="0" orientation="portrait" r:id="rId1"/>
  <headerFooter alignWithMargins="0"/>
  <rowBreaks count="1" manualBreakCount="1">
    <brk id="39" max="2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P88"/>
  <sheetViews>
    <sheetView view="pageBreakPreview" zoomScale="88" zoomScaleNormal="100" zoomScaleSheetLayoutView="88" workbookViewId="0">
      <selection sqref="A1:K1"/>
    </sheetView>
  </sheetViews>
  <sheetFormatPr defaultColWidth="8.44140625" defaultRowHeight="24.6" customHeight="1" x14ac:dyDescent="0.55000000000000004"/>
  <cols>
    <col min="1" max="1" width="12.6640625" style="56" customWidth="1"/>
    <col min="2" max="3" width="9.109375" style="56" customWidth="1"/>
    <col min="4" max="4" width="0.6640625" style="56" customWidth="1"/>
    <col min="5" max="5" width="17" style="56" customWidth="1"/>
    <col min="6" max="6" width="0.6640625" style="56" customWidth="1"/>
    <col min="7" max="7" width="14.6640625" style="56" customWidth="1"/>
    <col min="8" max="8" width="0.6640625" style="56" customWidth="1"/>
    <col min="9" max="9" width="17.44140625" style="56" customWidth="1"/>
    <col min="10" max="10" width="0.6640625" style="56" customWidth="1"/>
    <col min="11" max="11" width="17.44140625" style="56" customWidth="1"/>
    <col min="12" max="12" width="5.6640625" style="56" customWidth="1"/>
    <col min="13" max="16" width="8.44140625" style="230"/>
    <col min="17" max="16384" width="8.44140625" style="56"/>
  </cols>
  <sheetData>
    <row r="1" spans="1:16" ht="24.9" customHeight="1" x14ac:dyDescent="0.55000000000000004">
      <c r="A1" s="1155" t="s">
        <v>894</v>
      </c>
      <c r="B1" s="1155"/>
      <c r="C1" s="1155"/>
      <c r="D1" s="1155"/>
      <c r="E1" s="1155"/>
      <c r="F1" s="1155"/>
      <c r="G1" s="1155"/>
      <c r="H1" s="1155"/>
      <c r="I1" s="1155"/>
      <c r="J1" s="1155"/>
      <c r="K1" s="1155"/>
    </row>
    <row r="2" spans="1:16" ht="24.9" customHeight="1" x14ac:dyDescent="0.55000000000000004">
      <c r="A2" s="1061"/>
      <c r="B2" s="98"/>
      <c r="C2" s="98"/>
      <c r="D2" s="98"/>
      <c r="E2" s="98"/>
      <c r="F2" s="98"/>
      <c r="G2" s="98"/>
      <c r="H2" s="98"/>
      <c r="I2" s="98"/>
      <c r="J2" s="98"/>
    </row>
    <row r="3" spans="1:16" ht="24.9" customHeight="1" x14ac:dyDescent="0.6">
      <c r="A3" s="99" t="s">
        <v>816</v>
      </c>
      <c r="B3" s="99"/>
      <c r="C3" s="100"/>
      <c r="D3" s="100"/>
      <c r="E3" s="100"/>
      <c r="F3" s="100"/>
      <c r="G3" s="100"/>
      <c r="H3" s="100"/>
      <c r="I3" s="100"/>
      <c r="J3" s="100"/>
    </row>
    <row r="4" spans="1:16" ht="24.9" customHeight="1" x14ac:dyDescent="0.55000000000000004">
      <c r="A4" s="36" t="s">
        <v>817</v>
      </c>
      <c r="B4" s="36"/>
      <c r="C4" s="100"/>
      <c r="D4" s="100"/>
      <c r="E4" s="100"/>
      <c r="F4" s="100"/>
      <c r="G4" s="100"/>
      <c r="H4" s="100"/>
      <c r="I4" s="100"/>
      <c r="J4" s="100"/>
    </row>
    <row r="5" spans="1:16" ht="24.9" customHeight="1" x14ac:dyDescent="0.55000000000000004">
      <c r="A5" s="36" t="s">
        <v>818</v>
      </c>
      <c r="B5" s="36"/>
      <c r="C5" s="100"/>
      <c r="D5" s="100"/>
      <c r="E5" s="100"/>
      <c r="F5" s="100"/>
      <c r="G5" s="100"/>
      <c r="H5" s="100"/>
      <c r="I5" s="100"/>
      <c r="J5" s="100"/>
    </row>
    <row r="6" spans="1:16" ht="24.9" customHeight="1" x14ac:dyDescent="0.6">
      <c r="A6" s="36" t="s">
        <v>999</v>
      </c>
      <c r="B6" s="36"/>
      <c r="C6" s="100"/>
      <c r="D6" s="100"/>
      <c r="E6" s="100"/>
      <c r="F6" s="100"/>
      <c r="G6" s="100"/>
      <c r="H6" s="100"/>
      <c r="I6" s="84"/>
      <c r="J6" s="100"/>
    </row>
    <row r="7" spans="1:16" s="12" customFormat="1" ht="24.9" customHeight="1" x14ac:dyDescent="0.6">
      <c r="A7" s="100"/>
      <c r="B7" s="100"/>
      <c r="C7" s="100"/>
      <c r="D7" s="100"/>
      <c r="E7" s="100"/>
      <c r="F7" s="100"/>
      <c r="G7" s="101"/>
      <c r="H7" s="100"/>
      <c r="J7" s="100"/>
      <c r="K7" s="102" t="s">
        <v>11</v>
      </c>
      <c r="M7" s="231"/>
      <c r="N7" s="231"/>
      <c r="O7" s="231"/>
      <c r="P7" s="231"/>
    </row>
    <row r="8" spans="1:16" s="12" customFormat="1" ht="24.9" customHeight="1" x14ac:dyDescent="0.6">
      <c r="A8" s="100"/>
      <c r="B8" s="100"/>
      <c r="C8" s="100"/>
      <c r="D8" s="100"/>
      <c r="E8" s="100"/>
      <c r="F8" s="100"/>
      <c r="H8" s="103"/>
      <c r="I8" s="118" t="s">
        <v>951</v>
      </c>
      <c r="J8" s="119"/>
      <c r="K8" s="118" t="s">
        <v>680</v>
      </c>
      <c r="M8" s="231"/>
      <c r="N8" s="231"/>
      <c r="O8" s="231"/>
      <c r="P8" s="231"/>
    </row>
    <row r="9" spans="1:16" s="12" customFormat="1" ht="24.9" customHeight="1" x14ac:dyDescent="0.6">
      <c r="A9" s="100" t="s">
        <v>814</v>
      </c>
      <c r="B9" s="100"/>
      <c r="C9" s="100"/>
      <c r="D9" s="100"/>
      <c r="E9" s="100"/>
      <c r="F9" s="100"/>
      <c r="H9" s="105"/>
      <c r="I9" s="104"/>
      <c r="J9" s="105"/>
      <c r="K9" s="104"/>
      <c r="M9" s="231"/>
      <c r="N9" s="231"/>
      <c r="O9" s="231"/>
      <c r="P9" s="231"/>
    </row>
    <row r="10" spans="1:16" s="12" customFormat="1" ht="24.9" customHeight="1" x14ac:dyDescent="0.6">
      <c r="A10" s="38" t="s">
        <v>257</v>
      </c>
      <c r="B10" s="100"/>
      <c r="C10" s="56"/>
      <c r="D10" s="56"/>
      <c r="E10" s="56"/>
      <c r="F10" s="56"/>
      <c r="H10" s="25"/>
      <c r="I10" s="484">
        <v>5000000</v>
      </c>
      <c r="J10" s="211"/>
      <c r="K10" s="484">
        <v>5000000</v>
      </c>
      <c r="M10" s="209"/>
      <c r="N10" s="232"/>
      <c r="O10" s="209"/>
      <c r="P10" s="232"/>
    </row>
    <row r="11" spans="1:16" s="12" customFormat="1" ht="24.9" customHeight="1" x14ac:dyDescent="0.6">
      <c r="A11" s="36" t="s">
        <v>690</v>
      </c>
      <c r="B11" s="100"/>
      <c r="C11" s="56"/>
      <c r="D11" s="56"/>
      <c r="E11" s="56"/>
      <c r="F11" s="56"/>
      <c r="H11" s="106"/>
      <c r="I11" s="516"/>
      <c r="J11" s="211"/>
      <c r="K11" s="516"/>
      <c r="M11" s="285"/>
      <c r="N11" s="232"/>
      <c r="O11" s="285"/>
      <c r="P11" s="232"/>
    </row>
    <row r="12" spans="1:16" s="53" customFormat="1" ht="24.9" customHeight="1" x14ac:dyDescent="0.6">
      <c r="A12" s="58" t="s">
        <v>328</v>
      </c>
      <c r="B12" s="58"/>
      <c r="C12" s="52"/>
      <c r="D12" s="52"/>
      <c r="E12" s="52"/>
      <c r="F12" s="52"/>
      <c r="H12" s="83"/>
      <c r="I12" s="516">
        <v>35500000</v>
      </c>
      <c r="J12" s="211"/>
      <c r="K12" s="516">
        <v>35500000</v>
      </c>
      <c r="M12" s="285"/>
      <c r="N12" s="232"/>
      <c r="O12" s="285"/>
      <c r="P12" s="232"/>
    </row>
    <row r="13" spans="1:16" s="53" customFormat="1" ht="24.9" customHeight="1" x14ac:dyDescent="0.6">
      <c r="A13" s="58" t="s">
        <v>329</v>
      </c>
      <c r="B13" s="58"/>
      <c r="C13" s="52"/>
      <c r="D13" s="52"/>
      <c r="E13" s="52"/>
      <c r="F13" s="52"/>
      <c r="H13" s="83"/>
      <c r="I13" s="516">
        <v>14000000</v>
      </c>
      <c r="J13" s="211"/>
      <c r="K13" s="516">
        <v>14000000</v>
      </c>
      <c r="M13" s="285"/>
      <c r="N13" s="232"/>
      <c r="O13" s="285"/>
      <c r="P13" s="232"/>
    </row>
    <row r="14" spans="1:16" s="53" customFormat="1" ht="24.9" customHeight="1" x14ac:dyDescent="0.6">
      <c r="A14" s="47" t="s">
        <v>1113</v>
      </c>
      <c r="B14" s="58"/>
      <c r="C14" s="52"/>
      <c r="D14" s="52"/>
      <c r="E14" s="52"/>
      <c r="F14" s="52"/>
      <c r="H14" s="83"/>
      <c r="I14" s="516">
        <v>216000000</v>
      </c>
      <c r="J14" s="211"/>
      <c r="K14" s="516">
        <v>216000000</v>
      </c>
      <c r="M14" s="285"/>
      <c r="N14" s="232"/>
      <c r="O14" s="285"/>
      <c r="P14" s="232"/>
    </row>
    <row r="15" spans="1:16" s="12" customFormat="1" ht="24.9" customHeight="1" thickBot="1" x14ac:dyDescent="0.65">
      <c r="A15" s="38" t="s">
        <v>196</v>
      </c>
      <c r="B15" s="3"/>
      <c r="H15" s="83"/>
      <c r="I15" s="212">
        <f>SUM(I9:I14)</f>
        <v>270500000</v>
      </c>
      <c r="J15" s="211"/>
      <c r="K15" s="212">
        <f>SUM(K9:K14)</f>
        <v>270500000</v>
      </c>
      <c r="M15" s="285"/>
      <c r="N15" s="232"/>
      <c r="O15" s="285"/>
      <c r="P15" s="232"/>
    </row>
    <row r="16" spans="1:16" s="12" customFormat="1" ht="24.9" customHeight="1" thickTop="1" x14ac:dyDescent="0.6">
      <c r="A16" s="107"/>
      <c r="B16" s="3"/>
      <c r="H16" s="83"/>
      <c r="I16" s="115"/>
      <c r="J16" s="211"/>
      <c r="K16" s="115"/>
      <c r="M16" s="231"/>
      <c r="N16" s="232"/>
      <c r="O16" s="231"/>
      <c r="P16" s="232"/>
    </row>
    <row r="17" spans="1:16" ht="24.9" customHeight="1" x14ac:dyDescent="0.6">
      <c r="A17" s="36" t="s">
        <v>819</v>
      </c>
      <c r="B17" s="100"/>
      <c r="C17" s="100"/>
      <c r="D17" s="100"/>
      <c r="E17" s="100"/>
      <c r="F17" s="100"/>
      <c r="G17" s="101"/>
      <c r="H17" s="100"/>
      <c r="I17" s="101"/>
      <c r="J17" s="100"/>
      <c r="N17" s="232"/>
      <c r="P17" s="232"/>
    </row>
    <row r="18" spans="1:16" ht="24.9" customHeight="1" x14ac:dyDescent="0.55000000000000004">
      <c r="A18" s="36" t="s">
        <v>1000</v>
      </c>
      <c r="B18" s="100"/>
      <c r="C18" s="100"/>
      <c r="D18" s="100"/>
      <c r="E18" s="100"/>
      <c r="F18" s="100"/>
      <c r="G18" s="100"/>
      <c r="H18" s="100"/>
      <c r="I18" s="108"/>
      <c r="J18" s="100"/>
      <c r="N18" s="232"/>
      <c r="P18" s="232"/>
    </row>
    <row r="19" spans="1:16" ht="24.9" customHeight="1" x14ac:dyDescent="0.6">
      <c r="A19" s="100"/>
      <c r="B19" s="100"/>
      <c r="C19" s="100"/>
      <c r="D19" s="100"/>
      <c r="E19" s="100"/>
      <c r="F19" s="100"/>
      <c r="I19" s="100"/>
      <c r="J19" s="100"/>
      <c r="K19" s="102" t="s">
        <v>11</v>
      </c>
      <c r="N19" s="232"/>
      <c r="P19" s="232"/>
    </row>
    <row r="20" spans="1:16" ht="24.9" customHeight="1" x14ac:dyDescent="0.6">
      <c r="A20" s="100"/>
      <c r="B20" s="100"/>
      <c r="C20" s="100"/>
      <c r="D20" s="100"/>
      <c r="E20" s="100"/>
      <c r="F20" s="100"/>
      <c r="I20" s="118" t="str">
        <f>+I8</f>
        <v>September 30, 2019</v>
      </c>
      <c r="J20" s="119"/>
      <c r="K20" s="118" t="str">
        <f>+K8</f>
        <v>December 31, 2018</v>
      </c>
      <c r="N20" s="232"/>
      <c r="P20" s="232"/>
    </row>
    <row r="21" spans="1:16" ht="24.9" customHeight="1" x14ac:dyDescent="0.55000000000000004">
      <c r="A21" s="38" t="s">
        <v>347</v>
      </c>
      <c r="B21" s="100"/>
      <c r="C21" s="100"/>
      <c r="D21" s="100"/>
      <c r="E21" s="100"/>
      <c r="F21" s="100"/>
      <c r="I21" s="213">
        <v>10890000</v>
      </c>
      <c r="J21" s="213"/>
      <c r="K21" s="213">
        <v>10890000</v>
      </c>
      <c r="M21" s="233"/>
      <c r="N21" s="232"/>
      <c r="O21" s="233"/>
      <c r="P21" s="232"/>
    </row>
    <row r="22" spans="1:16" ht="24.9" customHeight="1" x14ac:dyDescent="0.55000000000000004">
      <c r="A22" s="38" t="s">
        <v>327</v>
      </c>
      <c r="B22" s="100"/>
      <c r="C22" s="100"/>
      <c r="D22" s="100"/>
      <c r="E22" s="100"/>
      <c r="F22" s="100"/>
      <c r="I22" s="213">
        <v>82740000</v>
      </c>
      <c r="J22" s="213"/>
      <c r="K22" s="213">
        <v>82740000</v>
      </c>
      <c r="M22" s="233"/>
      <c r="N22" s="232"/>
      <c r="O22" s="233"/>
      <c r="P22" s="232"/>
    </row>
    <row r="23" spans="1:16" s="12" customFormat="1" ht="24.9" customHeight="1" thickBot="1" x14ac:dyDescent="0.65">
      <c r="A23" s="38" t="s">
        <v>196</v>
      </c>
      <c r="B23" s="84"/>
      <c r="C23" s="84"/>
      <c r="D23" s="84"/>
      <c r="E23" s="84"/>
      <c r="F23" s="84"/>
      <c r="I23" s="214">
        <f>SUM(I21:I22)</f>
        <v>93630000</v>
      </c>
      <c r="J23" s="213"/>
      <c r="K23" s="214">
        <f>SUM(K21:K22)</f>
        <v>93630000</v>
      </c>
      <c r="M23" s="233"/>
      <c r="N23" s="232"/>
      <c r="O23" s="233"/>
      <c r="P23" s="232"/>
    </row>
    <row r="24" spans="1:16" s="12" customFormat="1" ht="24.9" customHeight="1" thickTop="1" x14ac:dyDescent="0.6">
      <c r="A24" s="107"/>
      <c r="B24" s="84"/>
      <c r="C24" s="84"/>
      <c r="D24" s="84"/>
      <c r="E24" s="84"/>
      <c r="F24" s="84"/>
      <c r="I24" s="89"/>
      <c r="J24" s="89"/>
      <c r="K24" s="89"/>
      <c r="M24" s="231"/>
      <c r="N24" s="232"/>
      <c r="O24" s="231"/>
      <c r="P24" s="232"/>
    </row>
    <row r="25" spans="1:16" ht="24.9" customHeight="1" x14ac:dyDescent="0.55000000000000004">
      <c r="A25" s="36" t="s">
        <v>820</v>
      </c>
      <c r="B25" s="100"/>
      <c r="C25" s="100"/>
      <c r="D25" s="100"/>
      <c r="E25" s="100"/>
      <c r="F25" s="100"/>
      <c r="G25" s="100"/>
      <c r="H25" s="100"/>
      <c r="I25" s="100"/>
      <c r="J25" s="100"/>
      <c r="N25" s="232"/>
      <c r="P25" s="232"/>
    </row>
    <row r="26" spans="1:16" ht="24.9" customHeight="1" x14ac:dyDescent="0.55000000000000004">
      <c r="A26" s="36" t="s">
        <v>1001</v>
      </c>
      <c r="B26" s="100"/>
      <c r="C26" s="100"/>
      <c r="D26" s="100"/>
      <c r="E26" s="100"/>
      <c r="F26" s="100"/>
      <c r="G26" s="100"/>
      <c r="H26" s="100"/>
      <c r="I26" s="100"/>
      <c r="J26" s="100"/>
      <c r="N26" s="232"/>
      <c r="P26" s="232"/>
    </row>
    <row r="27" spans="1:16" ht="24.9" customHeight="1" x14ac:dyDescent="0.6">
      <c r="A27" s="100"/>
      <c r="B27" s="100"/>
      <c r="C27" s="100"/>
      <c r="D27" s="100"/>
      <c r="E27" s="100"/>
      <c r="F27" s="100"/>
      <c r="I27" s="100"/>
      <c r="J27" s="100"/>
      <c r="K27" s="102" t="s">
        <v>11</v>
      </c>
      <c r="N27" s="232"/>
      <c r="P27" s="232"/>
    </row>
    <row r="28" spans="1:16" ht="24.9" customHeight="1" x14ac:dyDescent="0.6">
      <c r="A28" s="100"/>
      <c r="B28" s="100"/>
      <c r="C28" s="100"/>
      <c r="D28" s="100"/>
      <c r="E28" s="100"/>
      <c r="F28" s="100"/>
      <c r="I28" s="118" t="str">
        <f>+I20</f>
        <v>September 30, 2019</v>
      </c>
      <c r="J28" s="119"/>
      <c r="K28" s="118" t="str">
        <f>+K20</f>
        <v>December 31, 2018</v>
      </c>
      <c r="N28" s="232"/>
      <c r="P28" s="232"/>
    </row>
    <row r="29" spans="1:16" ht="24.9" customHeight="1" x14ac:dyDescent="0.55000000000000004">
      <c r="A29" s="36" t="s">
        <v>415</v>
      </c>
      <c r="B29" s="100"/>
      <c r="C29" s="100"/>
      <c r="D29" s="100"/>
      <c r="E29" s="100"/>
      <c r="F29" s="100"/>
      <c r="J29" s="108"/>
      <c r="K29" s="108"/>
      <c r="N29" s="232"/>
      <c r="P29" s="232"/>
    </row>
    <row r="30" spans="1:16" ht="24.9" customHeight="1" x14ac:dyDescent="0.55000000000000004">
      <c r="A30" s="38" t="s">
        <v>197</v>
      </c>
      <c r="B30" s="100"/>
      <c r="C30" s="100"/>
      <c r="D30" s="100"/>
      <c r="E30" s="100"/>
      <c r="F30" s="100"/>
      <c r="I30" s="516">
        <v>3040100</v>
      </c>
      <c r="J30" s="213"/>
      <c r="K30" s="516">
        <v>3040100</v>
      </c>
      <c r="M30" s="285"/>
      <c r="N30" s="232"/>
      <c r="O30" s="285"/>
      <c r="P30" s="232"/>
    </row>
    <row r="31" spans="1:16" ht="24.9" customHeight="1" x14ac:dyDescent="0.55000000000000004">
      <c r="A31" s="38" t="s">
        <v>198</v>
      </c>
      <c r="B31" s="100"/>
      <c r="C31" s="100"/>
      <c r="D31" s="100"/>
      <c r="E31" s="100" t="s">
        <v>221</v>
      </c>
      <c r="F31" s="100"/>
      <c r="I31" s="213">
        <v>619645</v>
      </c>
      <c r="J31" s="213"/>
      <c r="K31" s="213">
        <v>676445</v>
      </c>
      <c r="M31" s="233"/>
      <c r="N31" s="232"/>
      <c r="O31" s="233"/>
      <c r="P31" s="232"/>
    </row>
    <row r="32" spans="1:16" ht="24.9" customHeight="1" x14ac:dyDescent="0.55000000000000004">
      <c r="A32" s="38" t="s">
        <v>219</v>
      </c>
      <c r="I32" s="213">
        <v>0</v>
      </c>
      <c r="J32" s="213"/>
      <c r="K32" s="213">
        <v>200000</v>
      </c>
      <c r="M32" s="233"/>
      <c r="N32" s="232"/>
      <c r="O32" s="233"/>
      <c r="P32" s="232"/>
    </row>
    <row r="33" spans="1:16" s="12" customFormat="1" ht="24.9" customHeight="1" thickBot="1" x14ac:dyDescent="0.65">
      <c r="A33" s="38" t="s">
        <v>196</v>
      </c>
      <c r="B33" s="84"/>
      <c r="C33" s="84"/>
      <c r="D33" s="84"/>
      <c r="E33" s="84"/>
      <c r="F33" s="84"/>
      <c r="I33" s="214">
        <f>SUM(I30:I32)</f>
        <v>3659745</v>
      </c>
      <c r="J33" s="213"/>
      <c r="K33" s="214">
        <f>SUM(K30:K32)</f>
        <v>3916545</v>
      </c>
      <c r="M33" s="233"/>
      <c r="N33" s="232"/>
      <c r="O33" s="233"/>
      <c r="P33" s="232"/>
    </row>
    <row r="34" spans="1:16" ht="23.25" customHeight="1" thickTop="1" x14ac:dyDescent="0.55000000000000004">
      <c r="A34" s="1155" t="s">
        <v>1052</v>
      </c>
      <c r="B34" s="1155"/>
      <c r="C34" s="1155"/>
      <c r="D34" s="1155"/>
      <c r="E34" s="1155"/>
      <c r="F34" s="1155"/>
      <c r="G34" s="1155"/>
      <c r="H34" s="1155"/>
      <c r="I34" s="1155"/>
      <c r="J34" s="1155"/>
      <c r="K34" s="1155"/>
    </row>
    <row r="35" spans="1:16" ht="27.9" customHeight="1" x14ac:dyDescent="0.55000000000000004">
      <c r="A35" s="1061"/>
      <c r="B35" s="98"/>
      <c r="C35" s="98"/>
      <c r="D35" s="98"/>
      <c r="E35" s="98"/>
      <c r="F35" s="98"/>
      <c r="G35" s="98"/>
      <c r="H35" s="98"/>
      <c r="I35" s="98"/>
      <c r="J35" s="98"/>
    </row>
    <row r="36" spans="1:16" ht="30" customHeight="1" x14ac:dyDescent="0.6">
      <c r="A36" s="99" t="s">
        <v>821</v>
      </c>
      <c r="B36" s="99"/>
      <c r="C36" s="100"/>
      <c r="D36" s="100"/>
      <c r="E36" s="100"/>
      <c r="F36" s="100"/>
      <c r="G36" s="100"/>
      <c r="H36" s="100"/>
      <c r="I36" s="100"/>
      <c r="J36" s="100"/>
    </row>
    <row r="37" spans="1:16" s="215" customFormat="1" ht="30" customHeight="1" x14ac:dyDescent="0.55000000000000004">
      <c r="A37" s="110" t="s">
        <v>822</v>
      </c>
      <c r="B37" s="100"/>
      <c r="C37" s="100"/>
      <c r="D37" s="216"/>
      <c r="E37" s="216"/>
      <c r="F37" s="216"/>
      <c r="G37" s="216"/>
      <c r="M37" s="234"/>
      <c r="N37" s="234"/>
      <c r="O37" s="234"/>
      <c r="P37" s="234"/>
    </row>
    <row r="38" spans="1:16" s="215" customFormat="1" ht="30" customHeight="1" x14ac:dyDescent="0.55000000000000004">
      <c r="A38" s="111" t="s">
        <v>1002</v>
      </c>
      <c r="B38" s="100"/>
      <c r="C38" s="100"/>
      <c r="D38" s="216"/>
      <c r="E38" s="216"/>
      <c r="F38" s="216"/>
      <c r="G38" s="216"/>
      <c r="M38" s="234"/>
      <c r="N38" s="234"/>
      <c r="O38" s="234"/>
      <c r="P38" s="234"/>
    </row>
    <row r="39" spans="1:16" s="215" customFormat="1" ht="30" customHeight="1" x14ac:dyDescent="0.55000000000000004">
      <c r="A39" s="110" t="s">
        <v>1038</v>
      </c>
      <c r="B39" s="100"/>
      <c r="C39" s="100"/>
      <c r="M39" s="234"/>
      <c r="N39" s="234"/>
      <c r="O39" s="234"/>
      <c r="P39" s="234"/>
    </row>
    <row r="40" spans="1:16" s="215" customFormat="1" ht="30" customHeight="1" x14ac:dyDescent="0.55000000000000004">
      <c r="A40" s="110" t="s">
        <v>349</v>
      </c>
      <c r="B40" s="100"/>
      <c r="C40" s="100"/>
      <c r="M40" s="234"/>
      <c r="N40" s="234"/>
      <c r="O40" s="234"/>
      <c r="P40" s="234"/>
    </row>
    <row r="41" spans="1:16" s="215" customFormat="1" ht="30" customHeight="1" x14ac:dyDescent="0.55000000000000004">
      <c r="A41" s="110"/>
      <c r="B41" s="100"/>
      <c r="C41" s="100"/>
      <c r="M41" s="234"/>
      <c r="N41" s="234"/>
      <c r="O41" s="234"/>
      <c r="P41" s="234"/>
    </row>
    <row r="42" spans="1:16" ht="30" customHeight="1" x14ac:dyDescent="0.6">
      <c r="A42" s="112" t="s">
        <v>823</v>
      </c>
    </row>
    <row r="43" spans="1:16" ht="30" customHeight="1" x14ac:dyDescent="0.55000000000000004">
      <c r="A43" s="113" t="s">
        <v>824</v>
      </c>
    </row>
    <row r="44" spans="1:16" ht="30" customHeight="1" x14ac:dyDescent="0.55000000000000004">
      <c r="A44" s="113" t="s">
        <v>350</v>
      </c>
    </row>
    <row r="45" spans="1:16" ht="30" customHeight="1" x14ac:dyDescent="0.55000000000000004">
      <c r="A45" s="113" t="s">
        <v>477</v>
      </c>
    </row>
    <row r="46" spans="1:16" ht="30" customHeight="1" x14ac:dyDescent="0.55000000000000004">
      <c r="A46" s="113" t="s">
        <v>825</v>
      </c>
    </row>
    <row r="47" spans="1:16" ht="30" customHeight="1" x14ac:dyDescent="0.55000000000000004">
      <c r="A47" s="113" t="s">
        <v>199</v>
      </c>
    </row>
    <row r="48" spans="1:16" ht="30" customHeight="1" x14ac:dyDescent="0.55000000000000004">
      <c r="A48" s="113" t="s">
        <v>826</v>
      </c>
    </row>
    <row r="49" spans="1:16" ht="30" customHeight="1" x14ac:dyDescent="0.55000000000000004">
      <c r="A49" s="56" t="s">
        <v>416</v>
      </c>
    </row>
    <row r="50" spans="1:16" ht="30" customHeight="1" x14ac:dyDescent="0.55000000000000004">
      <c r="A50" s="113" t="s">
        <v>359</v>
      </c>
    </row>
    <row r="51" spans="1:16" ht="30" customHeight="1" x14ac:dyDescent="0.55000000000000004">
      <c r="A51" s="113" t="s">
        <v>827</v>
      </c>
    </row>
    <row r="52" spans="1:16" ht="30" customHeight="1" x14ac:dyDescent="0.55000000000000004">
      <c r="A52" s="113" t="s">
        <v>340</v>
      </c>
      <c r="B52" s="100"/>
    </row>
    <row r="53" spans="1:16" ht="30" customHeight="1" x14ac:dyDescent="0.55000000000000004">
      <c r="A53" s="38" t="s">
        <v>341</v>
      </c>
      <c r="B53" s="100"/>
      <c r="C53" s="100"/>
      <c r="D53" s="100"/>
      <c r="E53" s="100"/>
      <c r="F53" s="100"/>
      <c r="G53" s="100"/>
      <c r="H53" s="100"/>
      <c r="I53" s="100"/>
      <c r="J53" s="100"/>
    </row>
    <row r="54" spans="1:16" ht="30" customHeight="1" x14ac:dyDescent="0.55000000000000004">
      <c r="A54" s="113" t="s">
        <v>828</v>
      </c>
      <c r="C54" s="255"/>
      <c r="D54" s="255"/>
      <c r="E54" s="255"/>
      <c r="F54" s="108"/>
      <c r="G54" s="255"/>
      <c r="H54" s="255"/>
      <c r="I54" s="255"/>
      <c r="J54" s="255"/>
    </row>
    <row r="55" spans="1:16" ht="30" customHeight="1" x14ac:dyDescent="0.55000000000000004">
      <c r="A55" s="113" t="s">
        <v>342</v>
      </c>
    </row>
    <row r="56" spans="1:16" ht="30" customHeight="1" x14ac:dyDescent="0.55000000000000004">
      <c r="A56" s="113" t="s">
        <v>343</v>
      </c>
    </row>
    <row r="57" spans="1:16" ht="30" customHeight="1" x14ac:dyDescent="0.55000000000000004">
      <c r="A57" s="113" t="s">
        <v>344</v>
      </c>
    </row>
    <row r="58" spans="1:16" s="114" customFormat="1" ht="27.9" customHeight="1" x14ac:dyDescent="0.6">
      <c r="M58" s="235"/>
      <c r="N58" s="235"/>
      <c r="O58" s="235"/>
      <c r="P58" s="235"/>
    </row>
    <row r="59" spans="1:16" s="114" customFormat="1" ht="23.4" x14ac:dyDescent="0.6">
      <c r="M59" s="235"/>
      <c r="N59" s="235"/>
      <c r="O59" s="235"/>
      <c r="P59" s="235"/>
    </row>
    <row r="60" spans="1:16" s="176" customFormat="1" ht="21.6" x14ac:dyDescent="0.55000000000000004">
      <c r="M60" s="236"/>
      <c r="N60" s="236"/>
      <c r="O60" s="236"/>
      <c r="P60" s="236"/>
    </row>
    <row r="61" spans="1:16" s="176" customFormat="1" ht="21.6" x14ac:dyDescent="0.55000000000000004">
      <c r="M61" s="236"/>
      <c r="N61" s="236"/>
      <c r="O61" s="236"/>
      <c r="P61" s="236"/>
    </row>
    <row r="62" spans="1:16" s="176" customFormat="1" ht="21.6" x14ac:dyDescent="0.55000000000000004">
      <c r="M62" s="236"/>
      <c r="N62" s="236"/>
      <c r="O62" s="236"/>
      <c r="P62" s="236"/>
    </row>
    <row r="63" spans="1:16" s="571" customFormat="1" ht="5.25" customHeight="1" x14ac:dyDescent="0.55000000000000004">
      <c r="M63" s="237"/>
      <c r="N63" s="237"/>
      <c r="O63" s="237"/>
      <c r="P63" s="237"/>
    </row>
    <row r="64" spans="1:16" s="571" customFormat="1" ht="21.6" x14ac:dyDescent="0.55000000000000004">
      <c r="M64" s="237"/>
      <c r="N64" s="237"/>
      <c r="O64" s="237"/>
      <c r="P64" s="237"/>
    </row>
    <row r="65" spans="13:16" s="571" customFormat="1" ht="21.6" x14ac:dyDescent="0.55000000000000004">
      <c r="M65" s="237"/>
      <c r="N65" s="237"/>
      <c r="O65" s="237"/>
      <c r="P65" s="237"/>
    </row>
    <row r="66" spans="13:16" s="571" customFormat="1" ht="21.6" x14ac:dyDescent="0.55000000000000004">
      <c r="M66" s="237"/>
      <c r="N66" s="237"/>
      <c r="O66" s="237"/>
      <c r="P66" s="237"/>
    </row>
    <row r="67" spans="13:16" s="571" customFormat="1" ht="21.6" x14ac:dyDescent="0.55000000000000004">
      <c r="M67" s="237"/>
      <c r="N67" s="237"/>
      <c r="O67" s="237"/>
      <c r="P67" s="237"/>
    </row>
    <row r="68" spans="13:16" s="571" customFormat="1" ht="21.6" x14ac:dyDescent="0.55000000000000004">
      <c r="M68" s="237"/>
      <c r="N68" s="237"/>
      <c r="O68" s="237"/>
      <c r="P68" s="237"/>
    </row>
    <row r="69" spans="13:16" s="571" customFormat="1" ht="21.6" x14ac:dyDescent="0.55000000000000004">
      <c r="M69" s="237"/>
      <c r="N69" s="237"/>
      <c r="O69" s="237"/>
      <c r="P69" s="237"/>
    </row>
    <row r="70" spans="13:16" s="571" customFormat="1" ht="21.6" x14ac:dyDescent="0.55000000000000004">
      <c r="M70" s="237"/>
      <c r="N70" s="237"/>
      <c r="O70" s="237"/>
      <c r="P70" s="237"/>
    </row>
    <row r="71" spans="13:16" s="571" customFormat="1" ht="21.6" x14ac:dyDescent="0.55000000000000004">
      <c r="M71" s="237"/>
      <c r="N71" s="237"/>
      <c r="O71" s="237"/>
      <c r="P71" s="237"/>
    </row>
    <row r="72" spans="13:16" s="571" customFormat="1" ht="9.75" customHeight="1" x14ac:dyDescent="0.55000000000000004">
      <c r="M72" s="237"/>
      <c r="N72" s="237"/>
      <c r="O72" s="237"/>
      <c r="P72" s="237"/>
    </row>
    <row r="73" spans="13:16" s="571" customFormat="1" ht="21.6" x14ac:dyDescent="0.55000000000000004">
      <c r="M73" s="237"/>
      <c r="N73" s="237"/>
      <c r="O73" s="237"/>
      <c r="P73" s="237"/>
    </row>
    <row r="74" spans="13:16" s="176" customFormat="1" ht="27" customHeight="1" x14ac:dyDescent="0.55000000000000004">
      <c r="M74" s="236"/>
      <c r="N74" s="236"/>
      <c r="O74" s="236"/>
      <c r="P74" s="236"/>
    </row>
    <row r="75" spans="13:16" s="176" customFormat="1" ht="23.25" customHeight="1" x14ac:dyDescent="0.55000000000000004">
      <c r="M75" s="236"/>
      <c r="N75" s="236"/>
      <c r="O75" s="236"/>
      <c r="P75" s="236"/>
    </row>
    <row r="76" spans="13:16" s="571" customFormat="1" ht="21.6" x14ac:dyDescent="0.55000000000000004">
      <c r="M76" s="237"/>
      <c r="N76" s="237"/>
      <c r="O76" s="237"/>
      <c r="P76" s="237"/>
    </row>
    <row r="77" spans="13:16" s="571" customFormat="1" ht="21.6" x14ac:dyDescent="0.55000000000000004">
      <c r="M77" s="237"/>
      <c r="N77" s="237"/>
      <c r="O77" s="237"/>
      <c r="P77" s="237"/>
    </row>
    <row r="78" spans="13:16" s="571" customFormat="1" ht="21.6" x14ac:dyDescent="0.55000000000000004">
      <c r="M78" s="237"/>
      <c r="N78" s="237"/>
      <c r="O78" s="237"/>
      <c r="P78" s="237"/>
    </row>
    <row r="79" spans="13:16" s="571" customFormat="1" ht="21.6" x14ac:dyDescent="0.55000000000000004">
      <c r="M79" s="237"/>
      <c r="N79" s="237"/>
      <c r="O79" s="237"/>
      <c r="P79" s="237"/>
    </row>
    <row r="80" spans="13:16" s="571" customFormat="1" ht="21.6" x14ac:dyDescent="0.55000000000000004">
      <c r="M80" s="237"/>
      <c r="N80" s="237"/>
      <c r="O80" s="237"/>
      <c r="P80" s="237"/>
    </row>
    <row r="81" spans="13:16" s="571" customFormat="1" ht="7.5" customHeight="1" x14ac:dyDescent="0.55000000000000004">
      <c r="M81" s="237"/>
      <c r="N81" s="237"/>
      <c r="O81" s="237"/>
      <c r="P81" s="237"/>
    </row>
    <row r="82" spans="13:16" s="571" customFormat="1" ht="21.6" x14ac:dyDescent="0.55000000000000004">
      <c r="M82" s="237"/>
      <c r="N82" s="237"/>
      <c r="O82" s="237"/>
      <c r="P82" s="237"/>
    </row>
    <row r="83" spans="13:16" s="109" customFormat="1" ht="23.25" customHeight="1" x14ac:dyDescent="0.55000000000000004">
      <c r="M83" s="238"/>
      <c r="N83" s="238"/>
      <c r="O83" s="238"/>
      <c r="P83" s="238"/>
    </row>
    <row r="84" spans="13:16" s="109" customFormat="1" ht="23.25" customHeight="1" x14ac:dyDescent="0.55000000000000004">
      <c r="M84" s="238"/>
      <c r="N84" s="238"/>
      <c r="O84" s="238"/>
      <c r="P84" s="238"/>
    </row>
    <row r="85" spans="13:16" s="109" customFormat="1" ht="23.25" customHeight="1" x14ac:dyDescent="0.55000000000000004">
      <c r="M85" s="238"/>
      <c r="N85" s="238"/>
      <c r="O85" s="238"/>
      <c r="P85" s="238"/>
    </row>
    <row r="86" spans="13:16" ht="23.25" customHeight="1" x14ac:dyDescent="0.55000000000000004"/>
    <row r="87" spans="13:16" ht="24" customHeight="1" x14ac:dyDescent="0.55000000000000004"/>
    <row r="88" spans="13:16" ht="21.6" x14ac:dyDescent="0.55000000000000004"/>
  </sheetData>
  <sheetProtection selectLockedCells="1" selectUnlockedCells="1"/>
  <mergeCells count="2">
    <mergeCell ref="A34:K34"/>
    <mergeCell ref="A1:K1"/>
  </mergeCells>
  <printOptions horizontalCentered="1"/>
  <pageMargins left="0.6692913385826772" right="0.15748031496062992" top="0.39370078740157483" bottom="0.39370078740157483" header="0.27559055118110237" footer="0.31496062992125984"/>
  <pageSetup paperSize="9" scale="90" firstPageNumber="0" orientation="portrait" r:id="rId1"/>
  <headerFooter alignWithMargins="0"/>
  <rowBreaks count="1" manualBreakCount="1">
    <brk id="33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/>
  <dimension ref="A1:N84"/>
  <sheetViews>
    <sheetView view="pageBreakPreview" zoomScale="80" zoomScaleNormal="100" zoomScaleSheetLayoutView="80" workbookViewId="0"/>
  </sheetViews>
  <sheetFormatPr defaultRowHeight="27" customHeight="1" x14ac:dyDescent="0.6"/>
  <cols>
    <col min="1" max="1" width="3.6640625" style="547" customWidth="1"/>
    <col min="2" max="2" width="40.109375" style="547" customWidth="1"/>
    <col min="3" max="6" width="11.5546875" style="547" customWidth="1"/>
    <col min="7" max="7" width="15.33203125" style="547" bestFit="1" customWidth="1"/>
    <col min="8" max="9" width="1.6640625" style="547" customWidth="1"/>
    <col min="10" max="12" width="11.5546875" style="547" customWidth="1"/>
    <col min="13" max="13" width="14" style="547" customWidth="1"/>
    <col min="14" max="14" width="18.6640625" style="547" customWidth="1"/>
    <col min="15" max="209" width="9.109375" style="547"/>
    <col min="210" max="210" width="3.6640625" style="547" customWidth="1"/>
    <col min="211" max="211" width="40.109375" style="547" customWidth="1"/>
    <col min="212" max="215" width="11.5546875" style="547" customWidth="1"/>
    <col min="216" max="216" width="12.5546875" style="547" customWidth="1"/>
    <col min="217" max="218" width="1.6640625" style="547" customWidth="1"/>
    <col min="219" max="222" width="11.5546875" style="547" customWidth="1"/>
    <col min="223" max="223" width="18.109375" style="547" bestFit="1" customWidth="1"/>
    <col min="224" max="224" width="7.33203125" style="547" customWidth="1"/>
    <col min="225" max="465" width="9.109375" style="547"/>
    <col min="466" max="466" width="3.6640625" style="547" customWidth="1"/>
    <col min="467" max="467" width="40.109375" style="547" customWidth="1"/>
    <col min="468" max="471" width="11.5546875" style="547" customWidth="1"/>
    <col min="472" max="472" width="12.5546875" style="547" customWidth="1"/>
    <col min="473" max="474" width="1.6640625" style="547" customWidth="1"/>
    <col min="475" max="478" width="11.5546875" style="547" customWidth="1"/>
    <col min="479" max="479" width="18.109375" style="547" bestFit="1" customWidth="1"/>
    <col min="480" max="480" width="7.33203125" style="547" customWidth="1"/>
    <col min="481" max="721" width="9.109375" style="547"/>
    <col min="722" max="722" width="3.6640625" style="547" customWidth="1"/>
    <col min="723" max="723" width="40.109375" style="547" customWidth="1"/>
    <col min="724" max="727" width="11.5546875" style="547" customWidth="1"/>
    <col min="728" max="728" width="12.5546875" style="547" customWidth="1"/>
    <col min="729" max="730" width="1.6640625" style="547" customWidth="1"/>
    <col min="731" max="734" width="11.5546875" style="547" customWidth="1"/>
    <col min="735" max="735" width="18.109375" style="547" bestFit="1" customWidth="1"/>
    <col min="736" max="736" width="7.33203125" style="547" customWidth="1"/>
    <col min="737" max="977" width="9.109375" style="547"/>
    <col min="978" max="978" width="3.6640625" style="547" customWidth="1"/>
    <col min="979" max="979" width="40.109375" style="547" customWidth="1"/>
    <col min="980" max="983" width="11.5546875" style="547" customWidth="1"/>
    <col min="984" max="984" width="12.5546875" style="547" customWidth="1"/>
    <col min="985" max="986" width="1.6640625" style="547" customWidth="1"/>
    <col min="987" max="990" width="11.5546875" style="547" customWidth="1"/>
    <col min="991" max="991" width="18.109375" style="547" bestFit="1" customWidth="1"/>
    <col min="992" max="992" width="7.33203125" style="547" customWidth="1"/>
    <col min="993" max="1233" width="9.109375" style="547"/>
    <col min="1234" max="1234" width="3.6640625" style="547" customWidth="1"/>
    <col min="1235" max="1235" width="40.109375" style="547" customWidth="1"/>
    <col min="1236" max="1239" width="11.5546875" style="547" customWidth="1"/>
    <col min="1240" max="1240" width="12.5546875" style="547" customWidth="1"/>
    <col min="1241" max="1242" width="1.6640625" style="547" customWidth="1"/>
    <col min="1243" max="1246" width="11.5546875" style="547" customWidth="1"/>
    <col min="1247" max="1247" width="18.109375" style="547" bestFit="1" customWidth="1"/>
    <col min="1248" max="1248" width="7.33203125" style="547" customWidth="1"/>
    <col min="1249" max="1489" width="9.109375" style="547"/>
    <col min="1490" max="1490" width="3.6640625" style="547" customWidth="1"/>
    <col min="1491" max="1491" width="40.109375" style="547" customWidth="1"/>
    <col min="1492" max="1495" width="11.5546875" style="547" customWidth="1"/>
    <col min="1496" max="1496" width="12.5546875" style="547" customWidth="1"/>
    <col min="1497" max="1498" width="1.6640625" style="547" customWidth="1"/>
    <col min="1499" max="1502" width="11.5546875" style="547" customWidth="1"/>
    <col min="1503" max="1503" width="18.109375" style="547" bestFit="1" customWidth="1"/>
    <col min="1504" max="1504" width="7.33203125" style="547" customWidth="1"/>
    <col min="1505" max="1745" width="9.109375" style="547"/>
    <col min="1746" max="1746" width="3.6640625" style="547" customWidth="1"/>
    <col min="1747" max="1747" width="40.109375" style="547" customWidth="1"/>
    <col min="1748" max="1751" width="11.5546875" style="547" customWidth="1"/>
    <col min="1752" max="1752" width="12.5546875" style="547" customWidth="1"/>
    <col min="1753" max="1754" width="1.6640625" style="547" customWidth="1"/>
    <col min="1755" max="1758" width="11.5546875" style="547" customWidth="1"/>
    <col min="1759" max="1759" width="18.109375" style="547" bestFit="1" customWidth="1"/>
    <col min="1760" max="1760" width="7.33203125" style="547" customWidth="1"/>
    <col min="1761" max="2001" width="9.109375" style="547"/>
    <col min="2002" max="2002" width="3.6640625" style="547" customWidth="1"/>
    <col min="2003" max="2003" width="40.109375" style="547" customWidth="1"/>
    <col min="2004" max="2007" width="11.5546875" style="547" customWidth="1"/>
    <col min="2008" max="2008" width="12.5546875" style="547" customWidth="1"/>
    <col min="2009" max="2010" width="1.6640625" style="547" customWidth="1"/>
    <col min="2011" max="2014" width="11.5546875" style="547" customWidth="1"/>
    <col min="2015" max="2015" width="18.109375" style="547" bestFit="1" customWidth="1"/>
    <col min="2016" max="2016" width="7.33203125" style="547" customWidth="1"/>
    <col min="2017" max="2257" width="9.109375" style="547"/>
    <col min="2258" max="2258" width="3.6640625" style="547" customWidth="1"/>
    <col min="2259" max="2259" width="40.109375" style="547" customWidth="1"/>
    <col min="2260" max="2263" width="11.5546875" style="547" customWidth="1"/>
    <col min="2264" max="2264" width="12.5546875" style="547" customWidth="1"/>
    <col min="2265" max="2266" width="1.6640625" style="547" customWidth="1"/>
    <col min="2267" max="2270" width="11.5546875" style="547" customWidth="1"/>
    <col min="2271" max="2271" width="18.109375" style="547" bestFit="1" customWidth="1"/>
    <col min="2272" max="2272" width="7.33203125" style="547" customWidth="1"/>
    <col min="2273" max="2513" width="9.109375" style="547"/>
    <col min="2514" max="2514" width="3.6640625" style="547" customWidth="1"/>
    <col min="2515" max="2515" width="40.109375" style="547" customWidth="1"/>
    <col min="2516" max="2519" width="11.5546875" style="547" customWidth="1"/>
    <col min="2520" max="2520" width="12.5546875" style="547" customWidth="1"/>
    <col min="2521" max="2522" width="1.6640625" style="547" customWidth="1"/>
    <col min="2523" max="2526" width="11.5546875" style="547" customWidth="1"/>
    <col min="2527" max="2527" width="18.109375" style="547" bestFit="1" customWidth="1"/>
    <col min="2528" max="2528" width="7.33203125" style="547" customWidth="1"/>
    <col min="2529" max="2769" width="9.109375" style="547"/>
    <col min="2770" max="2770" width="3.6640625" style="547" customWidth="1"/>
    <col min="2771" max="2771" width="40.109375" style="547" customWidth="1"/>
    <col min="2772" max="2775" width="11.5546875" style="547" customWidth="1"/>
    <col min="2776" max="2776" width="12.5546875" style="547" customWidth="1"/>
    <col min="2777" max="2778" width="1.6640625" style="547" customWidth="1"/>
    <col min="2779" max="2782" width="11.5546875" style="547" customWidth="1"/>
    <col min="2783" max="2783" width="18.109375" style="547" bestFit="1" customWidth="1"/>
    <col min="2784" max="2784" width="7.33203125" style="547" customWidth="1"/>
    <col min="2785" max="3025" width="9.109375" style="547"/>
    <col min="3026" max="3026" width="3.6640625" style="547" customWidth="1"/>
    <col min="3027" max="3027" width="40.109375" style="547" customWidth="1"/>
    <col min="3028" max="3031" width="11.5546875" style="547" customWidth="1"/>
    <col min="3032" max="3032" width="12.5546875" style="547" customWidth="1"/>
    <col min="3033" max="3034" width="1.6640625" style="547" customWidth="1"/>
    <col min="3035" max="3038" width="11.5546875" style="547" customWidth="1"/>
    <col min="3039" max="3039" width="18.109375" style="547" bestFit="1" customWidth="1"/>
    <col min="3040" max="3040" width="7.33203125" style="547" customWidth="1"/>
    <col min="3041" max="3281" width="9.109375" style="547"/>
    <col min="3282" max="3282" width="3.6640625" style="547" customWidth="1"/>
    <col min="3283" max="3283" width="40.109375" style="547" customWidth="1"/>
    <col min="3284" max="3287" width="11.5546875" style="547" customWidth="1"/>
    <col min="3288" max="3288" width="12.5546875" style="547" customWidth="1"/>
    <col min="3289" max="3290" width="1.6640625" style="547" customWidth="1"/>
    <col min="3291" max="3294" width="11.5546875" style="547" customWidth="1"/>
    <col min="3295" max="3295" width="18.109375" style="547" bestFit="1" customWidth="1"/>
    <col min="3296" max="3296" width="7.33203125" style="547" customWidth="1"/>
    <col min="3297" max="3537" width="9.109375" style="547"/>
    <col min="3538" max="3538" width="3.6640625" style="547" customWidth="1"/>
    <col min="3539" max="3539" width="40.109375" style="547" customWidth="1"/>
    <col min="3540" max="3543" width="11.5546875" style="547" customWidth="1"/>
    <col min="3544" max="3544" width="12.5546875" style="547" customWidth="1"/>
    <col min="3545" max="3546" width="1.6640625" style="547" customWidth="1"/>
    <col min="3547" max="3550" width="11.5546875" style="547" customWidth="1"/>
    <col min="3551" max="3551" width="18.109375" style="547" bestFit="1" customWidth="1"/>
    <col min="3552" max="3552" width="7.33203125" style="547" customWidth="1"/>
    <col min="3553" max="3793" width="9.109375" style="547"/>
    <col min="3794" max="3794" width="3.6640625" style="547" customWidth="1"/>
    <col min="3795" max="3795" width="40.109375" style="547" customWidth="1"/>
    <col min="3796" max="3799" width="11.5546875" style="547" customWidth="1"/>
    <col min="3800" max="3800" width="12.5546875" style="547" customWidth="1"/>
    <col min="3801" max="3802" width="1.6640625" style="547" customWidth="1"/>
    <col min="3803" max="3806" width="11.5546875" style="547" customWidth="1"/>
    <col min="3807" max="3807" width="18.109375" style="547" bestFit="1" customWidth="1"/>
    <col min="3808" max="3808" width="7.33203125" style="547" customWidth="1"/>
    <col min="3809" max="4049" width="9.109375" style="547"/>
    <col min="4050" max="4050" width="3.6640625" style="547" customWidth="1"/>
    <col min="4051" max="4051" width="40.109375" style="547" customWidth="1"/>
    <col min="4052" max="4055" width="11.5546875" style="547" customWidth="1"/>
    <col min="4056" max="4056" width="12.5546875" style="547" customWidth="1"/>
    <col min="4057" max="4058" width="1.6640625" style="547" customWidth="1"/>
    <col min="4059" max="4062" width="11.5546875" style="547" customWidth="1"/>
    <col min="4063" max="4063" width="18.109375" style="547" bestFit="1" customWidth="1"/>
    <col min="4064" max="4064" width="7.33203125" style="547" customWidth="1"/>
    <col min="4065" max="4305" width="9.109375" style="547"/>
    <col min="4306" max="4306" width="3.6640625" style="547" customWidth="1"/>
    <col min="4307" max="4307" width="40.109375" style="547" customWidth="1"/>
    <col min="4308" max="4311" width="11.5546875" style="547" customWidth="1"/>
    <col min="4312" max="4312" width="12.5546875" style="547" customWidth="1"/>
    <col min="4313" max="4314" width="1.6640625" style="547" customWidth="1"/>
    <col min="4315" max="4318" width="11.5546875" style="547" customWidth="1"/>
    <col min="4319" max="4319" width="18.109375" style="547" bestFit="1" customWidth="1"/>
    <col min="4320" max="4320" width="7.33203125" style="547" customWidth="1"/>
    <col min="4321" max="4561" width="9.109375" style="547"/>
    <col min="4562" max="4562" width="3.6640625" style="547" customWidth="1"/>
    <col min="4563" max="4563" width="40.109375" style="547" customWidth="1"/>
    <col min="4564" max="4567" width="11.5546875" style="547" customWidth="1"/>
    <col min="4568" max="4568" width="12.5546875" style="547" customWidth="1"/>
    <col min="4569" max="4570" width="1.6640625" style="547" customWidth="1"/>
    <col min="4571" max="4574" width="11.5546875" style="547" customWidth="1"/>
    <col min="4575" max="4575" width="18.109375" style="547" bestFit="1" customWidth="1"/>
    <col min="4576" max="4576" width="7.33203125" style="547" customWidth="1"/>
    <col min="4577" max="4817" width="9.109375" style="547"/>
    <col min="4818" max="4818" width="3.6640625" style="547" customWidth="1"/>
    <col min="4819" max="4819" width="40.109375" style="547" customWidth="1"/>
    <col min="4820" max="4823" width="11.5546875" style="547" customWidth="1"/>
    <col min="4824" max="4824" width="12.5546875" style="547" customWidth="1"/>
    <col min="4825" max="4826" width="1.6640625" style="547" customWidth="1"/>
    <col min="4827" max="4830" width="11.5546875" style="547" customWidth="1"/>
    <col min="4831" max="4831" width="18.109375" style="547" bestFit="1" customWidth="1"/>
    <col min="4832" max="4832" width="7.33203125" style="547" customWidth="1"/>
    <col min="4833" max="5073" width="9.109375" style="547"/>
    <col min="5074" max="5074" width="3.6640625" style="547" customWidth="1"/>
    <col min="5075" max="5075" width="40.109375" style="547" customWidth="1"/>
    <col min="5076" max="5079" width="11.5546875" style="547" customWidth="1"/>
    <col min="5080" max="5080" width="12.5546875" style="547" customWidth="1"/>
    <col min="5081" max="5082" width="1.6640625" style="547" customWidth="1"/>
    <col min="5083" max="5086" width="11.5546875" style="547" customWidth="1"/>
    <col min="5087" max="5087" width="18.109375" style="547" bestFit="1" customWidth="1"/>
    <col min="5088" max="5088" width="7.33203125" style="547" customWidth="1"/>
    <col min="5089" max="5329" width="9.109375" style="547"/>
    <col min="5330" max="5330" width="3.6640625" style="547" customWidth="1"/>
    <col min="5331" max="5331" width="40.109375" style="547" customWidth="1"/>
    <col min="5332" max="5335" width="11.5546875" style="547" customWidth="1"/>
    <col min="5336" max="5336" width="12.5546875" style="547" customWidth="1"/>
    <col min="5337" max="5338" width="1.6640625" style="547" customWidth="1"/>
    <col min="5339" max="5342" width="11.5546875" style="547" customWidth="1"/>
    <col min="5343" max="5343" width="18.109375" style="547" bestFit="1" customWidth="1"/>
    <col min="5344" max="5344" width="7.33203125" style="547" customWidth="1"/>
    <col min="5345" max="5585" width="9.109375" style="547"/>
    <col min="5586" max="5586" width="3.6640625" style="547" customWidth="1"/>
    <col min="5587" max="5587" width="40.109375" style="547" customWidth="1"/>
    <col min="5588" max="5591" width="11.5546875" style="547" customWidth="1"/>
    <col min="5592" max="5592" width="12.5546875" style="547" customWidth="1"/>
    <col min="5593" max="5594" width="1.6640625" style="547" customWidth="1"/>
    <col min="5595" max="5598" width="11.5546875" style="547" customWidth="1"/>
    <col min="5599" max="5599" width="18.109375" style="547" bestFit="1" customWidth="1"/>
    <col min="5600" max="5600" width="7.33203125" style="547" customWidth="1"/>
    <col min="5601" max="5841" width="9.109375" style="547"/>
    <col min="5842" max="5842" width="3.6640625" style="547" customWidth="1"/>
    <col min="5843" max="5843" width="40.109375" style="547" customWidth="1"/>
    <col min="5844" max="5847" width="11.5546875" style="547" customWidth="1"/>
    <col min="5848" max="5848" width="12.5546875" style="547" customWidth="1"/>
    <col min="5849" max="5850" width="1.6640625" style="547" customWidth="1"/>
    <col min="5851" max="5854" width="11.5546875" style="547" customWidth="1"/>
    <col min="5855" max="5855" width="18.109375" style="547" bestFit="1" customWidth="1"/>
    <col min="5856" max="5856" width="7.33203125" style="547" customWidth="1"/>
    <col min="5857" max="6097" width="9.109375" style="547"/>
    <col min="6098" max="6098" width="3.6640625" style="547" customWidth="1"/>
    <col min="6099" max="6099" width="40.109375" style="547" customWidth="1"/>
    <col min="6100" max="6103" width="11.5546875" style="547" customWidth="1"/>
    <col min="6104" max="6104" width="12.5546875" style="547" customWidth="1"/>
    <col min="6105" max="6106" width="1.6640625" style="547" customWidth="1"/>
    <col min="6107" max="6110" width="11.5546875" style="547" customWidth="1"/>
    <col min="6111" max="6111" width="18.109375" style="547" bestFit="1" customWidth="1"/>
    <col min="6112" max="6112" width="7.33203125" style="547" customWidth="1"/>
    <col min="6113" max="6353" width="9.109375" style="547"/>
    <col min="6354" max="6354" width="3.6640625" style="547" customWidth="1"/>
    <col min="6355" max="6355" width="40.109375" style="547" customWidth="1"/>
    <col min="6356" max="6359" width="11.5546875" style="547" customWidth="1"/>
    <col min="6360" max="6360" width="12.5546875" style="547" customWidth="1"/>
    <col min="6361" max="6362" width="1.6640625" style="547" customWidth="1"/>
    <col min="6363" max="6366" width="11.5546875" style="547" customWidth="1"/>
    <col min="6367" max="6367" width="18.109375" style="547" bestFit="1" customWidth="1"/>
    <col min="6368" max="6368" width="7.33203125" style="547" customWidth="1"/>
    <col min="6369" max="6609" width="9.109375" style="547"/>
    <col min="6610" max="6610" width="3.6640625" style="547" customWidth="1"/>
    <col min="6611" max="6611" width="40.109375" style="547" customWidth="1"/>
    <col min="6612" max="6615" width="11.5546875" style="547" customWidth="1"/>
    <col min="6616" max="6616" width="12.5546875" style="547" customWidth="1"/>
    <col min="6617" max="6618" width="1.6640625" style="547" customWidth="1"/>
    <col min="6619" max="6622" width="11.5546875" style="547" customWidth="1"/>
    <col min="6623" max="6623" width="18.109375" style="547" bestFit="1" customWidth="1"/>
    <col min="6624" max="6624" width="7.33203125" style="547" customWidth="1"/>
    <col min="6625" max="6865" width="9.109375" style="547"/>
    <col min="6866" max="6866" width="3.6640625" style="547" customWidth="1"/>
    <col min="6867" max="6867" width="40.109375" style="547" customWidth="1"/>
    <col min="6868" max="6871" width="11.5546875" style="547" customWidth="1"/>
    <col min="6872" max="6872" width="12.5546875" style="547" customWidth="1"/>
    <col min="6873" max="6874" width="1.6640625" style="547" customWidth="1"/>
    <col min="6875" max="6878" width="11.5546875" style="547" customWidth="1"/>
    <col min="6879" max="6879" width="18.109375" style="547" bestFit="1" customWidth="1"/>
    <col min="6880" max="6880" width="7.33203125" style="547" customWidth="1"/>
    <col min="6881" max="7121" width="9.109375" style="547"/>
    <col min="7122" max="7122" width="3.6640625" style="547" customWidth="1"/>
    <col min="7123" max="7123" width="40.109375" style="547" customWidth="1"/>
    <col min="7124" max="7127" width="11.5546875" style="547" customWidth="1"/>
    <col min="7128" max="7128" width="12.5546875" style="547" customWidth="1"/>
    <col min="7129" max="7130" width="1.6640625" style="547" customWidth="1"/>
    <col min="7131" max="7134" width="11.5546875" style="547" customWidth="1"/>
    <col min="7135" max="7135" width="18.109375" style="547" bestFit="1" customWidth="1"/>
    <col min="7136" max="7136" width="7.33203125" style="547" customWidth="1"/>
    <col min="7137" max="7377" width="9.109375" style="547"/>
    <col min="7378" max="7378" width="3.6640625" style="547" customWidth="1"/>
    <col min="7379" max="7379" width="40.109375" style="547" customWidth="1"/>
    <col min="7380" max="7383" width="11.5546875" style="547" customWidth="1"/>
    <col min="7384" max="7384" width="12.5546875" style="547" customWidth="1"/>
    <col min="7385" max="7386" width="1.6640625" style="547" customWidth="1"/>
    <col min="7387" max="7390" width="11.5546875" style="547" customWidth="1"/>
    <col min="7391" max="7391" width="18.109375" style="547" bestFit="1" customWidth="1"/>
    <col min="7392" max="7392" width="7.33203125" style="547" customWidth="1"/>
    <col min="7393" max="7633" width="9.109375" style="547"/>
    <col min="7634" max="7634" width="3.6640625" style="547" customWidth="1"/>
    <col min="7635" max="7635" width="40.109375" style="547" customWidth="1"/>
    <col min="7636" max="7639" width="11.5546875" style="547" customWidth="1"/>
    <col min="7640" max="7640" width="12.5546875" style="547" customWidth="1"/>
    <col min="7641" max="7642" width="1.6640625" style="547" customWidth="1"/>
    <col min="7643" max="7646" width="11.5546875" style="547" customWidth="1"/>
    <col min="7647" max="7647" width="18.109375" style="547" bestFit="1" customWidth="1"/>
    <col min="7648" max="7648" width="7.33203125" style="547" customWidth="1"/>
    <col min="7649" max="7889" width="9.109375" style="547"/>
    <col min="7890" max="7890" width="3.6640625" style="547" customWidth="1"/>
    <col min="7891" max="7891" width="40.109375" style="547" customWidth="1"/>
    <col min="7892" max="7895" width="11.5546875" style="547" customWidth="1"/>
    <col min="7896" max="7896" width="12.5546875" style="547" customWidth="1"/>
    <col min="7897" max="7898" width="1.6640625" style="547" customWidth="1"/>
    <col min="7899" max="7902" width="11.5546875" style="547" customWidth="1"/>
    <col min="7903" max="7903" width="18.109375" style="547" bestFit="1" customWidth="1"/>
    <col min="7904" max="7904" width="7.33203125" style="547" customWidth="1"/>
    <col min="7905" max="8145" width="9.109375" style="547"/>
    <col min="8146" max="8146" width="3.6640625" style="547" customWidth="1"/>
    <col min="8147" max="8147" width="40.109375" style="547" customWidth="1"/>
    <col min="8148" max="8151" width="11.5546875" style="547" customWidth="1"/>
    <col min="8152" max="8152" width="12.5546875" style="547" customWidth="1"/>
    <col min="8153" max="8154" width="1.6640625" style="547" customWidth="1"/>
    <col min="8155" max="8158" width="11.5546875" style="547" customWidth="1"/>
    <col min="8159" max="8159" width="18.109375" style="547" bestFit="1" customWidth="1"/>
    <col min="8160" max="8160" width="7.33203125" style="547" customWidth="1"/>
    <col min="8161" max="8401" width="9.109375" style="547"/>
    <col min="8402" max="8402" width="3.6640625" style="547" customWidth="1"/>
    <col min="8403" max="8403" width="40.109375" style="547" customWidth="1"/>
    <col min="8404" max="8407" width="11.5546875" style="547" customWidth="1"/>
    <col min="8408" max="8408" width="12.5546875" style="547" customWidth="1"/>
    <col min="8409" max="8410" width="1.6640625" style="547" customWidth="1"/>
    <col min="8411" max="8414" width="11.5546875" style="547" customWidth="1"/>
    <col min="8415" max="8415" width="18.109375" style="547" bestFit="1" customWidth="1"/>
    <col min="8416" max="8416" width="7.33203125" style="547" customWidth="1"/>
    <col min="8417" max="8657" width="9.109375" style="547"/>
    <col min="8658" max="8658" width="3.6640625" style="547" customWidth="1"/>
    <col min="8659" max="8659" width="40.109375" style="547" customWidth="1"/>
    <col min="8660" max="8663" width="11.5546875" style="547" customWidth="1"/>
    <col min="8664" max="8664" width="12.5546875" style="547" customWidth="1"/>
    <col min="8665" max="8666" width="1.6640625" style="547" customWidth="1"/>
    <col min="8667" max="8670" width="11.5546875" style="547" customWidth="1"/>
    <col min="8671" max="8671" width="18.109375" style="547" bestFit="1" customWidth="1"/>
    <col min="8672" max="8672" width="7.33203125" style="547" customWidth="1"/>
    <col min="8673" max="8913" width="9.109375" style="547"/>
    <col min="8914" max="8914" width="3.6640625" style="547" customWidth="1"/>
    <col min="8915" max="8915" width="40.109375" style="547" customWidth="1"/>
    <col min="8916" max="8919" width="11.5546875" style="547" customWidth="1"/>
    <col min="8920" max="8920" width="12.5546875" style="547" customWidth="1"/>
    <col min="8921" max="8922" width="1.6640625" style="547" customWidth="1"/>
    <col min="8923" max="8926" width="11.5546875" style="547" customWidth="1"/>
    <col min="8927" max="8927" width="18.109375" style="547" bestFit="1" customWidth="1"/>
    <col min="8928" max="8928" width="7.33203125" style="547" customWidth="1"/>
    <col min="8929" max="9169" width="9.109375" style="547"/>
    <col min="9170" max="9170" width="3.6640625" style="547" customWidth="1"/>
    <col min="9171" max="9171" width="40.109375" style="547" customWidth="1"/>
    <col min="9172" max="9175" width="11.5546875" style="547" customWidth="1"/>
    <col min="9176" max="9176" width="12.5546875" style="547" customWidth="1"/>
    <col min="9177" max="9178" width="1.6640625" style="547" customWidth="1"/>
    <col min="9179" max="9182" width="11.5546875" style="547" customWidth="1"/>
    <col min="9183" max="9183" width="18.109375" style="547" bestFit="1" customWidth="1"/>
    <col min="9184" max="9184" width="7.33203125" style="547" customWidth="1"/>
    <col min="9185" max="9425" width="9.109375" style="547"/>
    <col min="9426" max="9426" width="3.6640625" style="547" customWidth="1"/>
    <col min="9427" max="9427" width="40.109375" style="547" customWidth="1"/>
    <col min="9428" max="9431" width="11.5546875" style="547" customWidth="1"/>
    <col min="9432" max="9432" width="12.5546875" style="547" customWidth="1"/>
    <col min="9433" max="9434" width="1.6640625" style="547" customWidth="1"/>
    <col min="9435" max="9438" width="11.5546875" style="547" customWidth="1"/>
    <col min="9439" max="9439" width="18.109375" style="547" bestFit="1" customWidth="1"/>
    <col min="9440" max="9440" width="7.33203125" style="547" customWidth="1"/>
    <col min="9441" max="9681" width="9.109375" style="547"/>
    <col min="9682" max="9682" width="3.6640625" style="547" customWidth="1"/>
    <col min="9683" max="9683" width="40.109375" style="547" customWidth="1"/>
    <col min="9684" max="9687" width="11.5546875" style="547" customWidth="1"/>
    <col min="9688" max="9688" width="12.5546875" style="547" customWidth="1"/>
    <col min="9689" max="9690" width="1.6640625" style="547" customWidth="1"/>
    <col min="9691" max="9694" width="11.5546875" style="547" customWidth="1"/>
    <col min="9695" max="9695" width="18.109375" style="547" bestFit="1" customWidth="1"/>
    <col min="9696" max="9696" width="7.33203125" style="547" customWidth="1"/>
    <col min="9697" max="9937" width="9.109375" style="547"/>
    <col min="9938" max="9938" width="3.6640625" style="547" customWidth="1"/>
    <col min="9939" max="9939" width="40.109375" style="547" customWidth="1"/>
    <col min="9940" max="9943" width="11.5546875" style="547" customWidth="1"/>
    <col min="9944" max="9944" width="12.5546875" style="547" customWidth="1"/>
    <col min="9945" max="9946" width="1.6640625" style="547" customWidth="1"/>
    <col min="9947" max="9950" width="11.5546875" style="547" customWidth="1"/>
    <col min="9951" max="9951" width="18.109375" style="547" bestFit="1" customWidth="1"/>
    <col min="9952" max="9952" width="7.33203125" style="547" customWidth="1"/>
    <col min="9953" max="10193" width="9.109375" style="547"/>
    <col min="10194" max="10194" width="3.6640625" style="547" customWidth="1"/>
    <col min="10195" max="10195" width="40.109375" style="547" customWidth="1"/>
    <col min="10196" max="10199" width="11.5546875" style="547" customWidth="1"/>
    <col min="10200" max="10200" width="12.5546875" style="547" customWidth="1"/>
    <col min="10201" max="10202" width="1.6640625" style="547" customWidth="1"/>
    <col min="10203" max="10206" width="11.5546875" style="547" customWidth="1"/>
    <col min="10207" max="10207" width="18.109375" style="547" bestFit="1" customWidth="1"/>
    <col min="10208" max="10208" width="7.33203125" style="547" customWidth="1"/>
    <col min="10209" max="10449" width="9.109375" style="547"/>
    <col min="10450" max="10450" width="3.6640625" style="547" customWidth="1"/>
    <col min="10451" max="10451" width="40.109375" style="547" customWidth="1"/>
    <col min="10452" max="10455" width="11.5546875" style="547" customWidth="1"/>
    <col min="10456" max="10456" width="12.5546875" style="547" customWidth="1"/>
    <col min="10457" max="10458" width="1.6640625" style="547" customWidth="1"/>
    <col min="10459" max="10462" width="11.5546875" style="547" customWidth="1"/>
    <col min="10463" max="10463" width="18.109375" style="547" bestFit="1" customWidth="1"/>
    <col min="10464" max="10464" width="7.33203125" style="547" customWidth="1"/>
    <col min="10465" max="10705" width="9.109375" style="547"/>
    <col min="10706" max="10706" width="3.6640625" style="547" customWidth="1"/>
    <col min="10707" max="10707" width="40.109375" style="547" customWidth="1"/>
    <col min="10708" max="10711" width="11.5546875" style="547" customWidth="1"/>
    <col min="10712" max="10712" width="12.5546875" style="547" customWidth="1"/>
    <col min="10713" max="10714" width="1.6640625" style="547" customWidth="1"/>
    <col min="10715" max="10718" width="11.5546875" style="547" customWidth="1"/>
    <col min="10719" max="10719" width="18.109375" style="547" bestFit="1" customWidth="1"/>
    <col min="10720" max="10720" width="7.33203125" style="547" customWidth="1"/>
    <col min="10721" max="10961" width="9.109375" style="547"/>
    <col min="10962" max="10962" width="3.6640625" style="547" customWidth="1"/>
    <col min="10963" max="10963" width="40.109375" style="547" customWidth="1"/>
    <col min="10964" max="10967" width="11.5546875" style="547" customWidth="1"/>
    <col min="10968" max="10968" width="12.5546875" style="547" customWidth="1"/>
    <col min="10969" max="10970" width="1.6640625" style="547" customWidth="1"/>
    <col min="10971" max="10974" width="11.5546875" style="547" customWidth="1"/>
    <col min="10975" max="10975" width="18.109375" style="547" bestFit="1" customWidth="1"/>
    <col min="10976" max="10976" width="7.33203125" style="547" customWidth="1"/>
    <col min="10977" max="11217" width="9.109375" style="547"/>
    <col min="11218" max="11218" width="3.6640625" style="547" customWidth="1"/>
    <col min="11219" max="11219" width="40.109375" style="547" customWidth="1"/>
    <col min="11220" max="11223" width="11.5546875" style="547" customWidth="1"/>
    <col min="11224" max="11224" width="12.5546875" style="547" customWidth="1"/>
    <col min="11225" max="11226" width="1.6640625" style="547" customWidth="1"/>
    <col min="11227" max="11230" width="11.5546875" style="547" customWidth="1"/>
    <col min="11231" max="11231" width="18.109375" style="547" bestFit="1" customWidth="1"/>
    <col min="11232" max="11232" width="7.33203125" style="547" customWidth="1"/>
    <col min="11233" max="11473" width="9.109375" style="547"/>
    <col min="11474" max="11474" width="3.6640625" style="547" customWidth="1"/>
    <col min="11475" max="11475" width="40.109375" style="547" customWidth="1"/>
    <col min="11476" max="11479" width="11.5546875" style="547" customWidth="1"/>
    <col min="11480" max="11480" width="12.5546875" style="547" customWidth="1"/>
    <col min="11481" max="11482" width="1.6640625" style="547" customWidth="1"/>
    <col min="11483" max="11486" width="11.5546875" style="547" customWidth="1"/>
    <col min="11487" max="11487" width="18.109375" style="547" bestFit="1" customWidth="1"/>
    <col min="11488" max="11488" width="7.33203125" style="547" customWidth="1"/>
    <col min="11489" max="11729" width="9.109375" style="547"/>
    <col min="11730" max="11730" width="3.6640625" style="547" customWidth="1"/>
    <col min="11731" max="11731" width="40.109375" style="547" customWidth="1"/>
    <col min="11732" max="11735" width="11.5546875" style="547" customWidth="1"/>
    <col min="11736" max="11736" width="12.5546875" style="547" customWidth="1"/>
    <col min="11737" max="11738" width="1.6640625" style="547" customWidth="1"/>
    <col min="11739" max="11742" width="11.5546875" style="547" customWidth="1"/>
    <col min="11743" max="11743" width="18.109375" style="547" bestFit="1" customWidth="1"/>
    <col min="11744" max="11744" width="7.33203125" style="547" customWidth="1"/>
    <col min="11745" max="11985" width="9.109375" style="547"/>
    <col min="11986" max="11986" width="3.6640625" style="547" customWidth="1"/>
    <col min="11987" max="11987" width="40.109375" style="547" customWidth="1"/>
    <col min="11988" max="11991" width="11.5546875" style="547" customWidth="1"/>
    <col min="11992" max="11992" width="12.5546875" style="547" customWidth="1"/>
    <col min="11993" max="11994" width="1.6640625" style="547" customWidth="1"/>
    <col min="11995" max="11998" width="11.5546875" style="547" customWidth="1"/>
    <col min="11999" max="11999" width="18.109375" style="547" bestFit="1" customWidth="1"/>
    <col min="12000" max="12000" width="7.33203125" style="547" customWidth="1"/>
    <col min="12001" max="12241" width="9.109375" style="547"/>
    <col min="12242" max="12242" width="3.6640625" style="547" customWidth="1"/>
    <col min="12243" max="12243" width="40.109375" style="547" customWidth="1"/>
    <col min="12244" max="12247" width="11.5546875" style="547" customWidth="1"/>
    <col min="12248" max="12248" width="12.5546875" style="547" customWidth="1"/>
    <col min="12249" max="12250" width="1.6640625" style="547" customWidth="1"/>
    <col min="12251" max="12254" width="11.5546875" style="547" customWidth="1"/>
    <col min="12255" max="12255" width="18.109375" style="547" bestFit="1" customWidth="1"/>
    <col min="12256" max="12256" width="7.33203125" style="547" customWidth="1"/>
    <col min="12257" max="12497" width="9.109375" style="547"/>
    <col min="12498" max="12498" width="3.6640625" style="547" customWidth="1"/>
    <col min="12499" max="12499" width="40.109375" style="547" customWidth="1"/>
    <col min="12500" max="12503" width="11.5546875" style="547" customWidth="1"/>
    <col min="12504" max="12504" width="12.5546875" style="547" customWidth="1"/>
    <col min="12505" max="12506" width="1.6640625" style="547" customWidth="1"/>
    <col min="12507" max="12510" width="11.5546875" style="547" customWidth="1"/>
    <col min="12511" max="12511" width="18.109375" style="547" bestFit="1" customWidth="1"/>
    <col min="12512" max="12512" width="7.33203125" style="547" customWidth="1"/>
    <col min="12513" max="12753" width="9.109375" style="547"/>
    <col min="12754" max="12754" width="3.6640625" style="547" customWidth="1"/>
    <col min="12755" max="12755" width="40.109375" style="547" customWidth="1"/>
    <col min="12756" max="12759" width="11.5546875" style="547" customWidth="1"/>
    <col min="12760" max="12760" width="12.5546875" style="547" customWidth="1"/>
    <col min="12761" max="12762" width="1.6640625" style="547" customWidth="1"/>
    <col min="12763" max="12766" width="11.5546875" style="547" customWidth="1"/>
    <col min="12767" max="12767" width="18.109375" style="547" bestFit="1" customWidth="1"/>
    <col min="12768" max="12768" width="7.33203125" style="547" customWidth="1"/>
    <col min="12769" max="13009" width="9.109375" style="547"/>
    <col min="13010" max="13010" width="3.6640625" style="547" customWidth="1"/>
    <col min="13011" max="13011" width="40.109375" style="547" customWidth="1"/>
    <col min="13012" max="13015" width="11.5546875" style="547" customWidth="1"/>
    <col min="13016" max="13016" width="12.5546875" style="547" customWidth="1"/>
    <col min="13017" max="13018" width="1.6640625" style="547" customWidth="1"/>
    <col min="13019" max="13022" width="11.5546875" style="547" customWidth="1"/>
    <col min="13023" max="13023" width="18.109375" style="547" bestFit="1" customWidth="1"/>
    <col min="13024" max="13024" width="7.33203125" style="547" customWidth="1"/>
    <col min="13025" max="13265" width="9.109375" style="547"/>
    <col min="13266" max="13266" width="3.6640625" style="547" customWidth="1"/>
    <col min="13267" max="13267" width="40.109375" style="547" customWidth="1"/>
    <col min="13268" max="13271" width="11.5546875" style="547" customWidth="1"/>
    <col min="13272" max="13272" width="12.5546875" style="547" customWidth="1"/>
    <col min="13273" max="13274" width="1.6640625" style="547" customWidth="1"/>
    <col min="13275" max="13278" width="11.5546875" style="547" customWidth="1"/>
    <col min="13279" max="13279" width="18.109375" style="547" bestFit="1" customWidth="1"/>
    <col min="13280" max="13280" width="7.33203125" style="547" customWidth="1"/>
    <col min="13281" max="13521" width="9.109375" style="547"/>
    <col min="13522" max="13522" width="3.6640625" style="547" customWidth="1"/>
    <col min="13523" max="13523" width="40.109375" style="547" customWidth="1"/>
    <col min="13524" max="13527" width="11.5546875" style="547" customWidth="1"/>
    <col min="13528" max="13528" width="12.5546875" style="547" customWidth="1"/>
    <col min="13529" max="13530" width="1.6640625" style="547" customWidth="1"/>
    <col min="13531" max="13534" width="11.5546875" style="547" customWidth="1"/>
    <col min="13535" max="13535" width="18.109375" style="547" bestFit="1" customWidth="1"/>
    <col min="13536" max="13536" width="7.33203125" style="547" customWidth="1"/>
    <col min="13537" max="13777" width="9.109375" style="547"/>
    <col min="13778" max="13778" width="3.6640625" style="547" customWidth="1"/>
    <col min="13779" max="13779" width="40.109375" style="547" customWidth="1"/>
    <col min="13780" max="13783" width="11.5546875" style="547" customWidth="1"/>
    <col min="13784" max="13784" width="12.5546875" style="547" customWidth="1"/>
    <col min="13785" max="13786" width="1.6640625" style="547" customWidth="1"/>
    <col min="13787" max="13790" width="11.5546875" style="547" customWidth="1"/>
    <col min="13791" max="13791" width="18.109375" style="547" bestFit="1" customWidth="1"/>
    <col min="13792" max="13792" width="7.33203125" style="547" customWidth="1"/>
    <col min="13793" max="14033" width="9.109375" style="547"/>
    <col min="14034" max="14034" width="3.6640625" style="547" customWidth="1"/>
    <col min="14035" max="14035" width="40.109375" style="547" customWidth="1"/>
    <col min="14036" max="14039" width="11.5546875" style="547" customWidth="1"/>
    <col min="14040" max="14040" width="12.5546875" style="547" customWidth="1"/>
    <col min="14041" max="14042" width="1.6640625" style="547" customWidth="1"/>
    <col min="14043" max="14046" width="11.5546875" style="547" customWidth="1"/>
    <col min="14047" max="14047" width="18.109375" style="547" bestFit="1" customWidth="1"/>
    <col min="14048" max="14048" width="7.33203125" style="547" customWidth="1"/>
    <col min="14049" max="14289" width="9.109375" style="547"/>
    <col min="14290" max="14290" width="3.6640625" style="547" customWidth="1"/>
    <col min="14291" max="14291" width="40.109375" style="547" customWidth="1"/>
    <col min="14292" max="14295" width="11.5546875" style="547" customWidth="1"/>
    <col min="14296" max="14296" width="12.5546875" style="547" customWidth="1"/>
    <col min="14297" max="14298" width="1.6640625" style="547" customWidth="1"/>
    <col min="14299" max="14302" width="11.5546875" style="547" customWidth="1"/>
    <col min="14303" max="14303" width="18.109375" style="547" bestFit="1" customWidth="1"/>
    <col min="14304" max="14304" width="7.33203125" style="547" customWidth="1"/>
    <col min="14305" max="14545" width="9.109375" style="547"/>
    <col min="14546" max="14546" width="3.6640625" style="547" customWidth="1"/>
    <col min="14547" max="14547" width="40.109375" style="547" customWidth="1"/>
    <col min="14548" max="14551" width="11.5546875" style="547" customWidth="1"/>
    <col min="14552" max="14552" width="12.5546875" style="547" customWidth="1"/>
    <col min="14553" max="14554" width="1.6640625" style="547" customWidth="1"/>
    <col min="14555" max="14558" width="11.5546875" style="547" customWidth="1"/>
    <col min="14559" max="14559" width="18.109375" style="547" bestFit="1" customWidth="1"/>
    <col min="14560" max="14560" width="7.33203125" style="547" customWidth="1"/>
    <col min="14561" max="14801" width="9.109375" style="547"/>
    <col min="14802" max="14802" width="3.6640625" style="547" customWidth="1"/>
    <col min="14803" max="14803" width="40.109375" style="547" customWidth="1"/>
    <col min="14804" max="14807" width="11.5546875" style="547" customWidth="1"/>
    <col min="14808" max="14808" width="12.5546875" style="547" customWidth="1"/>
    <col min="14809" max="14810" width="1.6640625" style="547" customWidth="1"/>
    <col min="14811" max="14814" width="11.5546875" style="547" customWidth="1"/>
    <col min="14815" max="14815" width="18.109375" style="547" bestFit="1" customWidth="1"/>
    <col min="14816" max="14816" width="7.33203125" style="547" customWidth="1"/>
    <col min="14817" max="15057" width="9.109375" style="547"/>
    <col min="15058" max="15058" width="3.6640625" style="547" customWidth="1"/>
    <col min="15059" max="15059" width="40.109375" style="547" customWidth="1"/>
    <col min="15060" max="15063" width="11.5546875" style="547" customWidth="1"/>
    <col min="15064" max="15064" width="12.5546875" style="547" customWidth="1"/>
    <col min="15065" max="15066" width="1.6640625" style="547" customWidth="1"/>
    <col min="15067" max="15070" width="11.5546875" style="547" customWidth="1"/>
    <col min="15071" max="15071" width="18.109375" style="547" bestFit="1" customWidth="1"/>
    <col min="15072" max="15072" width="7.33203125" style="547" customWidth="1"/>
    <col min="15073" max="15313" width="9.109375" style="547"/>
    <col min="15314" max="15314" width="3.6640625" style="547" customWidth="1"/>
    <col min="15315" max="15315" width="40.109375" style="547" customWidth="1"/>
    <col min="15316" max="15319" width="11.5546875" style="547" customWidth="1"/>
    <col min="15320" max="15320" width="12.5546875" style="547" customWidth="1"/>
    <col min="15321" max="15322" width="1.6640625" style="547" customWidth="1"/>
    <col min="15323" max="15326" width="11.5546875" style="547" customWidth="1"/>
    <col min="15327" max="15327" width="18.109375" style="547" bestFit="1" customWidth="1"/>
    <col min="15328" max="15328" width="7.33203125" style="547" customWidth="1"/>
    <col min="15329" max="15569" width="9.109375" style="547"/>
    <col min="15570" max="15570" width="3.6640625" style="547" customWidth="1"/>
    <col min="15571" max="15571" width="40.109375" style="547" customWidth="1"/>
    <col min="15572" max="15575" width="11.5546875" style="547" customWidth="1"/>
    <col min="15576" max="15576" width="12.5546875" style="547" customWidth="1"/>
    <col min="15577" max="15578" width="1.6640625" style="547" customWidth="1"/>
    <col min="15579" max="15582" width="11.5546875" style="547" customWidth="1"/>
    <col min="15583" max="15583" width="18.109375" style="547" bestFit="1" customWidth="1"/>
    <col min="15584" max="15584" width="7.33203125" style="547" customWidth="1"/>
    <col min="15585" max="15825" width="9.109375" style="547"/>
    <col min="15826" max="15826" width="3.6640625" style="547" customWidth="1"/>
    <col min="15827" max="15827" width="40.109375" style="547" customWidth="1"/>
    <col min="15828" max="15831" width="11.5546875" style="547" customWidth="1"/>
    <col min="15832" max="15832" width="12.5546875" style="547" customWidth="1"/>
    <col min="15833" max="15834" width="1.6640625" style="547" customWidth="1"/>
    <col min="15835" max="15838" width="11.5546875" style="547" customWidth="1"/>
    <col min="15839" max="15839" width="18.109375" style="547" bestFit="1" customWidth="1"/>
    <col min="15840" max="15840" width="7.33203125" style="547" customWidth="1"/>
    <col min="15841" max="16081" width="9.109375" style="547"/>
    <col min="16082" max="16082" width="3.6640625" style="547" customWidth="1"/>
    <col min="16083" max="16083" width="40.109375" style="547" customWidth="1"/>
    <col min="16084" max="16087" width="11.5546875" style="547" customWidth="1"/>
    <col min="16088" max="16088" width="12.5546875" style="547" customWidth="1"/>
    <col min="16089" max="16090" width="1.6640625" style="547" customWidth="1"/>
    <col min="16091" max="16094" width="11.5546875" style="547" customWidth="1"/>
    <col min="16095" max="16095" width="18.109375" style="547" bestFit="1" customWidth="1"/>
    <col min="16096" max="16096" width="7.33203125" style="547" customWidth="1"/>
    <col min="16097" max="16384" width="9.109375" style="547"/>
  </cols>
  <sheetData>
    <row r="1" spans="1:14" ht="27" customHeight="1" x14ac:dyDescent="0.6">
      <c r="A1" s="546" t="s">
        <v>886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</row>
    <row r="2" spans="1:14" ht="27" customHeight="1" x14ac:dyDescent="0.6">
      <c r="A2" s="546"/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</row>
    <row r="3" spans="1:14" ht="27" customHeight="1" x14ac:dyDescent="0.6">
      <c r="A3" s="254" t="s">
        <v>829</v>
      </c>
    </row>
    <row r="4" spans="1:14" ht="27" customHeight="1" x14ac:dyDescent="0.6">
      <c r="B4" s="547" t="s">
        <v>1003</v>
      </c>
    </row>
    <row r="5" spans="1:14" ht="27" customHeight="1" x14ac:dyDescent="0.6">
      <c r="M5" s="769" t="s">
        <v>172</v>
      </c>
    </row>
    <row r="6" spans="1:14" s="949" customFormat="1" ht="27" customHeight="1" x14ac:dyDescent="0.6">
      <c r="D6" s="1156" t="s">
        <v>9</v>
      </c>
      <c r="E6" s="1156"/>
      <c r="F6" s="1156"/>
      <c r="G6" s="1156"/>
      <c r="H6" s="1156"/>
      <c r="I6" s="1156"/>
      <c r="J6" s="1156"/>
      <c r="K6" s="1156"/>
      <c r="L6" s="1156"/>
      <c r="M6" s="1156"/>
    </row>
    <row r="7" spans="1:14" s="949" customFormat="1" ht="27" customHeight="1" x14ac:dyDescent="0.6">
      <c r="B7" s="949" t="s">
        <v>362</v>
      </c>
      <c r="D7" s="1156" t="s">
        <v>951</v>
      </c>
      <c r="E7" s="1156"/>
      <c r="F7" s="1156"/>
      <c r="G7" s="1156"/>
      <c r="H7" s="1063"/>
      <c r="J7" s="1156" t="s">
        <v>680</v>
      </c>
      <c r="K7" s="1156"/>
      <c r="L7" s="1156"/>
      <c r="M7" s="1156"/>
    </row>
    <row r="8" spans="1:14" s="949" customFormat="1" ht="27" customHeight="1" x14ac:dyDescent="0.6">
      <c r="D8" s="950" t="s">
        <v>369</v>
      </c>
      <c r="E8" s="950" t="s">
        <v>370</v>
      </c>
      <c r="F8" s="950" t="s">
        <v>371</v>
      </c>
      <c r="G8" s="950" t="s">
        <v>16</v>
      </c>
      <c r="H8" s="1063"/>
      <c r="J8" s="950" t="s">
        <v>369</v>
      </c>
      <c r="K8" s="950" t="s">
        <v>370</v>
      </c>
      <c r="L8" s="950" t="s">
        <v>371</v>
      </c>
      <c r="M8" s="950" t="s">
        <v>16</v>
      </c>
    </row>
    <row r="9" spans="1:14" s="949" customFormat="1" ht="27" customHeight="1" x14ac:dyDescent="0.6">
      <c r="D9" s="1062" t="s">
        <v>372</v>
      </c>
      <c r="E9" s="1062" t="s">
        <v>372</v>
      </c>
      <c r="F9" s="1062" t="s">
        <v>372</v>
      </c>
      <c r="G9" s="951"/>
      <c r="H9" s="952"/>
      <c r="J9" s="1062" t="s">
        <v>372</v>
      </c>
      <c r="K9" s="1062" t="s">
        <v>372</v>
      </c>
      <c r="L9" s="1062" t="s">
        <v>372</v>
      </c>
      <c r="M9" s="951"/>
    </row>
    <row r="10" spans="1:14" ht="27" customHeight="1" x14ac:dyDescent="0.6">
      <c r="B10" s="254" t="s">
        <v>373</v>
      </c>
      <c r="C10" s="254"/>
      <c r="D10" s="560"/>
      <c r="E10" s="560"/>
      <c r="F10" s="560"/>
      <c r="G10" s="560"/>
      <c r="H10" s="560"/>
      <c r="I10" s="560"/>
      <c r="J10" s="560"/>
      <c r="K10" s="560"/>
      <c r="L10" s="560"/>
      <c r="M10" s="560"/>
    </row>
    <row r="11" spans="1:14" ht="27" customHeight="1" x14ac:dyDescent="0.6">
      <c r="B11" s="548" t="s">
        <v>363</v>
      </c>
      <c r="D11" s="561">
        <v>842.62</v>
      </c>
      <c r="E11" s="561">
        <v>0</v>
      </c>
      <c r="F11" s="561">
        <v>132.15</v>
      </c>
      <c r="G11" s="561">
        <f t="shared" ref="G11:G15" si="0">SUM(D11:F11)</f>
        <v>974.77</v>
      </c>
      <c r="H11" s="561"/>
      <c r="I11" s="562"/>
      <c r="J11" s="561">
        <v>1830.06</v>
      </c>
      <c r="K11" s="561">
        <v>0</v>
      </c>
      <c r="L11" s="561">
        <v>192.85</v>
      </c>
      <c r="M11" s="561">
        <f t="shared" ref="M11:M15" si="1">SUM(J11:L11)</f>
        <v>2022.9099999999999</v>
      </c>
    </row>
    <row r="12" spans="1:14" ht="27" customHeight="1" x14ac:dyDescent="0.6">
      <c r="B12" s="548" t="s">
        <v>277</v>
      </c>
      <c r="D12" s="561">
        <v>1792.18</v>
      </c>
      <c r="E12" s="561">
        <v>0</v>
      </c>
      <c r="F12" s="561">
        <v>0</v>
      </c>
      <c r="G12" s="561">
        <f t="shared" si="0"/>
        <v>1792.18</v>
      </c>
      <c r="H12" s="561"/>
      <c r="I12" s="562"/>
      <c r="J12" s="561">
        <v>1880.92</v>
      </c>
      <c r="K12" s="561">
        <v>0</v>
      </c>
      <c r="L12" s="561">
        <v>0</v>
      </c>
      <c r="M12" s="561">
        <f>SUM(J12:L12)</f>
        <v>1880.92</v>
      </c>
    </row>
    <row r="13" spans="1:14" ht="27" customHeight="1" x14ac:dyDescent="0.6">
      <c r="B13" s="548" t="s">
        <v>478</v>
      </c>
      <c r="D13" s="561">
        <v>0</v>
      </c>
      <c r="E13" s="561">
        <v>60</v>
      </c>
      <c r="F13" s="561">
        <v>0</v>
      </c>
      <c r="G13" s="561">
        <f t="shared" si="0"/>
        <v>60</v>
      </c>
      <c r="H13" s="561"/>
      <c r="I13" s="562"/>
      <c r="J13" s="561">
        <v>0</v>
      </c>
      <c r="K13" s="561">
        <v>60</v>
      </c>
      <c r="L13" s="561">
        <v>0</v>
      </c>
      <c r="M13" s="561">
        <f t="shared" si="1"/>
        <v>60</v>
      </c>
    </row>
    <row r="14" spans="1:14" ht="27" customHeight="1" x14ac:dyDescent="0.6">
      <c r="B14" s="548" t="s">
        <v>364</v>
      </c>
      <c r="D14" s="562">
        <v>0</v>
      </c>
      <c r="E14" s="561">
        <v>5.49</v>
      </c>
      <c r="F14" s="562">
        <v>0</v>
      </c>
      <c r="G14" s="561">
        <f t="shared" si="0"/>
        <v>5.49</v>
      </c>
      <c r="H14" s="561"/>
      <c r="I14" s="562"/>
      <c r="J14" s="562">
        <v>0</v>
      </c>
      <c r="K14" s="561">
        <v>2.27</v>
      </c>
      <c r="L14" s="561">
        <v>0</v>
      </c>
      <c r="M14" s="561">
        <f t="shared" si="1"/>
        <v>2.27</v>
      </c>
    </row>
    <row r="15" spans="1:14" ht="27" customHeight="1" x14ac:dyDescent="0.6">
      <c r="B15" s="547" t="s">
        <v>365</v>
      </c>
      <c r="D15" s="561">
        <v>0</v>
      </c>
      <c r="E15" s="561">
        <v>5.28</v>
      </c>
      <c r="F15" s="561">
        <v>0</v>
      </c>
      <c r="G15" s="561">
        <f t="shared" si="0"/>
        <v>5.28</v>
      </c>
      <c r="H15" s="561"/>
      <c r="I15" s="562"/>
      <c r="J15" s="561">
        <v>0</v>
      </c>
      <c r="K15" s="561">
        <v>10.19</v>
      </c>
      <c r="L15" s="561">
        <v>0</v>
      </c>
      <c r="M15" s="561">
        <f t="shared" si="1"/>
        <v>10.19</v>
      </c>
    </row>
    <row r="16" spans="1:14" ht="27" customHeight="1" x14ac:dyDescent="0.6">
      <c r="B16" s="254" t="s">
        <v>374</v>
      </c>
      <c r="C16" s="254"/>
      <c r="D16" s="561"/>
      <c r="E16" s="561"/>
      <c r="F16" s="561"/>
      <c r="G16" s="561"/>
      <c r="H16" s="561"/>
      <c r="I16" s="562"/>
      <c r="J16" s="561"/>
      <c r="K16" s="561"/>
      <c r="L16" s="561"/>
      <c r="M16" s="561"/>
    </row>
    <row r="17" spans="1:14" ht="27" customHeight="1" x14ac:dyDescent="0.6">
      <c r="B17" s="547" t="s">
        <v>368</v>
      </c>
      <c r="D17" s="561">
        <v>0</v>
      </c>
      <c r="E17" s="561">
        <v>25.22</v>
      </c>
      <c r="F17" s="561">
        <v>0</v>
      </c>
      <c r="G17" s="561">
        <f>SUM(D17:F17)</f>
        <v>25.22</v>
      </c>
      <c r="H17" s="561"/>
      <c r="I17" s="562"/>
      <c r="J17" s="561">
        <v>0</v>
      </c>
      <c r="K17" s="561">
        <v>22</v>
      </c>
      <c r="L17" s="561">
        <v>0</v>
      </c>
      <c r="M17" s="561">
        <f>SUM(J17:L17)</f>
        <v>22</v>
      </c>
    </row>
    <row r="18" spans="1:14" ht="27" customHeight="1" x14ac:dyDescent="0.6">
      <c r="B18" s="547" t="s">
        <v>367</v>
      </c>
      <c r="D18" s="561">
        <v>0</v>
      </c>
      <c r="E18" s="561">
        <v>0</v>
      </c>
      <c r="F18" s="561">
        <v>0</v>
      </c>
      <c r="G18" s="561">
        <f>SUM(D18:F18)</f>
        <v>0</v>
      </c>
      <c r="H18" s="561"/>
      <c r="I18" s="562"/>
      <c r="J18" s="561">
        <v>0</v>
      </c>
      <c r="K18" s="561">
        <v>7.15</v>
      </c>
      <c r="L18" s="561">
        <v>0</v>
      </c>
      <c r="M18" s="561">
        <f>SUM(J18:L18)</f>
        <v>7.15</v>
      </c>
    </row>
    <row r="19" spans="1:14" ht="27" customHeight="1" x14ac:dyDescent="0.6">
      <c r="D19" s="563"/>
      <c r="E19" s="563"/>
      <c r="F19" s="564"/>
      <c r="G19" s="563"/>
      <c r="H19" s="563"/>
      <c r="I19" s="560"/>
      <c r="J19" s="563"/>
      <c r="K19" s="563"/>
      <c r="L19" s="564"/>
      <c r="M19" s="563"/>
    </row>
    <row r="20" spans="1:14" ht="27" customHeight="1" x14ac:dyDescent="0.6">
      <c r="D20" s="563"/>
      <c r="E20" s="563"/>
      <c r="F20" s="564"/>
      <c r="G20" s="563"/>
      <c r="H20" s="563"/>
      <c r="I20" s="560"/>
      <c r="J20" s="563"/>
      <c r="K20" s="563"/>
      <c r="L20" s="564"/>
      <c r="M20" s="563"/>
    </row>
    <row r="21" spans="1:14" ht="27" customHeight="1" x14ac:dyDescent="0.6">
      <c r="D21" s="565"/>
      <c r="E21" s="566"/>
      <c r="F21" s="566"/>
      <c r="G21" s="566"/>
      <c r="H21" s="566"/>
      <c r="I21" s="566"/>
      <c r="J21" s="566"/>
      <c r="K21" s="566"/>
      <c r="L21" s="566"/>
      <c r="M21" s="560"/>
    </row>
    <row r="22" spans="1:14" ht="27" customHeight="1" x14ac:dyDescent="0.6">
      <c r="A22" s="546" t="s">
        <v>887</v>
      </c>
      <c r="B22" s="546"/>
      <c r="C22" s="546"/>
      <c r="D22" s="546"/>
      <c r="E22" s="546"/>
      <c r="F22" s="546"/>
      <c r="G22" s="546"/>
      <c r="H22" s="546"/>
      <c r="I22" s="546"/>
      <c r="J22" s="546"/>
      <c r="K22" s="546"/>
      <c r="L22" s="546"/>
      <c r="M22" s="546"/>
      <c r="N22" s="546"/>
    </row>
    <row r="23" spans="1:14" ht="27" customHeight="1" x14ac:dyDescent="0.6">
      <c r="A23" s="546"/>
      <c r="B23" s="546"/>
      <c r="C23" s="546"/>
      <c r="D23" s="546"/>
      <c r="E23" s="546"/>
      <c r="F23" s="546"/>
      <c r="G23" s="546"/>
      <c r="H23" s="546"/>
      <c r="I23" s="546"/>
      <c r="J23" s="546"/>
      <c r="K23" s="546"/>
      <c r="L23" s="546"/>
      <c r="M23" s="546"/>
      <c r="N23" s="546"/>
    </row>
    <row r="24" spans="1:14" ht="27" customHeight="1" x14ac:dyDescent="0.6">
      <c r="A24" s="254" t="s">
        <v>829</v>
      </c>
    </row>
    <row r="25" spans="1:14" ht="27" customHeight="1" x14ac:dyDescent="0.6">
      <c r="B25" s="547" t="s">
        <v>1004</v>
      </c>
      <c r="J25" s="549"/>
      <c r="K25" s="549"/>
      <c r="L25" s="549"/>
      <c r="M25" s="549"/>
    </row>
    <row r="26" spans="1:14" ht="27" customHeight="1" x14ac:dyDescent="0.6">
      <c r="N26" s="769" t="s">
        <v>172</v>
      </c>
    </row>
    <row r="27" spans="1:14" s="949" customFormat="1" ht="27" customHeight="1" x14ac:dyDescent="0.6">
      <c r="C27" s="1156" t="s">
        <v>9</v>
      </c>
      <c r="D27" s="1156"/>
      <c r="E27" s="1156"/>
      <c r="F27" s="1156"/>
      <c r="G27" s="1156"/>
      <c r="H27" s="1156"/>
      <c r="I27" s="1156"/>
      <c r="J27" s="1156"/>
      <c r="K27" s="1156"/>
      <c r="L27" s="1156"/>
      <c r="M27" s="1156"/>
      <c r="N27" s="1156"/>
    </row>
    <row r="28" spans="1:14" s="949" customFormat="1" ht="27" customHeight="1" x14ac:dyDescent="0.6">
      <c r="C28" s="1156" t="str">
        <f>+D7</f>
        <v>September 30, 2019</v>
      </c>
      <c r="D28" s="1156"/>
      <c r="E28" s="1156"/>
      <c r="F28" s="1156"/>
      <c r="G28" s="1157"/>
      <c r="H28" s="1063"/>
      <c r="J28" s="1156" t="str">
        <f>+J7</f>
        <v>December 31, 2018</v>
      </c>
      <c r="K28" s="1156"/>
      <c r="L28" s="1156"/>
      <c r="M28" s="1156"/>
      <c r="N28" s="1157"/>
    </row>
    <row r="29" spans="1:14" s="949" customFormat="1" ht="27" customHeight="1" x14ac:dyDescent="0.6">
      <c r="C29" s="950" t="s">
        <v>375</v>
      </c>
      <c r="D29" s="950" t="s">
        <v>376</v>
      </c>
      <c r="E29" s="950" t="s">
        <v>377</v>
      </c>
      <c r="F29" s="950" t="s">
        <v>16</v>
      </c>
      <c r="G29" s="953" t="s">
        <v>378</v>
      </c>
      <c r="H29" s="953"/>
      <c r="J29" s="950" t="s">
        <v>375</v>
      </c>
      <c r="K29" s="950" t="s">
        <v>376</v>
      </c>
      <c r="L29" s="950" t="s">
        <v>377</v>
      </c>
      <c r="M29" s="950" t="s">
        <v>16</v>
      </c>
      <c r="N29" s="953" t="s">
        <v>378</v>
      </c>
    </row>
    <row r="30" spans="1:14" s="949" customFormat="1" ht="27" customHeight="1" x14ac:dyDescent="0.6">
      <c r="C30" s="951"/>
      <c r="D30" s="1062" t="s">
        <v>379</v>
      </c>
      <c r="E30" s="1062" t="s">
        <v>379</v>
      </c>
      <c r="F30" s="1062"/>
      <c r="G30" s="954"/>
      <c r="H30" s="954"/>
      <c r="J30" s="951"/>
      <c r="K30" s="1062" t="s">
        <v>379</v>
      </c>
      <c r="L30" s="1062" t="s">
        <v>379</v>
      </c>
      <c r="M30" s="1062"/>
      <c r="N30" s="954"/>
    </row>
    <row r="31" spans="1:14" ht="27" customHeight="1" x14ac:dyDescent="0.6">
      <c r="B31" s="254" t="s">
        <v>373</v>
      </c>
      <c r="C31" s="567"/>
      <c r="D31" s="560"/>
      <c r="E31" s="560"/>
      <c r="F31" s="560"/>
      <c r="J31" s="567"/>
      <c r="K31" s="560"/>
      <c r="L31" s="560"/>
      <c r="M31" s="560"/>
    </row>
    <row r="32" spans="1:14" ht="27" customHeight="1" x14ac:dyDescent="0.6">
      <c r="B32" s="548" t="s">
        <v>363</v>
      </c>
      <c r="C32" s="561">
        <f>G11</f>
        <v>974.77</v>
      </c>
      <c r="D32" s="561">
        <v>0</v>
      </c>
      <c r="E32" s="561">
        <v>0</v>
      </c>
      <c r="F32" s="561">
        <f>SUM(C32:E32)</f>
        <v>974.77</v>
      </c>
      <c r="G32" s="1002" t="s">
        <v>946</v>
      </c>
      <c r="I32" s="562"/>
      <c r="J32" s="561">
        <f>+M11</f>
        <v>2022.9099999999999</v>
      </c>
      <c r="K32" s="561">
        <v>0</v>
      </c>
      <c r="L32" s="561">
        <v>0</v>
      </c>
      <c r="M32" s="561">
        <f t="shared" ref="M32:M36" si="2">SUM(J32:L32)</f>
        <v>2022.9099999999999</v>
      </c>
      <c r="N32" s="550" t="s">
        <v>434</v>
      </c>
    </row>
    <row r="33" spans="1:14" ht="27" customHeight="1" x14ac:dyDescent="0.6">
      <c r="B33" s="548" t="s">
        <v>277</v>
      </c>
      <c r="C33" s="561">
        <v>0</v>
      </c>
      <c r="D33" s="561">
        <f>G12</f>
        <v>1792.18</v>
      </c>
      <c r="E33" s="561">
        <v>0</v>
      </c>
      <c r="F33" s="561">
        <f t="shared" ref="F33:F39" si="3">SUM(C33:E33)</f>
        <v>1792.18</v>
      </c>
      <c r="G33" s="550" t="s">
        <v>1039</v>
      </c>
      <c r="I33" s="562"/>
      <c r="J33" s="561">
        <v>0</v>
      </c>
      <c r="K33" s="561">
        <f>+M12</f>
        <v>1880.92</v>
      </c>
      <c r="L33" s="561">
        <v>0</v>
      </c>
      <c r="M33" s="561">
        <f t="shared" si="2"/>
        <v>1880.92</v>
      </c>
      <c r="N33" s="617" t="s">
        <v>947</v>
      </c>
    </row>
    <row r="34" spans="1:14" ht="27" customHeight="1" x14ac:dyDescent="0.6">
      <c r="B34" s="548" t="s">
        <v>478</v>
      </c>
      <c r="C34" s="561">
        <f>G13</f>
        <v>60</v>
      </c>
      <c r="D34" s="561">
        <v>0</v>
      </c>
      <c r="E34" s="561">
        <v>0</v>
      </c>
      <c r="F34" s="561">
        <f t="shared" si="3"/>
        <v>60</v>
      </c>
      <c r="G34" s="1003" t="s">
        <v>423</v>
      </c>
      <c r="I34" s="562"/>
      <c r="J34" s="561">
        <f>+M13</f>
        <v>60</v>
      </c>
      <c r="K34" s="561">
        <v>0</v>
      </c>
      <c r="L34" s="561">
        <v>0</v>
      </c>
      <c r="M34" s="561">
        <f t="shared" si="2"/>
        <v>60</v>
      </c>
      <c r="N34" s="551" t="s">
        <v>423</v>
      </c>
    </row>
    <row r="35" spans="1:14" ht="27" customHeight="1" x14ac:dyDescent="0.6">
      <c r="B35" s="548" t="s">
        <v>364</v>
      </c>
      <c r="C35" s="562">
        <v>0</v>
      </c>
      <c r="D35" s="561">
        <f>G14</f>
        <v>5.49</v>
      </c>
      <c r="E35" s="561">
        <v>0</v>
      </c>
      <c r="F35" s="561">
        <f>SUM(C35:E35)</f>
        <v>5.49</v>
      </c>
      <c r="G35" s="1002" t="s">
        <v>424</v>
      </c>
      <c r="I35" s="562"/>
      <c r="J35" s="562">
        <v>0</v>
      </c>
      <c r="K35" s="561">
        <f>+M14</f>
        <v>2.27</v>
      </c>
      <c r="L35" s="561">
        <v>0</v>
      </c>
      <c r="M35" s="561">
        <f t="shared" si="2"/>
        <v>2.27</v>
      </c>
      <c r="N35" s="550" t="s">
        <v>424</v>
      </c>
    </row>
    <row r="36" spans="1:14" ht="27" customHeight="1" x14ac:dyDescent="0.6">
      <c r="B36" s="547" t="s">
        <v>365</v>
      </c>
      <c r="C36" s="562">
        <v>0</v>
      </c>
      <c r="D36" s="562">
        <v>0</v>
      </c>
      <c r="E36" s="561">
        <f>G15</f>
        <v>5.28</v>
      </c>
      <c r="F36" s="561">
        <f t="shared" si="3"/>
        <v>5.28</v>
      </c>
      <c r="G36" s="1002" t="s">
        <v>424</v>
      </c>
      <c r="I36" s="562"/>
      <c r="J36" s="562">
        <v>0</v>
      </c>
      <c r="K36" s="561">
        <v>0</v>
      </c>
      <c r="L36" s="561">
        <f>+M15</f>
        <v>10.19</v>
      </c>
      <c r="M36" s="561">
        <f t="shared" si="2"/>
        <v>10.19</v>
      </c>
      <c r="N36" s="550" t="s">
        <v>424</v>
      </c>
    </row>
    <row r="37" spans="1:14" ht="27" customHeight="1" x14ac:dyDescent="0.6">
      <c r="B37" s="254" t="s">
        <v>374</v>
      </c>
      <c r="C37" s="568"/>
      <c r="D37" s="568"/>
      <c r="E37" s="568"/>
      <c r="F37" s="568"/>
      <c r="G37" s="805"/>
      <c r="I37" s="560"/>
      <c r="J37" s="568"/>
      <c r="K37" s="568"/>
      <c r="L37" s="568"/>
      <c r="M37" s="568"/>
      <c r="N37" s="568"/>
    </row>
    <row r="38" spans="1:14" ht="27" customHeight="1" x14ac:dyDescent="0.6">
      <c r="B38" s="552" t="s">
        <v>366</v>
      </c>
      <c r="C38" s="562">
        <f>G17</f>
        <v>25.22</v>
      </c>
      <c r="D38" s="562">
        <v>0</v>
      </c>
      <c r="E38" s="562">
        <v>0</v>
      </c>
      <c r="F38" s="561">
        <f t="shared" si="3"/>
        <v>25.22</v>
      </c>
      <c r="G38" s="1004" t="s">
        <v>425</v>
      </c>
      <c r="I38" s="554"/>
      <c r="J38" s="562">
        <f>+K17</f>
        <v>22</v>
      </c>
      <c r="K38" s="562">
        <v>0</v>
      </c>
      <c r="L38" s="562">
        <v>0</v>
      </c>
      <c r="M38" s="561">
        <f>SUM(J38:L38)</f>
        <v>22</v>
      </c>
      <c r="N38" s="553" t="s">
        <v>425</v>
      </c>
    </row>
    <row r="39" spans="1:14" ht="27" customHeight="1" x14ac:dyDescent="0.6">
      <c r="B39" s="547" t="s">
        <v>367</v>
      </c>
      <c r="C39" s="562">
        <f>G18</f>
        <v>0</v>
      </c>
      <c r="D39" s="562">
        <v>0</v>
      </c>
      <c r="E39" s="562">
        <v>0</v>
      </c>
      <c r="F39" s="561">
        <f t="shared" si="3"/>
        <v>0</v>
      </c>
      <c r="G39" s="1004" t="s">
        <v>883</v>
      </c>
      <c r="I39" s="554"/>
      <c r="J39" s="562">
        <f>+K18</f>
        <v>7.15</v>
      </c>
      <c r="K39" s="562">
        <v>0</v>
      </c>
      <c r="L39" s="562">
        <v>0</v>
      </c>
      <c r="M39" s="561">
        <f>SUM(J39:L39)</f>
        <v>7.15</v>
      </c>
      <c r="N39" s="553" t="s">
        <v>425</v>
      </c>
    </row>
    <row r="40" spans="1:14" ht="27" customHeight="1" x14ac:dyDescent="0.6">
      <c r="C40" s="568"/>
      <c r="D40" s="568"/>
      <c r="E40" s="568"/>
      <c r="F40" s="568"/>
      <c r="G40" s="551"/>
      <c r="J40" s="568"/>
      <c r="K40" s="568"/>
      <c r="L40" s="568"/>
      <c r="M40" s="568"/>
      <c r="N40" s="551"/>
    </row>
    <row r="41" spans="1:14" ht="27" customHeight="1" x14ac:dyDescent="0.6">
      <c r="D41" s="565"/>
      <c r="E41" s="566"/>
      <c r="F41" s="566"/>
      <c r="G41" s="566"/>
      <c r="H41" s="566"/>
      <c r="I41" s="566"/>
      <c r="J41" s="566"/>
      <c r="K41" s="566"/>
      <c r="L41" s="566"/>
    </row>
    <row r="42" spans="1:14" ht="27" customHeight="1" x14ac:dyDescent="0.6">
      <c r="D42" s="565"/>
      <c r="E42" s="566"/>
      <c r="F42" s="566"/>
      <c r="G42" s="566"/>
      <c r="H42" s="566"/>
      <c r="I42" s="566"/>
      <c r="J42" s="566"/>
      <c r="K42" s="566"/>
      <c r="L42" s="566"/>
    </row>
    <row r="43" spans="1:14" ht="27" customHeight="1" x14ac:dyDescent="0.6">
      <c r="A43" s="546" t="s">
        <v>895</v>
      </c>
      <c r="B43" s="546"/>
      <c r="C43" s="546"/>
      <c r="D43" s="546"/>
      <c r="E43" s="546"/>
      <c r="F43" s="546"/>
      <c r="G43" s="546"/>
      <c r="H43" s="546"/>
      <c r="I43" s="546"/>
      <c r="J43" s="546"/>
      <c r="K43" s="546"/>
      <c r="L43" s="546"/>
      <c r="M43" s="546"/>
      <c r="N43" s="546"/>
    </row>
    <row r="44" spans="1:14" ht="27" customHeight="1" x14ac:dyDescent="0.6">
      <c r="A44" s="546"/>
      <c r="B44" s="546"/>
      <c r="C44" s="546"/>
      <c r="D44" s="546"/>
      <c r="E44" s="546"/>
      <c r="F44" s="546"/>
      <c r="G44" s="546"/>
      <c r="H44" s="546"/>
      <c r="I44" s="546"/>
      <c r="J44" s="546"/>
      <c r="K44" s="546"/>
      <c r="L44" s="546"/>
      <c r="M44" s="546"/>
      <c r="N44" s="546"/>
    </row>
    <row r="45" spans="1:14" ht="27" customHeight="1" x14ac:dyDescent="0.6">
      <c r="A45" s="254" t="s">
        <v>829</v>
      </c>
    </row>
    <row r="46" spans="1:14" ht="27" customHeight="1" x14ac:dyDescent="0.6">
      <c r="B46" s="547" t="s">
        <v>1003</v>
      </c>
    </row>
    <row r="47" spans="1:14" ht="27" customHeight="1" x14ac:dyDescent="0.6">
      <c r="M47" s="769" t="s">
        <v>172</v>
      </c>
    </row>
    <row r="48" spans="1:14" s="949" customFormat="1" ht="27" customHeight="1" x14ac:dyDescent="0.6">
      <c r="D48" s="1156" t="s">
        <v>10</v>
      </c>
      <c r="E48" s="1156"/>
      <c r="F48" s="1156"/>
      <c r="G48" s="1156"/>
      <c r="H48" s="1156"/>
      <c r="I48" s="1156"/>
      <c r="J48" s="1156"/>
      <c r="K48" s="1156"/>
      <c r="L48" s="1156"/>
      <c r="M48" s="1156"/>
    </row>
    <row r="49" spans="1:14" s="949" customFormat="1" ht="27" customHeight="1" x14ac:dyDescent="0.6">
      <c r="B49" s="949" t="s">
        <v>362</v>
      </c>
      <c r="D49" s="1156" t="str">
        <f>+C28</f>
        <v>September 30, 2019</v>
      </c>
      <c r="E49" s="1156"/>
      <c r="F49" s="1156"/>
      <c r="G49" s="1156"/>
      <c r="H49" s="1063"/>
      <c r="J49" s="1156" t="str">
        <f>+J28</f>
        <v>December 31, 2018</v>
      </c>
      <c r="K49" s="1156"/>
      <c r="L49" s="1156"/>
      <c r="M49" s="1156"/>
    </row>
    <row r="50" spans="1:14" s="949" customFormat="1" ht="27" customHeight="1" x14ac:dyDescent="0.6">
      <c r="D50" s="950" t="s">
        <v>369</v>
      </c>
      <c r="E50" s="950" t="s">
        <v>370</v>
      </c>
      <c r="F50" s="950" t="s">
        <v>371</v>
      </c>
      <c r="G50" s="950" t="s">
        <v>16</v>
      </c>
      <c r="H50" s="1063"/>
      <c r="J50" s="950" t="s">
        <v>369</v>
      </c>
      <c r="K50" s="950" t="s">
        <v>370</v>
      </c>
      <c r="L50" s="950" t="s">
        <v>371</v>
      </c>
      <c r="M50" s="950" t="s">
        <v>16</v>
      </c>
    </row>
    <row r="51" spans="1:14" s="949" customFormat="1" ht="27" customHeight="1" x14ac:dyDescent="0.6">
      <c r="D51" s="1062" t="s">
        <v>372</v>
      </c>
      <c r="E51" s="1062" t="s">
        <v>372</v>
      </c>
      <c r="F51" s="1062" t="s">
        <v>372</v>
      </c>
      <c r="G51" s="951"/>
      <c r="H51" s="952"/>
      <c r="J51" s="1062" t="s">
        <v>372</v>
      </c>
      <c r="K51" s="1062" t="s">
        <v>372</v>
      </c>
      <c r="L51" s="1062" t="s">
        <v>372</v>
      </c>
      <c r="M51" s="951"/>
    </row>
    <row r="52" spans="1:14" ht="27" customHeight="1" x14ac:dyDescent="0.6">
      <c r="B52" s="254" t="s">
        <v>373</v>
      </c>
      <c r="C52" s="254"/>
      <c r="D52" s="560"/>
      <c r="E52" s="560"/>
      <c r="F52" s="560"/>
      <c r="G52" s="560"/>
      <c r="H52" s="560"/>
      <c r="I52" s="560"/>
      <c r="J52" s="560"/>
      <c r="K52" s="560"/>
      <c r="L52" s="560"/>
      <c r="M52" s="560"/>
      <c r="N52" s="560"/>
    </row>
    <row r="53" spans="1:14" ht="27" customHeight="1" x14ac:dyDescent="0.6">
      <c r="B53" s="548" t="s">
        <v>363</v>
      </c>
      <c r="D53" s="561">
        <v>644.35</v>
      </c>
      <c r="E53" s="561">
        <v>0</v>
      </c>
      <c r="F53" s="561">
        <v>130.07</v>
      </c>
      <c r="G53" s="561">
        <f>SUM(D53:F53)</f>
        <v>774.42000000000007</v>
      </c>
      <c r="H53" s="561"/>
      <c r="I53" s="562"/>
      <c r="J53" s="561">
        <v>1684.54</v>
      </c>
      <c r="K53" s="561">
        <v>0</v>
      </c>
      <c r="L53" s="561">
        <v>192.04</v>
      </c>
      <c r="M53" s="561">
        <f>SUM(J53:L53)</f>
        <v>1876.58</v>
      </c>
      <c r="N53" s="560"/>
    </row>
    <row r="54" spans="1:14" ht="27" customHeight="1" x14ac:dyDescent="0.6">
      <c r="B54" s="548" t="s">
        <v>277</v>
      </c>
      <c r="D54" s="561">
        <v>1569.5</v>
      </c>
      <c r="E54" s="561">
        <v>0</v>
      </c>
      <c r="F54" s="561">
        <v>0</v>
      </c>
      <c r="G54" s="561">
        <f>SUM(D54:F54)</f>
        <v>1569.5</v>
      </c>
      <c r="H54" s="561"/>
      <c r="I54" s="562"/>
      <c r="J54" s="561">
        <v>1532.36</v>
      </c>
      <c r="K54" s="561">
        <v>0</v>
      </c>
      <c r="L54" s="561">
        <v>0</v>
      </c>
      <c r="M54" s="561">
        <f t="shared" ref="M54:M60" si="4">SUM(J54:L54)</f>
        <v>1532.36</v>
      </c>
      <c r="N54" s="560"/>
    </row>
    <row r="55" spans="1:14" ht="27" customHeight="1" x14ac:dyDescent="0.6">
      <c r="B55" s="548" t="s">
        <v>478</v>
      </c>
      <c r="D55" s="561">
        <v>0</v>
      </c>
      <c r="E55" s="561">
        <v>60</v>
      </c>
      <c r="F55" s="561">
        <v>0</v>
      </c>
      <c r="G55" s="561">
        <f>SUM(D55:F55)</f>
        <v>60</v>
      </c>
      <c r="H55" s="561"/>
      <c r="I55" s="562"/>
      <c r="J55" s="561">
        <v>0</v>
      </c>
      <c r="K55" s="561">
        <v>60</v>
      </c>
      <c r="L55" s="561">
        <v>0</v>
      </c>
      <c r="M55" s="561">
        <f t="shared" si="4"/>
        <v>60</v>
      </c>
      <c r="N55" s="560"/>
    </row>
    <row r="56" spans="1:14" ht="27" customHeight="1" x14ac:dyDescent="0.6">
      <c r="B56" s="254" t="s">
        <v>374</v>
      </c>
      <c r="C56" s="254"/>
      <c r="D56" s="561"/>
      <c r="E56" s="561"/>
      <c r="F56" s="561"/>
      <c r="G56" s="561"/>
      <c r="H56" s="561"/>
      <c r="I56" s="562"/>
      <c r="J56" s="561"/>
      <c r="K56" s="561"/>
      <c r="L56" s="561"/>
      <c r="M56" s="561"/>
      <c r="N56" s="560"/>
    </row>
    <row r="57" spans="1:14" ht="27" customHeight="1" x14ac:dyDescent="0.6">
      <c r="B57" s="555" t="s">
        <v>381</v>
      </c>
      <c r="D57" s="561">
        <v>0</v>
      </c>
      <c r="E57" s="561">
        <v>23.38</v>
      </c>
      <c r="F57" s="561">
        <v>0</v>
      </c>
      <c r="G57" s="561">
        <f>SUM(D57:F57)</f>
        <v>23.38</v>
      </c>
      <c r="H57" s="568"/>
      <c r="I57" s="560"/>
      <c r="J57" s="561">
        <v>0</v>
      </c>
      <c r="K57" s="561">
        <v>21.77</v>
      </c>
      <c r="L57" s="561">
        <v>0</v>
      </c>
      <c r="M57" s="561">
        <f t="shared" si="4"/>
        <v>21.77</v>
      </c>
      <c r="N57" s="560"/>
    </row>
    <row r="58" spans="1:14" ht="27" customHeight="1" x14ac:dyDescent="0.6">
      <c r="B58" s="555" t="s">
        <v>368</v>
      </c>
      <c r="D58" s="561">
        <v>0</v>
      </c>
      <c r="E58" s="561">
        <v>25.22</v>
      </c>
      <c r="F58" s="561">
        <v>0</v>
      </c>
      <c r="G58" s="561">
        <f>SUM(D58:F58)</f>
        <v>25.22</v>
      </c>
      <c r="H58" s="561"/>
      <c r="I58" s="562"/>
      <c r="J58" s="561">
        <v>0</v>
      </c>
      <c r="K58" s="561">
        <v>22</v>
      </c>
      <c r="L58" s="561">
        <v>0</v>
      </c>
      <c r="M58" s="561">
        <f t="shared" si="4"/>
        <v>22</v>
      </c>
      <c r="N58" s="560"/>
    </row>
    <row r="59" spans="1:14" ht="27" customHeight="1" x14ac:dyDescent="0.6">
      <c r="B59" s="556" t="s">
        <v>367</v>
      </c>
      <c r="D59" s="561">
        <v>0</v>
      </c>
      <c r="E59" s="561">
        <v>0</v>
      </c>
      <c r="F59" s="561">
        <v>0</v>
      </c>
      <c r="G59" s="561">
        <f>SUM(D59:F59)</f>
        <v>0</v>
      </c>
      <c r="H59" s="561"/>
      <c r="I59" s="562"/>
      <c r="J59" s="561">
        <v>0</v>
      </c>
      <c r="K59" s="561">
        <v>7.15</v>
      </c>
      <c r="L59" s="561">
        <v>0</v>
      </c>
      <c r="M59" s="561">
        <f t="shared" si="4"/>
        <v>7.15</v>
      </c>
      <c r="N59" s="560"/>
    </row>
    <row r="60" spans="1:14" ht="27" customHeight="1" x14ac:dyDescent="0.6">
      <c r="B60" s="556" t="s">
        <v>380</v>
      </c>
      <c r="D60" s="561">
        <v>0</v>
      </c>
      <c r="E60" s="561">
        <v>63.08</v>
      </c>
      <c r="F60" s="561">
        <v>0</v>
      </c>
      <c r="G60" s="561">
        <f>SUM(D60:F60)</f>
        <v>63.08</v>
      </c>
      <c r="H60" s="568"/>
      <c r="I60" s="560"/>
      <c r="J60" s="561">
        <v>0</v>
      </c>
      <c r="K60" s="561">
        <v>67.11</v>
      </c>
      <c r="L60" s="561">
        <v>0</v>
      </c>
      <c r="M60" s="561">
        <f t="shared" si="4"/>
        <v>67.11</v>
      </c>
      <c r="N60" s="560"/>
    </row>
    <row r="61" spans="1:14" ht="27" customHeight="1" x14ac:dyDescent="0.6">
      <c r="D61" s="563"/>
      <c r="E61" s="563"/>
      <c r="F61" s="564"/>
      <c r="G61" s="563"/>
      <c r="H61" s="563"/>
      <c r="I61" s="560"/>
      <c r="J61" s="563"/>
      <c r="K61" s="563"/>
      <c r="L61" s="564"/>
      <c r="M61" s="563"/>
      <c r="N61" s="560"/>
    </row>
    <row r="62" spans="1:14" ht="27" customHeight="1" x14ac:dyDescent="0.6">
      <c r="D62" s="565"/>
      <c r="E62" s="566"/>
      <c r="F62" s="566"/>
      <c r="G62" s="566"/>
      <c r="H62" s="566"/>
      <c r="I62" s="566"/>
      <c r="J62" s="566"/>
      <c r="K62" s="566"/>
      <c r="L62" s="566"/>
    </row>
    <row r="63" spans="1:14" ht="27" customHeight="1" x14ac:dyDescent="0.6">
      <c r="D63" s="565"/>
      <c r="E63" s="566"/>
      <c r="F63" s="566"/>
      <c r="G63" s="566"/>
      <c r="H63" s="566"/>
      <c r="I63" s="566"/>
      <c r="J63" s="566"/>
      <c r="K63" s="566"/>
      <c r="L63" s="566"/>
    </row>
    <row r="64" spans="1:14" ht="27" customHeight="1" x14ac:dyDescent="0.6">
      <c r="A64" s="546" t="s">
        <v>1053</v>
      </c>
      <c r="B64" s="546"/>
      <c r="C64" s="546"/>
      <c r="D64" s="546"/>
      <c r="E64" s="546"/>
      <c r="F64" s="546"/>
      <c r="G64" s="546"/>
      <c r="H64" s="546"/>
      <c r="I64" s="546"/>
      <c r="J64" s="546"/>
      <c r="K64" s="546"/>
      <c r="L64" s="546"/>
      <c r="M64" s="546"/>
      <c r="N64" s="546"/>
    </row>
    <row r="65" spans="1:14" ht="27" customHeight="1" x14ac:dyDescent="0.6">
      <c r="A65" s="546"/>
      <c r="B65" s="546"/>
      <c r="C65" s="546"/>
      <c r="D65" s="546"/>
      <c r="E65" s="546"/>
      <c r="F65" s="546"/>
      <c r="G65" s="546"/>
      <c r="H65" s="546"/>
      <c r="I65" s="546"/>
      <c r="J65" s="546"/>
      <c r="K65" s="546"/>
      <c r="L65" s="546"/>
      <c r="M65" s="546"/>
      <c r="N65" s="546"/>
    </row>
    <row r="66" spans="1:14" ht="27" customHeight="1" x14ac:dyDescent="0.6">
      <c r="A66" s="254" t="s">
        <v>829</v>
      </c>
    </row>
    <row r="67" spans="1:14" ht="27" customHeight="1" x14ac:dyDescent="0.6">
      <c r="B67" s="547" t="s">
        <v>1005</v>
      </c>
      <c r="J67" s="549"/>
      <c r="K67" s="549"/>
      <c r="L67" s="549"/>
      <c r="M67" s="549"/>
    </row>
    <row r="68" spans="1:14" ht="27" customHeight="1" x14ac:dyDescent="0.6">
      <c r="N68" s="769" t="s">
        <v>172</v>
      </c>
    </row>
    <row r="69" spans="1:14" s="949" customFormat="1" ht="27" customHeight="1" x14ac:dyDescent="0.6">
      <c r="C69" s="1156" t="s">
        <v>10</v>
      </c>
      <c r="D69" s="1156"/>
      <c r="E69" s="1156"/>
      <c r="F69" s="1156"/>
      <c r="G69" s="1156"/>
      <c r="H69" s="1156"/>
      <c r="I69" s="1156"/>
      <c r="J69" s="1156"/>
      <c r="K69" s="1156"/>
      <c r="L69" s="1156"/>
      <c r="M69" s="1156"/>
      <c r="N69" s="1156"/>
    </row>
    <row r="70" spans="1:14" s="949" customFormat="1" ht="27" customHeight="1" x14ac:dyDescent="0.6">
      <c r="C70" s="1156" t="str">
        <f>+D49</f>
        <v>September 30, 2019</v>
      </c>
      <c r="D70" s="1156"/>
      <c r="E70" s="1156"/>
      <c r="F70" s="1156"/>
      <c r="G70" s="1157"/>
      <c r="H70" s="1063"/>
      <c r="J70" s="1156" t="str">
        <f>+J49</f>
        <v>December 31, 2018</v>
      </c>
      <c r="K70" s="1156"/>
      <c r="L70" s="1156"/>
      <c r="M70" s="1156"/>
      <c r="N70" s="1156"/>
    </row>
    <row r="71" spans="1:14" s="949" customFormat="1" ht="27" customHeight="1" x14ac:dyDescent="0.6">
      <c r="C71" s="950" t="s">
        <v>375</v>
      </c>
      <c r="D71" s="950" t="s">
        <v>376</v>
      </c>
      <c r="E71" s="950" t="s">
        <v>377</v>
      </c>
      <c r="F71" s="950" t="s">
        <v>16</v>
      </c>
      <c r="G71" s="953" t="s">
        <v>378</v>
      </c>
      <c r="H71" s="1063"/>
      <c r="J71" s="950" t="s">
        <v>375</v>
      </c>
      <c r="K71" s="950" t="s">
        <v>376</v>
      </c>
      <c r="L71" s="950" t="s">
        <v>377</v>
      </c>
      <c r="M71" s="950" t="s">
        <v>16</v>
      </c>
      <c r="N71" s="953" t="s">
        <v>378</v>
      </c>
    </row>
    <row r="72" spans="1:14" s="949" customFormat="1" ht="27" customHeight="1" x14ac:dyDescent="0.6">
      <c r="C72" s="951"/>
      <c r="D72" s="1062" t="s">
        <v>379</v>
      </c>
      <c r="E72" s="1062" t="s">
        <v>379</v>
      </c>
      <c r="F72" s="1062"/>
      <c r="G72" s="954"/>
      <c r="H72" s="1063"/>
      <c r="J72" s="951"/>
      <c r="K72" s="1062" t="s">
        <v>379</v>
      </c>
      <c r="L72" s="1062" t="s">
        <v>379</v>
      </c>
      <c r="M72" s="1062"/>
      <c r="N72" s="954"/>
    </row>
    <row r="73" spans="1:14" ht="27" customHeight="1" x14ac:dyDescent="0.6">
      <c r="B73" s="254" t="s">
        <v>373</v>
      </c>
      <c r="C73" s="567"/>
      <c r="D73" s="560"/>
      <c r="E73" s="560"/>
      <c r="F73" s="560"/>
      <c r="G73" s="557"/>
      <c r="H73" s="936"/>
      <c r="J73" s="567"/>
      <c r="K73" s="560"/>
      <c r="L73" s="560"/>
      <c r="M73" s="560"/>
      <c r="N73" s="557"/>
    </row>
    <row r="74" spans="1:14" ht="27" customHeight="1" x14ac:dyDescent="0.6">
      <c r="B74" s="548" t="s">
        <v>363</v>
      </c>
      <c r="C74" s="561">
        <f>G53</f>
        <v>774.42000000000007</v>
      </c>
      <c r="D74" s="561">
        <v>0</v>
      </c>
      <c r="E74" s="561">
        <v>0</v>
      </c>
      <c r="F74" s="561">
        <f>SUM(C74:E74)</f>
        <v>774.42000000000007</v>
      </c>
      <c r="G74" s="550" t="s">
        <v>946</v>
      </c>
      <c r="H74" s="936"/>
      <c r="J74" s="561">
        <f>+M53</f>
        <v>1876.58</v>
      </c>
      <c r="K74" s="561">
        <v>0</v>
      </c>
      <c r="L74" s="561">
        <v>0</v>
      </c>
      <c r="M74" s="561">
        <f>SUM(J74:L74)</f>
        <v>1876.58</v>
      </c>
      <c r="N74" s="550" t="s">
        <v>434</v>
      </c>
    </row>
    <row r="75" spans="1:14" ht="27" customHeight="1" x14ac:dyDescent="0.6">
      <c r="B75" s="548" t="s">
        <v>277</v>
      </c>
      <c r="C75" s="561">
        <v>0</v>
      </c>
      <c r="D75" s="561">
        <f>G54</f>
        <v>1569.5</v>
      </c>
      <c r="E75" s="561">
        <v>0</v>
      </c>
      <c r="F75" s="561">
        <f>SUM(C75:E75)</f>
        <v>1569.5</v>
      </c>
      <c r="G75" s="550" t="s">
        <v>1040</v>
      </c>
      <c r="H75" s="936"/>
      <c r="J75" s="561">
        <v>0</v>
      </c>
      <c r="K75" s="561">
        <f>+J54</f>
        <v>1532.36</v>
      </c>
      <c r="L75" s="561">
        <v>0</v>
      </c>
      <c r="M75" s="561">
        <f>SUM(J75:L75)</f>
        <v>1532.36</v>
      </c>
      <c r="N75" s="617" t="s">
        <v>426</v>
      </c>
    </row>
    <row r="76" spans="1:14" ht="27" customHeight="1" x14ac:dyDescent="0.6">
      <c r="B76" s="548" t="s">
        <v>478</v>
      </c>
      <c r="C76" s="561">
        <f>G55</f>
        <v>60</v>
      </c>
      <c r="D76" s="561">
        <v>0</v>
      </c>
      <c r="E76" s="561">
        <v>0</v>
      </c>
      <c r="F76" s="561">
        <f>SUM(C76:E76)</f>
        <v>60</v>
      </c>
      <c r="G76" s="1003">
        <v>6.0250000000000004</v>
      </c>
      <c r="J76" s="561">
        <f>+K55</f>
        <v>60</v>
      </c>
      <c r="K76" s="561">
        <v>0</v>
      </c>
      <c r="L76" s="561">
        <v>0</v>
      </c>
      <c r="M76" s="561">
        <f>SUM(J76:L76)</f>
        <v>60</v>
      </c>
      <c r="N76" s="558" t="s">
        <v>423</v>
      </c>
    </row>
    <row r="77" spans="1:14" ht="27" customHeight="1" x14ac:dyDescent="0.6">
      <c r="B77" s="254" t="s">
        <v>374</v>
      </c>
      <c r="C77" s="561"/>
      <c r="D77" s="561"/>
      <c r="E77" s="561"/>
      <c r="F77" s="561"/>
      <c r="G77" s="806"/>
      <c r="J77" s="561"/>
      <c r="K77" s="561"/>
      <c r="L77" s="561"/>
      <c r="M77" s="561"/>
      <c r="N77" s="557"/>
    </row>
    <row r="78" spans="1:14" ht="27" customHeight="1" x14ac:dyDescent="0.6">
      <c r="B78" s="555" t="s">
        <v>381</v>
      </c>
      <c r="C78" s="562">
        <v>0</v>
      </c>
      <c r="D78" s="561">
        <f>G57</f>
        <v>23.38</v>
      </c>
      <c r="E78" s="562">
        <v>0</v>
      </c>
      <c r="F78" s="561">
        <f>SUM(C78:E78)</f>
        <v>23.38</v>
      </c>
      <c r="G78" s="1002" t="s">
        <v>427</v>
      </c>
      <c r="J78" s="562">
        <v>0</v>
      </c>
      <c r="K78" s="561">
        <f>+K57</f>
        <v>21.77</v>
      </c>
      <c r="L78" s="562">
        <v>0</v>
      </c>
      <c r="M78" s="561">
        <f>SUM(J78:L78)</f>
        <v>21.77</v>
      </c>
      <c r="N78" s="557" t="s">
        <v>427</v>
      </c>
    </row>
    <row r="79" spans="1:14" ht="27" customHeight="1" x14ac:dyDescent="0.6">
      <c r="B79" s="555" t="s">
        <v>368</v>
      </c>
      <c r="C79" s="561">
        <f>G58</f>
        <v>25.22</v>
      </c>
      <c r="D79" s="561">
        <v>0</v>
      </c>
      <c r="E79" s="561">
        <v>0</v>
      </c>
      <c r="F79" s="561">
        <f>SUM(C79:E79)</f>
        <v>25.22</v>
      </c>
      <c r="G79" s="1003">
        <v>1.5</v>
      </c>
      <c r="J79" s="561">
        <f>+K58</f>
        <v>22</v>
      </c>
      <c r="K79" s="561">
        <v>0</v>
      </c>
      <c r="L79" s="561">
        <v>0</v>
      </c>
      <c r="M79" s="561">
        <f>SUM(J79:L79)</f>
        <v>22</v>
      </c>
      <c r="N79" s="559" t="s">
        <v>425</v>
      </c>
    </row>
    <row r="80" spans="1:14" ht="27" customHeight="1" x14ac:dyDescent="0.6">
      <c r="B80" s="555" t="s">
        <v>367</v>
      </c>
      <c r="C80" s="561">
        <f>G59</f>
        <v>0</v>
      </c>
      <c r="D80" s="561">
        <v>0</v>
      </c>
      <c r="E80" s="561">
        <v>0</v>
      </c>
      <c r="F80" s="561">
        <f>SUM(C80:E80)</f>
        <v>0</v>
      </c>
      <c r="G80" s="1003" t="s">
        <v>883</v>
      </c>
      <c r="J80" s="561">
        <f>+K59</f>
        <v>7.15</v>
      </c>
      <c r="K80" s="561">
        <v>0</v>
      </c>
      <c r="L80" s="561">
        <v>0</v>
      </c>
      <c r="M80" s="561">
        <f>SUM(J80:L80)</f>
        <v>7.15</v>
      </c>
      <c r="N80" s="559" t="s">
        <v>425</v>
      </c>
    </row>
    <row r="81" spans="2:14" ht="27" customHeight="1" x14ac:dyDescent="0.6">
      <c r="B81" s="556" t="s">
        <v>380</v>
      </c>
      <c r="C81" s="561">
        <v>0</v>
      </c>
      <c r="D81" s="561">
        <v>0</v>
      </c>
      <c r="E81" s="569">
        <f>G60</f>
        <v>63.08</v>
      </c>
      <c r="F81" s="561">
        <f>SUM(C81:E81)</f>
        <v>63.08</v>
      </c>
      <c r="G81" s="1002" t="s">
        <v>427</v>
      </c>
      <c r="J81" s="561">
        <v>0</v>
      </c>
      <c r="K81" s="561">
        <v>0</v>
      </c>
      <c r="L81" s="569">
        <f>+K60</f>
        <v>67.11</v>
      </c>
      <c r="M81" s="561">
        <f>SUM(J81:L81)</f>
        <v>67.11</v>
      </c>
      <c r="N81" s="557" t="s">
        <v>427</v>
      </c>
    </row>
    <row r="82" spans="2:14" ht="27" customHeight="1" x14ac:dyDescent="0.6">
      <c r="C82" s="561"/>
      <c r="D82" s="570"/>
      <c r="E82" s="568"/>
      <c r="F82" s="561"/>
      <c r="G82" s="557"/>
      <c r="H82" s="551"/>
      <c r="J82" s="561"/>
      <c r="K82" s="570"/>
      <c r="L82" s="568"/>
      <c r="M82" s="561"/>
      <c r="N82" s="557"/>
    </row>
    <row r="83" spans="2:14" ht="27" customHeight="1" x14ac:dyDescent="0.6">
      <c r="D83" s="565"/>
      <c r="E83" s="566"/>
      <c r="F83" s="566"/>
      <c r="G83" s="566"/>
      <c r="H83" s="566"/>
      <c r="I83" s="566"/>
      <c r="J83" s="566"/>
      <c r="K83" s="566"/>
      <c r="L83" s="566"/>
    </row>
    <row r="84" spans="2:14" ht="27" customHeight="1" x14ac:dyDescent="0.6">
      <c r="D84" s="565"/>
      <c r="E84" s="566"/>
      <c r="F84" s="566"/>
      <c r="G84" s="566"/>
      <c r="H84" s="566"/>
      <c r="I84" s="566"/>
      <c r="J84" s="566"/>
      <c r="K84" s="566"/>
      <c r="L84" s="566"/>
    </row>
  </sheetData>
  <mergeCells count="12">
    <mergeCell ref="D6:M6"/>
    <mergeCell ref="C27:N27"/>
    <mergeCell ref="D48:M48"/>
    <mergeCell ref="C69:N69"/>
    <mergeCell ref="C70:G70"/>
    <mergeCell ref="J70:N70"/>
    <mergeCell ref="D7:G7"/>
    <mergeCell ref="J7:M7"/>
    <mergeCell ref="C28:G28"/>
    <mergeCell ref="J28:N28"/>
    <mergeCell ref="D49:G49"/>
    <mergeCell ref="J49:M49"/>
  </mergeCells>
  <printOptions horizontalCentered="1"/>
  <pageMargins left="0.23622047244094491" right="0.23622047244094491" top="0.47244094488188981" bottom="0.31496062992125984" header="0.15748031496062992" footer="0.15748031496062992"/>
  <pageSetup paperSize="9" scale="82" orientation="landscape" r:id="rId1"/>
  <headerFooter alignWithMargins="0"/>
  <rowBreaks count="3" manualBreakCount="3">
    <brk id="21" max="16383" man="1"/>
    <brk id="42" max="16383" man="1"/>
    <brk id="6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/>
  <dimension ref="A1:X39"/>
  <sheetViews>
    <sheetView view="pageBreakPreview" zoomScale="90" zoomScaleNormal="100" zoomScaleSheetLayoutView="90" workbookViewId="0">
      <selection sqref="A1:K1"/>
    </sheetView>
  </sheetViews>
  <sheetFormatPr defaultColWidth="9.109375" defaultRowHeight="24.9" customHeight="1" x14ac:dyDescent="0.6"/>
  <cols>
    <col min="1" max="4" width="9.109375" style="199"/>
    <col min="5" max="5" width="16.5546875" style="199" customWidth="1"/>
    <col min="6" max="6" width="1.109375" style="199" customWidth="1"/>
    <col min="7" max="7" width="16.5546875" style="199" customWidth="1"/>
    <col min="8" max="8" width="1.109375" style="199" customWidth="1"/>
    <col min="9" max="9" width="16.5546875" style="199" customWidth="1"/>
    <col min="10" max="10" width="1.109375" style="199" customWidth="1"/>
    <col min="11" max="11" width="16.5546875" style="199" customWidth="1"/>
    <col min="12" max="12" width="1.5546875" style="199" customWidth="1"/>
    <col min="13" max="13" width="16" style="627" bestFit="1" customWidth="1"/>
    <col min="14" max="16" width="13.5546875" style="627" bestFit="1" customWidth="1"/>
    <col min="17" max="16384" width="9.109375" style="199"/>
  </cols>
  <sheetData>
    <row r="1" spans="1:16" s="56" customFormat="1" ht="27" customHeight="1" x14ac:dyDescent="0.6">
      <c r="A1" s="1155" t="s">
        <v>1054</v>
      </c>
      <c r="B1" s="1155"/>
      <c r="C1" s="1155"/>
      <c r="D1" s="1155"/>
      <c r="E1" s="1155"/>
      <c r="F1" s="1155"/>
      <c r="G1" s="1155"/>
      <c r="H1" s="1155"/>
      <c r="I1" s="1155"/>
      <c r="J1" s="1155"/>
      <c r="K1" s="1155"/>
      <c r="M1" s="626"/>
      <c r="N1" s="626"/>
      <c r="O1" s="626"/>
      <c r="P1" s="626"/>
    </row>
    <row r="2" spans="1:16" s="56" customFormat="1" ht="20.25" customHeight="1" x14ac:dyDescent="0.6">
      <c r="A2" s="1061"/>
      <c r="B2" s="98"/>
      <c r="C2" s="98"/>
      <c r="D2" s="98"/>
      <c r="E2" s="98"/>
      <c r="F2" s="98"/>
      <c r="G2" s="98"/>
      <c r="H2" s="98"/>
      <c r="I2" s="98"/>
      <c r="J2" s="98"/>
      <c r="M2" s="626"/>
      <c r="N2" s="626"/>
      <c r="O2" s="626"/>
      <c r="P2" s="626"/>
    </row>
    <row r="3" spans="1:16" ht="24.9" customHeight="1" x14ac:dyDescent="0.6">
      <c r="A3" s="200" t="s">
        <v>830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</row>
    <row r="4" spans="1:16" s="473" customFormat="1" ht="24.9" customHeight="1" x14ac:dyDescent="0.7">
      <c r="A4" s="114" t="s">
        <v>258</v>
      </c>
      <c r="B4" s="114" t="s">
        <v>1085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775"/>
      <c r="N4" s="775"/>
      <c r="O4" s="775"/>
      <c r="P4" s="775"/>
    </row>
    <row r="5" spans="1:16" s="473" customFormat="1" ht="24.9" customHeight="1" x14ac:dyDescent="0.7">
      <c r="A5" s="114" t="s">
        <v>1084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775"/>
      <c r="N5" s="775"/>
      <c r="O5" s="775"/>
      <c r="P5" s="775"/>
    </row>
    <row r="6" spans="1:16" s="473" customFormat="1" ht="24.9" customHeight="1" x14ac:dyDescent="0.7">
      <c r="A6" s="114" t="s">
        <v>1087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775"/>
      <c r="N6" s="775"/>
      <c r="O6" s="775"/>
      <c r="P6" s="775"/>
    </row>
    <row r="7" spans="1:16" s="473" customFormat="1" ht="24.9" customHeight="1" x14ac:dyDescent="0.7">
      <c r="A7" s="114" t="s">
        <v>1086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775"/>
      <c r="N7" s="775"/>
      <c r="O7" s="775"/>
      <c r="P7" s="775"/>
    </row>
    <row r="8" spans="1:16" s="473" customFormat="1" ht="24.9" customHeight="1" x14ac:dyDescent="0.7">
      <c r="A8" s="776" t="s">
        <v>671</v>
      </c>
      <c r="B8" s="774"/>
      <c r="C8" s="774"/>
      <c r="D8" s="774"/>
      <c r="E8" s="774"/>
      <c r="F8" s="777"/>
      <c r="G8" s="774"/>
      <c r="H8" s="774"/>
      <c r="I8" s="774"/>
      <c r="J8" s="774"/>
      <c r="K8" s="774"/>
      <c r="L8" s="774"/>
      <c r="M8" s="775"/>
      <c r="N8" s="775"/>
      <c r="O8" s="775"/>
      <c r="P8" s="775"/>
    </row>
    <row r="9" spans="1:16" s="473" customFormat="1" ht="24.9" customHeight="1" x14ac:dyDescent="0.7">
      <c r="A9" s="774"/>
      <c r="B9" s="774" t="s">
        <v>673</v>
      </c>
      <c r="C9" s="774"/>
      <c r="D9" s="774"/>
      <c r="E9" s="774"/>
      <c r="F9" s="777"/>
      <c r="G9" s="774"/>
      <c r="H9" s="774"/>
      <c r="I9" s="774"/>
      <c r="J9" s="774"/>
      <c r="K9" s="774"/>
      <c r="L9" s="774"/>
      <c r="M9" s="775"/>
      <c r="N9" s="775"/>
      <c r="O9" s="775"/>
      <c r="P9" s="775"/>
    </row>
    <row r="10" spans="1:16" s="473" customFormat="1" ht="24.9" customHeight="1" x14ac:dyDescent="0.7">
      <c r="A10" s="776" t="s">
        <v>672</v>
      </c>
      <c r="B10" s="774"/>
      <c r="C10" s="774"/>
      <c r="D10" s="774"/>
      <c r="E10" s="774"/>
      <c r="F10" s="777"/>
      <c r="G10" s="774"/>
      <c r="H10" s="774"/>
      <c r="I10" s="774"/>
      <c r="J10" s="774"/>
      <c r="K10" s="774"/>
      <c r="L10" s="774"/>
      <c r="M10" s="775"/>
      <c r="N10" s="775"/>
      <c r="O10" s="775"/>
      <c r="P10" s="775"/>
    </row>
    <row r="11" spans="1:16" s="473" customFormat="1" ht="24.9" customHeight="1" x14ac:dyDescent="0.7">
      <c r="A11" s="773"/>
      <c r="B11" s="773" t="s">
        <v>351</v>
      </c>
      <c r="C11" s="773"/>
      <c r="D11" s="773"/>
      <c r="E11" s="773"/>
      <c r="F11" s="773"/>
      <c r="G11" s="773"/>
      <c r="H11" s="773"/>
      <c r="I11" s="773"/>
      <c r="J11" s="773"/>
      <c r="K11" s="773"/>
      <c r="L11" s="774"/>
      <c r="M11" s="775"/>
      <c r="N11" s="775"/>
      <c r="O11" s="775"/>
      <c r="P11" s="775"/>
    </row>
    <row r="12" spans="1:16" s="473" customFormat="1" ht="24.9" customHeight="1" x14ac:dyDescent="0.7">
      <c r="A12" s="773" t="s">
        <v>352</v>
      </c>
      <c r="B12" s="773"/>
      <c r="C12" s="773"/>
      <c r="D12" s="773"/>
      <c r="E12" s="773"/>
      <c r="F12" s="773"/>
      <c r="G12" s="773"/>
      <c r="H12" s="773"/>
      <c r="I12" s="773"/>
      <c r="J12" s="773"/>
      <c r="K12" s="773"/>
      <c r="L12" s="774"/>
      <c r="M12" s="775"/>
      <c r="N12" s="775"/>
      <c r="O12" s="775"/>
      <c r="P12" s="775"/>
    </row>
    <row r="13" spans="1:16" s="473" customFormat="1" ht="24.9" customHeight="1" x14ac:dyDescent="0.7">
      <c r="A13" s="773"/>
      <c r="B13" s="773" t="s">
        <v>309</v>
      </c>
      <c r="C13" s="773"/>
      <c r="D13" s="773"/>
      <c r="E13" s="773"/>
      <c r="F13" s="773"/>
      <c r="G13" s="773"/>
      <c r="H13" s="773"/>
      <c r="I13" s="773"/>
      <c r="J13" s="773"/>
      <c r="K13" s="773"/>
      <c r="L13" s="774"/>
      <c r="M13" s="775"/>
      <c r="N13" s="775"/>
      <c r="O13" s="775"/>
      <c r="P13" s="775"/>
    </row>
    <row r="14" spans="1:16" s="473" customFormat="1" ht="24.9" customHeight="1" x14ac:dyDescent="0.7">
      <c r="A14" s="773" t="s">
        <v>308</v>
      </c>
      <c r="B14" s="773"/>
      <c r="C14" s="773"/>
      <c r="D14" s="773"/>
      <c r="E14" s="773"/>
      <c r="F14" s="773"/>
      <c r="G14" s="773"/>
      <c r="H14" s="773"/>
      <c r="I14" s="773"/>
      <c r="J14" s="773"/>
      <c r="K14" s="773"/>
      <c r="L14" s="774"/>
      <c r="M14" s="775"/>
      <c r="N14" s="775"/>
      <c r="O14" s="775"/>
      <c r="P14" s="775"/>
    </row>
    <row r="15" spans="1:16" s="473" customFormat="1" ht="24.9" customHeight="1" x14ac:dyDescent="0.7">
      <c r="A15" s="773"/>
      <c r="B15" s="773" t="s">
        <v>479</v>
      </c>
      <c r="C15" s="773"/>
      <c r="D15" s="773"/>
      <c r="E15" s="773"/>
      <c r="F15" s="773"/>
      <c r="G15" s="773"/>
      <c r="H15" s="773"/>
      <c r="I15" s="773"/>
      <c r="J15" s="773"/>
      <c r="K15" s="773"/>
      <c r="L15" s="774"/>
      <c r="M15" s="775"/>
      <c r="N15" s="775"/>
      <c r="O15" s="775"/>
      <c r="P15" s="775"/>
    </row>
    <row r="16" spans="1:16" s="473" customFormat="1" ht="13.5" customHeight="1" x14ac:dyDescent="0.7">
      <c r="A16" s="773"/>
      <c r="B16" s="773"/>
      <c r="C16" s="773"/>
      <c r="D16" s="773"/>
      <c r="E16" s="773"/>
      <c r="F16" s="773"/>
      <c r="G16" s="773"/>
      <c r="H16" s="773"/>
      <c r="I16" s="773"/>
      <c r="J16" s="773"/>
      <c r="K16" s="773"/>
      <c r="L16" s="778"/>
      <c r="M16" s="775"/>
      <c r="N16" s="775"/>
      <c r="O16" s="775"/>
      <c r="P16" s="775"/>
    </row>
    <row r="17" spans="1:20" s="473" customFormat="1" ht="24.9" customHeight="1" x14ac:dyDescent="0.7">
      <c r="A17" s="773"/>
      <c r="B17" s="773" t="s">
        <v>1006</v>
      </c>
      <c r="C17" s="773"/>
      <c r="D17" s="773"/>
      <c r="E17" s="773"/>
      <c r="F17" s="773"/>
      <c r="G17" s="773"/>
      <c r="H17" s="773"/>
      <c r="I17" s="773"/>
      <c r="J17" s="773"/>
      <c r="K17" s="773"/>
      <c r="L17" s="114"/>
      <c r="M17" s="775"/>
      <c r="N17" s="775"/>
      <c r="O17" s="775"/>
      <c r="P17" s="775"/>
    </row>
    <row r="18" spans="1:20" s="473" customFormat="1" ht="24.9" customHeight="1" x14ac:dyDescent="0.7">
      <c r="A18" s="773" t="s">
        <v>297</v>
      </c>
      <c r="B18" s="773"/>
      <c r="C18" s="773"/>
      <c r="D18" s="773"/>
      <c r="E18" s="773"/>
      <c r="F18" s="773"/>
      <c r="G18" s="773"/>
      <c r="H18" s="773"/>
      <c r="I18" s="773"/>
      <c r="J18" s="773"/>
      <c r="K18" s="773"/>
      <c r="L18" s="779"/>
      <c r="M18" s="775"/>
      <c r="N18" s="775"/>
      <c r="O18" s="775"/>
      <c r="P18" s="775"/>
    </row>
    <row r="19" spans="1:20" ht="24.9" customHeight="1" x14ac:dyDescent="0.6">
      <c r="A19" s="177"/>
      <c r="B19" s="571"/>
      <c r="C19" s="571"/>
      <c r="D19" s="571"/>
      <c r="E19" s="571"/>
      <c r="F19" s="572"/>
      <c r="G19" s="571"/>
      <c r="H19" s="571"/>
      <c r="I19" s="571"/>
      <c r="J19" s="571"/>
      <c r="K19" s="768" t="s">
        <v>11</v>
      </c>
      <c r="L19" s="178"/>
    </row>
    <row r="20" spans="1:20" ht="24.9" customHeight="1" x14ac:dyDescent="0.6">
      <c r="A20" s="177"/>
      <c r="B20" s="571"/>
      <c r="C20" s="571"/>
      <c r="D20" s="571"/>
      <c r="E20" s="945" t="s">
        <v>259</v>
      </c>
      <c r="F20" s="946"/>
      <c r="G20" s="945" t="s">
        <v>260</v>
      </c>
      <c r="H20" s="946"/>
      <c r="I20" s="945" t="s">
        <v>261</v>
      </c>
      <c r="J20" s="946"/>
      <c r="K20" s="945" t="s">
        <v>16</v>
      </c>
      <c r="L20" s="571"/>
    </row>
    <row r="21" spans="1:20" s="473" customFormat="1" ht="24.9" customHeight="1" x14ac:dyDescent="0.7">
      <c r="A21" s="776" t="s">
        <v>262</v>
      </c>
      <c r="B21" s="774"/>
      <c r="C21" s="774"/>
      <c r="D21" s="774"/>
      <c r="E21" s="774"/>
      <c r="F21" s="777"/>
      <c r="G21" s="774"/>
      <c r="H21" s="774"/>
      <c r="I21" s="774"/>
      <c r="J21" s="774" t="s">
        <v>382</v>
      </c>
      <c r="K21" s="774"/>
      <c r="L21" s="774"/>
      <c r="M21" s="775"/>
      <c r="N21" s="775"/>
      <c r="O21" s="775"/>
      <c r="P21" s="775"/>
    </row>
    <row r="22" spans="1:20" s="473" customFormat="1" ht="24.9" customHeight="1" x14ac:dyDescent="0.7">
      <c r="A22" s="776" t="s">
        <v>263</v>
      </c>
      <c r="B22" s="774"/>
      <c r="C22" s="774"/>
      <c r="D22" s="774"/>
      <c r="E22" s="774"/>
      <c r="F22" s="777"/>
      <c r="G22" s="774"/>
      <c r="H22" s="774"/>
      <c r="I22" s="774"/>
      <c r="J22" s="774"/>
      <c r="K22" s="774"/>
      <c r="L22" s="774"/>
      <c r="M22" s="775"/>
      <c r="N22" s="775"/>
      <c r="O22" s="775"/>
      <c r="P22" s="775"/>
    </row>
    <row r="23" spans="1:20" s="473" customFormat="1" ht="24.9" customHeight="1" x14ac:dyDescent="0.7">
      <c r="A23" s="776" t="s">
        <v>264</v>
      </c>
      <c r="B23" s="774"/>
      <c r="C23" s="774"/>
      <c r="D23" s="774"/>
      <c r="E23" s="1011">
        <v>6499694459.6999998</v>
      </c>
      <c r="F23" s="1012"/>
      <c r="G23" s="1011">
        <v>0</v>
      </c>
      <c r="H23" s="1011"/>
      <c r="I23" s="1011">
        <v>0</v>
      </c>
      <c r="J23" s="1013"/>
      <c r="K23" s="1013">
        <f>SUM(E23:J23)</f>
        <v>6499694459.6999998</v>
      </c>
      <c r="L23" s="774"/>
      <c r="M23" s="775"/>
      <c r="N23" s="775"/>
      <c r="O23" s="775"/>
      <c r="P23" s="775"/>
      <c r="Q23" s="775"/>
      <c r="R23" s="775"/>
      <c r="S23" s="775"/>
      <c r="T23" s="775"/>
    </row>
    <row r="24" spans="1:20" s="473" customFormat="1" ht="24.9" customHeight="1" x14ac:dyDescent="0.7">
      <c r="A24" s="776" t="s">
        <v>480</v>
      </c>
      <c r="B24" s="774"/>
      <c r="C24" s="774"/>
      <c r="D24" s="774"/>
      <c r="E24" s="1011">
        <v>423832409.60000002</v>
      </c>
      <c r="F24" s="1012"/>
      <c r="G24" s="1011">
        <v>1875629680.53</v>
      </c>
      <c r="H24" s="1011"/>
      <c r="I24" s="1011">
        <v>0</v>
      </c>
      <c r="J24" s="1013"/>
      <c r="K24" s="1013">
        <f>SUM(E24:J24)</f>
        <v>2299462090.1300001</v>
      </c>
      <c r="L24" s="774"/>
      <c r="M24" s="775"/>
      <c r="N24" s="775"/>
      <c r="O24" s="775"/>
      <c r="P24" s="775"/>
      <c r="Q24" s="775"/>
      <c r="R24" s="775"/>
      <c r="S24" s="775"/>
      <c r="T24" s="775"/>
    </row>
    <row r="25" spans="1:20" s="473" customFormat="1" ht="13.5" customHeight="1" x14ac:dyDescent="0.7">
      <c r="A25" s="776"/>
      <c r="B25" s="774"/>
      <c r="C25" s="774"/>
      <c r="D25" s="774"/>
      <c r="E25" s="774"/>
      <c r="F25" s="777"/>
      <c r="G25" s="774"/>
      <c r="H25" s="774"/>
      <c r="I25" s="774"/>
      <c r="J25" s="774"/>
      <c r="K25" s="774"/>
      <c r="L25" s="774"/>
      <c r="M25" s="775"/>
      <c r="N25" s="775"/>
      <c r="O25" s="775"/>
      <c r="P25" s="775"/>
    </row>
    <row r="26" spans="1:20" s="473" customFormat="1" ht="24.9" customHeight="1" x14ac:dyDescent="0.7">
      <c r="A26" s="774"/>
      <c r="B26" s="774" t="s">
        <v>912</v>
      </c>
      <c r="C26" s="774"/>
      <c r="D26" s="774"/>
      <c r="E26" s="774"/>
      <c r="F26" s="777"/>
      <c r="G26" s="774"/>
      <c r="H26" s="774"/>
      <c r="I26" s="774"/>
      <c r="J26" s="774"/>
      <c r="K26" s="774"/>
      <c r="L26" s="774"/>
      <c r="M26" s="775"/>
      <c r="N26" s="775"/>
      <c r="O26" s="775"/>
      <c r="P26" s="775"/>
    </row>
    <row r="27" spans="1:20" ht="24.9" customHeight="1" x14ac:dyDescent="0.6">
      <c r="A27" s="226"/>
      <c r="B27" s="226"/>
      <c r="C27" s="226"/>
      <c r="D27" s="226"/>
      <c r="E27" s="226"/>
      <c r="F27" s="227"/>
      <c r="G27" s="226"/>
      <c r="H27" s="226"/>
      <c r="I27" s="226"/>
      <c r="J27" s="226"/>
      <c r="K27" s="226"/>
      <c r="L27" s="226"/>
    </row>
    <row r="28" spans="1:20" s="1065" customFormat="1" ht="24.9" customHeight="1" x14ac:dyDescent="0.6">
      <c r="A28" s="540" t="s">
        <v>1082</v>
      </c>
      <c r="B28" s="226"/>
      <c r="C28" s="226"/>
      <c r="D28" s="226"/>
      <c r="E28" s="226"/>
      <c r="F28" s="227"/>
      <c r="G28" s="226"/>
      <c r="H28" s="226"/>
      <c r="I28" s="226"/>
      <c r="J28" s="226"/>
      <c r="K28" s="226"/>
      <c r="L28" s="226"/>
      <c r="M28" s="1064"/>
      <c r="N28" s="1064"/>
      <c r="O28" s="1064"/>
      <c r="P28" s="1064"/>
    </row>
    <row r="29" spans="1:20" s="473" customFormat="1" ht="24.9" customHeight="1" x14ac:dyDescent="0.7">
      <c r="A29" s="1066" t="s">
        <v>1109</v>
      </c>
      <c r="B29" s="774"/>
      <c r="C29" s="774"/>
      <c r="D29" s="774"/>
      <c r="E29" s="774"/>
      <c r="F29" s="777"/>
      <c r="G29" s="774"/>
      <c r="H29" s="774"/>
      <c r="I29" s="774"/>
      <c r="J29" s="774"/>
      <c r="K29" s="774"/>
      <c r="L29" s="774"/>
      <c r="M29" s="775"/>
      <c r="N29" s="775"/>
      <c r="O29" s="775"/>
      <c r="P29" s="775"/>
    </row>
    <row r="30" spans="1:20" s="473" customFormat="1" ht="24.9" customHeight="1" x14ac:dyDescent="0.7">
      <c r="A30" s="1066" t="s">
        <v>1116</v>
      </c>
      <c r="B30" s="774"/>
      <c r="C30" s="774"/>
      <c r="D30" s="774"/>
      <c r="E30" s="774"/>
      <c r="F30" s="777"/>
      <c r="G30" s="774"/>
      <c r="H30" s="774"/>
      <c r="I30" s="774"/>
      <c r="J30" s="774"/>
      <c r="K30" s="774"/>
      <c r="L30" s="774"/>
      <c r="M30" s="775"/>
      <c r="N30" s="775"/>
      <c r="O30" s="775"/>
      <c r="P30" s="775"/>
    </row>
    <row r="31" spans="1:20" s="473" customFormat="1" ht="24.9" customHeight="1" x14ac:dyDescent="0.7">
      <c r="A31" s="1066" t="s">
        <v>1114</v>
      </c>
      <c r="B31" s="774"/>
      <c r="C31" s="774"/>
      <c r="D31" s="774"/>
      <c r="E31" s="774"/>
      <c r="F31" s="777"/>
      <c r="G31" s="774"/>
      <c r="H31" s="774"/>
      <c r="I31" s="774"/>
      <c r="J31" s="774"/>
      <c r="K31" s="774"/>
      <c r="L31" s="774"/>
      <c r="M31" s="775"/>
      <c r="N31" s="775"/>
      <c r="O31" s="775"/>
      <c r="P31" s="775"/>
    </row>
    <row r="32" spans="1:20" s="473" customFormat="1" ht="24.9" customHeight="1" x14ac:dyDescent="0.7">
      <c r="A32" s="774" t="s">
        <v>1115</v>
      </c>
      <c r="B32" s="774"/>
      <c r="C32" s="774"/>
      <c r="D32" s="774"/>
      <c r="E32" s="774"/>
      <c r="F32" s="777"/>
      <c r="G32" s="774"/>
      <c r="H32" s="774"/>
      <c r="I32" s="774"/>
      <c r="J32" s="774"/>
      <c r="K32" s="774"/>
      <c r="L32" s="774"/>
      <c r="M32" s="775"/>
      <c r="N32" s="775"/>
      <c r="O32" s="775"/>
      <c r="P32" s="775"/>
    </row>
    <row r="33" spans="1:24" s="473" customFormat="1" ht="24.9" customHeight="1" x14ac:dyDescent="0.7">
      <c r="A33" s="774"/>
      <c r="B33" s="774"/>
      <c r="C33" s="774"/>
      <c r="D33" s="774"/>
      <c r="E33" s="774"/>
      <c r="F33" s="777"/>
      <c r="G33" s="774"/>
      <c r="H33" s="774"/>
      <c r="I33" s="774"/>
      <c r="J33" s="774"/>
      <c r="K33" s="774"/>
      <c r="L33" s="774"/>
      <c r="M33" s="775"/>
      <c r="N33" s="775"/>
      <c r="O33" s="775"/>
      <c r="P33" s="775"/>
    </row>
    <row r="34" spans="1:24" ht="24.9" customHeight="1" x14ac:dyDescent="0.6">
      <c r="A34" s="99" t="s">
        <v>1083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O34" s="626"/>
      <c r="P34" s="626"/>
      <c r="Q34" s="626"/>
      <c r="R34" s="626"/>
      <c r="S34" s="516"/>
      <c r="T34" s="516"/>
      <c r="U34" s="278"/>
      <c r="V34" s="516"/>
      <c r="W34" s="516"/>
      <c r="X34" s="516"/>
    </row>
    <row r="35" spans="1:24" s="473" customFormat="1" ht="24.9" customHeight="1" x14ac:dyDescent="0.7">
      <c r="A35" s="1010" t="s">
        <v>1007</v>
      </c>
      <c r="B35" s="1014"/>
      <c r="C35" s="1014"/>
      <c r="D35" s="1014"/>
      <c r="E35" s="1014"/>
      <c r="F35" s="1014"/>
      <c r="G35" s="1014"/>
      <c r="H35" s="1014"/>
      <c r="I35" s="1014"/>
      <c r="J35" s="1014"/>
      <c r="K35" s="1015"/>
      <c r="M35" s="775"/>
      <c r="N35" s="775"/>
      <c r="O35" s="1016"/>
      <c r="P35" s="1017"/>
      <c r="Q35" s="1017"/>
      <c r="R35" s="1017"/>
      <c r="S35" s="480"/>
      <c r="T35" s="480"/>
      <c r="U35" s="1018"/>
      <c r="V35" s="480"/>
      <c r="W35" s="480"/>
      <c r="X35" s="480"/>
    </row>
    <row r="36" spans="1:24" s="516" customFormat="1" ht="27.9" customHeight="1" x14ac:dyDescent="0.6">
      <c r="A36" s="199"/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M36" s="626"/>
      <c r="N36" s="626"/>
      <c r="O36" s="626"/>
      <c r="P36" s="626"/>
    </row>
    <row r="37" spans="1:24" s="216" customFormat="1" ht="27.9" customHeight="1" x14ac:dyDescent="0.6">
      <c r="A37" s="199"/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M37" s="627"/>
      <c r="N37" s="627"/>
      <c r="O37" s="627"/>
      <c r="P37" s="627"/>
    </row>
    <row r="38" spans="1:24" s="216" customFormat="1" ht="27.9" customHeight="1" x14ac:dyDescent="0.6">
      <c r="A38" s="199"/>
      <c r="B38" s="199"/>
      <c r="C38" s="199"/>
      <c r="D38" s="199"/>
      <c r="E38" s="199"/>
      <c r="F38" s="199"/>
      <c r="G38" s="199"/>
      <c r="H38" s="199"/>
      <c r="I38" s="199"/>
      <c r="J38" s="199"/>
      <c r="K38" s="199"/>
      <c r="L38" s="229"/>
      <c r="M38" s="627"/>
      <c r="N38" s="627"/>
      <c r="O38" s="627"/>
      <c r="P38" s="627"/>
    </row>
    <row r="39" spans="1:24" s="215" customFormat="1" ht="27.9" customHeight="1" x14ac:dyDescent="0.6">
      <c r="A39" s="199"/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228"/>
      <c r="M39" s="626"/>
      <c r="N39" s="626"/>
      <c r="O39" s="626"/>
      <c r="P39" s="626"/>
    </row>
  </sheetData>
  <mergeCells count="1">
    <mergeCell ref="A1:K1"/>
  </mergeCells>
  <printOptions horizontalCentered="1"/>
  <pageMargins left="0.59055118110236227" right="0" top="0.59055118110236227" bottom="0" header="0.31496062992125984" footer="0.31496062992125984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15</vt:i4>
      </vt:variant>
    </vt:vector>
  </HeadingPairs>
  <TitlesOfParts>
    <vt:vector size="31" baseType="lpstr">
      <vt:lpstr>P1-4</vt:lpstr>
      <vt:lpstr>P5-6</vt:lpstr>
      <vt:lpstr>P7-8</vt:lpstr>
      <vt:lpstr>P9</vt:lpstr>
      <vt:lpstr>P10-11</vt:lpstr>
      <vt:lpstr>p12-14</vt:lpstr>
      <vt:lpstr>P15-17</vt:lpstr>
      <vt:lpstr>P18</vt:lpstr>
      <vt:lpstr>P19</vt:lpstr>
      <vt:lpstr>P20-21</vt:lpstr>
      <vt:lpstr>P22-35</vt:lpstr>
      <vt:lpstr>P36-42</vt:lpstr>
      <vt:lpstr>P43-44</vt:lpstr>
      <vt:lpstr>P45-46</vt:lpstr>
      <vt:lpstr>P47-50</vt:lpstr>
      <vt:lpstr>P51</vt:lpstr>
      <vt:lpstr>'P10-11'!Print_Area</vt:lpstr>
      <vt:lpstr>'p12-14'!Print_Area</vt:lpstr>
      <vt:lpstr>'P1-4'!Print_Area</vt:lpstr>
      <vt:lpstr>'P15-17'!Print_Area</vt:lpstr>
      <vt:lpstr>'P18'!Print_Area</vt:lpstr>
      <vt:lpstr>'P19'!Print_Area</vt:lpstr>
      <vt:lpstr>'P20-21'!Print_Area</vt:lpstr>
      <vt:lpstr>'P22-35'!Print_Area</vt:lpstr>
      <vt:lpstr>'P43-44'!Print_Area</vt:lpstr>
      <vt:lpstr>'P45-46'!Print_Area</vt:lpstr>
      <vt:lpstr>'P47-50'!Print_Area</vt:lpstr>
      <vt:lpstr>'P51'!Print_Area</vt:lpstr>
      <vt:lpstr>'P5-6'!Print_Area</vt:lpstr>
      <vt:lpstr>'P7-8'!Print_Area</vt:lpstr>
      <vt:lpstr>'P9'!Print_Area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Phongsatorn</dc:creator>
  <cp:lastModifiedBy>Mayuree Karnchanakumnerd</cp:lastModifiedBy>
  <cp:lastPrinted>2019-11-13T04:33:36Z</cp:lastPrinted>
  <dcterms:created xsi:type="dcterms:W3CDTF">2013-08-07T03:49:07Z</dcterms:created>
  <dcterms:modified xsi:type="dcterms:W3CDTF">2019-11-13T12:10:18Z</dcterms:modified>
</cp:coreProperties>
</file>