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370" yWindow="-120" windowWidth="19440" windowHeight="13740" tabRatio="711" activeTab="5"/>
  </bookViews>
  <sheets>
    <sheet name="BS 3-4" sheetId="37" r:id="rId1"/>
    <sheet name="PL 5-6_3M" sheetId="38" r:id="rId2"/>
    <sheet name="PL 7-8_9M" sheetId="39" r:id="rId3"/>
    <sheet name="EQ 9 (Conso)" sheetId="40" r:id="rId4"/>
    <sheet name="EQ 10 (Company)" sheetId="41" r:id="rId5"/>
    <sheet name="CF11-13 (2)" sheetId="44" r:id="rId6"/>
  </sheets>
  <definedNames>
    <definedName name="AS2DocOpenMode" hidden="1">"AS2DocumentEdit"</definedName>
    <definedName name="bswip" localSheetId="5">#REF!</definedName>
    <definedName name="bswip">#REF!</definedName>
    <definedName name="CF" localSheetId="5">#REF!</definedName>
    <definedName name="CF">#REF!</definedName>
    <definedName name="ColorArea" localSheetId="5">#REF!</definedName>
    <definedName name="ColorArea">#REF!</definedName>
    <definedName name="Excel_BuiltIn_Print_Area_1" localSheetId="5">#REF!</definedName>
    <definedName name="Excel_BuiltIn_Print_Area_1">#REF!</definedName>
    <definedName name="Excel_BuiltIn_Print_Area_2" localSheetId="5">#REF!</definedName>
    <definedName name="Excel_BuiltIn_Print_Area_2">#REF!</definedName>
    <definedName name="Excel_BuiltIn_Print_Area_4" localSheetId="5">#REF!</definedName>
    <definedName name="Excel_BuiltIn_Print_Area_4">#REF!</definedName>
    <definedName name="Excel_BuiltIn_Print_Area_7" localSheetId="5">#REF!</definedName>
    <definedName name="Excel_BuiltIn_Print_Area_7">#REF!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5">#REF!</definedName>
    <definedName name="p_1">#REF!</definedName>
    <definedName name="p_2" localSheetId="5">#REF!</definedName>
    <definedName name="p_2">#REF!</definedName>
    <definedName name="p_3" localSheetId="5">#REF!</definedName>
    <definedName name="p_3">#REF!</definedName>
    <definedName name="print" localSheetId="5">#REF!</definedName>
    <definedName name="print">#REF!</definedName>
    <definedName name="_xlnm.Print_Area" localSheetId="0">'BS 3-4'!$A$1:$K$126</definedName>
    <definedName name="_xlnm.Print_Area" localSheetId="3">'EQ 9 (Conso)'!$A$1:$V$51</definedName>
    <definedName name="_xlnm.Print_Area" localSheetId="1">'PL 5-6_3M'!$A$1:$J$124</definedName>
    <definedName name="_xlnm.Print_Area" localSheetId="2">'PL 7-8_9M'!$A$1:$J$122</definedName>
    <definedName name="Print_Area_MI" localSheetId="5">#REF!</definedName>
    <definedName name="Print_Area_MI">#REF!</definedName>
    <definedName name="ssss" localSheetId="5">#REF!</definedName>
    <definedName name="s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0" hidden="1">'BS 3-4'!$A$1:$K$126</definedName>
    <definedName name="Z_2CA7CCB4_9B56_4682_9662_97CF2752E215_.wvu.PrintArea" localSheetId="0" hidden="1">'BS 3-4'!$A$1:$K$126</definedName>
    <definedName name="Z_32FE8EAA_35DA_4C7A_92A0_9B5CAB08BE3F_.wvu.PrintArea" localSheetId="0" hidden="1">'BS 3-4'!$A$1:$K$126</definedName>
    <definedName name="Z_7A9397F6_E1FC_4386_A077_FC272B949F82_.wvu.PrintArea" localSheetId="0" hidden="1">'BS 3-4'!$A$1:$K$126</definedName>
    <definedName name="Z_E7B771DF_1040_4644_BE91_91BA1826BFF6_.wvu.PrintArea" localSheetId="0" hidden="1">'BS 3-4'!$A$1:$K$126</definedName>
    <definedName name="ฟ53" localSheetId="0">#REF!</definedName>
    <definedName name="ฟ53" localSheetId="5">#REF!</definedName>
    <definedName name="ฟ53">#REF!</definedName>
    <definedName name="ฤ63" localSheetId="0">#REF!</definedName>
    <definedName name="ฤ63" localSheetId="5">#REF!</definedName>
    <definedName name="ฤ63">#REF!</definedName>
  </definedNames>
  <calcPr calcId="19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3" i="37" l="1"/>
  <c r="F101" i="44" l="1"/>
  <c r="F91" i="44"/>
  <c r="F44" i="44"/>
  <c r="F49" i="44" s="1"/>
  <c r="L101" i="44"/>
  <c r="J101" i="44"/>
  <c r="H101" i="44"/>
  <c r="F105" i="44" l="1"/>
  <c r="F109" i="44" s="1"/>
  <c r="J91" i="44"/>
  <c r="J44" i="44"/>
  <c r="J49" i="44" s="1"/>
  <c r="J105" i="44" l="1"/>
  <c r="J109" i="44" s="1"/>
  <c r="D17" i="39"/>
  <c r="E86" i="37"/>
  <c r="E95" i="37"/>
  <c r="E97" i="37" l="1"/>
  <c r="D15" i="38"/>
  <c r="D32" i="38" s="1"/>
  <c r="D35" i="38" s="1"/>
  <c r="D44" i="38" s="1"/>
  <c r="H15" i="38"/>
  <c r="H32" i="38" s="1"/>
  <c r="H35" i="38" s="1"/>
  <c r="H44" i="38" s="1"/>
  <c r="H85" i="38" s="1"/>
  <c r="H78" i="38" l="1"/>
  <c r="H75" i="38" s="1"/>
  <c r="D78" i="38"/>
  <c r="D75" i="38" s="1"/>
  <c r="D85" i="38"/>
  <c r="D82" i="38" s="1"/>
  <c r="T33" i="40" l="1"/>
  <c r="P31" i="40"/>
  <c r="L33" i="40"/>
  <c r="P33" i="40" l="1"/>
  <c r="E116" i="37" l="1"/>
  <c r="E113" i="37"/>
  <c r="I35" i="37"/>
  <c r="I95" i="37"/>
  <c r="I86" i="37"/>
  <c r="E35" i="37"/>
  <c r="E37" i="37" s="1"/>
  <c r="I23" i="37"/>
  <c r="I97" i="37" l="1"/>
  <c r="I37" i="37"/>
  <c r="D37" i="39"/>
  <c r="D40" i="39" s="1"/>
  <c r="H17" i="39"/>
  <c r="H37" i="39" s="1"/>
  <c r="H40" i="39" s="1"/>
  <c r="H49" i="39" s="1"/>
  <c r="D49" i="39" l="1"/>
  <c r="D84" i="39" s="1"/>
  <c r="D81" i="39" s="1"/>
  <c r="V22" i="40"/>
  <c r="D77" i="39"/>
  <c r="D74" i="39" s="1"/>
  <c r="J31" i="40" s="1"/>
  <c r="R31" i="40" s="1"/>
  <c r="V31" i="40" l="1"/>
  <c r="V33" i="40" s="1"/>
  <c r="R33" i="40"/>
  <c r="F82" i="39"/>
  <c r="J17" i="39"/>
  <c r="F17" i="39"/>
  <c r="F37" i="39" s="1"/>
  <c r="P20" i="40" l="1"/>
  <c r="F15" i="38" l="1"/>
  <c r="F32" i="38" s="1"/>
  <c r="F35" i="38" s="1"/>
  <c r="F78" i="38" l="1"/>
  <c r="F75" i="38" s="1"/>
  <c r="F44" i="38"/>
  <c r="N19" i="41"/>
  <c r="N14" i="41"/>
  <c r="P19" i="40"/>
  <c r="P22" i="40"/>
  <c r="P18" i="40"/>
  <c r="V19" i="40"/>
  <c r="V20" i="40"/>
  <c r="V18" i="40"/>
  <c r="V15" i="40"/>
  <c r="P15" i="40"/>
  <c r="K23" i="37" l="1"/>
  <c r="G23" i="37"/>
  <c r="L91" i="44" l="1"/>
  <c r="L44" i="44"/>
  <c r="N33" i="40" l="1"/>
  <c r="H77" i="39" l="1"/>
  <c r="H74" i="39" s="1"/>
  <c r="H91" i="44" l="1"/>
  <c r="L49" i="44" l="1"/>
  <c r="H44" i="44"/>
  <c r="H49" i="44" s="1"/>
  <c r="H105" i="44" l="1"/>
  <c r="H109" i="44" s="1"/>
  <c r="L105" i="44"/>
  <c r="L109" i="44" s="1"/>
  <c r="J24" i="41"/>
  <c r="H24" i="41"/>
  <c r="F24" i="41"/>
  <c r="D33" i="40" l="1"/>
  <c r="V24" i="40"/>
  <c r="T24" i="40"/>
  <c r="R24" i="40"/>
  <c r="N24" i="40"/>
  <c r="L24" i="40"/>
  <c r="J24" i="40"/>
  <c r="H24" i="40"/>
  <c r="F24" i="40"/>
  <c r="D24" i="40"/>
  <c r="P24" i="40" l="1"/>
  <c r="F16" i="41"/>
  <c r="H16" i="41"/>
  <c r="J16" i="41"/>
  <c r="L16" i="41"/>
  <c r="N16" i="41"/>
  <c r="F33" i="40"/>
  <c r="H33" i="40"/>
  <c r="J37" i="39"/>
  <c r="J40" i="39" s="1"/>
  <c r="L22" i="41"/>
  <c r="J15" i="38"/>
  <c r="F85" i="38"/>
  <c r="F82" i="38" s="1"/>
  <c r="H82" i="38"/>
  <c r="G35" i="37"/>
  <c r="K35" i="37"/>
  <c r="K37" i="37" s="1"/>
  <c r="G86" i="37"/>
  <c r="K86" i="37"/>
  <c r="G95" i="37"/>
  <c r="K95" i="37"/>
  <c r="G115" i="37"/>
  <c r="G118" i="37" s="1"/>
  <c r="K115" i="37"/>
  <c r="K118" i="37" s="1"/>
  <c r="J77" i="39" l="1"/>
  <c r="J74" i="39" s="1"/>
  <c r="J49" i="39"/>
  <c r="J84" i="39" s="1"/>
  <c r="J81" i="39" s="1"/>
  <c r="N22" i="41"/>
  <c r="N24" i="41" s="1"/>
  <c r="L24" i="41"/>
  <c r="I112" i="37" s="1"/>
  <c r="F40" i="39"/>
  <c r="F49" i="39" s="1"/>
  <c r="G97" i="37"/>
  <c r="G120" i="37" s="1"/>
  <c r="K97" i="37"/>
  <c r="K120" i="37" s="1"/>
  <c r="G37" i="37"/>
  <c r="J32" i="38"/>
  <c r="J35" i="38" s="1"/>
  <c r="J44" i="38" s="1"/>
  <c r="I115" i="37" l="1"/>
  <c r="I118" i="37" s="1"/>
  <c r="I120" i="37" s="1"/>
  <c r="J85" i="38"/>
  <c r="J82" i="38" s="1"/>
  <c r="J78" i="38"/>
  <c r="J75" i="38" s="1"/>
  <c r="F84" i="39"/>
  <c r="F81" i="39" s="1"/>
  <c r="F77" i="39"/>
  <c r="F74" i="39" s="1"/>
  <c r="H84" i="39"/>
  <c r="H81" i="39" s="1"/>
  <c r="J33" i="40" l="1"/>
  <c r="E112" i="37" s="1"/>
  <c r="E115" i="37" s="1"/>
  <c r="E118" i="37" s="1"/>
  <c r="E120" i="37" s="1"/>
  <c r="E128" i="37" s="1"/>
</calcChain>
</file>

<file path=xl/sharedStrings.xml><?xml version="1.0" encoding="utf-8"?>
<sst xmlns="http://schemas.openxmlformats.org/spreadsheetml/2006/main" count="510" uniqueCount="234">
  <si>
    <t>Other income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</si>
  <si>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</si>
  <si>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</si>
  <si>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</si>
  <si>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</si>
  <si>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</si>
  <si>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</si>
  <si>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</si>
  <si>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</si>
  <si>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</si>
  <si>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</si>
  <si>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</si>
  <si>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</si>
  <si>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</si>
  <si>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</si>
  <si>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</si>
  <si>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</si>
  <si>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</si>
  <si>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</si>
  <si>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Administrative expenses</t>
  </si>
  <si>
    <t>share capital</t>
  </si>
  <si>
    <t>Total</t>
  </si>
  <si>
    <t>Cash flows from operating activities</t>
  </si>
  <si>
    <t>Cash flows from financing activities</t>
  </si>
  <si>
    <t>Statement of Financial Position</t>
  </si>
  <si>
    <t>Adjustments for:</t>
  </si>
  <si>
    <t xml:space="preserve">Finance costs </t>
  </si>
  <si>
    <t>Consolidated</t>
  </si>
  <si>
    <t>Deferred tax assets</t>
  </si>
  <si>
    <t>Investments in subsidiaries</t>
  </si>
  <si>
    <t>Cash and cash equivalents at the end of the period</t>
  </si>
  <si>
    <t>Issued and paid-up share capital</t>
  </si>
  <si>
    <t>Trade and other receivables</t>
  </si>
  <si>
    <t xml:space="preserve"> </t>
  </si>
  <si>
    <t>Changes in operating assets and liabilities</t>
  </si>
  <si>
    <t>Cost of sales and services</t>
  </si>
  <si>
    <t xml:space="preserve">Issued and </t>
  </si>
  <si>
    <t>Depreciation and amortisation</t>
  </si>
  <si>
    <t>Other current liabilities</t>
  </si>
  <si>
    <t>Non-cash transactions</t>
  </si>
  <si>
    <t>Equity attributable to owners of the parent</t>
  </si>
  <si>
    <t>Non-controlling interests</t>
  </si>
  <si>
    <t>Non-controlling</t>
  </si>
  <si>
    <t>interests</t>
  </si>
  <si>
    <t>Cash flows from investing activities</t>
  </si>
  <si>
    <t>Asiasoft Corporation Public Company Limited</t>
  </si>
  <si>
    <t>Short-term loans to related parties</t>
  </si>
  <si>
    <t>Restricted bank deposits</t>
  </si>
  <si>
    <t>Employee benefit obligations</t>
  </si>
  <si>
    <t>Unappropriated</t>
  </si>
  <si>
    <t>Revenues from sales and services</t>
  </si>
  <si>
    <t>Selling expenses</t>
  </si>
  <si>
    <t>Owners of the parent</t>
  </si>
  <si>
    <t>paid-up</t>
  </si>
  <si>
    <t>Attributable to owners of the parent</t>
  </si>
  <si>
    <t>Premium on</t>
  </si>
  <si>
    <t>Exchange differences</t>
  </si>
  <si>
    <t>on translation of</t>
  </si>
  <si>
    <t>in foreign currencies</t>
  </si>
  <si>
    <t>Total owners</t>
  </si>
  <si>
    <t xml:space="preserve"> of the parent </t>
  </si>
  <si>
    <t>-</t>
  </si>
  <si>
    <t>Trade and other payables</t>
  </si>
  <si>
    <t>Deferred revenue and license fees</t>
  </si>
  <si>
    <t>Interest paid</t>
  </si>
  <si>
    <t>Income tax paid</t>
  </si>
  <si>
    <t>Interest received</t>
  </si>
  <si>
    <t>Proceeds from disposals of equipment</t>
  </si>
  <si>
    <t>Investments in associates</t>
  </si>
  <si>
    <t>Equipment</t>
  </si>
  <si>
    <t xml:space="preserve">      of par Baht 1 each</t>
  </si>
  <si>
    <t xml:space="preserve">   for the period</t>
  </si>
  <si>
    <t xml:space="preserve">   attributable to:</t>
  </si>
  <si>
    <t>Other comprehensive income:</t>
  </si>
  <si>
    <t xml:space="preserve">Short-term borrowings from </t>
  </si>
  <si>
    <t>Prepaid royalty fees</t>
  </si>
  <si>
    <t xml:space="preserve">Reversal of loss on impairment of </t>
  </si>
  <si>
    <t xml:space="preserve">   short-term loans to subsidiaries</t>
  </si>
  <si>
    <t xml:space="preserve">   in associates</t>
  </si>
  <si>
    <t>Finance costs</t>
  </si>
  <si>
    <t>Director _____________________________                      Director _____________________________</t>
  </si>
  <si>
    <t>Deferred tax liabilities</t>
  </si>
  <si>
    <t>Retained earnings (deficits)</t>
  </si>
  <si>
    <t>Appropriated - legal reserve</t>
  </si>
  <si>
    <t>Other comprehensive income</t>
  </si>
  <si>
    <t>financial statements</t>
  </si>
  <si>
    <t>Total other</t>
  </si>
  <si>
    <t>components</t>
  </si>
  <si>
    <t>Appropriated -</t>
  </si>
  <si>
    <t xml:space="preserve">   financial institutions</t>
  </si>
  <si>
    <t>The accompanying notes are an integral part of this interim financial information.</t>
  </si>
  <si>
    <t xml:space="preserve">      of paid-up Baht 1 each</t>
  </si>
  <si>
    <t>Translation adjustments</t>
  </si>
  <si>
    <t>Finance lease liabilities</t>
  </si>
  <si>
    <t xml:space="preserve">   409,877,016 ordinary shares </t>
  </si>
  <si>
    <t>financial information</t>
  </si>
  <si>
    <t>Consolidated financial information (Unaudited)</t>
  </si>
  <si>
    <t>Separate</t>
  </si>
  <si>
    <t>Separate financial information (Unaudited)</t>
  </si>
  <si>
    <t>Unaudited</t>
  </si>
  <si>
    <t>Audited</t>
  </si>
  <si>
    <t>Premium on paid-up capital</t>
  </si>
  <si>
    <t>Profit (loss) before income tax expense</t>
  </si>
  <si>
    <t xml:space="preserve">Total comprehensive income (expense) </t>
  </si>
  <si>
    <t>legal reserve</t>
  </si>
  <si>
    <t>Income tax expense</t>
  </si>
  <si>
    <t>in subsidiaries</t>
  </si>
  <si>
    <t>Statement of Comprehensive Income (Unaudited)</t>
  </si>
  <si>
    <t xml:space="preserve">Gross profit </t>
  </si>
  <si>
    <t xml:space="preserve">   prepaid royalty fees</t>
  </si>
  <si>
    <t>Profit (loss) for the period</t>
  </si>
  <si>
    <t>Profit (loss) attributable to:</t>
  </si>
  <si>
    <t xml:space="preserve"> Baht</t>
  </si>
  <si>
    <t>Change in</t>
  </si>
  <si>
    <t>parent's</t>
  </si>
  <si>
    <t>ownership interests</t>
  </si>
  <si>
    <t xml:space="preserve"> legal reserve</t>
  </si>
  <si>
    <t>Statement of Cash Flows (Unaudited)</t>
  </si>
  <si>
    <t>Unrealised losses (gains) on exchange rates</t>
  </si>
  <si>
    <t>Employee benefit expenses</t>
  </si>
  <si>
    <t>Purchase of equipment</t>
  </si>
  <si>
    <t>Purchase of intangible assets</t>
  </si>
  <si>
    <t>borrowings from financial instutitions, net</t>
  </si>
  <si>
    <t>Cash and cash equivalents at the beginning of the period</t>
  </si>
  <si>
    <t>Acquititions of equipment under finance lease agreements</t>
  </si>
  <si>
    <t>Dividends</t>
  </si>
  <si>
    <t xml:space="preserve">Share of profit from investments </t>
  </si>
  <si>
    <t xml:space="preserve">Share of profit  from investments </t>
  </si>
  <si>
    <t>Note</t>
  </si>
  <si>
    <t xml:space="preserve"> for the period</t>
  </si>
  <si>
    <t xml:space="preserve">Total comprehensive income (expenses) </t>
  </si>
  <si>
    <t>Total comprehensive income for the period</t>
  </si>
  <si>
    <t>Dividend income</t>
  </si>
  <si>
    <t>Gains from disposals of equipment</t>
  </si>
  <si>
    <t>Share of profit from investments in associates</t>
  </si>
  <si>
    <t>Intangible assets</t>
  </si>
  <si>
    <t>(Increase) decrease in restricted bank deposits</t>
  </si>
  <si>
    <t>The accompanying notes form part of this interim financial information.</t>
  </si>
  <si>
    <t>2018</t>
  </si>
  <si>
    <t>Opening balance at 1 January 2018</t>
  </si>
  <si>
    <t>Thousand Baht</t>
  </si>
  <si>
    <r>
      <t xml:space="preserve">Statement of Comprehensive Income (Unaudited) </t>
    </r>
    <r>
      <rPr>
        <sz val="14"/>
        <rFont val="Angsana New"/>
        <family val="1"/>
      </rPr>
      <t>(Cont’d)</t>
    </r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</si>
  <si>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</si>
  <si>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r>
      <t xml:space="preserve">Statement of Cash Flows (Unaudited) </t>
    </r>
    <r>
      <rPr>
        <sz val="14"/>
        <rFont val="Angsana New"/>
        <family val="1"/>
      </rPr>
      <t>(Cont'd)</t>
    </r>
  </si>
  <si>
    <t xml:space="preserve">   intangible assets</t>
  </si>
  <si>
    <t xml:space="preserve">   other receivable</t>
  </si>
  <si>
    <t>Loss on impairment of investment in subsidiaries</t>
  </si>
  <si>
    <t>Loss on impairment of long-term loans</t>
  </si>
  <si>
    <t>Business combination</t>
  </si>
  <si>
    <t>Doubtful accounts (reversal)</t>
  </si>
  <si>
    <t>to subsidiaries</t>
  </si>
  <si>
    <t>Dividends received from subsidiaries</t>
  </si>
  <si>
    <t>Profit (Loss) before income tax expense</t>
  </si>
  <si>
    <t>Profit (Loss) for the period</t>
  </si>
  <si>
    <t>Profit (Loss) per share</t>
  </si>
  <si>
    <t>Basic profit (loss) per share</t>
  </si>
  <si>
    <t>Diluted profit (loss) per share</t>
  </si>
  <si>
    <t>Earnings profit (loss) per share</t>
  </si>
  <si>
    <t>Basic earnings profit (loss) per share</t>
  </si>
  <si>
    <t>Diluted earnings profit (loss) per share</t>
  </si>
  <si>
    <t>intangible assets</t>
  </si>
  <si>
    <t>Cash paid for liabilities under finance agreements</t>
  </si>
  <si>
    <t>Cash generated from (used in) operations</t>
  </si>
  <si>
    <t>Intangible assets increase from acquisition of subsidiaries</t>
  </si>
  <si>
    <t>30 September</t>
  </si>
  <si>
    <t>Reversal of impairment of</t>
  </si>
  <si>
    <t>Closing balance at 30 September 2018</t>
  </si>
  <si>
    <t>Proceeds from shares issued</t>
  </si>
  <si>
    <t xml:space="preserve">Loss on (reversal of) impairment of short-term loans </t>
  </si>
  <si>
    <t>Dividends received from associates</t>
  </si>
  <si>
    <t xml:space="preserve">    intangible assets</t>
  </si>
  <si>
    <t xml:space="preserve">   to subsidiaries</t>
  </si>
  <si>
    <t xml:space="preserve">   investment to subsidiaries</t>
  </si>
  <si>
    <t>purchase of an associate from a subsidiary</t>
  </si>
  <si>
    <t>Share of loss of non-controlling interests from</t>
  </si>
  <si>
    <t>Cash received from increase share capital from NCI</t>
  </si>
  <si>
    <t>Dividend paid to NCI</t>
  </si>
  <si>
    <t>Cash paid for Investment in related parties</t>
  </si>
  <si>
    <t>Cash received from decrease in investment in subsidiary</t>
  </si>
  <si>
    <t>of an associate from subsidiary</t>
  </si>
  <si>
    <t>Cash paid for long-term loans made to related parties</t>
  </si>
  <si>
    <t>Cash paid for short-term loans made to related parties</t>
  </si>
  <si>
    <t xml:space="preserve">Proceeds from (repayments of) short-term </t>
  </si>
  <si>
    <t>As at 30 September 2019</t>
  </si>
  <si>
    <t>2019</t>
  </si>
  <si>
    <t>Liabilities under litigation</t>
  </si>
  <si>
    <t>Short-term loans from third parties</t>
  </si>
  <si>
    <t xml:space="preserve">  532,840,120 ordinary shares </t>
  </si>
  <si>
    <t>For the three-month period ended 30 September 2019</t>
  </si>
  <si>
    <t>For the nine-month period ended 30 September 2019</t>
  </si>
  <si>
    <t>Opening balance at 1 January 2019</t>
  </si>
  <si>
    <t>Closing balance at 30 September 2019</t>
  </si>
  <si>
    <t>Expense under litigation</t>
  </si>
  <si>
    <t>Loss from litigation</t>
  </si>
  <si>
    <t>Loss on impairment of prepaid royalty fees</t>
  </si>
  <si>
    <t>Loss on write-off of investment in associates</t>
  </si>
  <si>
    <t>Proceeds from disposals of intangible assets</t>
  </si>
  <si>
    <t>Reversal of allowance for impairment of</t>
  </si>
  <si>
    <t>Reversal of impairment of trade and other receiveable</t>
  </si>
  <si>
    <t>Total comprehensive income (expense) for the period</t>
  </si>
  <si>
    <t>Cash received from (paid for) investment in associate company</t>
  </si>
  <si>
    <t>Loss on impairment of long-term loans to subsidiaries</t>
  </si>
  <si>
    <t>Net cash used in financing activities</t>
  </si>
  <si>
    <t>Net increase (decrease) in cash and cash equivalents</t>
  </si>
  <si>
    <t>Unrealised exchange gain on cash and cash equivalents</t>
  </si>
  <si>
    <t>Net cash generated from (used in) investing activities</t>
  </si>
  <si>
    <t>Net cash generated from (used in) operating activities</t>
  </si>
  <si>
    <t>Share of loss of non-controlling interests from purchase</t>
  </si>
  <si>
    <t>18 (d)</t>
  </si>
  <si>
    <t>9 (a)</t>
  </si>
  <si>
    <t>9 (b)</t>
  </si>
  <si>
    <t xml:space="preserve">Prepaid royalty fees </t>
  </si>
  <si>
    <t>Liabilities under litigation - current</t>
  </si>
  <si>
    <t xml:space="preserve">Loss on impairment and disposal of </t>
  </si>
  <si>
    <t>Cash received  from short-term loans made to related parties</t>
  </si>
  <si>
    <t xml:space="preserve">  Items that will be reclassified subsequently</t>
  </si>
  <si>
    <t xml:space="preserve">    to profit or loss</t>
  </si>
  <si>
    <t xml:space="preserve">    Exchange differences on translation of </t>
  </si>
  <si>
    <t xml:space="preserve">      financial statements in foreign currencies</t>
  </si>
  <si>
    <t xml:space="preserve">    to profit or loss:</t>
  </si>
  <si>
    <t>Proceeds from short-term loans from directors</t>
  </si>
  <si>
    <r>
      <t>Statement of Changes in Shareholders' Equity  (Unaudited)</t>
    </r>
    <r>
      <rPr>
        <sz val="14"/>
        <rFont val="Angsana New"/>
        <family val="1"/>
      </rPr>
      <t xml:space="preserve"> (Cont’d) </t>
    </r>
  </si>
  <si>
    <r>
      <t>Statement of Changes in Shareholders' Equity (Unaudited)</t>
    </r>
    <r>
      <rPr>
        <sz val="14"/>
        <rFont val="Angsana New"/>
        <family val="1"/>
      </rPr>
      <t xml:space="preserve"> </t>
    </r>
  </si>
  <si>
    <t>Liabilities and shareholders' equity</t>
  </si>
  <si>
    <t>Shareholders' equity</t>
  </si>
  <si>
    <t>Other components of shareholders' equity</t>
  </si>
  <si>
    <t>Total shareholders' equity</t>
  </si>
  <si>
    <t>Total liabilities and shareholders' equity</t>
  </si>
  <si>
    <t>equity</t>
  </si>
  <si>
    <t xml:space="preserve"> shareholders'</t>
  </si>
  <si>
    <t>of  shareholders'</t>
  </si>
  <si>
    <t xml:space="preserve">Total </t>
  </si>
  <si>
    <t>shareholders' equity</t>
  </si>
  <si>
    <t xml:space="preserve">Change in shareholders' equity for the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</si>
</sst>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3" formatCode="#,##0.00_);[Red]\(#,##0.00\);&quot;-     &quot;"/>
    <numFmt numFmtId="177" formatCode="&quot;$&quot;#,##0;\-&quot;$&quot;#,##0"/>
    <numFmt numFmtId="178" formatCode="\$#,##0.00;\(\$#,##0.00\)"/>
    <numFmt numFmtId="179" formatCode="\$#,##0;\(\$#,##0\)"/>
    <numFmt numFmtId="182" formatCode="_(* #,##0.0_);_(* \(#,##0.0\);_(* &quot;-&quot;?_);@_)"/>
    <numFmt numFmtId="183" formatCode="0.0%"/>
    <numFmt numFmtId="184" formatCode="&quot;$&quot;#,##0.00"/>
    <numFmt numFmtId="185" formatCode="0.00_)"/>
    <numFmt numFmtId="186" formatCode="#,##0\ &quot;F&quot;;[Red]\-#,##0\ &quot;F&quot;"/>
    <numFmt numFmtId="187" formatCode="_-[$€]* #,##0.00_-;\-[$€]* #,##0.00_-;_-[$€]* &quot;-&quot;??_-;_-@_-"/>
    <numFmt numFmtId="188" formatCode="_-* #,##0.00\ _€_-;\-* #,##0.00\ _€_-;_-* &quot;-&quot;??\ _€_-;_-@_-"/>
    <numFmt numFmtId="189" formatCode="ddd\ m/d/yy"/>
    <numFmt numFmtId="190" formatCode="_(* #,##0.00_);_(* \(#,##0.00\);_(* &quot;-&quot;_);_(@_)"/>
    <numFmt numFmtId="191" formatCode="#,##0.0"/>
    <numFmt numFmtId="192" formatCode="_ * #,##0_ ;_ * \-#,##0_ ;_ * &quot;-&quot;_ ;_ @_ "/>
    <numFmt numFmtId="193" formatCode="_ &quot;\&quot;* #,##0_ ;_ &quot;\&quot;* \-#,##0_ ;_ &quot;\&quot;* &quot;-&quot;_ ;_ @_ "/>
    <numFmt numFmtId="194" formatCode="_ &quot;\&quot;* #,##0.00_ ;_ &quot;\&quot;* \-#,##0.00_ ;_ &quot;\&quot;* &quot;-&quot;??_ ;_ @_ "/>
    <numFmt numFmtId="195" formatCode="#,##0\ &quot;FB&quot;;\-#,##0\ &quot;FB&quot;"/>
    <numFmt numFmtId="196" formatCode="_-* #,##0.00_-;\-* #,##0.00_-;_-* \-??_-;_-@_-"/>
    <numFmt numFmtId="197" formatCode="#,##0.00;\(#,##0.00\)"/>
    <numFmt numFmtId="198" formatCode="#,##0;\(#,##0\);&quot;- &quot;"/>
    <numFmt numFmtId="199" formatCode="#,##0;\(#,##0\);\-"/>
    <numFmt numFmtId="200" formatCode="_-* #,##0.00\ &quot;€&quot;_-;\-* #,##0.00\ &quot;€&quot;_-;_-* &quot;-&quot;??\ &quot;€&quot;_-;_-@_-"/>
    <numFmt numFmtId="201" formatCode="#;\(#\);\-"/>
    <numFmt numFmtId="202" formatCode="0.000000"/>
    <numFmt numFmtId="203" formatCode="_-* #,##0.0_-;\-* #,##0.0_-;_-* &quot;-&quot;??_-;_-@_-"/>
    <numFmt numFmtId="204" formatCode="_-* #,##0.00\ _D_M_-;\-* #,##0.00\ _D_M_-;_-* &quot;-&quot;??\ _D_M_-;_-@_-"/>
    <numFmt numFmtId="205" formatCode="mmmm\-yy"/>
    <numFmt numFmtId="206" formatCode="[$-409]mmm\-yy;@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[Blue]#,##0_);[Blue]\(#,##0\)"/>
    <numFmt numFmtId="210" formatCode="\(#,##0\)\ "/>
    <numFmt numFmtId="211" formatCode="[Blue]0.0%;[Blue]\(0.0%\)"/>
    <numFmt numFmtId="212" formatCode="0.0%;\(0.0%\)"/>
    <numFmt numFmtId="213" formatCode="[Red]0.0%;[Red]\(0.0%\)"/>
    <numFmt numFmtId="214" formatCode="#,##0_);[Blue]\(#,##0\)"/>
    <numFmt numFmtId="215" formatCode="dd\/mm\/yy"/>
    <numFmt numFmtId="216" formatCode="&quot;Yes&quot;;&quot;Yes&quot;;&quot;No&quot;"/>
    <numFmt numFmtId="217" formatCode="#,##0.0000_);[Red]\(#,##0.0000\)"/>
    <numFmt numFmtId="218" formatCode="d\-m"/>
    <numFmt numFmtId="219" formatCode="* #,##0_);* \(#,##0\);&quot;-&quot;??_);@"/>
    <numFmt numFmtId="220" formatCode="_([$€-2]* #,##0.00_);_([$€-2]* \(#,##0.00\);_([$€-2]* &quot;-&quot;??_)"/>
    <numFmt numFmtId="221" formatCode="#,##0.0_);\(#,##0.0\)"/>
    <numFmt numFmtId="222" formatCode="##,##0.00\ ;[Red]\(##,##0.00\)"/>
    <numFmt numFmtId="223" formatCode="0_)"/>
    <numFmt numFmtId="224" formatCode="0%_);\(0%\)"/>
    <numFmt numFmtId="225" formatCode="0%;\(0%\)"/>
    <numFmt numFmtId="226" formatCode="#,##0;\-#,##0;&quot;-&quot;"/>
    <numFmt numFmtId="227" formatCode="mm/dd/yy"/>
    <numFmt numFmtId="228" formatCode="#,##0.00\ &quot;F&quot;;[Red]\-#,##0.00\ &quot;F&quot;"/>
    <numFmt numFmtId="229" formatCode="\ \ @"/>
    <numFmt numFmtId="230" formatCode="#,##0_);\(#,##0_)"/>
    <numFmt numFmtId="231" formatCode="&quot;\&quot;#,##0;[Red]&quot;\&quot;\-#,##0"/>
    <numFmt numFmtId="232" formatCode="&quot;\&quot;#,##0.00;[Red]&quot;\&quot;\-#,##0.00"/>
    <numFmt numFmtId="233" formatCode="&quot;HK$&quot;#,##0.00_);[Red]\(&quot;HK$&quot;#,##0.00\)"/>
    <numFmt numFmtId="234" formatCode="_(&quot;HK$&quot;* #,##0_);_(&quot;HK$&quot;* \(#,##0\);_(&quot;HK$&quot;* &quot;-&quot;_);_(@_)"/>
    <numFmt numFmtId="235" formatCode="_(* #,##0.00_);_(* \(#,##0.00\);_(* \-??_);_(@_)"/>
    <numFmt numFmtId="236" formatCode="#,##0.00\ ;\-#,##0.00\ ;&quot; -&quot;#\ ;@\ "/>
  </numFmts>
  <fonts count="337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color indexed="9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 tint="-0.499984740745262"/>
      <name val="Angsana New"/>
      <family val="1"/>
    </font>
    <font>
      <sz val="10"/>
      <color indexed="8"/>
      <name val="Arial Unicode MS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8"/>
      <name val="MS Sans Serif"/>
      <family val="2"/>
    </font>
    <font>
      <sz val="10"/>
      <name val="Helv"/>
    </font>
    <font>
      <sz val="11"/>
      <name val="돋움"/>
      <family val="2"/>
    </font>
    <font>
      <sz val="11"/>
      <name val="돋움"/>
    </font>
    <font>
      <sz val="10"/>
      <name val="Geneva"/>
      <family val="2"/>
    </font>
    <font>
      <sz val="11"/>
      <name val="돋움"/>
      <charset val="134"/>
    </font>
    <font>
      <u/>
      <sz val="10"/>
      <color indexed="36"/>
      <name val="Arial"/>
      <family val="2"/>
    </font>
    <font>
      <sz val="11"/>
      <color indexed="8"/>
      <name val="Calibri"/>
      <family val="2"/>
    </font>
    <font>
      <sz val="11"/>
      <color indexed="63"/>
      <name val="Tahoma"/>
      <family val="2"/>
    </font>
    <font>
      <sz val="10"/>
      <color indexed="8"/>
      <name val="맑은 고딕"/>
      <family val="3"/>
      <charset val="129"/>
    </font>
    <font>
      <sz val="10"/>
      <color indexed="8"/>
      <name val="맑은 고딕"/>
    </font>
    <font>
      <sz val="10"/>
      <color indexed="8"/>
      <name val="맑은 고딕"/>
      <charset val="134"/>
    </font>
    <font>
      <sz val="11"/>
      <color indexed="8"/>
      <name val="宋体"/>
      <charset val="134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0"/>
      <color indexed="9"/>
      <name val="맑은 고딕"/>
      <family val="3"/>
      <charset val="129"/>
    </font>
    <font>
      <sz val="10"/>
      <color indexed="9"/>
      <name val="맑은 고딕"/>
    </font>
    <font>
      <sz val="10"/>
      <color indexed="9"/>
      <name val="맑은 고딕"/>
      <charset val="134"/>
    </font>
    <font>
      <sz val="11"/>
      <color indexed="42"/>
      <name val="宋体"/>
      <charset val="134"/>
    </font>
    <font>
      <sz val="8"/>
      <name val="Times New Roman"/>
      <family val="1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name val="Arial Rounded MT Bold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10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8"/>
      <color theme="1"/>
      <name val="Calibri"/>
      <family val="2"/>
    </font>
    <font>
      <sz val="10"/>
      <name val="Times New Roman Greek"/>
    </font>
    <font>
      <b/>
      <sz val="10"/>
      <color indexed="17"/>
      <name val="Arial"/>
      <family val="2"/>
    </font>
    <font>
      <sz val="10"/>
      <name val="MS Serif"/>
      <family val="1"/>
    </font>
    <font>
      <sz val="10"/>
      <name val="Book Antiqua"/>
      <family val="1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name val="–¾’©"/>
      <charset val="128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62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8"/>
      <name val="MS Sans Serif"/>
      <family val="2"/>
    </font>
    <font>
      <b/>
      <sz val="10"/>
      <name val="Helv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indexed="12"/>
      <name val="MS Sans Serif"/>
      <family val="2"/>
    </font>
    <font>
      <sz val="10"/>
      <color indexed="6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name val="Helv"/>
    </font>
    <font>
      <i/>
      <sz val="8"/>
      <name val="Arial"/>
      <family val="2"/>
    </font>
    <font>
      <u/>
      <sz val="7.5"/>
      <color indexed="36"/>
      <name val="Arial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19"/>
      <name val="Tahoma"/>
      <family val="2"/>
    </font>
    <font>
      <b/>
      <i/>
      <sz val="16"/>
      <name val="Helv"/>
      <family val="2"/>
    </font>
    <font>
      <sz val="12"/>
      <name val="Arial MT"/>
    </font>
    <font>
      <sz val="10"/>
      <name val="Verdana"/>
      <family val="2"/>
    </font>
    <font>
      <sz val="12"/>
      <name val="Arial MT"/>
      <family val="2"/>
    </font>
    <font>
      <sz val="10"/>
      <name val="Arial Narrow"/>
      <family val="2"/>
    </font>
    <font>
      <i/>
      <sz val="9"/>
      <color indexed="12"/>
      <name val="Helv"/>
    </font>
    <font>
      <sz val="10"/>
      <name val="Helvetica-Narrow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0"/>
      <color indexed="8"/>
      <name val="Verdana"/>
      <family val="2"/>
    </font>
    <font>
      <sz val="10"/>
      <name val="Arial MT"/>
    </font>
    <font>
      <sz val="10"/>
      <color indexed="10"/>
      <name val="Arial"/>
      <family val="2"/>
    </font>
    <font>
      <sz val="8"/>
      <name val="Wingdings"/>
      <charset val="2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u/>
      <sz val="14"/>
      <name val="Arial"/>
      <family val="2"/>
    </font>
    <font>
      <sz val="8"/>
      <name val="MS Sans Serif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</font>
    <font>
      <b/>
      <sz val="18"/>
      <color indexed="62"/>
      <name val="Tahom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맑은 고딕"/>
      <family val="3"/>
      <charset val="129"/>
    </font>
    <font>
      <sz val="10"/>
      <color indexed="10"/>
      <name val="맑은 고딕"/>
    </font>
    <font>
      <sz val="10"/>
      <color indexed="10"/>
      <name val="맑은 고딕"/>
      <charset val="134"/>
    </font>
    <font>
      <b/>
      <sz val="10"/>
      <color indexed="52"/>
      <name val="맑은 고딕"/>
      <family val="3"/>
      <charset val="129"/>
    </font>
    <font>
      <b/>
      <sz val="10"/>
      <color indexed="52"/>
      <name val="맑은 고딕"/>
    </font>
    <font>
      <b/>
      <sz val="10"/>
      <color indexed="52"/>
      <name val="맑은 고딕"/>
      <charset val="134"/>
    </font>
    <font>
      <sz val="10"/>
      <color indexed="20"/>
      <name val="맑은 고딕"/>
      <family val="3"/>
      <charset val="129"/>
    </font>
    <font>
      <sz val="10"/>
      <color indexed="20"/>
      <name val="맑은 고딕"/>
    </font>
    <font>
      <sz val="10"/>
      <color indexed="20"/>
      <name val="맑은 고딕"/>
      <charset val="134"/>
    </font>
    <font>
      <sz val="10"/>
      <color indexed="60"/>
      <name val="맑은 고딕"/>
      <family val="3"/>
      <charset val="129"/>
    </font>
    <font>
      <sz val="10"/>
      <color indexed="60"/>
      <name val="맑은 고딕"/>
    </font>
    <font>
      <sz val="10"/>
      <color indexed="60"/>
      <name val="맑은 고딕"/>
      <charset val="134"/>
    </font>
    <font>
      <i/>
      <sz val="10"/>
      <color indexed="23"/>
      <name val="맑은 고딕"/>
      <family val="3"/>
      <charset val="129"/>
    </font>
    <font>
      <i/>
      <sz val="10"/>
      <color indexed="23"/>
      <name val="맑은 고딕"/>
    </font>
    <font>
      <i/>
      <sz val="10"/>
      <color indexed="23"/>
      <name val="맑은 고딕"/>
      <charset val="134"/>
    </font>
    <font>
      <b/>
      <sz val="10"/>
      <color indexed="9"/>
      <name val="맑은 고딕"/>
      <family val="3"/>
      <charset val="129"/>
    </font>
    <font>
      <b/>
      <sz val="10"/>
      <color indexed="9"/>
      <name val="맑은 고딕"/>
    </font>
    <font>
      <b/>
      <sz val="10"/>
      <color indexed="9"/>
      <name val="맑은 고딕"/>
      <charset val="134"/>
    </font>
    <font>
      <sz val="10"/>
      <color indexed="52"/>
      <name val="맑은 고딕"/>
      <family val="3"/>
      <charset val="129"/>
    </font>
    <font>
      <sz val="10"/>
      <color indexed="52"/>
      <name val="맑은 고딕"/>
    </font>
    <font>
      <sz val="10"/>
      <color indexed="52"/>
      <name val="맑은 고딕"/>
      <charset val="134"/>
    </font>
    <font>
      <b/>
      <sz val="10"/>
      <color indexed="8"/>
      <name val="맑은 고딕"/>
      <family val="3"/>
      <charset val="129"/>
    </font>
    <font>
      <b/>
      <sz val="10"/>
      <color indexed="8"/>
      <name val="맑은 고딕"/>
    </font>
    <font>
      <b/>
      <sz val="10"/>
      <color indexed="8"/>
      <name val="맑은 고딕"/>
      <charset val="134"/>
    </font>
    <font>
      <sz val="10"/>
      <color indexed="62"/>
      <name val="맑은 고딕"/>
      <family val="3"/>
      <charset val="129"/>
    </font>
    <font>
      <sz val="10"/>
      <color indexed="62"/>
      <name val="맑은 고딕"/>
    </font>
    <font>
      <sz val="10"/>
      <color indexed="62"/>
      <name val="맑은 고딕"/>
      <charset val="134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5"/>
      <color indexed="56"/>
      <name val="맑은 고딕"/>
    </font>
    <font>
      <b/>
      <sz val="15"/>
      <color indexed="56"/>
      <name val="맑은 고딕"/>
      <charset val="134"/>
    </font>
    <font>
      <b/>
      <sz val="18"/>
      <color indexed="56"/>
      <name val="맑은 고딕"/>
    </font>
    <font>
      <b/>
      <sz val="18"/>
      <color indexed="56"/>
      <name val="맑은 고딕"/>
      <charset val="134"/>
    </font>
    <font>
      <b/>
      <sz val="13"/>
      <color indexed="56"/>
      <name val="맑은 고딕"/>
      <family val="3"/>
      <charset val="129"/>
    </font>
    <font>
      <b/>
      <sz val="13"/>
      <color indexed="56"/>
      <name val="맑은 고딕"/>
    </font>
    <font>
      <b/>
      <sz val="13"/>
      <color indexed="56"/>
      <name val="맑은 고딕"/>
      <charset val="134"/>
    </font>
    <font>
      <b/>
      <sz val="11"/>
      <color indexed="56"/>
      <name val="맑은 고딕"/>
      <family val="3"/>
      <charset val="129"/>
    </font>
    <font>
      <b/>
      <sz val="11"/>
      <color indexed="56"/>
      <name val="맑은 고딕"/>
    </font>
    <font>
      <b/>
      <sz val="11"/>
      <color indexed="56"/>
      <name val="맑은 고딕"/>
      <charset val="134"/>
    </font>
    <font>
      <sz val="10"/>
      <color indexed="17"/>
      <name val="맑은 고딕"/>
      <family val="3"/>
      <charset val="129"/>
    </font>
    <font>
      <sz val="10"/>
      <color indexed="17"/>
      <name val="맑은 고딕"/>
    </font>
    <font>
      <sz val="10"/>
      <color indexed="17"/>
      <name val="맑은 고딕"/>
      <charset val="134"/>
    </font>
    <font>
      <b/>
      <sz val="10"/>
      <color indexed="63"/>
      <name val="맑은 고딕"/>
      <family val="3"/>
      <charset val="129"/>
    </font>
    <font>
      <b/>
      <sz val="10"/>
      <color indexed="63"/>
      <name val="맑은 고딕"/>
    </font>
    <font>
      <b/>
      <sz val="10"/>
      <color indexed="63"/>
      <name val="맑은 고딕"/>
      <charset val="134"/>
    </font>
    <font>
      <sz val="12"/>
      <name val="宋体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name val="柧"/>
      <family val="2"/>
      <charset val="128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4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8"/>
      <color indexed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22"/>
    </font>
    <font>
      <sz val="10"/>
      <name val="Courier New"/>
      <family val="3"/>
    </font>
    <font>
      <sz val="11"/>
      <color rgb="FF000000"/>
      <name val="Calibri"/>
      <family val="2"/>
      <scheme val="minor"/>
    </font>
  </fonts>
  <fills count="1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6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8"/>
      </patternFill>
    </fill>
    <fill>
      <patternFill patternType="solid">
        <fgColor indexed="55"/>
        <bgColor indexed="64"/>
      </patternFill>
    </fill>
    <fill>
      <patternFill patternType="solid">
        <fgColor indexed="15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tted">
        <color indexed="10"/>
      </top>
      <bottom style="dotted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5198">
    <xf numFmtId="0" fontId="0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9" fillId="0" borderId="0"/>
    <xf numFmtId="0" fontId="90" fillId="0" borderId="0"/>
    <xf numFmtId="0" fontId="90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2" fillId="0" borderId="0">
      <alignment vertical="top"/>
    </xf>
    <xf numFmtId="0" fontId="22" fillId="0" borderId="0">
      <alignment vertical="top"/>
    </xf>
    <xf numFmtId="0" fontId="25" fillId="0" borderId="0"/>
    <xf numFmtId="0" fontId="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06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2" fillId="2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06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2" fillId="3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06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2" fillId="4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6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2" fillId="5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06" fillId="43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2" fillId="6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06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2" fillId="7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06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2" fillId="8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06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2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06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2" fillId="10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6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2" fillId="5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06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2" fillId="8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06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2" fillId="11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2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8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26" fillId="12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08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26" fillId="9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08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26" fillId="1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8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26" fillId="13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8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26" fillId="14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08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26" fillId="15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26" fillId="15" borderId="0" applyNumberFormat="0" applyBorder="0" applyAlignment="0" applyProtection="0"/>
    <xf numFmtId="9" fontId="12" fillId="0" borderId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8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26" fillId="16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8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26" fillId="17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108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26" fillId="18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8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26" fillId="13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8" fillId="61" borderId="0" applyNumberFormat="0" applyBorder="0" applyAlignment="0" applyProtection="0"/>
    <xf numFmtId="0" fontId="109" fillId="61" borderId="0" applyNumberFormat="0" applyBorder="0" applyAlignment="0" applyProtection="0"/>
    <xf numFmtId="0" fontId="109" fillId="61" borderId="0" applyNumberFormat="0" applyBorder="0" applyAlignment="0" applyProtection="0"/>
    <xf numFmtId="0" fontId="26" fillId="14" borderId="0" applyNumberFormat="0" applyBorder="0" applyAlignment="0" applyProtection="0"/>
    <xf numFmtId="0" fontId="109" fillId="61" borderId="0" applyNumberFormat="0" applyBorder="0" applyAlignment="0" applyProtection="0"/>
    <xf numFmtId="0" fontId="109" fillId="61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08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26" fillId="19" borderId="0" applyNumberFormat="0" applyBorder="0" applyAlignment="0" applyProtection="0"/>
    <xf numFmtId="0" fontId="109" fillId="62" borderId="0" applyNumberFormat="0" applyBorder="0" applyAlignment="0" applyProtection="0"/>
    <xf numFmtId="0" fontId="109" fillId="62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110" fillId="63" borderId="0" applyNumberFormat="0" applyBorder="0" applyAlignment="0" applyProtection="0"/>
    <xf numFmtId="0" fontId="111" fillId="63" borderId="0" applyNumberFormat="0" applyBorder="0" applyAlignment="0" applyProtection="0"/>
    <xf numFmtId="0" fontId="111" fillId="63" borderId="0" applyNumberFormat="0" applyBorder="0" applyAlignment="0" applyProtection="0"/>
    <xf numFmtId="0" fontId="27" fillId="3" borderId="0" applyNumberFormat="0" applyBorder="0" applyAlignment="0" applyProtection="0"/>
    <xf numFmtId="0" fontId="111" fillId="63" borderId="0" applyNumberFormat="0" applyBorder="0" applyAlignment="0" applyProtection="0"/>
    <xf numFmtId="0" fontId="111" fillId="63" borderId="0" applyNumberFormat="0" applyBorder="0" applyAlignment="0" applyProtection="0"/>
    <xf numFmtId="0" fontId="2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7" fontId="11" fillId="0" borderId="1" applyAlignment="0" applyProtection="0"/>
    <xf numFmtId="49" fontId="28" fillId="0" borderId="0" applyFont="0" applyFill="0" applyBorder="0" applyAlignment="0" applyProtection="0">
      <alignment horizontal="left"/>
    </xf>
    <xf numFmtId="182" fontId="29" fillId="0" borderId="0" applyAlignment="0" applyProtection="0"/>
    <xf numFmtId="183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0" fillId="0" borderId="2" applyNumberFormat="0" applyAlignment="0" applyProtection="0">
      <alignment horizontal="left" wrapText="1"/>
    </xf>
    <xf numFmtId="49" fontId="30" fillId="0" borderId="0" applyNumberFormat="0" applyAlignment="0" applyProtection="0">
      <alignment horizontal="left" wrapText="1"/>
    </xf>
    <xf numFmtId="49" fontId="31" fillId="0" borderId="0" applyAlignment="0" applyProtection="0">
      <alignment horizontal="left"/>
    </xf>
    <xf numFmtId="184" fontId="14" fillId="0" borderId="0" applyFill="0"/>
    <xf numFmtId="184" fontId="14" fillId="0" borderId="0">
      <alignment horizontal="center"/>
    </xf>
    <xf numFmtId="0" fontId="14" fillId="0" borderId="0" applyFill="0">
      <alignment horizontal="center"/>
    </xf>
    <xf numFmtId="184" fontId="32" fillId="0" borderId="3" applyFill="0"/>
    <xf numFmtId="0" fontId="9" fillId="0" borderId="0" applyFont="0" applyAlignment="0"/>
    <xf numFmtId="0" fontId="33" fillId="0" borderId="0" applyFill="0">
      <alignment vertical="top"/>
    </xf>
    <xf numFmtId="0" fontId="32" fillId="0" borderId="0" applyFill="0">
      <alignment horizontal="left" vertical="top"/>
    </xf>
    <xf numFmtId="184" fontId="34" fillId="0" borderId="1" applyFill="0"/>
    <xf numFmtId="0" fontId="9" fillId="0" borderId="0" applyNumberFormat="0" applyFont="0" applyAlignment="0"/>
    <xf numFmtId="0" fontId="33" fillId="0" borderId="0" applyFill="0">
      <alignment wrapText="1"/>
    </xf>
    <xf numFmtId="0" fontId="32" fillId="0" borderId="0" applyFill="0">
      <alignment horizontal="left" vertical="top" wrapText="1"/>
    </xf>
    <xf numFmtId="184" fontId="35" fillId="0" borderId="0" applyFill="0"/>
    <xf numFmtId="0" fontId="36" fillId="0" borderId="0" applyNumberFormat="0" applyFont="0" applyAlignment="0">
      <alignment horizontal="center"/>
    </xf>
    <xf numFmtId="0" fontId="37" fillId="0" borderId="0" applyFill="0">
      <alignment vertical="top" wrapText="1"/>
    </xf>
    <xf numFmtId="0" fontId="34" fillId="0" borderId="0" applyFill="0">
      <alignment horizontal="left" vertical="top" wrapText="1"/>
    </xf>
    <xf numFmtId="184" fontId="9" fillId="0" borderId="0" applyFill="0"/>
    <xf numFmtId="0" fontId="36" fillId="0" borderId="0" applyNumberFormat="0" applyFont="0" applyAlignment="0">
      <alignment horizontal="center"/>
    </xf>
    <xf numFmtId="0" fontId="38" fillId="0" borderId="0" applyFill="0">
      <alignment vertical="center" wrapText="1"/>
    </xf>
    <xf numFmtId="0" fontId="39" fillId="0" borderId="0">
      <alignment horizontal="left" vertical="center" wrapText="1"/>
    </xf>
    <xf numFmtId="184" fontId="29" fillId="0" borderId="0" applyFill="0"/>
    <xf numFmtId="0" fontId="36" fillId="0" borderId="0" applyNumberFormat="0" applyFont="0" applyAlignment="0">
      <alignment horizontal="center"/>
    </xf>
    <xf numFmtId="0" fontId="40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84" fontId="41" fillId="0" borderId="0" applyFill="0"/>
    <xf numFmtId="0" fontId="36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43" fillId="0" borderId="0" applyFill="0">
      <alignment horizontal="center" vertical="center" wrapText="1"/>
    </xf>
    <xf numFmtId="184" fontId="44" fillId="0" borderId="0" applyFill="0"/>
    <xf numFmtId="0" fontId="36" fillId="0" borderId="0" applyNumberFormat="0" applyFont="0" applyAlignment="0">
      <alignment horizontal="center"/>
    </xf>
    <xf numFmtId="0" fontId="45" fillId="0" borderId="0">
      <alignment horizontal="center" wrapText="1"/>
    </xf>
    <xf numFmtId="0" fontId="41" fillId="0" borderId="0" applyFill="0">
      <alignment horizontal="center" wrapText="1"/>
    </xf>
    <xf numFmtId="0" fontId="46" fillId="20" borderId="4" applyNumberFormat="0" applyAlignment="0" applyProtection="0"/>
    <xf numFmtId="0" fontId="46" fillId="20" borderId="4" applyNumberFormat="0" applyAlignment="0" applyProtection="0"/>
    <xf numFmtId="0" fontId="112" fillId="64" borderId="25" applyNumberFormat="0" applyAlignment="0" applyProtection="0"/>
    <xf numFmtId="0" fontId="113" fillId="64" borderId="25" applyNumberFormat="0" applyAlignment="0" applyProtection="0"/>
    <xf numFmtId="0" fontId="113" fillId="64" borderId="25" applyNumberFormat="0" applyAlignment="0" applyProtection="0"/>
    <xf numFmtId="0" fontId="46" fillId="20" borderId="4" applyNumberFormat="0" applyAlignment="0" applyProtection="0"/>
    <xf numFmtId="0" fontId="113" fillId="64" borderId="25" applyNumberFormat="0" applyAlignment="0" applyProtection="0"/>
    <xf numFmtId="0" fontId="113" fillId="64" borderId="25" applyNumberFormat="0" applyAlignment="0" applyProtection="0"/>
    <xf numFmtId="0" fontId="46" fillId="20" borderId="4" applyNumberFormat="0" applyAlignment="0" applyProtection="0"/>
    <xf numFmtId="0" fontId="47" fillId="21" borderId="5" applyNumberFormat="0" applyAlignment="0" applyProtection="0"/>
    <xf numFmtId="0" fontId="47" fillId="21" borderId="5" applyNumberFormat="0" applyAlignment="0" applyProtection="0"/>
    <xf numFmtId="0" fontId="114" fillId="65" borderId="26" applyNumberFormat="0" applyAlignment="0" applyProtection="0"/>
    <xf numFmtId="0" fontId="115" fillId="65" borderId="26" applyNumberFormat="0" applyAlignment="0" applyProtection="0"/>
    <xf numFmtId="0" fontId="115" fillId="65" borderId="26" applyNumberFormat="0" applyAlignment="0" applyProtection="0"/>
    <xf numFmtId="0" fontId="47" fillId="21" borderId="5" applyNumberFormat="0" applyAlignment="0" applyProtection="0"/>
    <xf numFmtId="0" fontId="115" fillId="65" borderId="26" applyNumberFormat="0" applyAlignment="0" applyProtection="0"/>
    <xf numFmtId="0" fontId="115" fillId="65" borderId="26" applyNumberFormat="0" applyAlignment="0" applyProtection="0"/>
    <xf numFmtId="0" fontId="47" fillId="21" borderId="5" applyNumberFormat="0" applyAlignment="0" applyProtection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65" fontId="10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4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5" fillId="0" borderId="0" applyFont="0" applyFill="0" applyBorder="0" applyAlignment="0" applyProtection="0"/>
    <xf numFmtId="166" fontId="13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8" fontId="13" fillId="0" borderId="0"/>
    <xf numFmtId="185" fontId="12" fillId="0" borderId="0"/>
    <xf numFmtId="179" fontId="13" fillId="0" borderId="0"/>
    <xf numFmtId="186" fontId="12" fillId="0" borderId="0"/>
    <xf numFmtId="0" fontId="10" fillId="0" borderId="0" applyNumberFormat="0" applyFill="0" applyBorder="0" applyAlignment="0" applyProtection="0"/>
    <xf numFmtId="0" fontId="48" fillId="0" borderId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50" fillId="4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50" fillId="4" borderId="0" applyNumberFormat="0" applyBorder="0" applyAlignment="0" applyProtection="0"/>
    <xf numFmtId="38" fontId="14" fillId="22" borderId="0" applyNumberFormat="0" applyBorder="0" applyAlignment="0" applyProtection="0"/>
    <xf numFmtId="0" fontId="34" fillId="0" borderId="6" applyNumberFormat="0" applyAlignment="0" applyProtection="0">
      <alignment horizontal="left" vertical="center"/>
    </xf>
    <xf numFmtId="0" fontId="34" fillId="0" borderId="6" applyNumberFormat="0" applyAlignment="0" applyProtection="0">
      <alignment horizontal="left" vertical="center"/>
    </xf>
    <xf numFmtId="0" fontId="92" fillId="0" borderId="6" applyNumberFormat="0" applyAlignment="0" applyProtection="0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92" fillId="0" borderId="7">
      <alignment horizontal="left" vertical="center"/>
    </xf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124" fillId="0" borderId="27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51" fillId="0" borderId="8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126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52" fillId="0" borderId="9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128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53" fillId="0" borderId="10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10" fontId="14" fillId="23" borderId="11" applyNumberFormat="0" applyBorder="0" applyAlignment="0" applyProtection="0"/>
    <xf numFmtId="0" fontId="54" fillId="7" borderId="4" applyNumberFormat="0" applyAlignment="0" applyProtection="0"/>
    <xf numFmtId="0" fontId="54" fillId="7" borderId="4" applyNumberFormat="0" applyAlignment="0" applyProtection="0"/>
    <xf numFmtId="0" fontId="131" fillId="67" borderId="25" applyNumberFormat="0" applyAlignment="0" applyProtection="0"/>
    <xf numFmtId="0" fontId="54" fillId="7" borderId="4" applyNumberFormat="0" applyAlignment="0" applyProtection="0"/>
    <xf numFmtId="0" fontId="132" fillId="67" borderId="25" applyNumberFormat="0" applyAlignment="0" applyProtection="0"/>
    <xf numFmtId="0" fontId="132" fillId="67" borderId="25" applyNumberFormat="0" applyAlignment="0" applyProtection="0"/>
    <xf numFmtId="0" fontId="54" fillId="7" borderId="4" applyNumberFormat="0" applyAlignment="0" applyProtection="0"/>
    <xf numFmtId="0" fontId="132" fillId="67" borderId="25" applyNumberFormat="0" applyAlignment="0" applyProtection="0"/>
    <xf numFmtId="0" fontId="132" fillId="67" borderId="25" applyNumberFormat="0" applyAlignment="0" applyProtection="0"/>
    <xf numFmtId="0" fontId="132" fillId="67" borderId="25" applyNumberFormat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133" fillId="0" borderId="30" applyNumberFormat="0" applyFill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0" fontId="55" fillId="0" borderId="12" applyNumberFormat="0" applyFill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0" fontId="55" fillId="0" borderId="12" applyNumberFormat="0" applyFill="0" applyAlignment="0" applyProtection="0"/>
    <xf numFmtId="38" fontId="13" fillId="0" borderId="0"/>
    <xf numFmtId="38" fontId="21" fillId="1" borderId="13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135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56" fillId="24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56" fillId="24" borderId="0" applyNumberFormat="0" applyBorder="0" applyAlignment="0" applyProtection="0"/>
    <xf numFmtId="37" fontId="16" fillId="0" borderId="0"/>
    <xf numFmtId="37" fontId="57" fillId="0" borderId="11"/>
    <xf numFmtId="0" fontId="17" fillId="0" borderId="0"/>
    <xf numFmtId="189" fontId="58" fillId="0" borderId="0"/>
    <xf numFmtId="189" fontId="58" fillId="0" borderId="0"/>
    <xf numFmtId="0" fontId="95" fillId="0" borderId="0"/>
    <xf numFmtId="195" fontId="12" fillId="0" borderId="0"/>
    <xf numFmtId="195" fontId="12" fillId="0" borderId="0"/>
    <xf numFmtId="0" fontId="58" fillId="0" borderId="0"/>
    <xf numFmtId="0" fontId="17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106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105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06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106" fillId="0" borderId="0"/>
    <xf numFmtId="0" fontId="9" fillId="0" borderId="0"/>
    <xf numFmtId="0" fontId="9" fillId="0" borderId="0"/>
    <xf numFmtId="0" fontId="9" fillId="0" borderId="0"/>
    <xf numFmtId="0" fontId="105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137" fillId="0" borderId="0"/>
    <xf numFmtId="0" fontId="137" fillId="0" borderId="0"/>
    <xf numFmtId="0" fontId="62" fillId="0" borderId="0"/>
    <xf numFmtId="0" fontId="106" fillId="0" borderId="0"/>
    <xf numFmtId="0" fontId="3" fillId="0" borderId="0"/>
    <xf numFmtId="0" fontId="105" fillId="0" borderId="0"/>
    <xf numFmtId="0" fontId="3" fillId="0" borderId="0"/>
    <xf numFmtId="0" fontId="107" fillId="0" borderId="0"/>
    <xf numFmtId="0" fontId="107" fillId="0" borderId="0"/>
    <xf numFmtId="0" fontId="105" fillId="0" borderId="0"/>
    <xf numFmtId="0" fontId="9" fillId="0" borderId="0"/>
    <xf numFmtId="0" fontId="9" fillId="0" borderId="0"/>
    <xf numFmtId="0" fontId="105" fillId="0" borderId="0"/>
    <xf numFmtId="0" fontId="117" fillId="0" borderId="0"/>
    <xf numFmtId="0" fontId="117" fillId="0" borderId="0"/>
    <xf numFmtId="0" fontId="105" fillId="0" borderId="0"/>
    <xf numFmtId="0" fontId="107" fillId="0" borderId="0"/>
    <xf numFmtId="0" fontId="107" fillId="0" borderId="0"/>
    <xf numFmtId="0" fontId="105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9" fillId="0" borderId="0"/>
    <xf numFmtId="0" fontId="3" fillId="0" borderId="0"/>
    <xf numFmtId="0" fontId="3" fillId="0" borderId="0"/>
    <xf numFmtId="0" fontId="62" fillId="0" borderId="0"/>
    <xf numFmtId="0" fontId="6" fillId="0" borderId="0"/>
    <xf numFmtId="0" fontId="9" fillId="0" borderId="0"/>
    <xf numFmtId="0" fontId="117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138" fillId="0" borderId="0"/>
    <xf numFmtId="0" fontId="106" fillId="0" borderId="0"/>
    <xf numFmtId="0" fontId="117" fillId="0" borderId="0"/>
    <xf numFmtId="0" fontId="106" fillId="0" borderId="0"/>
    <xf numFmtId="0" fontId="6" fillId="0" borderId="0"/>
    <xf numFmtId="0" fontId="139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105" fillId="0" borderId="0"/>
    <xf numFmtId="0" fontId="105" fillId="0" borderId="0"/>
    <xf numFmtId="37" fontId="4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37" fontId="4" fillId="0" borderId="0"/>
    <xf numFmtId="0" fontId="106" fillId="0" borderId="0"/>
    <xf numFmtId="0" fontId="9" fillId="0" borderId="0"/>
    <xf numFmtId="0" fontId="116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106" fillId="0" borderId="0"/>
    <xf numFmtId="0" fontId="9" fillId="0" borderId="0"/>
    <xf numFmtId="0" fontId="3" fillId="0" borderId="0"/>
    <xf numFmtId="0" fontId="3" fillId="0" borderId="0"/>
    <xf numFmtId="0" fontId="117" fillId="0" borderId="0"/>
    <xf numFmtId="0" fontId="9" fillId="0" borderId="0"/>
    <xf numFmtId="0" fontId="9" fillId="0" borderId="0"/>
    <xf numFmtId="0" fontId="106" fillId="0" borderId="0"/>
    <xf numFmtId="0" fontId="2" fillId="0" borderId="0"/>
    <xf numFmtId="0" fontId="9" fillId="0" borderId="0"/>
    <xf numFmtId="0" fontId="2" fillId="0" borderId="0"/>
    <xf numFmtId="0" fontId="106" fillId="0" borderId="0"/>
    <xf numFmtId="0" fontId="140" fillId="0" borderId="0"/>
    <xf numFmtId="0" fontId="9" fillId="0" borderId="0"/>
    <xf numFmtId="0" fontId="9" fillId="0" borderId="0"/>
    <xf numFmtId="0" fontId="140" fillId="0" borderId="0"/>
    <xf numFmtId="0" fontId="106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106" fillId="0" borderId="0"/>
    <xf numFmtId="0" fontId="58" fillId="0" borderId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69" borderId="31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59" fillId="20" borderId="15" applyNumberFormat="0" applyAlignment="0" applyProtection="0"/>
    <xf numFmtId="0" fontId="59" fillId="20" borderId="15" applyNumberFormat="0" applyAlignment="0" applyProtection="0"/>
    <xf numFmtId="0" fontId="141" fillId="64" borderId="32" applyNumberFormat="0" applyAlignment="0" applyProtection="0"/>
    <xf numFmtId="0" fontId="142" fillId="64" borderId="32" applyNumberFormat="0" applyAlignment="0" applyProtection="0"/>
    <xf numFmtId="0" fontId="142" fillId="64" borderId="32" applyNumberFormat="0" applyAlignment="0" applyProtection="0"/>
    <xf numFmtId="0" fontId="59" fillId="20" borderId="15" applyNumberFormat="0" applyAlignment="0" applyProtection="0"/>
    <xf numFmtId="0" fontId="142" fillId="64" borderId="32" applyNumberFormat="0" applyAlignment="0" applyProtection="0"/>
    <xf numFmtId="0" fontId="142" fillId="64" borderId="32" applyNumberFormat="0" applyAlignment="0" applyProtection="0"/>
    <xf numFmtId="0" fontId="59" fillId="20" borderId="15" applyNumberFormat="0" applyAlignment="0" applyProtection="0"/>
    <xf numFmtId="0" fontId="60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1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2" fillId="0" borderId="0"/>
    <xf numFmtId="1" fontId="9" fillId="0" borderId="17" applyNumberFormat="0" applyFill="0" applyAlignment="0" applyProtection="0">
      <alignment horizontal="center" vertical="center"/>
    </xf>
    <xf numFmtId="190" fontId="19" fillId="26" borderId="0"/>
    <xf numFmtId="0" fontId="63" fillId="26" borderId="0">
      <alignment horizontal="left" indent="7"/>
    </xf>
    <xf numFmtId="0" fontId="19" fillId="26" borderId="0">
      <alignment horizontal="left"/>
    </xf>
    <xf numFmtId="190" fontId="19" fillId="0" borderId="3" applyFill="0"/>
    <xf numFmtId="0" fontId="19" fillId="0" borderId="0" applyNumberFormat="0" applyAlignment="0">
      <alignment horizontal="right"/>
    </xf>
    <xf numFmtId="0" fontId="64" fillId="27" borderId="0"/>
    <xf numFmtId="0" fontId="19" fillId="0" borderId="0" applyFill="0"/>
    <xf numFmtId="190" fontId="19" fillId="0" borderId="1" applyFill="0"/>
    <xf numFmtId="0" fontId="9" fillId="28" borderId="0" applyNumberFormat="0" applyFont="0" applyBorder="0" applyAlignment="0"/>
    <xf numFmtId="0" fontId="65" fillId="29" borderId="0">
      <alignment horizontal="left" indent="2"/>
    </xf>
    <xf numFmtId="0" fontId="66" fillId="0" borderId="0" applyFill="0">
      <alignment horizontal="left" indent="2"/>
    </xf>
    <xf numFmtId="190" fontId="19" fillId="0" borderId="0" applyFill="0"/>
    <xf numFmtId="0" fontId="9" fillId="30" borderId="0" applyNumberFormat="0" applyFont="0" applyBorder="0" applyAlignment="0"/>
    <xf numFmtId="0" fontId="67" fillId="30" borderId="0">
      <alignment horizontal="left" indent="4"/>
    </xf>
    <xf numFmtId="0" fontId="68" fillId="30" borderId="0">
      <alignment horizontal="left" indent="4"/>
    </xf>
    <xf numFmtId="190" fontId="40" fillId="0" borderId="0" applyFill="0"/>
    <xf numFmtId="0" fontId="9" fillId="26" borderId="0" applyNumberFormat="0" applyFont="0" applyBorder="0" applyAlignment="0"/>
    <xf numFmtId="0" fontId="69" fillId="0" borderId="0">
      <alignment horizontal="left" indent="6"/>
    </xf>
    <xf numFmtId="0" fontId="70" fillId="0" borderId="0" applyFill="0">
      <alignment horizontal="left" indent="6"/>
    </xf>
    <xf numFmtId="190" fontId="9" fillId="0" borderId="0" applyFill="0"/>
    <xf numFmtId="0" fontId="9" fillId="26" borderId="0" applyNumberFormat="0" applyFont="0" applyBorder="0" applyAlignment="0"/>
    <xf numFmtId="0" fontId="69" fillId="26" borderId="0">
      <alignment horizontal="left" indent="7"/>
    </xf>
    <xf numFmtId="191" fontId="71" fillId="0" borderId="0" applyFill="0">
      <alignment horizontal="left" indent="7"/>
    </xf>
    <xf numFmtId="190" fontId="43" fillId="0" borderId="0" applyFill="0"/>
    <xf numFmtId="0" fontId="9" fillId="26" borderId="0" applyNumberFormat="0" applyFont="0" applyBorder="0" applyAlignment="0"/>
    <xf numFmtId="0" fontId="72" fillId="0" borderId="0">
      <alignment horizontal="left" indent="8"/>
    </xf>
    <xf numFmtId="0" fontId="43" fillId="0" borderId="0" applyFill="0">
      <alignment horizontal="left" indent="8"/>
    </xf>
    <xf numFmtId="190" fontId="43" fillId="26" borderId="0"/>
    <xf numFmtId="0" fontId="9" fillId="26" borderId="0" applyNumberFormat="0" applyFont="0" applyBorder="0" applyAlignment="0"/>
    <xf numFmtId="0" fontId="72" fillId="0" borderId="0" applyFill="0">
      <alignment horizontal="left" indent="9"/>
    </xf>
    <xf numFmtId="0" fontId="43" fillId="0" borderId="0" applyFill="0">
      <alignment horizontal="left" indent="9"/>
    </xf>
    <xf numFmtId="4" fontId="73" fillId="31" borderId="0" applyNumberFormat="0" applyProtection="0">
      <alignment horizontal="left" vertical="center" wrapText="1" indent="1"/>
    </xf>
    <xf numFmtId="4" fontId="23" fillId="32" borderId="18" applyNumberFormat="0" applyProtection="0">
      <alignment horizontal="left" vertical="center" indent="1"/>
    </xf>
    <xf numFmtId="4" fontId="22" fillId="33" borderId="0" applyNumberFormat="0" applyProtection="0">
      <alignment horizontal="left" vertical="center" indent="1"/>
    </xf>
    <xf numFmtId="4" fontId="22" fillId="34" borderId="0" applyNumberFormat="0" applyProtection="0">
      <alignment horizontal="left" vertical="center" indent="1"/>
    </xf>
    <xf numFmtId="4" fontId="74" fillId="30" borderId="19" applyNumberFormat="0" applyProtection="0">
      <alignment horizontal="right" vertical="center"/>
    </xf>
    <xf numFmtId="4" fontId="75" fillId="30" borderId="19" applyNumberFormat="0" applyProtection="0">
      <alignment horizontal="right" vertical="center"/>
    </xf>
    <xf numFmtId="4" fontId="73" fillId="8" borderId="19" applyNumberFormat="0" applyProtection="0">
      <alignment horizontal="left" vertical="center" wrapText="1" indent="1"/>
    </xf>
    <xf numFmtId="0" fontId="76" fillId="34" borderId="19" applyNumberFormat="0" applyProtection="0">
      <alignment horizontal="left" vertical="top" indent="1"/>
    </xf>
    <xf numFmtId="4" fontId="77" fillId="0" borderId="0" applyNumberFormat="0" applyProtection="0">
      <alignment horizontal="left" vertical="center" indent="1"/>
    </xf>
    <xf numFmtId="4" fontId="78" fillId="30" borderId="19" applyNumberFormat="0" applyProtection="0">
      <alignment horizontal="right" vertical="center"/>
    </xf>
    <xf numFmtId="0" fontId="24" fillId="0" borderId="0"/>
    <xf numFmtId="0" fontId="24" fillId="0" borderId="0"/>
    <xf numFmtId="0" fontId="89" fillId="0" borderId="0"/>
    <xf numFmtId="38" fontId="13" fillId="0" borderId="1"/>
    <xf numFmtId="0" fontId="79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44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81" fillId="0" borderId="20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81" fillId="0" borderId="20" applyNumberFormat="0" applyFill="0" applyAlignment="0" applyProtection="0"/>
    <xf numFmtId="3" fontId="85" fillId="0" borderId="21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9" fillId="0" borderId="0"/>
    <xf numFmtId="0" fontId="62" fillId="0" borderId="0"/>
    <xf numFmtId="192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93" fontId="83" fillId="0" borderId="0" applyFont="0" applyFill="0" applyBorder="0" applyAlignment="0" applyProtection="0"/>
    <xf numFmtId="194" fontId="83" fillId="0" borderId="0" applyFont="0" applyFill="0" applyBorder="0" applyAlignment="0" applyProtection="0"/>
    <xf numFmtId="0" fontId="83" fillId="0" borderId="0"/>
    <xf numFmtId="0" fontId="9" fillId="0" borderId="0"/>
    <xf numFmtId="170" fontId="94" fillId="0" borderId="0" applyFont="0" applyFill="0" applyBorder="0" applyAlignment="0" applyProtection="0"/>
    <xf numFmtId="0" fontId="84" fillId="0" borderId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0" fontId="165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9" fontId="96" fillId="0" borderId="0" applyFill="0" applyBorder="0" applyAlignment="0" applyProtection="0"/>
    <xf numFmtId="0" fontId="106" fillId="39" borderId="0" applyNumberFormat="0" applyBorder="0" applyAlignment="0" applyProtection="0"/>
    <xf numFmtId="0" fontId="2" fillId="2" borderId="0" applyNumberFormat="0" applyBorder="0" applyAlignment="0" applyProtection="0"/>
    <xf numFmtId="0" fontId="106" fillId="40" borderId="0" applyNumberFormat="0" applyBorder="0" applyAlignment="0" applyProtection="0"/>
    <xf numFmtId="0" fontId="2" fillId="3" borderId="0" applyNumberFormat="0" applyBorder="0" applyAlignment="0" applyProtection="0"/>
    <xf numFmtId="0" fontId="106" fillId="41" borderId="0" applyNumberFormat="0" applyBorder="0" applyAlignment="0" applyProtection="0"/>
    <xf numFmtId="0" fontId="2" fillId="4" borderId="0" applyNumberFormat="0" applyBorder="0" applyAlignment="0" applyProtection="0"/>
    <xf numFmtId="0" fontId="106" fillId="42" borderId="0" applyNumberFormat="0" applyBorder="0" applyAlignment="0" applyProtection="0"/>
    <xf numFmtId="0" fontId="2" fillId="5" borderId="0" applyNumberFormat="0" applyBorder="0" applyAlignment="0" applyProtection="0"/>
    <xf numFmtId="0" fontId="106" fillId="43" borderId="0" applyNumberFormat="0" applyBorder="0" applyAlignment="0" applyProtection="0"/>
    <xf numFmtId="0" fontId="2" fillId="6" borderId="0" applyNumberFormat="0" applyBorder="0" applyAlignment="0" applyProtection="0"/>
    <xf numFmtId="0" fontId="106" fillId="44" borderId="0" applyNumberFormat="0" applyBorder="0" applyAlignment="0" applyProtection="0"/>
    <xf numFmtId="0" fontId="2" fillId="7" borderId="0" applyNumberFormat="0" applyBorder="0" applyAlignment="0" applyProtection="0"/>
    <xf numFmtId="0" fontId="106" fillId="45" borderId="0" applyNumberFormat="0" applyBorder="0" applyAlignment="0" applyProtection="0"/>
    <xf numFmtId="0" fontId="2" fillId="8" borderId="0" applyNumberFormat="0" applyBorder="0" applyAlignment="0" applyProtection="0"/>
    <xf numFmtId="0" fontId="106" fillId="46" borderId="0" applyNumberFormat="0" applyBorder="0" applyAlignment="0" applyProtection="0"/>
    <xf numFmtId="0" fontId="2" fillId="9" borderId="0" applyNumberFormat="0" applyBorder="0" applyAlignment="0" applyProtection="0"/>
    <xf numFmtId="0" fontId="106" fillId="47" borderId="0" applyNumberFormat="0" applyBorder="0" applyAlignment="0" applyProtection="0"/>
    <xf numFmtId="0" fontId="2" fillId="10" borderId="0" applyNumberFormat="0" applyBorder="0" applyAlignment="0" applyProtection="0"/>
    <xf numFmtId="0" fontId="106" fillId="48" borderId="0" applyNumberFormat="0" applyBorder="0" applyAlignment="0" applyProtection="0"/>
    <xf numFmtId="0" fontId="2" fillId="5" borderId="0" applyNumberFormat="0" applyBorder="0" applyAlignment="0" applyProtection="0"/>
    <xf numFmtId="0" fontId="106" fillId="49" borderId="0" applyNumberFormat="0" applyBorder="0" applyAlignment="0" applyProtection="0"/>
    <xf numFmtId="0" fontId="2" fillId="8" borderId="0" applyNumberFormat="0" applyBorder="0" applyAlignment="0" applyProtection="0"/>
    <xf numFmtId="0" fontId="106" fillId="50" borderId="0" applyNumberFormat="0" applyBorder="0" applyAlignment="0" applyProtection="0"/>
    <xf numFmtId="0" fontId="2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46" fillId="20" borderId="4" applyNumberFormat="0" applyAlignment="0" applyProtection="0"/>
    <xf numFmtId="0" fontId="47" fillId="21" borderId="5" applyNumberFormat="0" applyAlignment="0" applyProtection="0"/>
    <xf numFmtId="41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06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4" fillId="7" borderId="4" applyNumberFormat="0" applyAlignment="0" applyProtection="0"/>
    <xf numFmtId="0" fontId="55" fillId="0" borderId="12" applyNumberFormat="0" applyFill="0" applyAlignment="0" applyProtection="0"/>
    <xf numFmtId="0" fontId="56" fillId="24" borderId="0" applyNumberFormat="0" applyBorder="0" applyAlignment="0" applyProtection="0"/>
    <xf numFmtId="0" fontId="106" fillId="0" borderId="0"/>
    <xf numFmtId="0" fontId="106" fillId="0" borderId="0"/>
    <xf numFmtId="0" fontId="106" fillId="0" borderId="0"/>
    <xf numFmtId="0" fontId="9" fillId="0" borderId="0"/>
    <xf numFmtId="0" fontId="106" fillId="0" borderId="0"/>
    <xf numFmtId="0" fontId="106" fillId="0" borderId="0"/>
    <xf numFmtId="0" fontId="106" fillId="0" borderId="0"/>
    <xf numFmtId="0" fontId="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" fillId="25" borderId="14" applyNumberFormat="0" applyFont="0" applyAlignment="0" applyProtection="0"/>
    <xf numFmtId="0" fontId="59" fillId="20" borderId="15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20" applyNumberFormat="0" applyFill="0" applyAlignment="0" applyProtection="0"/>
    <xf numFmtId="0" fontId="82" fillId="0" borderId="0" applyNumberFormat="0" applyFill="0" applyBorder="0" applyAlignment="0" applyProtection="0"/>
    <xf numFmtId="43" fontId="106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0" fontId="106" fillId="44" borderId="0" applyNumberFormat="0" applyBorder="0" applyAlignment="0" applyProtection="0"/>
    <xf numFmtId="0" fontId="106" fillId="45" borderId="0" applyNumberFormat="0" applyBorder="0" applyAlignment="0" applyProtection="0"/>
    <xf numFmtId="0" fontId="106" fillId="46" borderId="0" applyNumberFormat="0" applyBorder="0" applyAlignment="0" applyProtection="0"/>
    <xf numFmtId="0" fontId="106" fillId="47" borderId="0" applyNumberFormat="0" applyBorder="0" applyAlignment="0" applyProtection="0"/>
    <xf numFmtId="0" fontId="106" fillId="48" borderId="0" applyNumberFormat="0" applyBorder="0" applyAlignment="0" applyProtection="0"/>
    <xf numFmtId="0" fontId="106" fillId="49" borderId="0" applyNumberFormat="0" applyBorder="0" applyAlignment="0" applyProtection="0"/>
    <xf numFmtId="0" fontId="106" fillId="50" borderId="0" applyNumberFormat="0" applyBorder="0" applyAlignment="0" applyProtection="0"/>
    <xf numFmtId="43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43" fontId="1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0" fontId="123" fillId="0" borderId="27" applyNumberFormat="0" applyFill="0" applyAlignment="0" applyProtection="0"/>
    <xf numFmtId="0" fontId="125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54" fillId="66" borderId="0" applyNumberFormat="0" applyBorder="0" applyAlignment="0" applyProtection="0"/>
    <xf numFmtId="0" fontId="155" fillId="63" borderId="0" applyNumberFormat="0" applyBorder="0" applyAlignment="0" applyProtection="0"/>
    <xf numFmtId="0" fontId="170" fillId="68" borderId="0" applyNumberFormat="0" applyBorder="0" applyAlignment="0" applyProtection="0"/>
    <xf numFmtId="0" fontId="156" fillId="67" borderId="25" applyNumberFormat="0" applyAlignment="0" applyProtection="0"/>
    <xf numFmtId="0" fontId="157" fillId="64" borderId="32" applyNumberFormat="0" applyAlignment="0" applyProtection="0"/>
    <xf numFmtId="0" fontId="158" fillId="64" borderId="25" applyNumberFormat="0" applyAlignment="0" applyProtection="0"/>
    <xf numFmtId="0" fontId="159" fillId="0" borderId="30" applyNumberFormat="0" applyFill="0" applyAlignment="0" applyProtection="0"/>
    <xf numFmtId="0" fontId="160" fillId="65" borderId="26" applyNumberFormat="0" applyAlignment="0" applyProtection="0"/>
    <xf numFmtId="0" fontId="161" fillId="0" borderId="0" applyNumberFormat="0" applyFill="0" applyBorder="0" applyAlignment="0" applyProtection="0"/>
    <xf numFmtId="0" fontId="1" fillId="69" borderId="31" applyNumberFormat="0" applyFont="0" applyAlignment="0" applyProtection="0"/>
    <xf numFmtId="0" fontId="162" fillId="0" borderId="0" applyNumberFormat="0" applyFill="0" applyBorder="0" applyAlignment="0" applyProtection="0"/>
    <xf numFmtId="0" fontId="163" fillId="0" borderId="33" applyNumberFormat="0" applyFill="0" applyAlignment="0" applyProtection="0"/>
    <xf numFmtId="0" fontId="164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64" fillId="51" borderId="0" applyNumberFormat="0" applyBorder="0" applyAlignment="0" applyProtection="0"/>
    <xf numFmtId="0" fontId="164" fillId="58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64" fillId="52" borderId="0" applyNumberFormat="0" applyBorder="0" applyAlignment="0" applyProtection="0"/>
    <xf numFmtId="0" fontId="164" fillId="59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64" fillId="53" borderId="0" applyNumberFormat="0" applyBorder="0" applyAlignment="0" applyProtection="0"/>
    <xf numFmtId="0" fontId="164" fillId="60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64" fillId="54" borderId="0" applyNumberFormat="0" applyBorder="0" applyAlignment="0" applyProtection="0"/>
    <xf numFmtId="0" fontId="164" fillId="61" borderId="0" applyNumberFormat="0" applyBorder="0" applyAlignment="0" applyProtection="0"/>
    <xf numFmtId="0" fontId="1" fillId="43" borderId="0" applyNumberFormat="0" applyBorder="0" applyAlignment="0" applyProtection="0"/>
    <xf numFmtId="0" fontId="1" fillId="49" borderId="0" applyNumberFormat="0" applyBorder="0" applyAlignment="0" applyProtection="0"/>
    <xf numFmtId="0" fontId="164" fillId="55" borderId="0" applyNumberFormat="0" applyBorder="0" applyAlignment="0" applyProtection="0"/>
    <xf numFmtId="0" fontId="164" fillId="62" borderId="0" applyNumberFormat="0" applyBorder="0" applyAlignment="0" applyProtection="0"/>
    <xf numFmtId="0" fontId="1" fillId="44" borderId="0" applyNumberFormat="0" applyBorder="0" applyAlignment="0" applyProtection="0"/>
    <xf numFmtId="0" fontId="1" fillId="50" borderId="0" applyNumberFormat="0" applyBorder="0" applyAlignment="0" applyProtection="0"/>
    <xf numFmtId="0" fontId="164" fillId="56" borderId="0" applyNumberFormat="0" applyBorder="0" applyAlignment="0" applyProtection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1" fillId="0" borderId="0"/>
    <xf numFmtId="0" fontId="1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>
      <alignment vertical="top"/>
    </xf>
    <xf numFmtId="0" fontId="172" fillId="0" borderId="0"/>
    <xf numFmtId="0" fontId="172" fillId="0" borderId="0"/>
    <xf numFmtId="0" fontId="25" fillId="0" borderId="0"/>
    <xf numFmtId="0" fontId="9" fillId="0" borderId="0"/>
    <xf numFmtId="0" fontId="9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90" fillId="0" borderId="0"/>
    <xf numFmtId="0" fontId="174" fillId="0" borderId="0"/>
    <xf numFmtId="0" fontId="174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173" fillId="0" borderId="0"/>
    <xf numFmtId="0" fontId="17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0" fillId="0" borderId="0"/>
    <xf numFmtId="0" fontId="9" fillId="0" borderId="0"/>
    <xf numFmtId="0" fontId="172" fillId="0" borderId="0"/>
    <xf numFmtId="0" fontId="172" fillId="0" borderId="0"/>
    <xf numFmtId="0" fontId="2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72" fillId="0" borderId="0"/>
    <xf numFmtId="0" fontId="25" fillId="0" borderId="0"/>
    <xf numFmtId="0" fontId="172" fillId="0" borderId="0"/>
    <xf numFmtId="0" fontId="9" fillId="0" borderId="0"/>
    <xf numFmtId="0" fontId="25" fillId="0" borderId="0"/>
    <xf numFmtId="0" fontId="172" fillId="0" borderId="0"/>
    <xf numFmtId="0" fontId="2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2" fillId="0" borderId="0"/>
    <xf numFmtId="0" fontId="172" fillId="0" borderId="0"/>
    <xf numFmtId="0" fontId="25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22" fillId="0" borderId="0">
      <alignment vertical="top"/>
    </xf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90" fillId="0" borderId="0"/>
    <xf numFmtId="0" fontId="174" fillId="0" borderId="0"/>
    <xf numFmtId="0" fontId="90" fillId="0" borderId="0"/>
    <xf numFmtId="0" fontId="174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173" fillId="0" borderId="0"/>
    <xf numFmtId="0" fontId="173" fillId="0" borderId="0"/>
    <xf numFmtId="0" fontId="9" fillId="0" borderId="0"/>
    <xf numFmtId="0" fontId="172" fillId="0" borderId="0"/>
    <xf numFmtId="0" fontId="172" fillId="0" borderId="0"/>
    <xf numFmtId="0" fontId="25" fillId="0" borderId="0"/>
    <xf numFmtId="0" fontId="9" fillId="0" borderId="0"/>
    <xf numFmtId="0" fontId="172" fillId="0" borderId="0"/>
    <xf numFmtId="0" fontId="172" fillId="0" borderId="0"/>
    <xf numFmtId="0" fontId="25" fillId="0" borderId="0"/>
    <xf numFmtId="0" fontId="62" fillId="0" borderId="0"/>
    <xf numFmtId="0" fontId="172" fillId="0" borderId="0"/>
    <xf numFmtId="0" fontId="172" fillId="0" borderId="0"/>
    <xf numFmtId="0" fontId="25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89" fillId="0" borderId="0"/>
    <xf numFmtId="0" fontId="89" fillId="0" borderId="0"/>
    <xf numFmtId="0" fontId="17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25" fillId="0" borderId="0"/>
    <xf numFmtId="0" fontId="172" fillId="0" borderId="0"/>
    <xf numFmtId="0" fontId="25" fillId="0" borderId="0"/>
    <xf numFmtId="0" fontId="9" fillId="0" borderId="0"/>
    <xf numFmtId="0" fontId="9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9" fillId="0" borderId="0"/>
    <xf numFmtId="0" fontId="172" fillId="0" borderId="0"/>
    <xf numFmtId="0" fontId="172" fillId="0" borderId="0"/>
    <xf numFmtId="0" fontId="25" fillId="0" borderId="0"/>
    <xf numFmtId="0" fontId="172" fillId="0" borderId="0"/>
    <xf numFmtId="0" fontId="172" fillId="0" borderId="0"/>
    <xf numFmtId="0" fontId="25" fillId="0" borderId="0"/>
    <xf numFmtId="0" fontId="9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4" fillId="0" borderId="0"/>
    <xf numFmtId="0" fontId="173" fillId="0" borderId="0"/>
    <xf numFmtId="0" fontId="173" fillId="0" borderId="0"/>
    <xf numFmtId="0" fontId="89" fillId="0" borderId="0"/>
    <xf numFmtId="0" fontId="174" fillId="0" borderId="0"/>
    <xf numFmtId="0" fontId="176" fillId="0" borderId="0"/>
    <xf numFmtId="0" fontId="89" fillId="0" borderId="0"/>
    <xf numFmtId="0" fontId="174" fillId="0" borderId="0"/>
    <xf numFmtId="0" fontId="173" fillId="0" borderId="0"/>
    <xf numFmtId="0" fontId="174" fillId="0" borderId="0"/>
    <xf numFmtId="0" fontId="173" fillId="0" borderId="0"/>
    <xf numFmtId="0" fontId="174" fillId="0" borderId="0"/>
    <xf numFmtId="0" fontId="174" fillId="0" borderId="0"/>
    <xf numFmtId="0" fontId="89" fillId="0" borderId="0"/>
    <xf numFmtId="0" fontId="174" fillId="0" borderId="0"/>
    <xf numFmtId="0" fontId="173" fillId="0" borderId="0"/>
    <xf numFmtId="0" fontId="173" fillId="0" borderId="0"/>
    <xf numFmtId="0" fontId="174" fillId="0" borderId="0"/>
    <xf numFmtId="0" fontId="89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0" fontId="90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9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2" fillId="0" borderId="0">
      <alignment vertical="top"/>
    </xf>
    <xf numFmtId="0" fontId="22" fillId="0" borderId="0">
      <alignment vertical="top"/>
    </xf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90" fillId="0" borderId="0"/>
    <xf numFmtId="0" fontId="89" fillId="0" borderId="0"/>
    <xf numFmtId="0" fontId="89" fillId="0" borderId="0"/>
    <xf numFmtId="0" fontId="176" fillId="0" borderId="0"/>
    <xf numFmtId="0" fontId="174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0" fontId="90" fillId="0" borderId="0"/>
    <xf numFmtId="0" fontId="174" fillId="0" borderId="0"/>
    <xf numFmtId="0" fontId="174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62" fillId="0" borderId="0"/>
    <xf numFmtId="0" fontId="9" fillId="0" borderId="0"/>
    <xf numFmtId="0" fontId="9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" fillId="0" borderId="0"/>
    <xf numFmtId="0" fontId="175" fillId="0" borderId="0"/>
    <xf numFmtId="0" fontId="9" fillId="0" borderId="0"/>
    <xf numFmtId="0" fontId="172" fillId="0" borderId="0"/>
    <xf numFmtId="0" fontId="172" fillId="0" borderId="0"/>
    <xf numFmtId="0" fontId="25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90" fillId="0" borderId="0"/>
    <xf numFmtId="0" fontId="174" fillId="0" borderId="0"/>
    <xf numFmtId="0" fontId="90" fillId="0" borderId="0"/>
    <xf numFmtId="0" fontId="174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173" fillId="0" borderId="0"/>
    <xf numFmtId="0" fontId="173" fillId="0" borderId="0"/>
    <xf numFmtId="0" fontId="172" fillId="0" borderId="0"/>
    <xf numFmtId="204" fontId="9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172" fillId="0" borderId="0"/>
    <xf numFmtId="0" fontId="172" fillId="0" borderId="0"/>
    <xf numFmtId="0" fontId="25" fillId="0" borderId="0"/>
    <xf numFmtId="0" fontId="172" fillId="0" borderId="0"/>
    <xf numFmtId="0" fontId="172" fillId="0" borderId="0"/>
    <xf numFmtId="0" fontId="25" fillId="0" borderId="0"/>
    <xf numFmtId="0" fontId="9" fillId="0" borderId="0"/>
    <xf numFmtId="0" fontId="172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0" fontId="90" fillId="0" borderId="0"/>
    <xf numFmtId="0" fontId="174" fillId="0" borderId="0"/>
    <xf numFmtId="0" fontId="174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22" fillId="0" borderId="0">
      <alignment vertical="top"/>
    </xf>
    <xf numFmtId="0" fontId="172" fillId="0" borderId="0"/>
    <xf numFmtId="206" fontId="172" fillId="0" borderId="0"/>
    <xf numFmtId="206" fontId="172" fillId="0" borderId="0"/>
    <xf numFmtId="206" fontId="172" fillId="0" borderId="0"/>
    <xf numFmtId="206" fontId="172" fillId="0" borderId="0"/>
    <xf numFmtId="0" fontId="9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" fillId="0" borderId="0"/>
    <xf numFmtId="0" fontId="9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4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90" fillId="0" borderId="0"/>
    <xf numFmtId="0" fontId="174" fillId="0" borderId="0"/>
    <xf numFmtId="0" fontId="90" fillId="0" borderId="0"/>
    <xf numFmtId="0" fontId="174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173" fillId="0" borderId="0"/>
    <xf numFmtId="0" fontId="173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90" fillId="0" borderId="0"/>
    <xf numFmtId="0" fontId="174" fillId="0" borderId="0"/>
    <xf numFmtId="0" fontId="90" fillId="0" borderId="0"/>
    <xf numFmtId="0" fontId="174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173" fillId="0" borderId="0"/>
    <xf numFmtId="0" fontId="173" fillId="0" borderId="0"/>
    <xf numFmtId="0" fontId="9" fillId="0" borderId="0"/>
    <xf numFmtId="0" fontId="172" fillId="0" borderId="0"/>
    <xf numFmtId="0" fontId="172" fillId="0" borderId="0"/>
    <xf numFmtId="0" fontId="25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2" fillId="0" borderId="0"/>
    <xf numFmtId="0" fontId="172" fillId="0" borderId="0"/>
    <xf numFmtId="0" fontId="2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72" fillId="0" borderId="0"/>
    <xf numFmtId="0" fontId="172" fillId="0" borderId="0"/>
    <xf numFmtId="0" fontId="25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" fillId="0" borderId="0"/>
    <xf numFmtId="0" fontId="17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0" fontId="90" fillId="0" borderId="0"/>
    <xf numFmtId="0" fontId="90" fillId="0" borderId="0"/>
    <xf numFmtId="0" fontId="174" fillId="0" borderId="0"/>
    <xf numFmtId="0" fontId="90" fillId="0" borderId="0"/>
    <xf numFmtId="0" fontId="90" fillId="0" borderId="0"/>
    <xf numFmtId="0" fontId="90" fillId="0" borderId="0"/>
    <xf numFmtId="0" fontId="174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0" fontId="90" fillId="0" borderId="0"/>
    <xf numFmtId="0" fontId="174" fillId="0" borderId="0"/>
    <xf numFmtId="0" fontId="174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0" fontId="90" fillId="0" borderId="0"/>
    <xf numFmtId="0" fontId="174" fillId="0" borderId="0"/>
    <xf numFmtId="0" fontId="174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0" fontId="90" fillId="0" borderId="0"/>
    <xf numFmtId="0" fontId="174" fillId="0" borderId="0"/>
    <xf numFmtId="0" fontId="174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0" fontId="90" fillId="0" borderId="0"/>
    <xf numFmtId="0" fontId="174" fillId="0" borderId="0"/>
    <xf numFmtId="0" fontId="174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73" fillId="0" borderId="0"/>
    <xf numFmtId="0" fontId="173" fillId="0" borderId="0"/>
    <xf numFmtId="0" fontId="177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22" fillId="74" borderId="0" applyNumberFormat="0" applyBorder="0" applyAlignment="0" applyProtection="0">
      <alignment vertical="center"/>
    </xf>
    <xf numFmtId="0" fontId="22" fillId="74" borderId="0" applyNumberFormat="0" applyBorder="0" applyAlignment="0" applyProtection="0">
      <alignment vertical="center"/>
    </xf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8" fillId="2" borderId="0" applyNumberFormat="0" applyBorder="0" applyAlignment="0" applyProtection="0"/>
    <xf numFmtId="206" fontId="178" fillId="2" borderId="0" applyNumberFormat="0" applyBorder="0" applyAlignment="0" applyProtection="0"/>
    <xf numFmtId="206" fontId="178" fillId="2" borderId="0" applyNumberFormat="0" applyBorder="0" applyAlignment="0" applyProtection="0"/>
    <xf numFmtId="206" fontId="178" fillId="2" borderId="0" applyNumberFormat="0" applyBorder="0" applyAlignment="0" applyProtection="0"/>
    <xf numFmtId="206" fontId="178" fillId="2" borderId="0" applyNumberFormat="0" applyBorder="0" applyAlignment="0" applyProtection="0"/>
    <xf numFmtId="0" fontId="22" fillId="74" borderId="0" applyNumberFormat="0" applyBorder="0" applyAlignment="0" applyProtection="0">
      <alignment vertical="center"/>
    </xf>
    <xf numFmtId="0" fontId="22" fillId="74" borderId="0" applyNumberFormat="0" applyBorder="0" applyAlignment="0" applyProtection="0">
      <alignment vertical="center"/>
    </xf>
    <xf numFmtId="0" fontId="1" fillId="39" borderId="0" applyNumberFormat="0" applyBorder="0" applyAlignment="0" applyProtection="0"/>
    <xf numFmtId="0" fontId="22" fillId="74" borderId="0" applyNumberFormat="0" applyBorder="0" applyAlignment="0" applyProtection="0">
      <alignment vertical="center"/>
    </xf>
    <xf numFmtId="0" fontId="179" fillId="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2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78" fillId="3" borderId="0" applyNumberFormat="0" applyBorder="0" applyAlignment="0" applyProtection="0"/>
    <xf numFmtId="206" fontId="178" fillId="3" borderId="0" applyNumberFormat="0" applyBorder="0" applyAlignment="0" applyProtection="0"/>
    <xf numFmtId="206" fontId="178" fillId="3" borderId="0" applyNumberFormat="0" applyBorder="0" applyAlignment="0" applyProtection="0"/>
    <xf numFmtId="206" fontId="178" fillId="3" borderId="0" applyNumberFormat="0" applyBorder="0" applyAlignment="0" applyProtection="0"/>
    <xf numFmtId="206" fontId="178" fillId="3" borderId="0" applyNumberFormat="0" applyBorder="0" applyAlignment="0" applyProtection="0"/>
    <xf numFmtId="0" fontId="22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79" fillId="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2" fillId="73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78" fillId="4" borderId="0" applyNumberFormat="0" applyBorder="0" applyAlignment="0" applyProtection="0"/>
    <xf numFmtId="206" fontId="178" fillId="4" borderId="0" applyNumberFormat="0" applyBorder="0" applyAlignment="0" applyProtection="0"/>
    <xf numFmtId="206" fontId="178" fillId="4" borderId="0" applyNumberFormat="0" applyBorder="0" applyAlignment="0" applyProtection="0"/>
    <xf numFmtId="206" fontId="178" fillId="4" borderId="0" applyNumberFormat="0" applyBorder="0" applyAlignment="0" applyProtection="0"/>
    <xf numFmtId="206" fontId="178" fillId="4" borderId="0" applyNumberFormat="0" applyBorder="0" applyAlignment="0" applyProtection="0"/>
    <xf numFmtId="0" fontId="22" fillId="73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79" fillId="2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78" fillId="5" borderId="0" applyNumberFormat="0" applyBorder="0" applyAlignment="0" applyProtection="0"/>
    <xf numFmtId="206" fontId="178" fillId="5" borderId="0" applyNumberFormat="0" applyBorder="0" applyAlignment="0" applyProtection="0"/>
    <xf numFmtId="206" fontId="178" fillId="5" borderId="0" applyNumberFormat="0" applyBorder="0" applyAlignment="0" applyProtection="0"/>
    <xf numFmtId="206" fontId="178" fillId="5" borderId="0" applyNumberFormat="0" applyBorder="0" applyAlignment="0" applyProtection="0"/>
    <xf numFmtId="206" fontId="178" fillId="5" borderId="0" applyNumberFormat="0" applyBorder="0" applyAlignment="0" applyProtection="0"/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79" fillId="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22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178" fillId="6" borderId="0" applyNumberFormat="0" applyBorder="0" applyAlignment="0" applyProtection="0"/>
    <xf numFmtId="206" fontId="178" fillId="6" borderId="0" applyNumberFormat="0" applyBorder="0" applyAlignment="0" applyProtection="0"/>
    <xf numFmtId="206" fontId="178" fillId="6" borderId="0" applyNumberFormat="0" applyBorder="0" applyAlignment="0" applyProtection="0"/>
    <xf numFmtId="206" fontId="178" fillId="6" borderId="0" applyNumberFormat="0" applyBorder="0" applyAlignment="0" applyProtection="0"/>
    <xf numFmtId="206" fontId="178" fillId="6" borderId="0" applyNumberFormat="0" applyBorder="0" applyAlignment="0" applyProtection="0"/>
    <xf numFmtId="0" fontId="22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179" fillId="6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178" fillId="7" borderId="0" applyNumberFormat="0" applyBorder="0" applyAlignment="0" applyProtection="0"/>
    <xf numFmtId="206" fontId="178" fillId="7" borderId="0" applyNumberFormat="0" applyBorder="0" applyAlignment="0" applyProtection="0"/>
    <xf numFmtId="206" fontId="178" fillId="7" borderId="0" applyNumberFormat="0" applyBorder="0" applyAlignment="0" applyProtection="0"/>
    <xf numFmtId="206" fontId="178" fillId="7" borderId="0" applyNumberFormat="0" applyBorder="0" applyAlignment="0" applyProtection="0"/>
    <xf numFmtId="206" fontId="178" fillId="7" borderId="0" applyNumberFormat="0" applyBorder="0" applyAlignment="0" applyProtection="0"/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179" fillId="25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80" fillId="74" borderId="0" applyNumberFormat="0" applyBorder="0" applyProtection="0">
      <alignment vertical="center"/>
    </xf>
    <xf numFmtId="0" fontId="180" fillId="74" borderId="0" applyNumberFormat="0" applyBorder="0" applyAlignment="0" applyProtection="0">
      <alignment vertical="center"/>
    </xf>
    <xf numFmtId="0" fontId="180" fillId="74" borderId="0" applyNumberFormat="0" applyBorder="0" applyAlignment="0" applyProtection="0">
      <alignment vertical="center"/>
    </xf>
    <xf numFmtId="0" fontId="181" fillId="74" borderId="0" applyNumberFormat="0" applyBorder="0" applyAlignment="0" applyProtection="0">
      <alignment vertical="center"/>
    </xf>
    <xf numFmtId="0" fontId="182" fillId="74" borderId="0" applyNumberFormat="0" applyBorder="0" applyAlignment="0" applyProtection="0">
      <alignment vertical="center"/>
    </xf>
    <xf numFmtId="0" fontId="180" fillId="71" borderId="0" applyNumberFormat="0" applyBorder="0" applyProtection="0">
      <alignment vertical="center"/>
    </xf>
    <xf numFmtId="0" fontId="180" fillId="71" borderId="0" applyNumberFormat="0" applyBorder="0" applyAlignment="0" applyProtection="0">
      <alignment vertical="center"/>
    </xf>
    <xf numFmtId="0" fontId="180" fillId="71" borderId="0" applyNumberFormat="0" applyBorder="0" applyAlignment="0" applyProtection="0">
      <alignment vertical="center"/>
    </xf>
    <xf numFmtId="0" fontId="181" fillId="71" borderId="0" applyNumberFormat="0" applyBorder="0" applyAlignment="0" applyProtection="0">
      <alignment vertical="center"/>
    </xf>
    <xf numFmtId="0" fontId="182" fillId="71" borderId="0" applyNumberFormat="0" applyBorder="0" applyAlignment="0" applyProtection="0">
      <alignment vertical="center"/>
    </xf>
    <xf numFmtId="0" fontId="180" fillId="73" borderId="0" applyNumberFormat="0" applyBorder="0" applyProtection="0">
      <alignment vertical="center"/>
    </xf>
    <xf numFmtId="0" fontId="180" fillId="73" borderId="0" applyNumberFormat="0" applyBorder="0" applyAlignment="0" applyProtection="0">
      <alignment vertical="center"/>
    </xf>
    <xf numFmtId="0" fontId="180" fillId="73" borderId="0" applyNumberFormat="0" applyBorder="0" applyAlignment="0" applyProtection="0">
      <alignment vertical="center"/>
    </xf>
    <xf numFmtId="0" fontId="181" fillId="73" borderId="0" applyNumberFormat="0" applyBorder="0" applyAlignment="0" applyProtection="0">
      <alignment vertical="center"/>
    </xf>
    <xf numFmtId="0" fontId="182" fillId="73" borderId="0" applyNumberFormat="0" applyBorder="0" applyAlignment="0" applyProtection="0">
      <alignment vertical="center"/>
    </xf>
    <xf numFmtId="0" fontId="180" fillId="38" borderId="0" applyNumberFormat="0" applyBorder="0" applyProtection="0">
      <alignment vertical="center"/>
    </xf>
    <xf numFmtId="0" fontId="180" fillId="38" borderId="0" applyNumberFormat="0" applyBorder="0" applyAlignment="0" applyProtection="0">
      <alignment vertical="center"/>
    </xf>
    <xf numFmtId="0" fontId="180" fillId="38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0" fontId="180" fillId="78" borderId="0" applyNumberFormat="0" applyBorder="0" applyProtection="0">
      <alignment vertical="center"/>
    </xf>
    <xf numFmtId="0" fontId="180" fillId="78" borderId="0" applyNumberFormat="0" applyBorder="0" applyAlignment="0" applyProtection="0">
      <alignment vertical="center"/>
    </xf>
    <xf numFmtId="0" fontId="180" fillId="78" borderId="0" applyNumberFormat="0" applyBorder="0" applyAlignment="0" applyProtection="0">
      <alignment vertical="center"/>
    </xf>
    <xf numFmtId="0" fontId="181" fillId="78" borderId="0" applyNumberFormat="0" applyBorder="0" applyAlignment="0" applyProtection="0">
      <alignment vertical="center"/>
    </xf>
    <xf numFmtId="0" fontId="182" fillId="78" borderId="0" applyNumberFormat="0" applyBorder="0" applyAlignment="0" applyProtection="0">
      <alignment vertical="center"/>
    </xf>
    <xf numFmtId="0" fontId="180" fillId="36" borderId="0" applyNumberFormat="0" applyBorder="0" applyProtection="0">
      <alignment vertical="center"/>
    </xf>
    <xf numFmtId="0" fontId="180" fillId="36" borderId="0" applyNumberFormat="0" applyBorder="0" applyAlignment="0" applyProtection="0">
      <alignment vertical="center"/>
    </xf>
    <xf numFmtId="0" fontId="180" fillId="36" borderId="0" applyNumberFormat="0" applyBorder="0" applyAlignment="0" applyProtection="0">
      <alignment vertical="center"/>
    </xf>
    <xf numFmtId="0" fontId="181" fillId="36" borderId="0" applyNumberFormat="0" applyBorder="0" applyAlignment="0" applyProtection="0">
      <alignment vertical="center"/>
    </xf>
    <xf numFmtId="0" fontId="182" fillId="36" borderId="0" applyNumberFormat="0" applyBorder="0" applyAlignment="0" applyProtection="0">
      <alignment vertical="center"/>
    </xf>
    <xf numFmtId="0" fontId="183" fillId="35" borderId="0" applyNumberFormat="0" applyBorder="0" applyAlignment="0" applyProtection="0">
      <alignment vertical="center"/>
    </xf>
    <xf numFmtId="0" fontId="183" fillId="7" borderId="0" applyNumberFormat="0" applyBorder="0" applyAlignment="0" applyProtection="0">
      <alignment vertical="center"/>
    </xf>
    <xf numFmtId="0" fontId="183" fillId="25" borderId="0" applyNumberFormat="0" applyBorder="0" applyAlignment="0" applyProtection="0">
      <alignment vertical="center"/>
    </xf>
    <xf numFmtId="0" fontId="183" fillId="35" borderId="0" applyNumberFormat="0" applyBorder="0" applyAlignment="0" applyProtection="0">
      <alignment vertical="center"/>
    </xf>
    <xf numFmtId="0" fontId="183" fillId="6" borderId="0" applyNumberFormat="0" applyBorder="0" applyAlignment="0" applyProtection="0">
      <alignment vertical="center"/>
    </xf>
    <xf numFmtId="0" fontId="183" fillId="7" borderId="0" applyNumberFormat="0" applyBorder="0" applyAlignment="0" applyProtection="0">
      <alignment vertical="center"/>
    </xf>
    <xf numFmtId="0" fontId="22" fillId="79" borderId="0" applyNumberFormat="0" applyBorder="0" applyAlignment="0" applyProtection="0">
      <alignment vertical="center"/>
    </xf>
    <xf numFmtId="0" fontId="22" fillId="79" borderId="0" applyNumberFormat="0" applyBorder="0" applyAlignment="0" applyProtection="0">
      <alignment vertical="center"/>
    </xf>
    <xf numFmtId="0" fontId="178" fillId="8" borderId="0" applyNumberFormat="0" applyBorder="0" applyAlignment="0" applyProtection="0"/>
    <xf numFmtId="206" fontId="178" fillId="8" borderId="0" applyNumberFormat="0" applyBorder="0" applyAlignment="0" applyProtection="0"/>
    <xf numFmtId="206" fontId="178" fillId="8" borderId="0" applyNumberFormat="0" applyBorder="0" applyAlignment="0" applyProtection="0"/>
    <xf numFmtId="206" fontId="178" fillId="8" borderId="0" applyNumberFormat="0" applyBorder="0" applyAlignment="0" applyProtection="0"/>
    <xf numFmtId="206" fontId="178" fillId="8" borderId="0" applyNumberFormat="0" applyBorder="0" applyAlignment="0" applyProtection="0"/>
    <xf numFmtId="0" fontId="22" fillId="79" borderId="0" applyNumberFormat="0" applyBorder="0" applyAlignment="0" applyProtection="0">
      <alignment vertical="center"/>
    </xf>
    <xf numFmtId="0" fontId="22" fillId="79" borderId="0" applyNumberFormat="0" applyBorder="0" applyAlignment="0" applyProtection="0">
      <alignment vertical="center"/>
    </xf>
    <xf numFmtId="0" fontId="22" fillId="79" borderId="0" applyNumberFormat="0" applyBorder="0" applyAlignment="0" applyProtection="0">
      <alignment vertical="center"/>
    </xf>
    <xf numFmtId="0" fontId="179" fillId="6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2" fillId="80" borderId="0" applyNumberFormat="0" applyBorder="0" applyAlignment="0" applyProtection="0">
      <alignment vertical="center"/>
    </xf>
    <xf numFmtId="0" fontId="22" fillId="80" borderId="0" applyNumberFormat="0" applyBorder="0" applyAlignment="0" applyProtection="0">
      <alignment vertical="center"/>
    </xf>
    <xf numFmtId="0" fontId="178" fillId="9" borderId="0" applyNumberFormat="0" applyBorder="0" applyAlignment="0" applyProtection="0"/>
    <xf numFmtId="206" fontId="178" fillId="9" borderId="0" applyNumberFormat="0" applyBorder="0" applyAlignment="0" applyProtection="0"/>
    <xf numFmtId="206" fontId="178" fillId="9" borderId="0" applyNumberFormat="0" applyBorder="0" applyAlignment="0" applyProtection="0"/>
    <xf numFmtId="206" fontId="178" fillId="9" borderId="0" applyNumberFormat="0" applyBorder="0" applyAlignment="0" applyProtection="0"/>
    <xf numFmtId="206" fontId="178" fillId="9" borderId="0" applyNumberFormat="0" applyBorder="0" applyAlignment="0" applyProtection="0"/>
    <xf numFmtId="0" fontId="22" fillId="80" borderId="0" applyNumberFormat="0" applyBorder="0" applyAlignment="0" applyProtection="0">
      <alignment vertical="center"/>
    </xf>
    <xf numFmtId="0" fontId="22" fillId="80" borderId="0" applyNumberFormat="0" applyBorder="0" applyAlignment="0" applyProtection="0">
      <alignment vertical="center"/>
    </xf>
    <xf numFmtId="0" fontId="22" fillId="80" borderId="0" applyNumberFormat="0" applyBorder="0" applyAlignment="0" applyProtection="0">
      <alignment vertical="center"/>
    </xf>
    <xf numFmtId="0" fontId="179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22" fillId="81" borderId="0" applyNumberFormat="0" applyBorder="0" applyAlignment="0" applyProtection="0">
      <alignment vertical="center"/>
    </xf>
    <xf numFmtId="0" fontId="22" fillId="81" borderId="0" applyNumberFormat="0" applyBorder="0" applyAlignment="0" applyProtection="0">
      <alignment vertical="center"/>
    </xf>
    <xf numFmtId="0" fontId="178" fillId="10" borderId="0" applyNumberFormat="0" applyBorder="0" applyAlignment="0" applyProtection="0"/>
    <xf numFmtId="206" fontId="178" fillId="10" borderId="0" applyNumberFormat="0" applyBorder="0" applyAlignment="0" applyProtection="0"/>
    <xf numFmtId="206" fontId="178" fillId="10" borderId="0" applyNumberFormat="0" applyBorder="0" applyAlignment="0" applyProtection="0"/>
    <xf numFmtId="206" fontId="178" fillId="10" borderId="0" applyNumberFormat="0" applyBorder="0" applyAlignment="0" applyProtection="0"/>
    <xf numFmtId="206" fontId="178" fillId="10" borderId="0" applyNumberFormat="0" applyBorder="0" applyAlignment="0" applyProtection="0"/>
    <xf numFmtId="0" fontId="22" fillId="81" borderId="0" applyNumberFormat="0" applyBorder="0" applyAlignment="0" applyProtection="0">
      <alignment vertical="center"/>
    </xf>
    <xf numFmtId="0" fontId="22" fillId="81" borderId="0" applyNumberFormat="0" applyBorder="0" applyAlignment="0" applyProtection="0">
      <alignment vertical="center"/>
    </xf>
    <xf numFmtId="0" fontId="22" fillId="81" borderId="0" applyNumberFormat="0" applyBorder="0" applyAlignment="0" applyProtection="0">
      <alignment vertical="center"/>
    </xf>
    <xf numFmtId="0" fontId="179" fillId="24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78" fillId="5" borderId="0" applyNumberFormat="0" applyBorder="0" applyAlignment="0" applyProtection="0"/>
    <xf numFmtId="206" fontId="178" fillId="5" borderId="0" applyNumberFormat="0" applyBorder="0" applyAlignment="0" applyProtection="0"/>
    <xf numFmtId="206" fontId="178" fillId="5" borderId="0" applyNumberFormat="0" applyBorder="0" applyAlignment="0" applyProtection="0"/>
    <xf numFmtId="206" fontId="178" fillId="5" borderId="0" applyNumberFormat="0" applyBorder="0" applyAlignment="0" applyProtection="0"/>
    <xf numFmtId="206" fontId="178" fillId="5" borderId="0" applyNumberFormat="0" applyBorder="0" applyAlignment="0" applyProtection="0"/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79" fillId="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2" fillId="79" borderId="0" applyNumberFormat="0" applyBorder="0" applyAlignment="0" applyProtection="0">
      <alignment vertical="center"/>
    </xf>
    <xf numFmtId="0" fontId="22" fillId="79" borderId="0" applyNumberFormat="0" applyBorder="0" applyAlignment="0" applyProtection="0">
      <alignment vertical="center"/>
    </xf>
    <xf numFmtId="0" fontId="178" fillId="8" borderId="0" applyNumberFormat="0" applyBorder="0" applyAlignment="0" applyProtection="0"/>
    <xf numFmtId="206" fontId="178" fillId="8" borderId="0" applyNumberFormat="0" applyBorder="0" applyAlignment="0" applyProtection="0"/>
    <xf numFmtId="206" fontId="178" fillId="8" borderId="0" applyNumberFormat="0" applyBorder="0" applyAlignment="0" applyProtection="0"/>
    <xf numFmtId="206" fontId="178" fillId="8" borderId="0" applyNumberFormat="0" applyBorder="0" applyAlignment="0" applyProtection="0"/>
    <xf numFmtId="206" fontId="178" fillId="8" borderId="0" applyNumberFormat="0" applyBorder="0" applyAlignment="0" applyProtection="0"/>
    <xf numFmtId="0" fontId="22" fillId="79" borderId="0" applyNumberFormat="0" applyBorder="0" applyAlignment="0" applyProtection="0">
      <alignment vertical="center"/>
    </xf>
    <xf numFmtId="0" fontId="22" fillId="79" borderId="0" applyNumberFormat="0" applyBorder="0" applyAlignment="0" applyProtection="0">
      <alignment vertical="center"/>
    </xf>
    <xf numFmtId="0" fontId="22" fillId="79" borderId="0" applyNumberFormat="0" applyBorder="0" applyAlignment="0" applyProtection="0">
      <alignment vertical="center"/>
    </xf>
    <xf numFmtId="0" fontId="179" fillId="6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22" fillId="72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178" fillId="11" borderId="0" applyNumberFormat="0" applyBorder="0" applyAlignment="0" applyProtection="0"/>
    <xf numFmtId="206" fontId="178" fillId="11" borderId="0" applyNumberFormat="0" applyBorder="0" applyAlignment="0" applyProtection="0"/>
    <xf numFmtId="206" fontId="178" fillId="11" borderId="0" applyNumberFormat="0" applyBorder="0" applyAlignment="0" applyProtection="0"/>
    <xf numFmtId="206" fontId="178" fillId="11" borderId="0" applyNumberFormat="0" applyBorder="0" applyAlignment="0" applyProtection="0"/>
    <xf numFmtId="206" fontId="178" fillId="11" borderId="0" applyNumberFormat="0" applyBorder="0" applyAlignment="0" applyProtection="0"/>
    <xf numFmtId="0" fontId="22" fillId="72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179" fillId="25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80" fillId="79" borderId="0" applyNumberFormat="0" applyBorder="0" applyProtection="0">
      <alignment vertical="center"/>
    </xf>
    <xf numFmtId="0" fontId="180" fillId="79" borderId="0" applyNumberFormat="0" applyBorder="0" applyAlignment="0" applyProtection="0">
      <alignment vertical="center"/>
    </xf>
    <xf numFmtId="0" fontId="180" fillId="79" borderId="0" applyNumberFormat="0" applyBorder="0" applyAlignment="0" applyProtection="0">
      <alignment vertical="center"/>
    </xf>
    <xf numFmtId="0" fontId="181" fillId="79" borderId="0" applyNumberFormat="0" applyBorder="0" applyAlignment="0" applyProtection="0">
      <alignment vertical="center"/>
    </xf>
    <xf numFmtId="0" fontId="182" fillId="79" borderId="0" applyNumberFormat="0" applyBorder="0" applyAlignment="0" applyProtection="0">
      <alignment vertical="center"/>
    </xf>
    <xf numFmtId="0" fontId="180" fillId="80" borderId="0" applyNumberFormat="0" applyBorder="0" applyProtection="0">
      <alignment vertical="center"/>
    </xf>
    <xf numFmtId="0" fontId="180" fillId="80" borderId="0" applyNumberFormat="0" applyBorder="0" applyAlignment="0" applyProtection="0">
      <alignment vertical="center"/>
    </xf>
    <xf numFmtId="0" fontId="180" fillId="80" borderId="0" applyNumberFormat="0" applyBorder="0" applyAlignment="0" applyProtection="0">
      <alignment vertical="center"/>
    </xf>
    <xf numFmtId="0" fontId="181" fillId="80" borderId="0" applyNumberFormat="0" applyBorder="0" applyAlignment="0" applyProtection="0">
      <alignment vertical="center"/>
    </xf>
    <xf numFmtId="0" fontId="182" fillId="80" borderId="0" applyNumberFormat="0" applyBorder="0" applyAlignment="0" applyProtection="0">
      <alignment vertical="center"/>
    </xf>
    <xf numFmtId="0" fontId="180" fillId="81" borderId="0" applyNumberFormat="0" applyBorder="0" applyProtection="0">
      <alignment vertical="center"/>
    </xf>
    <xf numFmtId="0" fontId="180" fillId="81" borderId="0" applyNumberFormat="0" applyBorder="0" applyAlignment="0" applyProtection="0">
      <alignment vertical="center"/>
    </xf>
    <xf numFmtId="0" fontId="180" fillId="81" borderId="0" applyNumberFormat="0" applyBorder="0" applyAlignment="0" applyProtection="0">
      <alignment vertical="center"/>
    </xf>
    <xf numFmtId="0" fontId="181" fillId="81" borderId="0" applyNumberFormat="0" applyBorder="0" applyAlignment="0" applyProtection="0">
      <alignment vertical="center"/>
    </xf>
    <xf numFmtId="0" fontId="182" fillId="81" borderId="0" applyNumberFormat="0" applyBorder="0" applyAlignment="0" applyProtection="0">
      <alignment vertical="center"/>
    </xf>
    <xf numFmtId="0" fontId="180" fillId="38" borderId="0" applyNumberFormat="0" applyBorder="0" applyProtection="0">
      <alignment vertical="center"/>
    </xf>
    <xf numFmtId="0" fontId="180" fillId="38" borderId="0" applyNumberFormat="0" applyBorder="0" applyAlignment="0" applyProtection="0">
      <alignment vertical="center"/>
    </xf>
    <xf numFmtId="0" fontId="180" fillId="38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0" fontId="180" fillId="79" borderId="0" applyNumberFormat="0" applyBorder="0" applyProtection="0">
      <alignment vertical="center"/>
    </xf>
    <xf numFmtId="0" fontId="180" fillId="79" borderId="0" applyNumberFormat="0" applyBorder="0" applyAlignment="0" applyProtection="0">
      <alignment vertical="center"/>
    </xf>
    <xf numFmtId="0" fontId="180" fillId="79" borderId="0" applyNumberFormat="0" applyBorder="0" applyAlignment="0" applyProtection="0">
      <alignment vertical="center"/>
    </xf>
    <xf numFmtId="0" fontId="181" fillId="79" borderId="0" applyNumberFormat="0" applyBorder="0" applyAlignment="0" applyProtection="0">
      <alignment vertical="center"/>
    </xf>
    <xf numFmtId="0" fontId="182" fillId="79" borderId="0" applyNumberFormat="0" applyBorder="0" applyAlignment="0" applyProtection="0">
      <alignment vertical="center"/>
    </xf>
    <xf numFmtId="0" fontId="180" fillId="72" borderId="0" applyNumberFormat="0" applyBorder="0" applyProtection="0">
      <alignment vertical="center"/>
    </xf>
    <xf numFmtId="0" fontId="180" fillId="72" borderId="0" applyNumberFormat="0" applyBorder="0" applyAlignment="0" applyProtection="0">
      <alignment vertical="center"/>
    </xf>
    <xf numFmtId="0" fontId="180" fillId="72" borderId="0" applyNumberFormat="0" applyBorder="0" applyAlignment="0" applyProtection="0">
      <alignment vertical="center"/>
    </xf>
    <xf numFmtId="0" fontId="181" fillId="72" borderId="0" applyNumberFormat="0" applyBorder="0" applyAlignment="0" applyProtection="0">
      <alignment vertical="center"/>
    </xf>
    <xf numFmtId="0" fontId="182" fillId="72" borderId="0" applyNumberFormat="0" applyBorder="0" applyAlignment="0" applyProtection="0">
      <alignment vertical="center"/>
    </xf>
    <xf numFmtId="0" fontId="183" fillId="20" borderId="0" applyNumberFormat="0" applyBorder="0" applyAlignment="0" applyProtection="0">
      <alignment vertical="center"/>
    </xf>
    <xf numFmtId="0" fontId="183" fillId="9" borderId="0" applyNumberFormat="0" applyBorder="0" applyAlignment="0" applyProtection="0">
      <alignment vertical="center"/>
    </xf>
    <xf numFmtId="0" fontId="183" fillId="24" borderId="0" applyNumberFormat="0" applyBorder="0" applyAlignment="0" applyProtection="0">
      <alignment vertical="center"/>
    </xf>
    <xf numFmtId="0" fontId="183" fillId="20" borderId="0" applyNumberFormat="0" applyBorder="0" applyAlignment="0" applyProtection="0">
      <alignment vertical="center"/>
    </xf>
    <xf numFmtId="0" fontId="183" fillId="8" borderId="0" applyNumberFormat="0" applyBorder="0" applyAlignment="0" applyProtection="0">
      <alignment vertical="center"/>
    </xf>
    <xf numFmtId="0" fontId="183" fillId="7" borderId="0" applyNumberFormat="0" applyBorder="0" applyAlignment="0" applyProtection="0">
      <alignment vertical="center"/>
    </xf>
    <xf numFmtId="0" fontId="184" fillId="82" borderId="0" applyNumberFormat="0" applyBorder="0" applyAlignment="0" applyProtection="0">
      <alignment vertical="center"/>
    </xf>
    <xf numFmtId="0" fontId="184" fillId="82" borderId="0" applyNumberFormat="0" applyBorder="0" applyAlignment="0" applyProtection="0">
      <alignment vertical="center"/>
    </xf>
    <xf numFmtId="206" fontId="185" fillId="12" borderId="0" applyNumberFormat="0" applyBorder="0" applyAlignment="0" applyProtection="0"/>
    <xf numFmtId="206" fontId="185" fillId="12" borderId="0" applyNumberFormat="0" applyBorder="0" applyAlignment="0" applyProtection="0"/>
    <xf numFmtId="0" fontId="184" fillId="82" borderId="0" applyNumberFormat="0" applyBorder="0" applyAlignment="0" applyProtection="0">
      <alignment vertical="center"/>
    </xf>
    <xf numFmtId="0" fontId="184" fillId="82" borderId="0" applyNumberFormat="0" applyBorder="0" applyAlignment="0" applyProtection="0">
      <alignment vertical="center"/>
    </xf>
    <xf numFmtId="0" fontId="184" fillId="82" borderId="0" applyNumberFormat="0" applyBorder="0" applyAlignment="0" applyProtection="0">
      <alignment vertical="center"/>
    </xf>
    <xf numFmtId="0" fontId="186" fillId="6" borderId="0" applyNumberFormat="0" applyBorder="0" applyAlignment="0" applyProtection="0"/>
    <xf numFmtId="0" fontId="184" fillId="80" borderId="0" applyNumberFormat="0" applyBorder="0" applyAlignment="0" applyProtection="0">
      <alignment vertical="center"/>
    </xf>
    <xf numFmtId="0" fontId="184" fillId="80" borderId="0" applyNumberFormat="0" applyBorder="0" applyAlignment="0" applyProtection="0">
      <alignment vertical="center"/>
    </xf>
    <xf numFmtId="206" fontId="185" fillId="9" borderId="0" applyNumberFormat="0" applyBorder="0" applyAlignment="0" applyProtection="0"/>
    <xf numFmtId="206" fontId="185" fillId="9" borderId="0" applyNumberFormat="0" applyBorder="0" applyAlignment="0" applyProtection="0"/>
    <xf numFmtId="0" fontId="184" fillId="80" borderId="0" applyNumberFormat="0" applyBorder="0" applyAlignment="0" applyProtection="0">
      <alignment vertical="center"/>
    </xf>
    <xf numFmtId="0" fontId="184" fillId="80" borderId="0" applyNumberFormat="0" applyBorder="0" applyAlignment="0" applyProtection="0">
      <alignment vertical="center"/>
    </xf>
    <xf numFmtId="0" fontId="184" fillId="80" borderId="0" applyNumberFormat="0" applyBorder="0" applyAlignment="0" applyProtection="0">
      <alignment vertical="center"/>
    </xf>
    <xf numFmtId="0" fontId="186" fillId="19" borderId="0" applyNumberFormat="0" applyBorder="0" applyAlignment="0" applyProtection="0"/>
    <xf numFmtId="0" fontId="184" fillId="81" borderId="0" applyNumberFormat="0" applyBorder="0" applyAlignment="0" applyProtection="0">
      <alignment vertical="center"/>
    </xf>
    <xf numFmtId="0" fontId="184" fillId="81" borderId="0" applyNumberFormat="0" applyBorder="0" applyAlignment="0" applyProtection="0">
      <alignment vertical="center"/>
    </xf>
    <xf numFmtId="206" fontId="185" fillId="10" borderId="0" applyNumberFormat="0" applyBorder="0" applyAlignment="0" applyProtection="0"/>
    <xf numFmtId="206" fontId="185" fillId="10" borderId="0" applyNumberFormat="0" applyBorder="0" applyAlignment="0" applyProtection="0"/>
    <xf numFmtId="0" fontId="184" fillId="81" borderId="0" applyNumberFormat="0" applyBorder="0" applyAlignment="0" applyProtection="0">
      <alignment vertical="center"/>
    </xf>
    <xf numFmtId="0" fontId="184" fillId="81" borderId="0" applyNumberFormat="0" applyBorder="0" applyAlignment="0" applyProtection="0">
      <alignment vertical="center"/>
    </xf>
    <xf numFmtId="0" fontId="184" fillId="81" borderId="0" applyNumberFormat="0" applyBorder="0" applyAlignment="0" applyProtection="0">
      <alignment vertical="center"/>
    </xf>
    <xf numFmtId="0" fontId="186" fillId="11" borderId="0" applyNumberFormat="0" applyBorder="0" applyAlignment="0" applyProtection="0"/>
    <xf numFmtId="0" fontId="184" fillId="83" borderId="0" applyNumberFormat="0" applyBorder="0" applyAlignment="0" applyProtection="0">
      <alignment vertical="center"/>
    </xf>
    <xf numFmtId="0" fontId="184" fillId="83" borderId="0" applyNumberFormat="0" applyBorder="0" applyAlignment="0" applyProtection="0">
      <alignment vertical="center"/>
    </xf>
    <xf numFmtId="206" fontId="185" fillId="13" borderId="0" applyNumberFormat="0" applyBorder="0" applyAlignment="0" applyProtection="0"/>
    <xf numFmtId="206" fontId="185" fillId="13" borderId="0" applyNumberFormat="0" applyBorder="0" applyAlignment="0" applyProtection="0"/>
    <xf numFmtId="0" fontId="184" fillId="83" borderId="0" applyNumberFormat="0" applyBorder="0" applyAlignment="0" applyProtection="0">
      <alignment vertical="center"/>
    </xf>
    <xf numFmtId="0" fontId="184" fillId="83" borderId="0" applyNumberFormat="0" applyBorder="0" applyAlignment="0" applyProtection="0">
      <alignment vertical="center"/>
    </xf>
    <xf numFmtId="0" fontId="184" fillId="83" borderId="0" applyNumberFormat="0" applyBorder="0" applyAlignment="0" applyProtection="0">
      <alignment vertical="center"/>
    </xf>
    <xf numFmtId="0" fontId="186" fillId="3" borderId="0" applyNumberFormat="0" applyBorder="0" applyAlignment="0" applyProtection="0"/>
    <xf numFmtId="0" fontId="184" fillId="77" borderId="0" applyNumberFormat="0" applyBorder="0" applyAlignment="0" applyProtection="0">
      <alignment vertical="center"/>
    </xf>
    <xf numFmtId="0" fontId="184" fillId="77" borderId="0" applyNumberFormat="0" applyBorder="0" applyAlignment="0" applyProtection="0">
      <alignment vertical="center"/>
    </xf>
    <xf numFmtId="206" fontId="185" fillId="14" borderId="0" applyNumberFormat="0" applyBorder="0" applyAlignment="0" applyProtection="0"/>
    <xf numFmtId="206" fontId="185" fillId="14" borderId="0" applyNumberFormat="0" applyBorder="0" applyAlignment="0" applyProtection="0"/>
    <xf numFmtId="0" fontId="184" fillId="77" borderId="0" applyNumberFormat="0" applyBorder="0" applyAlignment="0" applyProtection="0">
      <alignment vertical="center"/>
    </xf>
    <xf numFmtId="0" fontId="184" fillId="77" borderId="0" applyNumberFormat="0" applyBorder="0" applyAlignment="0" applyProtection="0">
      <alignment vertical="center"/>
    </xf>
    <xf numFmtId="0" fontId="184" fillId="77" borderId="0" applyNumberFormat="0" applyBorder="0" applyAlignment="0" applyProtection="0">
      <alignment vertical="center"/>
    </xf>
    <xf numFmtId="0" fontId="186" fillId="6" borderId="0" applyNumberFormat="0" applyBorder="0" applyAlignment="0" applyProtection="0"/>
    <xf numFmtId="0" fontId="184" fillId="37" borderId="0" applyNumberFormat="0" applyBorder="0" applyAlignment="0" applyProtection="0">
      <alignment vertical="center"/>
    </xf>
    <xf numFmtId="0" fontId="184" fillId="37" borderId="0" applyNumberFormat="0" applyBorder="0" applyAlignment="0" applyProtection="0">
      <alignment vertical="center"/>
    </xf>
    <xf numFmtId="206" fontId="185" fillId="15" borderId="0" applyNumberFormat="0" applyBorder="0" applyAlignment="0" applyProtection="0"/>
    <xf numFmtId="206" fontId="185" fillId="15" borderId="0" applyNumberFormat="0" applyBorder="0" applyAlignment="0" applyProtection="0"/>
    <xf numFmtId="0" fontId="184" fillId="37" borderId="0" applyNumberFormat="0" applyBorder="0" applyAlignment="0" applyProtection="0">
      <alignment vertical="center"/>
    </xf>
    <xf numFmtId="0" fontId="184" fillId="37" borderId="0" applyNumberFormat="0" applyBorder="0" applyAlignment="0" applyProtection="0">
      <alignment vertical="center"/>
    </xf>
    <xf numFmtId="0" fontId="184" fillId="37" borderId="0" applyNumberFormat="0" applyBorder="0" applyAlignment="0" applyProtection="0">
      <alignment vertical="center"/>
    </xf>
    <xf numFmtId="0" fontId="186" fillId="9" borderId="0" applyNumberFormat="0" applyBorder="0" applyAlignment="0" applyProtection="0"/>
    <xf numFmtId="0" fontId="187" fillId="82" borderId="0" applyNumberFormat="0" applyBorder="0" applyProtection="0">
      <alignment vertical="center"/>
    </xf>
    <xf numFmtId="0" fontId="187" fillId="82" borderId="0" applyNumberFormat="0" applyBorder="0" applyAlignment="0" applyProtection="0">
      <alignment vertical="center"/>
    </xf>
    <xf numFmtId="0" fontId="187" fillId="82" borderId="0" applyNumberFormat="0" applyBorder="0" applyAlignment="0" applyProtection="0">
      <alignment vertical="center"/>
    </xf>
    <xf numFmtId="0" fontId="188" fillId="82" borderId="0" applyNumberFormat="0" applyBorder="0" applyAlignment="0" applyProtection="0">
      <alignment vertical="center"/>
    </xf>
    <xf numFmtId="0" fontId="189" fillId="82" borderId="0" applyNumberFormat="0" applyBorder="0" applyAlignment="0" applyProtection="0">
      <alignment vertical="center"/>
    </xf>
    <xf numFmtId="0" fontId="187" fillId="80" borderId="0" applyNumberFormat="0" applyBorder="0" applyProtection="0">
      <alignment vertical="center"/>
    </xf>
    <xf numFmtId="0" fontId="187" fillId="80" borderId="0" applyNumberFormat="0" applyBorder="0" applyAlignment="0" applyProtection="0">
      <alignment vertical="center"/>
    </xf>
    <xf numFmtId="0" fontId="187" fillId="80" borderId="0" applyNumberFormat="0" applyBorder="0" applyAlignment="0" applyProtection="0">
      <alignment vertical="center"/>
    </xf>
    <xf numFmtId="0" fontId="188" fillId="80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187" fillId="81" borderId="0" applyNumberFormat="0" applyBorder="0" applyProtection="0">
      <alignment vertical="center"/>
    </xf>
    <xf numFmtId="0" fontId="187" fillId="81" borderId="0" applyNumberFormat="0" applyBorder="0" applyAlignment="0" applyProtection="0">
      <alignment vertical="center"/>
    </xf>
    <xf numFmtId="0" fontId="187" fillId="81" borderId="0" applyNumberFormat="0" applyBorder="0" applyAlignment="0" applyProtection="0">
      <alignment vertical="center"/>
    </xf>
    <xf numFmtId="0" fontId="188" fillId="81" borderId="0" applyNumberFormat="0" applyBorder="0" applyAlignment="0" applyProtection="0">
      <alignment vertical="center"/>
    </xf>
    <xf numFmtId="0" fontId="189" fillId="81" borderId="0" applyNumberFormat="0" applyBorder="0" applyAlignment="0" applyProtection="0">
      <alignment vertical="center"/>
    </xf>
    <xf numFmtId="0" fontId="187" fillId="76" borderId="0" applyNumberFormat="0" applyBorder="0" applyProtection="0">
      <alignment vertical="center"/>
    </xf>
    <xf numFmtId="0" fontId="187" fillId="83" borderId="0" applyNumberFormat="0" applyBorder="0" applyAlignment="0" applyProtection="0">
      <alignment vertical="center"/>
    </xf>
    <xf numFmtId="0" fontId="187" fillId="83" borderId="0" applyNumberFormat="0" applyBorder="0" applyAlignment="0" applyProtection="0">
      <alignment vertical="center"/>
    </xf>
    <xf numFmtId="0" fontId="188" fillId="83" borderId="0" applyNumberFormat="0" applyBorder="0" applyAlignment="0" applyProtection="0">
      <alignment vertical="center"/>
    </xf>
    <xf numFmtId="0" fontId="189" fillId="83" borderId="0" applyNumberFormat="0" applyBorder="0" applyAlignment="0" applyProtection="0">
      <alignment vertical="center"/>
    </xf>
    <xf numFmtId="0" fontId="187" fillId="77" borderId="0" applyNumberFormat="0" applyBorder="0" applyProtection="0">
      <alignment vertical="center"/>
    </xf>
    <xf numFmtId="0" fontId="187" fillId="77" borderId="0" applyNumberFormat="0" applyBorder="0" applyAlignment="0" applyProtection="0">
      <alignment vertical="center"/>
    </xf>
    <xf numFmtId="0" fontId="187" fillId="77" borderId="0" applyNumberFormat="0" applyBorder="0" applyAlignment="0" applyProtection="0">
      <alignment vertical="center"/>
    </xf>
    <xf numFmtId="0" fontId="188" fillId="77" borderId="0" applyNumberFormat="0" applyBorder="0" applyAlignment="0" applyProtection="0">
      <alignment vertical="center"/>
    </xf>
    <xf numFmtId="0" fontId="189" fillId="77" borderId="0" applyNumberFormat="0" applyBorder="0" applyAlignment="0" applyProtection="0">
      <alignment vertical="center"/>
    </xf>
    <xf numFmtId="0" fontId="187" fillId="37" borderId="0" applyNumberFormat="0" applyBorder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9" fillId="37" borderId="0" applyNumberFormat="0" applyBorder="0" applyAlignment="0" applyProtection="0">
      <alignment vertical="center"/>
    </xf>
    <xf numFmtId="0" fontId="190" fillId="14" borderId="0" applyNumberFormat="0" applyBorder="0" applyAlignment="0" applyProtection="0">
      <alignment vertical="center"/>
    </xf>
    <xf numFmtId="0" fontId="190" fillId="9" borderId="0" applyNumberFormat="0" applyBorder="0" applyAlignment="0" applyProtection="0">
      <alignment vertical="center"/>
    </xf>
    <xf numFmtId="0" fontId="190" fillId="24" borderId="0" applyNumberFormat="0" applyBorder="0" applyAlignment="0" applyProtection="0">
      <alignment vertical="center"/>
    </xf>
    <xf numFmtId="0" fontId="190" fillId="20" borderId="0" applyNumberFormat="0" applyBorder="0" applyAlignment="0" applyProtection="0">
      <alignment vertical="center"/>
    </xf>
    <xf numFmtId="0" fontId="190" fillId="14" borderId="0" applyNumberFormat="0" applyBorder="0" applyAlignment="0" applyProtection="0">
      <alignment vertical="center"/>
    </xf>
    <xf numFmtId="0" fontId="190" fillId="7" borderId="0" applyNumberFormat="0" applyBorder="0" applyAlignment="0" applyProtection="0">
      <alignment vertical="center"/>
    </xf>
    <xf numFmtId="0" fontId="184" fillId="84" borderId="0" applyNumberFormat="0" applyBorder="0" applyAlignment="0" applyProtection="0">
      <alignment vertical="center"/>
    </xf>
    <xf numFmtId="0" fontId="184" fillId="84" borderId="0" applyNumberFormat="0" applyBorder="0" applyAlignment="0" applyProtection="0">
      <alignment vertical="center"/>
    </xf>
    <xf numFmtId="206" fontId="185" fillId="16" borderId="0" applyNumberFormat="0" applyBorder="0" applyAlignment="0" applyProtection="0"/>
    <xf numFmtId="206" fontId="185" fillId="16" borderId="0" applyNumberFormat="0" applyBorder="0" applyAlignment="0" applyProtection="0"/>
    <xf numFmtId="0" fontId="184" fillId="84" borderId="0" applyNumberFormat="0" applyBorder="0" applyAlignment="0" applyProtection="0">
      <alignment vertical="center"/>
    </xf>
    <xf numFmtId="0" fontId="184" fillId="84" borderId="0" applyNumberFormat="0" applyBorder="0" applyAlignment="0" applyProtection="0">
      <alignment vertical="center"/>
    </xf>
    <xf numFmtId="0" fontId="184" fillId="84" borderId="0" applyNumberFormat="0" applyBorder="0" applyAlignment="0" applyProtection="0">
      <alignment vertical="center"/>
    </xf>
    <xf numFmtId="0" fontId="186" fillId="85" borderId="0" applyNumberFormat="0" applyBorder="0" applyAlignment="0" applyProtection="0"/>
    <xf numFmtId="0" fontId="184" fillId="86" borderId="0" applyNumberFormat="0" applyBorder="0" applyAlignment="0" applyProtection="0">
      <alignment vertical="center"/>
    </xf>
    <xf numFmtId="0" fontId="184" fillId="86" borderId="0" applyNumberFormat="0" applyBorder="0" applyAlignment="0" applyProtection="0">
      <alignment vertical="center"/>
    </xf>
    <xf numFmtId="206" fontId="185" fillId="17" borderId="0" applyNumberFormat="0" applyBorder="0" applyAlignment="0" applyProtection="0"/>
    <xf numFmtId="206" fontId="185" fillId="17" borderId="0" applyNumberFormat="0" applyBorder="0" applyAlignment="0" applyProtection="0"/>
    <xf numFmtId="0" fontId="184" fillId="86" borderId="0" applyNumberFormat="0" applyBorder="0" applyAlignment="0" applyProtection="0">
      <alignment vertical="center"/>
    </xf>
    <xf numFmtId="0" fontId="184" fillId="86" borderId="0" applyNumberFormat="0" applyBorder="0" applyAlignment="0" applyProtection="0">
      <alignment vertical="center"/>
    </xf>
    <xf numFmtId="0" fontId="184" fillId="86" borderId="0" applyNumberFormat="0" applyBorder="0" applyAlignment="0" applyProtection="0">
      <alignment vertical="center"/>
    </xf>
    <xf numFmtId="0" fontId="186" fillId="19" borderId="0" applyNumberFormat="0" applyBorder="0" applyAlignment="0" applyProtection="0"/>
    <xf numFmtId="0" fontId="184" fillId="87" borderId="0" applyNumberFormat="0" applyBorder="0" applyAlignment="0" applyProtection="0">
      <alignment vertical="center"/>
    </xf>
    <xf numFmtId="0" fontId="184" fillId="87" borderId="0" applyNumberFormat="0" applyBorder="0" applyAlignment="0" applyProtection="0">
      <alignment vertical="center"/>
    </xf>
    <xf numFmtId="206" fontId="185" fillId="18" borderId="0" applyNumberFormat="0" applyBorder="0" applyAlignment="0" applyProtection="0"/>
    <xf numFmtId="206" fontId="185" fillId="18" borderId="0" applyNumberFormat="0" applyBorder="0" applyAlignment="0" applyProtection="0"/>
    <xf numFmtId="0" fontId="184" fillId="87" borderId="0" applyNumberFormat="0" applyBorder="0" applyAlignment="0" applyProtection="0">
      <alignment vertical="center"/>
    </xf>
    <xf numFmtId="0" fontId="184" fillId="87" borderId="0" applyNumberFormat="0" applyBorder="0" applyAlignment="0" applyProtection="0">
      <alignment vertical="center"/>
    </xf>
    <xf numFmtId="0" fontId="184" fillId="87" borderId="0" applyNumberFormat="0" applyBorder="0" applyAlignment="0" applyProtection="0">
      <alignment vertical="center"/>
    </xf>
    <xf numFmtId="0" fontId="186" fillId="11" borderId="0" applyNumberFormat="0" applyBorder="0" applyAlignment="0" applyProtection="0"/>
    <xf numFmtId="0" fontId="184" fillId="83" borderId="0" applyNumberFormat="0" applyBorder="0" applyAlignment="0" applyProtection="0">
      <alignment vertical="center"/>
    </xf>
    <xf numFmtId="0" fontId="184" fillId="83" borderId="0" applyNumberFormat="0" applyBorder="0" applyAlignment="0" applyProtection="0">
      <alignment vertical="center"/>
    </xf>
    <xf numFmtId="206" fontId="185" fillId="13" borderId="0" applyNumberFormat="0" applyBorder="0" applyAlignment="0" applyProtection="0"/>
    <xf numFmtId="206" fontId="185" fillId="13" borderId="0" applyNumberFormat="0" applyBorder="0" applyAlignment="0" applyProtection="0"/>
    <xf numFmtId="0" fontId="184" fillId="83" borderId="0" applyNumberFormat="0" applyBorder="0" applyAlignment="0" applyProtection="0">
      <alignment vertical="center"/>
    </xf>
    <xf numFmtId="0" fontId="184" fillId="83" borderId="0" applyNumberFormat="0" applyBorder="0" applyAlignment="0" applyProtection="0">
      <alignment vertical="center"/>
    </xf>
    <xf numFmtId="0" fontId="184" fillId="83" borderId="0" applyNumberFormat="0" applyBorder="0" applyAlignment="0" applyProtection="0">
      <alignment vertical="center"/>
    </xf>
    <xf numFmtId="0" fontId="186" fillId="31" borderId="0" applyNumberFormat="0" applyBorder="0" applyAlignment="0" applyProtection="0"/>
    <xf numFmtId="0" fontId="184" fillId="77" borderId="0" applyNumberFormat="0" applyBorder="0" applyAlignment="0" applyProtection="0">
      <alignment vertical="center"/>
    </xf>
    <xf numFmtId="0" fontId="184" fillId="77" borderId="0" applyNumberFormat="0" applyBorder="0" applyAlignment="0" applyProtection="0">
      <alignment vertical="center"/>
    </xf>
    <xf numFmtId="206" fontId="185" fillId="14" borderId="0" applyNumberFormat="0" applyBorder="0" applyAlignment="0" applyProtection="0"/>
    <xf numFmtId="206" fontId="185" fillId="14" borderId="0" applyNumberFormat="0" applyBorder="0" applyAlignment="0" applyProtection="0"/>
    <xf numFmtId="0" fontId="184" fillId="77" borderId="0" applyNumberFormat="0" applyBorder="0" applyAlignment="0" applyProtection="0">
      <alignment vertical="center"/>
    </xf>
    <xf numFmtId="0" fontId="184" fillId="77" borderId="0" applyNumberFormat="0" applyBorder="0" applyAlignment="0" applyProtection="0">
      <alignment vertical="center"/>
    </xf>
    <xf numFmtId="0" fontId="184" fillId="77" borderId="0" applyNumberFormat="0" applyBorder="0" applyAlignment="0" applyProtection="0">
      <alignment vertical="center"/>
    </xf>
    <xf numFmtId="0" fontId="186" fillId="14" borderId="0" applyNumberFormat="0" applyBorder="0" applyAlignment="0" applyProtection="0"/>
    <xf numFmtId="0" fontId="184" fillId="75" borderId="0" applyNumberFormat="0" applyBorder="0" applyAlignment="0" applyProtection="0">
      <alignment vertical="center"/>
    </xf>
    <xf numFmtId="0" fontId="184" fillId="75" borderId="0" applyNumberFormat="0" applyBorder="0" applyAlignment="0" applyProtection="0">
      <alignment vertical="center"/>
    </xf>
    <xf numFmtId="206" fontId="185" fillId="19" borderId="0" applyNumberFormat="0" applyBorder="0" applyAlignment="0" applyProtection="0"/>
    <xf numFmtId="206" fontId="185" fillId="19" borderId="0" applyNumberFormat="0" applyBorder="0" applyAlignment="0" applyProtection="0"/>
    <xf numFmtId="0" fontId="184" fillId="75" borderId="0" applyNumberFormat="0" applyBorder="0" applyAlignment="0" applyProtection="0">
      <alignment vertical="center"/>
    </xf>
    <xf numFmtId="0" fontId="184" fillId="75" borderId="0" applyNumberFormat="0" applyBorder="0" applyAlignment="0" applyProtection="0">
      <alignment vertical="center"/>
    </xf>
    <xf numFmtId="0" fontId="184" fillId="75" borderId="0" applyNumberFormat="0" applyBorder="0" applyAlignment="0" applyProtection="0">
      <alignment vertical="center"/>
    </xf>
    <xf numFmtId="0" fontId="186" fillId="17" borderId="0" applyNumberFormat="0" applyBorder="0" applyAlignment="0" applyProtection="0"/>
    <xf numFmtId="207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91" fillId="0" borderId="0">
      <alignment horizontal="center" wrapText="1"/>
      <protection locked="0"/>
    </xf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2" fillId="71" borderId="0" applyNumberFormat="0" applyBorder="0" applyAlignment="0" applyProtection="0">
      <alignment vertical="center"/>
    </xf>
    <xf numFmtId="0" fontId="192" fillId="71" borderId="0" applyNumberFormat="0" applyBorder="0" applyAlignment="0" applyProtection="0">
      <alignment vertical="center"/>
    </xf>
    <xf numFmtId="206" fontId="193" fillId="3" borderId="0" applyNumberFormat="0" applyBorder="0" applyAlignment="0" applyProtection="0"/>
    <xf numFmtId="206" fontId="193" fillId="3" borderId="0" applyNumberFormat="0" applyBorder="0" applyAlignment="0" applyProtection="0"/>
    <xf numFmtId="0" fontId="192" fillId="71" borderId="0" applyNumberFormat="0" applyBorder="0" applyAlignment="0" applyProtection="0">
      <alignment vertical="center"/>
    </xf>
    <xf numFmtId="0" fontId="192" fillId="71" borderId="0" applyNumberFormat="0" applyBorder="0" applyAlignment="0" applyProtection="0">
      <alignment vertical="center"/>
    </xf>
    <xf numFmtId="0" fontId="192" fillId="71" borderId="0" applyNumberFormat="0" applyBorder="0" applyAlignment="0" applyProtection="0">
      <alignment vertical="center"/>
    </xf>
    <xf numFmtId="0" fontId="194" fillId="88" borderId="0" applyNumberFormat="0" applyBorder="0" applyAlignment="0" applyProtection="0"/>
    <xf numFmtId="38" fontId="195" fillId="0" borderId="34" applyFont="0">
      <alignment horizontal="right"/>
    </xf>
    <xf numFmtId="0" fontId="9" fillId="0" borderId="11" applyNumberFormat="0" applyFont="0" applyFill="0" applyAlignment="0" applyProtection="0">
      <alignment horizontal="center" wrapText="1"/>
    </xf>
    <xf numFmtId="0" fontId="9" fillId="0" borderId="11" applyNumberFormat="0" applyFont="0" applyFill="0" applyAlignment="0" applyProtection="0">
      <alignment horizontal="center" wrapText="1"/>
    </xf>
    <xf numFmtId="0" fontId="9" fillId="0" borderId="11" applyNumberFormat="0" applyFont="0" applyFill="0" applyAlignment="0" applyProtection="0">
      <alignment horizontal="center" wrapText="1"/>
    </xf>
    <xf numFmtId="0" fontId="9" fillId="0" borderId="11" applyNumberFormat="0" applyFont="0" applyFill="0" applyAlignment="0" applyProtection="0">
      <alignment horizontal="center" wrapText="1"/>
    </xf>
    <xf numFmtId="0" fontId="9" fillId="0" borderId="0"/>
    <xf numFmtId="209" fontId="9" fillId="0" borderId="0" applyFill="0" applyBorder="0" applyAlignment="0"/>
    <xf numFmtId="210" fontId="9" fillId="0" borderId="0" applyFill="0" applyBorder="0" applyAlignment="0"/>
    <xf numFmtId="211" fontId="9" fillId="0" borderId="0" applyFill="0" applyBorder="0" applyAlignment="0"/>
    <xf numFmtId="212" fontId="9" fillId="0" borderId="0" applyFill="0" applyBorder="0" applyAlignment="0"/>
    <xf numFmtId="213" fontId="9" fillId="0" borderId="0" applyFill="0" applyBorder="0" applyAlignment="0"/>
    <xf numFmtId="209" fontId="9" fillId="0" borderId="0" applyFill="0" applyBorder="0" applyAlignment="0"/>
    <xf numFmtId="21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0" fontId="9" fillId="0" borderId="0" applyFill="0" applyBorder="0" applyAlignment="0"/>
    <xf numFmtId="0" fontId="196" fillId="22" borderId="4" applyNumberFormat="0" applyAlignment="0" applyProtection="0">
      <alignment vertical="center"/>
    </xf>
    <xf numFmtId="0" fontId="196" fillId="22" borderId="4" applyNumberFormat="0" applyAlignment="0" applyProtection="0">
      <alignment vertical="center"/>
    </xf>
    <xf numFmtId="206" fontId="197" fillId="20" borderId="4" applyNumberFormat="0" applyAlignment="0" applyProtection="0"/>
    <xf numFmtId="206" fontId="197" fillId="20" borderId="4" applyNumberFormat="0" applyAlignment="0" applyProtection="0"/>
    <xf numFmtId="0" fontId="196" fillId="22" borderId="4" applyNumberFormat="0" applyAlignment="0" applyProtection="0">
      <alignment vertical="center"/>
    </xf>
    <xf numFmtId="0" fontId="197" fillId="20" borderId="4" applyNumberFormat="0" applyAlignment="0" applyProtection="0"/>
    <xf numFmtId="0" fontId="197" fillId="20" borderId="4" applyNumberFormat="0" applyAlignment="0" applyProtection="0"/>
    <xf numFmtId="0" fontId="196" fillId="22" borderId="4" applyNumberFormat="0" applyAlignment="0" applyProtection="0">
      <alignment vertical="center"/>
    </xf>
    <xf numFmtId="0" fontId="196" fillId="22" borderId="4" applyNumberFormat="0" applyAlignment="0" applyProtection="0">
      <alignment vertical="center"/>
    </xf>
    <xf numFmtId="0" fontId="198" fillId="35" borderId="4" applyNumberFormat="0" applyAlignment="0" applyProtection="0"/>
    <xf numFmtId="0" fontId="199" fillId="89" borderId="5" applyNumberFormat="0" applyAlignment="0" applyProtection="0">
      <alignment vertical="center"/>
    </xf>
    <xf numFmtId="0" fontId="199" fillId="89" borderId="5" applyNumberFormat="0" applyAlignment="0" applyProtection="0">
      <alignment vertical="center"/>
    </xf>
    <xf numFmtId="206" fontId="200" fillId="21" borderId="5" applyNumberFormat="0" applyAlignment="0" applyProtection="0"/>
    <xf numFmtId="206" fontId="200" fillId="21" borderId="5" applyNumberFormat="0" applyAlignment="0" applyProtection="0"/>
    <xf numFmtId="0" fontId="199" fillId="89" borderId="5" applyNumberFormat="0" applyAlignment="0" applyProtection="0">
      <alignment vertical="center"/>
    </xf>
    <xf numFmtId="0" fontId="199" fillId="89" borderId="5" applyNumberFormat="0" applyAlignment="0" applyProtection="0">
      <alignment vertical="center"/>
    </xf>
    <xf numFmtId="0" fontId="199" fillId="89" borderId="5" applyNumberFormat="0" applyAlignment="0" applyProtection="0">
      <alignment vertical="center"/>
    </xf>
    <xf numFmtId="0" fontId="201" fillId="21" borderId="5" applyNumberFormat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215" fontId="171" fillId="0" borderId="0"/>
    <xf numFmtId="215" fontId="171" fillId="0" borderId="0"/>
    <xf numFmtId="215" fontId="171" fillId="0" borderId="0"/>
    <xf numFmtId="215" fontId="171" fillId="0" borderId="0"/>
    <xf numFmtId="215" fontId="171" fillId="0" borderId="0"/>
    <xf numFmtId="215" fontId="171" fillId="0" borderId="0"/>
    <xf numFmtId="215" fontId="171" fillId="0" borderId="0"/>
    <xf numFmtId="215" fontId="171" fillId="0" borderId="0"/>
    <xf numFmtId="41" fontId="9" fillId="0" borderId="0"/>
    <xf numFmtId="209" fontId="9" fillId="0" borderId="0" applyFont="0" applyFill="0" applyBorder="0" applyAlignment="0" applyProtection="0"/>
    <xf numFmtId="43" fontId="117" fillId="0" borderId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>
      <alignment vertical="center"/>
    </xf>
    <xf numFmtId="43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/>
    <xf numFmtId="0" fontId="9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216" fontId="166" fillId="0" borderId="0" applyFont="0" applyFill="0" applyBorder="0" applyAlignment="0" applyProtection="0"/>
    <xf numFmtId="216" fontId="1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116" fillId="0" borderId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7" fillId="0" borderId="0"/>
    <xf numFmtId="166" fontId="204" fillId="0" borderId="11" applyBorder="0"/>
    <xf numFmtId="0" fontId="205" fillId="0" borderId="0" applyNumberFormat="0" applyAlignment="0">
      <alignment horizontal="left"/>
    </xf>
    <xf numFmtId="42" fontId="9" fillId="0" borderId="0"/>
    <xf numFmtId="210" fontId="9" fillId="0" borderId="0" applyFont="0" applyFill="0" applyBorder="0" applyAlignment="0" applyProtection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 applyFont="0" applyFill="0" applyBorder="0" applyAlignment="0" applyProtection="0"/>
    <xf numFmtId="44" fontId="117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217" fontId="206" fillId="22" borderId="0" applyFont="0" applyBorder="0"/>
    <xf numFmtId="218" fontId="9" fillId="0" borderId="0" applyFont="0" applyFill="0" applyBorder="0" applyAlignment="0" applyProtection="0"/>
    <xf numFmtId="14" fontId="22" fillId="0" borderId="0" applyFill="0" applyBorder="0" applyAlignment="0"/>
    <xf numFmtId="219" fontId="13" fillId="0" borderId="0" applyFill="0" applyBorder="0" applyProtection="0"/>
    <xf numFmtId="43" fontId="9" fillId="0" borderId="0" applyFont="0" applyFill="0" applyBorder="0" applyAlignment="0" applyProtection="0"/>
    <xf numFmtId="209" fontId="9" fillId="0" borderId="0" applyFill="0" applyBorder="0" applyAlignment="0"/>
    <xf numFmtId="210" fontId="9" fillId="0" borderId="0" applyFill="0" applyBorder="0" applyAlignment="0"/>
    <xf numFmtId="209" fontId="9" fillId="0" borderId="0" applyFill="0" applyBorder="0" applyAlignment="0"/>
    <xf numFmtId="21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0" fontId="9" fillId="0" borderId="0" applyFill="0" applyBorder="0" applyAlignment="0"/>
    <xf numFmtId="0" fontId="207" fillId="0" borderId="0" applyNumberFormat="0" applyAlignment="0">
      <alignment horizontal="left"/>
    </xf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206" fontId="209" fillId="0" borderId="0" applyNumberFormat="0" applyFill="0" applyBorder="0" applyAlignment="0" applyProtection="0"/>
    <xf numFmtId="206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1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9" fontId="211" fillId="0" borderId="0" applyFont="0" applyFill="0" applyBorder="0" applyAlignment="0" applyProtection="0"/>
    <xf numFmtId="0" fontId="212" fillId="73" borderId="0" applyNumberFormat="0" applyBorder="0" applyAlignment="0" applyProtection="0">
      <alignment vertical="center"/>
    </xf>
    <xf numFmtId="0" fontId="212" fillId="73" borderId="0" applyNumberFormat="0" applyBorder="0" applyAlignment="0" applyProtection="0">
      <alignment vertical="center"/>
    </xf>
    <xf numFmtId="206" fontId="213" fillId="4" borderId="0" applyNumberFormat="0" applyBorder="0" applyAlignment="0" applyProtection="0"/>
    <xf numFmtId="206" fontId="213" fillId="4" borderId="0" applyNumberFormat="0" applyBorder="0" applyAlignment="0" applyProtection="0"/>
    <xf numFmtId="0" fontId="212" fillId="73" borderId="0" applyNumberFormat="0" applyBorder="0" applyAlignment="0" applyProtection="0">
      <alignment vertical="center"/>
    </xf>
    <xf numFmtId="0" fontId="212" fillId="73" borderId="0" applyNumberFormat="0" applyBorder="0" applyAlignment="0" applyProtection="0">
      <alignment vertical="center"/>
    </xf>
    <xf numFmtId="0" fontId="212" fillId="73" borderId="0" applyNumberFormat="0" applyBorder="0" applyAlignment="0" applyProtection="0">
      <alignment vertical="center"/>
    </xf>
    <xf numFmtId="0" fontId="214" fillId="6" borderId="0" applyNumberFormat="0" applyBorder="0" applyAlignment="0" applyProtection="0"/>
    <xf numFmtId="38" fontId="14" fillId="22" borderId="0" applyNumberFormat="0" applyBorder="0" applyAlignment="0" applyProtection="0"/>
    <xf numFmtId="38" fontId="14" fillId="22" borderId="0" applyNumberFormat="0" applyBorder="0" applyAlignment="0" applyProtection="0"/>
    <xf numFmtId="0" fontId="34" fillId="0" borderId="7">
      <alignment horizontal="left" vertical="center"/>
    </xf>
    <xf numFmtId="14" fontId="19" fillId="78" borderId="23">
      <alignment horizontal="center" vertical="center" wrapText="1"/>
    </xf>
    <xf numFmtId="0" fontId="215" fillId="0" borderId="8" applyNumberFormat="0" applyFill="0" applyAlignment="0" applyProtection="0">
      <alignment vertical="center"/>
    </xf>
    <xf numFmtId="0" fontId="215" fillId="0" borderId="8" applyNumberFormat="0" applyFill="0" applyAlignment="0" applyProtection="0">
      <alignment vertical="center"/>
    </xf>
    <xf numFmtId="206" fontId="216" fillId="0" borderId="8" applyNumberFormat="0" applyFill="0" applyAlignment="0" applyProtection="0"/>
    <xf numFmtId="206" fontId="216" fillId="0" borderId="8" applyNumberFormat="0" applyFill="0" applyAlignment="0" applyProtection="0"/>
    <xf numFmtId="0" fontId="215" fillId="0" borderId="8" applyNumberFormat="0" applyFill="0" applyAlignment="0" applyProtection="0">
      <alignment vertical="center"/>
    </xf>
    <xf numFmtId="0" fontId="215" fillId="0" borderId="8" applyNumberFormat="0" applyFill="0" applyAlignment="0" applyProtection="0">
      <alignment vertical="center"/>
    </xf>
    <xf numFmtId="0" fontId="215" fillId="0" borderId="8" applyNumberFormat="0" applyFill="0" applyAlignment="0" applyProtection="0">
      <alignment vertical="center"/>
    </xf>
    <xf numFmtId="0" fontId="217" fillId="0" borderId="35" applyNumberFormat="0" applyFill="0" applyAlignment="0" applyProtection="0"/>
    <xf numFmtId="0" fontId="218" fillId="0" borderId="9" applyNumberFormat="0" applyFill="0" applyAlignment="0" applyProtection="0">
      <alignment vertical="center"/>
    </xf>
    <xf numFmtId="0" fontId="218" fillId="0" borderId="9" applyNumberFormat="0" applyFill="0" applyAlignment="0" applyProtection="0">
      <alignment vertical="center"/>
    </xf>
    <xf numFmtId="206" fontId="219" fillId="0" borderId="9" applyNumberFormat="0" applyFill="0" applyAlignment="0" applyProtection="0"/>
    <xf numFmtId="206" fontId="219" fillId="0" borderId="9" applyNumberFormat="0" applyFill="0" applyAlignment="0" applyProtection="0"/>
    <xf numFmtId="0" fontId="218" fillId="0" borderId="9" applyNumberFormat="0" applyFill="0" applyAlignment="0" applyProtection="0">
      <alignment vertical="center"/>
    </xf>
    <xf numFmtId="0" fontId="218" fillId="0" borderId="9" applyNumberFormat="0" applyFill="0" applyAlignment="0" applyProtection="0">
      <alignment vertical="center"/>
    </xf>
    <xf numFmtId="0" fontId="218" fillId="0" borderId="9" applyNumberFormat="0" applyFill="0" applyAlignment="0" applyProtection="0">
      <alignment vertical="center"/>
    </xf>
    <xf numFmtId="0" fontId="220" fillId="0" borderId="36" applyNumberFormat="0" applyFill="0" applyAlignment="0" applyProtection="0"/>
    <xf numFmtId="0" fontId="221" fillId="0" borderId="10" applyNumberFormat="0" applyFill="0" applyAlignment="0" applyProtection="0">
      <alignment vertical="center"/>
    </xf>
    <xf numFmtId="0" fontId="221" fillId="0" borderId="10" applyNumberFormat="0" applyFill="0" applyAlignment="0" applyProtection="0">
      <alignment vertical="center"/>
    </xf>
    <xf numFmtId="206" fontId="222" fillId="0" borderId="10" applyNumberFormat="0" applyFill="0" applyAlignment="0" applyProtection="0"/>
    <xf numFmtId="206" fontId="222" fillId="0" borderId="10" applyNumberFormat="0" applyFill="0" applyAlignment="0" applyProtection="0"/>
    <xf numFmtId="0" fontId="221" fillId="0" borderId="10" applyNumberFormat="0" applyFill="0" applyAlignment="0" applyProtection="0">
      <alignment vertical="center"/>
    </xf>
    <xf numFmtId="0" fontId="221" fillId="0" borderId="10" applyNumberFormat="0" applyFill="0" applyAlignment="0" applyProtection="0">
      <alignment vertical="center"/>
    </xf>
    <xf numFmtId="0" fontId="221" fillId="0" borderId="10" applyNumberFormat="0" applyFill="0" applyAlignment="0" applyProtection="0">
      <alignment vertical="center"/>
    </xf>
    <xf numFmtId="0" fontId="223" fillId="0" borderId="37" applyNumberFormat="0" applyFill="0" applyAlignment="0" applyProtection="0"/>
    <xf numFmtId="0" fontId="221" fillId="0" borderId="0" applyNumberFormat="0" applyFill="0" applyBorder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206" fontId="222" fillId="0" borderId="0" applyNumberFormat="0" applyFill="0" applyBorder="0" applyAlignment="0" applyProtection="0"/>
    <xf numFmtId="206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/>
    <xf numFmtId="0" fontId="224" fillId="0" borderId="23">
      <alignment horizontal="center"/>
    </xf>
    <xf numFmtId="0" fontId="224" fillId="0" borderId="0">
      <alignment horizontal="center"/>
    </xf>
    <xf numFmtId="0" fontId="225" fillId="0" borderId="0" applyNumberFormat="0" applyFont="0">
      <alignment horizontal="center"/>
      <protection hidden="1"/>
    </xf>
    <xf numFmtId="206" fontId="225" fillId="0" borderId="0" applyNumberFormat="0" applyFont="0">
      <alignment horizontal="center"/>
      <protection hidden="1"/>
    </xf>
    <xf numFmtId="206" fontId="225" fillId="0" borderId="0" applyNumberFormat="0" applyFont="0">
      <alignment horizontal="center"/>
      <protection hidden="1"/>
    </xf>
    <xf numFmtId="206" fontId="225" fillId="0" borderId="0" applyNumberFormat="0" applyFont="0">
      <alignment horizontal="center"/>
      <protection hidden="1"/>
    </xf>
    <xf numFmtId="0" fontId="12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26" fillId="0" borderId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229" fillId="36" borderId="4" applyNumberFormat="0" applyAlignment="0" applyProtection="0">
      <alignment vertical="center"/>
    </xf>
    <xf numFmtId="0" fontId="229" fillId="36" borderId="4" applyNumberFormat="0" applyAlignment="0" applyProtection="0">
      <alignment vertical="center"/>
    </xf>
    <xf numFmtId="206" fontId="230" fillId="7" borderId="4" applyNumberFormat="0" applyAlignment="0" applyProtection="0"/>
    <xf numFmtId="206" fontId="230" fillId="7" borderId="4" applyNumberFormat="0" applyAlignment="0" applyProtection="0"/>
    <xf numFmtId="0" fontId="229" fillId="36" borderId="4" applyNumberFormat="0" applyAlignment="0" applyProtection="0">
      <alignment vertical="center"/>
    </xf>
    <xf numFmtId="0" fontId="230" fillId="7" borderId="4" applyNumberFormat="0" applyAlignment="0" applyProtection="0"/>
    <xf numFmtId="0" fontId="230" fillId="7" borderId="4" applyNumberFormat="0" applyAlignment="0" applyProtection="0"/>
    <xf numFmtId="0" fontId="229" fillId="36" borderId="4" applyNumberFormat="0" applyAlignment="0" applyProtection="0">
      <alignment vertical="center"/>
    </xf>
    <xf numFmtId="0" fontId="229" fillId="36" borderId="4" applyNumberFormat="0" applyAlignment="0" applyProtection="0">
      <alignment vertical="center"/>
    </xf>
    <xf numFmtId="0" fontId="231" fillId="24" borderId="4" applyNumberFormat="0" applyAlignment="0" applyProtection="0"/>
    <xf numFmtId="221" fontId="232" fillId="90" borderId="0"/>
    <xf numFmtId="0" fontId="233" fillId="0" borderId="0">
      <alignment horizontal="left" vertical="top" wrapText="1"/>
      <protection locked="0"/>
    </xf>
    <xf numFmtId="0" fontId="175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209" fontId="9" fillId="0" borderId="0" applyFill="0" applyBorder="0" applyAlignment="0"/>
    <xf numFmtId="210" fontId="9" fillId="0" borderId="0" applyFill="0" applyBorder="0" applyAlignment="0"/>
    <xf numFmtId="209" fontId="9" fillId="0" borderId="0" applyFill="0" applyBorder="0" applyAlignment="0"/>
    <xf numFmtId="21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0" fontId="9" fillId="0" borderId="0" applyFill="0" applyBorder="0" applyAlignment="0"/>
    <xf numFmtId="0" fontId="235" fillId="0" borderId="12" applyNumberFormat="0" applyFill="0" applyAlignment="0" applyProtection="0">
      <alignment vertical="center"/>
    </xf>
    <xf numFmtId="0" fontId="235" fillId="0" borderId="12" applyNumberFormat="0" applyFill="0" applyAlignment="0" applyProtection="0">
      <alignment vertical="center"/>
    </xf>
    <xf numFmtId="206" fontId="236" fillId="0" borderId="12" applyNumberFormat="0" applyFill="0" applyAlignment="0" applyProtection="0"/>
    <xf numFmtId="206" fontId="236" fillId="0" borderId="12" applyNumberFormat="0" applyFill="0" applyAlignment="0" applyProtection="0"/>
    <xf numFmtId="0" fontId="235" fillId="0" borderId="12" applyNumberFormat="0" applyFill="0" applyAlignment="0" applyProtection="0">
      <alignment vertical="center"/>
    </xf>
    <xf numFmtId="0" fontId="235" fillId="0" borderId="12" applyNumberFormat="0" applyFill="0" applyAlignment="0" applyProtection="0">
      <alignment vertical="center"/>
    </xf>
    <xf numFmtId="0" fontId="235" fillId="0" borderId="12" applyNumberFormat="0" applyFill="0" applyAlignment="0" applyProtection="0">
      <alignment vertical="center"/>
    </xf>
    <xf numFmtId="0" fontId="237" fillId="0" borderId="38" applyNumberFormat="0" applyFill="0" applyAlignment="0" applyProtection="0"/>
    <xf numFmtId="0" fontId="17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238" fillId="70" borderId="0" applyNumberFormat="0" applyBorder="0" applyAlignment="0" applyProtection="0">
      <alignment vertical="center"/>
    </xf>
    <xf numFmtId="0" fontId="238" fillId="70" borderId="0" applyNumberFormat="0" applyBorder="0" applyAlignment="0" applyProtection="0">
      <alignment vertical="center"/>
    </xf>
    <xf numFmtId="206" fontId="239" fillId="24" borderId="0" applyNumberFormat="0" applyBorder="0" applyAlignment="0" applyProtection="0"/>
    <xf numFmtId="206" fontId="239" fillId="24" borderId="0" applyNumberFormat="0" applyBorder="0" applyAlignment="0" applyProtection="0"/>
    <xf numFmtId="0" fontId="238" fillId="70" borderId="0" applyNumberFormat="0" applyBorder="0" applyAlignment="0" applyProtection="0">
      <alignment vertical="center"/>
    </xf>
    <xf numFmtId="0" fontId="238" fillId="70" borderId="0" applyNumberFormat="0" applyBorder="0" applyAlignment="0" applyProtection="0">
      <alignment vertical="center"/>
    </xf>
    <xf numFmtId="0" fontId="238" fillId="70" borderId="0" applyNumberFormat="0" applyBorder="0" applyAlignment="0" applyProtection="0">
      <alignment vertical="center"/>
    </xf>
    <xf numFmtId="0" fontId="240" fillId="2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206" fontId="9" fillId="0" borderId="0"/>
    <xf numFmtId="206" fontId="9" fillId="0" borderId="0"/>
    <xf numFmtId="206" fontId="9" fillId="0" borderId="0"/>
    <xf numFmtId="0" fontId="9" fillId="0" borderId="0"/>
    <xf numFmtId="0" fontId="9" fillId="0" borderId="0"/>
    <xf numFmtId="0" fontId="9" fillId="0" borderId="0"/>
    <xf numFmtId="185" fontId="241" fillId="0" borderId="0"/>
    <xf numFmtId="0" fontId="95" fillId="0" borderId="0"/>
    <xf numFmtId="0" fontId="173" fillId="0" borderId="0"/>
    <xf numFmtId="0" fontId="8" fillId="0" borderId="0"/>
    <xf numFmtId="0" fontId="1" fillId="0" borderId="0"/>
    <xf numFmtId="0" fontId="1" fillId="0" borderId="0"/>
    <xf numFmtId="206" fontId="9" fillId="0" borderId="0"/>
    <xf numFmtId="206" fontId="9" fillId="0" borderId="0"/>
    <xf numFmtId="206" fontId="9" fillId="0" borderId="0"/>
    <xf numFmtId="0" fontId="9" fillId="0" borderId="0"/>
    <xf numFmtId="0" fontId="1" fillId="0" borderId="0"/>
    <xf numFmtId="206" fontId="9" fillId="0" borderId="0"/>
    <xf numFmtId="206" fontId="9" fillId="0" borderId="0"/>
    <xf numFmtId="206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2" fontId="2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2" fontId="242" fillId="0" borderId="0"/>
    <xf numFmtId="222" fontId="242" fillId="0" borderId="0"/>
    <xf numFmtId="222" fontId="242" fillId="0" borderId="0"/>
    <xf numFmtId="0" fontId="9" fillId="0" borderId="0"/>
    <xf numFmtId="222" fontId="242" fillId="0" borderId="0"/>
    <xf numFmtId="0" fontId="9" fillId="0" borderId="0"/>
    <xf numFmtId="0" fontId="9" fillId="0" borderId="0"/>
    <xf numFmtId="0" fontId="202" fillId="0" borderId="0"/>
    <xf numFmtId="0" fontId="202" fillId="0" borderId="0"/>
    <xf numFmtId="0" fontId="9" fillId="0" borderId="0"/>
    <xf numFmtId="0" fontId="9" fillId="0" borderId="0"/>
    <xf numFmtId="0" fontId="1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22" fillId="0" borderId="0">
      <alignment vertical="top"/>
    </xf>
    <xf numFmtId="0" fontId="117" fillId="0" borderId="0"/>
    <xf numFmtId="206" fontId="9" fillId="0" borderId="0"/>
    <xf numFmtId="206" fontId="9" fillId="0" borderId="0"/>
    <xf numFmtId="0" fontId="1" fillId="0" borderId="0"/>
    <xf numFmtId="0" fontId="243" fillId="0" borderId="0"/>
    <xf numFmtId="0" fontId="2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7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9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7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9" fillId="0" borderId="0"/>
    <xf numFmtId="0" fontId="117" fillId="0" borderId="0"/>
    <xf numFmtId="0" fontId="9" fillId="0" borderId="0"/>
    <xf numFmtId="223" fontId="244" fillId="0" borderId="0"/>
    <xf numFmtId="0" fontId="1" fillId="0" borderId="0"/>
    <xf numFmtId="0" fontId="203" fillId="0" borderId="0"/>
    <xf numFmtId="0" fontId="9" fillId="0" borderId="0"/>
    <xf numFmtId="0" fontId="9" fillId="0" borderId="0"/>
    <xf numFmtId="0" fontId="202" fillId="0" borderId="0"/>
    <xf numFmtId="0" fontId="9" fillId="0" borderId="0"/>
    <xf numFmtId="0" fontId="1" fillId="0" borderId="0"/>
    <xf numFmtId="206" fontId="1" fillId="0" borderId="0"/>
    <xf numFmtId="206" fontId="1" fillId="0" borderId="0"/>
    <xf numFmtId="206" fontId="1" fillId="0" borderId="0"/>
    <xf numFmtId="206" fontId="178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17" fillId="0" borderId="0"/>
    <xf numFmtId="0" fontId="178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16" fillId="0" borderId="0"/>
    <xf numFmtId="206" fontId="9" fillId="0" borderId="0"/>
    <xf numFmtId="20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>
      <alignment vertical="center"/>
    </xf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245" fillId="0" borderId="0"/>
    <xf numFmtId="206" fontId="1" fillId="0" borderId="0"/>
    <xf numFmtId="206" fontId="1" fillId="0" borderId="0"/>
    <xf numFmtId="0" fontId="178" fillId="0" borderId="0"/>
    <xf numFmtId="0" fontId="9" fillId="0" borderId="0"/>
    <xf numFmtId="0" fontId="116" fillId="0" borderId="0"/>
    <xf numFmtId="0" fontId="13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22" fillId="0" borderId="0">
      <alignment vertical="top"/>
    </xf>
    <xf numFmtId="206" fontId="1" fillId="0" borderId="0"/>
    <xf numFmtId="206" fontId="1" fillId="0" borderId="0"/>
    <xf numFmtId="0" fontId="1" fillId="0" borderId="0"/>
    <xf numFmtId="0" fontId="107" fillId="0" borderId="0"/>
    <xf numFmtId="206" fontId="1" fillId="0" borderId="0"/>
    <xf numFmtId="0" fontId="178" fillId="0" borderId="0"/>
    <xf numFmtId="0" fontId="9" fillId="0" borderId="0"/>
    <xf numFmtId="0" fontId="9" fillId="0" borderId="0">
      <alignment vertical="center"/>
    </xf>
    <xf numFmtId="0" fontId="1" fillId="0" borderId="0"/>
    <xf numFmtId="0" fontId="22" fillId="0" borderId="0">
      <alignment vertical="top"/>
    </xf>
    <xf numFmtId="206" fontId="243" fillId="0" borderId="0"/>
    <xf numFmtId="0" fontId="9" fillId="0" borderId="0"/>
    <xf numFmtId="0" fontId="9" fillId="0" borderId="0"/>
    <xf numFmtId="222" fontId="242" fillId="0" borderId="0"/>
    <xf numFmtId="206" fontId="1" fillId="0" borderId="0"/>
    <xf numFmtId="206" fontId="1" fillId="0" borderId="0"/>
    <xf numFmtId="206" fontId="1" fillId="0" borderId="0"/>
    <xf numFmtId="0" fontId="117" fillId="0" borderId="0"/>
    <xf numFmtId="206" fontId="1" fillId="0" borderId="0"/>
    <xf numFmtId="206" fontId="1" fillId="0" borderId="0"/>
    <xf numFmtId="206" fontId="1" fillId="0" borderId="0"/>
    <xf numFmtId="0" fontId="178" fillId="0" borderId="0"/>
    <xf numFmtId="0" fontId="9" fillId="0" borderId="0"/>
    <xf numFmtId="0" fontId="1" fillId="0" borderId="0"/>
    <xf numFmtId="206" fontId="9" fillId="0" borderId="0"/>
    <xf numFmtId="206" fontId="9" fillId="0" borderId="0"/>
    <xf numFmtId="206" fontId="9" fillId="0" borderId="0"/>
    <xf numFmtId="0" fontId="1" fillId="0" borderId="0"/>
    <xf numFmtId="206" fontId="9" fillId="0" borderId="0"/>
    <xf numFmtId="206" fontId="9" fillId="0" borderId="0"/>
    <xf numFmtId="206" fontId="9" fillId="0" borderId="0"/>
    <xf numFmtId="0" fontId="9" fillId="0" borderId="0"/>
    <xf numFmtId="0" fontId="9" fillId="0" borderId="0"/>
    <xf numFmtId="0" fontId="1" fillId="0" borderId="0"/>
    <xf numFmtId="206" fontId="9" fillId="0" borderId="0"/>
    <xf numFmtId="206" fontId="9" fillId="0" borderId="0"/>
    <xf numFmtId="0" fontId="178" fillId="69" borderId="31" applyNumberFormat="0" applyFont="0" applyAlignment="0" applyProtection="0"/>
    <xf numFmtId="0" fontId="178" fillId="69" borderId="31" applyNumberFormat="0" applyFont="0" applyAlignment="0" applyProtection="0"/>
    <xf numFmtId="0" fontId="178" fillId="69" borderId="31" applyNumberFormat="0" applyFont="0" applyAlignment="0" applyProtection="0"/>
    <xf numFmtId="0" fontId="9" fillId="25" borderId="14" applyNumberFormat="0" applyFont="0" applyAlignment="0" applyProtection="0"/>
    <xf numFmtId="0" fontId="9" fillId="23" borderId="14" applyNumberFormat="0" applyFont="0" applyAlignment="0" applyProtection="0">
      <alignment vertical="center"/>
    </xf>
    <xf numFmtId="0" fontId="178" fillId="25" borderId="14" applyNumberFormat="0" applyFont="0" applyAlignment="0" applyProtection="0"/>
    <xf numFmtId="0" fontId="178" fillId="25" borderId="14" applyNumberFormat="0" applyFont="0" applyAlignment="0" applyProtection="0"/>
    <xf numFmtId="0" fontId="178" fillId="25" borderId="14" applyNumberFormat="0" applyFont="0" applyAlignment="0" applyProtection="0"/>
    <xf numFmtId="0" fontId="178" fillId="25" borderId="14" applyNumberFormat="0" applyFont="0" applyAlignment="0" applyProtection="0"/>
    <xf numFmtId="0" fontId="178" fillId="25" borderId="14" applyNumberFormat="0" applyFont="0" applyAlignment="0" applyProtection="0"/>
    <xf numFmtId="0" fontId="178" fillId="25" borderId="14" applyNumberFormat="0" applyFont="0" applyAlignment="0" applyProtection="0"/>
    <xf numFmtId="0" fontId="178" fillId="25" borderId="14" applyNumberFormat="0" applyFont="0" applyAlignment="0" applyProtection="0"/>
    <xf numFmtId="0" fontId="178" fillId="25" borderId="14" applyNumberFormat="0" applyFont="0" applyAlignment="0" applyProtection="0"/>
    <xf numFmtId="0" fontId="178" fillId="25" borderId="14" applyNumberFormat="0" applyFont="0" applyAlignment="0" applyProtection="0"/>
    <xf numFmtId="0" fontId="178" fillId="25" borderId="14" applyNumberFormat="0" applyFont="0" applyAlignment="0" applyProtection="0"/>
    <xf numFmtId="0" fontId="178" fillId="25" borderId="14" applyNumberFormat="0" applyFont="0" applyAlignment="0" applyProtection="0"/>
    <xf numFmtId="0" fontId="178" fillId="25" borderId="14" applyNumberFormat="0" applyFont="0" applyAlignment="0" applyProtection="0"/>
    <xf numFmtId="0" fontId="9" fillId="23" borderId="14" applyNumberFormat="0" applyFont="0" applyAlignment="0" applyProtection="0">
      <alignment vertical="center"/>
    </xf>
    <xf numFmtId="0" fontId="178" fillId="25" borderId="14" applyNumberFormat="0" applyFont="0" applyAlignment="0" applyProtection="0"/>
    <xf numFmtId="0" fontId="178" fillId="25" borderId="14" applyNumberFormat="0" applyFont="0" applyAlignment="0" applyProtection="0"/>
    <xf numFmtId="0" fontId="9" fillId="23" borderId="14" applyNumberFormat="0" applyFont="0" applyAlignment="0" applyProtection="0">
      <alignment vertical="center"/>
    </xf>
    <xf numFmtId="0" fontId="178" fillId="69" borderId="31" applyNumberFormat="0" applyFont="0" applyAlignment="0" applyProtection="0"/>
    <xf numFmtId="0" fontId="178" fillId="69" borderId="31" applyNumberFormat="0" applyFont="0" applyAlignment="0" applyProtection="0"/>
    <xf numFmtId="206" fontId="9" fillId="25" borderId="14" applyNumberFormat="0" applyFont="0" applyAlignment="0" applyProtection="0"/>
    <xf numFmtId="206" fontId="9" fillId="25" borderId="14" applyNumberFormat="0" applyFont="0" applyAlignment="0" applyProtection="0"/>
    <xf numFmtId="206" fontId="9" fillId="25" borderId="14" applyNumberFormat="0" applyFont="0" applyAlignment="0" applyProtection="0"/>
    <xf numFmtId="0" fontId="9" fillId="23" borderId="14" applyNumberFormat="0" applyFont="0" applyAlignment="0" applyProtection="0">
      <alignment vertical="center"/>
    </xf>
    <xf numFmtId="0" fontId="178" fillId="25" borderId="14" applyNumberFormat="0" applyFont="0" applyAlignment="0" applyProtection="0"/>
    <xf numFmtId="0" fontId="178" fillId="25" borderId="14" applyNumberFormat="0" applyFont="0" applyAlignment="0" applyProtection="0"/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5" fillId="25" borderId="14" applyNumberFormat="0" applyFont="0" applyAlignment="0" applyProtection="0"/>
    <xf numFmtId="0" fontId="178" fillId="69" borderId="31" applyNumberFormat="0" applyFont="0" applyAlignment="0" applyProtection="0"/>
    <xf numFmtId="0" fontId="178" fillId="69" borderId="31" applyNumberFormat="0" applyFont="0" applyAlignment="0" applyProtection="0"/>
    <xf numFmtId="4" fontId="18" fillId="0" borderId="0"/>
    <xf numFmtId="0" fontId="246" fillId="0" borderId="0" applyNumberFormat="0" applyAlignment="0">
      <alignment vertical="top"/>
    </xf>
    <xf numFmtId="43" fontId="247" fillId="0" borderId="0" applyFont="0" applyFill="0" applyBorder="0" applyAlignment="0" applyProtection="0"/>
    <xf numFmtId="41" fontId="247" fillId="0" borderId="0" applyFont="0" applyFill="0" applyBorder="0" applyAlignment="0" applyProtection="0"/>
    <xf numFmtId="0" fontId="248" fillId="22" borderId="15" applyNumberFormat="0" applyAlignment="0" applyProtection="0">
      <alignment vertical="center"/>
    </xf>
    <xf numFmtId="0" fontId="248" fillId="22" borderId="15" applyNumberFormat="0" applyAlignment="0" applyProtection="0">
      <alignment vertical="center"/>
    </xf>
    <xf numFmtId="206" fontId="249" fillId="20" borderId="15" applyNumberFormat="0" applyAlignment="0" applyProtection="0"/>
    <xf numFmtId="206" fontId="249" fillId="20" borderId="15" applyNumberFormat="0" applyAlignment="0" applyProtection="0"/>
    <xf numFmtId="0" fontId="248" fillId="22" borderId="15" applyNumberFormat="0" applyAlignment="0" applyProtection="0">
      <alignment vertical="center"/>
    </xf>
    <xf numFmtId="0" fontId="248" fillId="22" borderId="15" applyNumberFormat="0" applyAlignment="0" applyProtection="0">
      <alignment vertical="center"/>
    </xf>
    <xf numFmtId="0" fontId="248" fillId="22" borderId="15" applyNumberFormat="0" applyAlignment="0" applyProtection="0">
      <alignment vertical="center"/>
    </xf>
    <xf numFmtId="0" fontId="250" fillId="35" borderId="15" applyNumberFormat="0" applyAlignment="0" applyProtection="0"/>
    <xf numFmtId="0" fontId="19" fillId="0" borderId="0">
      <alignment horizontal="right" vertical="top" wrapText="1"/>
      <protection locked="0"/>
    </xf>
    <xf numFmtId="14" fontId="191" fillId="0" borderId="0">
      <alignment horizontal="center" wrapText="1"/>
      <protection locked="0"/>
    </xf>
    <xf numFmtId="224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21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9" fillId="0" borderId="0"/>
    <xf numFmtId="9" fontId="178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/>
    <xf numFmtId="9" fontId="117" fillId="0" borderId="0"/>
    <xf numFmtId="9" fontId="8" fillId="0" borderId="0" applyFont="0" applyFill="0" applyBorder="0" applyAlignment="0" applyProtection="0"/>
    <xf numFmtId="9" fontId="117" fillId="0" borderId="0"/>
    <xf numFmtId="9" fontId="1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251" fillId="0" borderId="0" applyFont="0" applyFill="0" applyBorder="0" applyAlignment="0" applyProtection="0"/>
    <xf numFmtId="9" fontId="117" fillId="0" borderId="0" applyFont="0" applyFill="0" applyBorder="0" applyAlignment="0" applyProtection="0"/>
    <xf numFmtId="10" fontId="252" fillId="26" borderId="0"/>
    <xf numFmtId="209" fontId="9" fillId="0" borderId="0" applyFill="0" applyBorder="0" applyAlignment="0"/>
    <xf numFmtId="226" fontId="253" fillId="0" borderId="0" applyFill="0" applyBorder="0" applyAlignment="0"/>
    <xf numFmtId="210" fontId="9" fillId="0" borderId="0" applyFill="0" applyBorder="0" applyAlignment="0"/>
    <xf numFmtId="209" fontId="9" fillId="0" borderId="0" applyFill="0" applyBorder="0" applyAlignment="0"/>
    <xf numFmtId="226" fontId="253" fillId="0" borderId="0" applyFill="0" applyBorder="0" applyAlignment="0"/>
    <xf numFmtId="21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0" fontId="9" fillId="0" borderId="0" applyFill="0" applyBorder="0" applyAlignment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1" fillId="0" borderId="23">
      <alignment horizontal="center"/>
    </xf>
    <xf numFmtId="0" fontId="18" fillId="91" borderId="0" applyNumberFormat="0" applyFont="0" applyBorder="0" applyAlignment="0" applyProtection="0"/>
    <xf numFmtId="0" fontId="29" fillId="0" borderId="0" applyNumberFormat="0" applyFont="0" applyFill="0" applyBorder="0" applyAlignment="0"/>
    <xf numFmtId="206" fontId="29" fillId="0" borderId="0" applyNumberFormat="0" applyFont="0" applyFill="0" applyBorder="0" applyAlignment="0"/>
    <xf numFmtId="206" fontId="29" fillId="0" borderId="0" applyNumberFormat="0" applyFont="0" applyFill="0" applyBorder="0" applyAlignment="0"/>
    <xf numFmtId="206" fontId="29" fillId="0" borderId="0" applyNumberFormat="0" applyFont="0" applyFill="0" applyBorder="0" applyAlignment="0"/>
    <xf numFmtId="0" fontId="254" fillId="92" borderId="0" applyNumberFormat="0" applyFont="0" applyBorder="0" applyAlignment="0">
      <alignment horizontal="center"/>
    </xf>
    <xf numFmtId="227" fontId="255" fillId="0" borderId="0" applyNumberFormat="0" applyFill="0" applyBorder="0" applyAlignment="0" applyProtection="0">
      <alignment horizontal="left"/>
    </xf>
    <xf numFmtId="4" fontId="22" fillId="70" borderId="15" applyNumberFormat="0" applyProtection="0">
      <alignment vertical="center"/>
    </xf>
    <xf numFmtId="4" fontId="256" fillId="70" borderId="15" applyNumberFormat="0" applyProtection="0">
      <alignment vertical="center"/>
    </xf>
    <xf numFmtId="4" fontId="22" fillId="70" borderId="15" applyNumberFormat="0" applyProtection="0">
      <alignment horizontal="left" vertical="center" indent="1"/>
    </xf>
    <xf numFmtId="4" fontId="22" fillId="70" borderId="15" applyNumberFormat="0" applyProtection="0">
      <alignment horizontal="left" vertical="center" indent="1"/>
    </xf>
    <xf numFmtId="4" fontId="14" fillId="14" borderId="39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4" fontId="22" fillId="71" borderId="15" applyNumberFormat="0" applyProtection="0">
      <alignment horizontal="right" vertical="center"/>
    </xf>
    <xf numFmtId="4" fontId="22" fillId="80" borderId="15" applyNumberFormat="0" applyProtection="0">
      <alignment horizontal="right" vertical="center"/>
    </xf>
    <xf numFmtId="4" fontId="22" fillId="86" borderId="15" applyNumberFormat="0" applyProtection="0">
      <alignment horizontal="right" vertical="center"/>
    </xf>
    <xf numFmtId="4" fontId="22" fillId="72" borderId="15" applyNumberFormat="0" applyProtection="0">
      <alignment horizontal="right" vertical="center"/>
    </xf>
    <xf numFmtId="4" fontId="22" fillId="37" borderId="15" applyNumberFormat="0" applyProtection="0">
      <alignment horizontal="right" vertical="center"/>
    </xf>
    <xf numFmtId="4" fontId="22" fillId="75" borderId="15" applyNumberFormat="0" applyProtection="0">
      <alignment horizontal="right" vertical="center"/>
    </xf>
    <xf numFmtId="4" fontId="22" fillId="87" borderId="15" applyNumberFormat="0" applyProtection="0">
      <alignment horizontal="right" vertical="center"/>
    </xf>
    <xf numFmtId="4" fontId="22" fillId="93" borderId="15" applyNumberFormat="0" applyProtection="0">
      <alignment horizontal="right" vertical="center"/>
    </xf>
    <xf numFmtId="4" fontId="22" fillId="81" borderId="15" applyNumberFormat="0" applyProtection="0">
      <alignment horizontal="right" vertical="center"/>
    </xf>
    <xf numFmtId="4" fontId="23" fillId="94" borderId="15" applyNumberFormat="0" applyProtection="0">
      <alignment horizontal="left" vertical="center" indent="1"/>
    </xf>
    <xf numFmtId="4" fontId="22" fillId="95" borderId="40" applyNumberFormat="0" applyProtection="0">
      <alignment horizontal="left" vertical="center" indent="1"/>
    </xf>
    <xf numFmtId="4" fontId="257" fillId="96" borderId="0" applyNumberFormat="0" applyProtection="0">
      <alignment horizontal="left" vertical="center" indent="1"/>
    </xf>
    <xf numFmtId="4" fontId="257" fillId="96" borderId="0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4" fontId="22" fillId="95" borderId="15" applyNumberFormat="0" applyProtection="0">
      <alignment horizontal="left" vertical="center" indent="1"/>
    </xf>
    <xf numFmtId="4" fontId="22" fillId="95" borderId="15" applyNumberFormat="0" applyProtection="0">
      <alignment horizontal="left" vertical="center" indent="1"/>
    </xf>
    <xf numFmtId="4" fontId="22" fillId="95" borderId="15" applyNumberFormat="0" applyProtection="0">
      <alignment horizontal="left" vertical="center" indent="1"/>
    </xf>
    <xf numFmtId="4" fontId="22" fillId="95" borderId="15" applyNumberFormat="0" applyProtection="0">
      <alignment horizontal="left" vertical="center" indent="1"/>
    </xf>
    <xf numFmtId="4" fontId="22" fillId="95" borderId="15" applyNumberFormat="0" applyProtection="0">
      <alignment horizontal="left" vertical="center" indent="1"/>
    </xf>
    <xf numFmtId="4" fontId="22" fillId="95" borderId="15" applyNumberFormat="0" applyProtection="0">
      <alignment horizontal="left" vertical="center" indent="1"/>
    </xf>
    <xf numFmtId="4" fontId="22" fillId="95" borderId="15" applyNumberFormat="0" applyProtection="0">
      <alignment horizontal="left" vertical="center" indent="1"/>
    </xf>
    <xf numFmtId="4" fontId="22" fillId="95" borderId="15" applyNumberFormat="0" applyProtection="0">
      <alignment horizontal="left" vertical="center" indent="1"/>
    </xf>
    <xf numFmtId="4" fontId="22" fillId="95" borderId="15" applyNumberFormat="0" applyProtection="0">
      <alignment horizontal="left" vertical="center" indent="1"/>
    </xf>
    <xf numFmtId="4" fontId="22" fillId="95" borderId="15" applyNumberFormat="0" applyProtection="0">
      <alignment horizontal="left" vertical="center" indent="1"/>
    </xf>
    <xf numFmtId="4" fontId="22" fillId="95" borderId="15" applyNumberFormat="0" applyProtection="0">
      <alignment horizontal="left" vertical="center" indent="1"/>
    </xf>
    <xf numFmtId="4" fontId="22" fillId="95" borderId="15" applyNumberFormat="0" applyProtection="0">
      <alignment horizontal="left" vertical="center" indent="1"/>
    </xf>
    <xf numFmtId="4" fontId="22" fillId="95" borderId="15" applyNumberFormat="0" applyProtection="0">
      <alignment horizontal="left" vertical="center" indent="1"/>
    </xf>
    <xf numFmtId="4" fontId="22" fillId="97" borderId="15" applyNumberFormat="0" applyProtection="0">
      <alignment horizontal="left" vertical="center" indent="1"/>
    </xf>
    <xf numFmtId="4" fontId="22" fillId="97" borderId="15" applyNumberFormat="0" applyProtection="0">
      <alignment horizontal="left" vertical="center" indent="1"/>
    </xf>
    <xf numFmtId="4" fontId="22" fillId="97" borderId="15" applyNumberFormat="0" applyProtection="0">
      <alignment horizontal="left" vertical="center" indent="1"/>
    </xf>
    <xf numFmtId="4" fontId="22" fillId="97" borderId="15" applyNumberFormat="0" applyProtection="0">
      <alignment horizontal="left" vertical="center" indent="1"/>
    </xf>
    <xf numFmtId="4" fontId="22" fillId="97" borderId="15" applyNumberFormat="0" applyProtection="0">
      <alignment horizontal="left" vertical="center" indent="1"/>
    </xf>
    <xf numFmtId="4" fontId="22" fillId="97" borderId="15" applyNumberFormat="0" applyProtection="0">
      <alignment horizontal="left" vertical="center" indent="1"/>
    </xf>
    <xf numFmtId="4" fontId="22" fillId="97" borderId="15" applyNumberFormat="0" applyProtection="0">
      <alignment horizontal="left" vertical="center" indent="1"/>
    </xf>
    <xf numFmtId="4" fontId="22" fillId="97" borderId="15" applyNumberFormat="0" applyProtection="0">
      <alignment horizontal="left" vertical="center" indent="1"/>
    </xf>
    <xf numFmtId="4" fontId="22" fillId="97" borderId="15" applyNumberFormat="0" applyProtection="0">
      <alignment horizontal="left" vertical="center" indent="1"/>
    </xf>
    <xf numFmtId="4" fontId="22" fillId="97" borderId="15" applyNumberFormat="0" applyProtection="0">
      <alignment horizontal="left" vertical="center" indent="1"/>
    </xf>
    <xf numFmtId="4" fontId="22" fillId="97" borderId="15" applyNumberFormat="0" applyProtection="0">
      <alignment horizontal="left" vertical="center" indent="1"/>
    </xf>
    <xf numFmtId="4" fontId="22" fillId="97" borderId="15" applyNumberFormat="0" applyProtection="0">
      <alignment horizontal="left" vertical="center" indent="1"/>
    </xf>
    <xf numFmtId="4" fontId="22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206" fontId="9" fillId="97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206" fontId="9" fillId="89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206" fontId="9" fillId="22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4" fontId="22" fillId="23" borderId="15" applyNumberFormat="0" applyProtection="0">
      <alignment vertical="center"/>
    </xf>
    <xf numFmtId="4" fontId="256" fillId="23" borderId="15" applyNumberFormat="0" applyProtection="0">
      <alignment vertical="center"/>
    </xf>
    <xf numFmtId="4" fontId="22" fillId="23" borderId="15" applyNumberFormat="0" applyProtection="0">
      <alignment horizontal="left" vertical="center" indent="1"/>
    </xf>
    <xf numFmtId="4" fontId="22" fillId="23" borderId="15" applyNumberFormat="0" applyProtection="0">
      <alignment horizontal="left" vertical="center" indent="1"/>
    </xf>
    <xf numFmtId="4" fontId="22" fillId="95" borderId="15" applyNumberFormat="0" applyProtection="0">
      <alignment horizontal="right" vertical="center"/>
    </xf>
    <xf numFmtId="4" fontId="256" fillId="95" borderId="15" applyNumberFormat="0" applyProtection="0">
      <alignment horizontal="right" vertical="center"/>
    </xf>
    <xf numFmtId="4" fontId="14" fillId="14" borderId="39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206" fontId="9" fillId="74" borderId="15" applyNumberFormat="0" applyProtection="0">
      <alignment horizontal="left" vertical="center" indent="1"/>
    </xf>
    <xf numFmtId="0" fontId="258" fillId="0" borderId="0"/>
    <xf numFmtId="0" fontId="258" fillId="0" borderId="0"/>
    <xf numFmtId="206" fontId="258" fillId="0" borderId="0"/>
    <xf numFmtId="206" fontId="258" fillId="0" borderId="0"/>
    <xf numFmtId="206" fontId="258" fillId="0" borderId="0"/>
    <xf numFmtId="0" fontId="258" fillId="0" borderId="0"/>
    <xf numFmtId="4" fontId="253" fillId="95" borderId="15" applyNumberFormat="0" applyProtection="0">
      <alignment horizontal="right" vertical="center"/>
    </xf>
    <xf numFmtId="4" fontId="253" fillId="95" borderId="15" applyNumberFormat="0" applyProtection="0">
      <alignment horizontal="right" vertical="center"/>
    </xf>
    <xf numFmtId="0" fontId="259" fillId="0" borderId="0">
      <alignment horizontal="right" vertical="top" wrapText="1"/>
    </xf>
    <xf numFmtId="0" fontId="254" fillId="1" borderId="7" applyNumberFormat="0" applyFont="0" applyAlignment="0">
      <alignment horizontal="center"/>
    </xf>
    <xf numFmtId="0" fontId="254" fillId="1" borderId="7" applyNumberFormat="0" applyFont="0" applyAlignment="0">
      <alignment horizontal="center"/>
    </xf>
    <xf numFmtId="0" fontId="260" fillId="0" borderId="0" applyNumberFormat="0" applyFill="0" applyBorder="0" applyAlignment="0">
      <alignment horizontal="center"/>
    </xf>
    <xf numFmtId="228" fontId="18" fillId="0" borderId="0">
      <alignment horizontal="center"/>
    </xf>
    <xf numFmtId="0" fontId="90" fillId="0" borderId="0"/>
    <xf numFmtId="0" fontId="174" fillId="0" borderId="0"/>
    <xf numFmtId="0" fontId="9" fillId="0" borderId="0"/>
    <xf numFmtId="0" fontId="22" fillId="0" borderId="0" applyNumberFormat="0" applyBorder="0" applyAlignment="0"/>
    <xf numFmtId="40" fontId="261" fillId="0" borderId="0" applyBorder="0">
      <alignment horizontal="right"/>
    </xf>
    <xf numFmtId="49" fontId="22" fillId="0" borderId="0" applyFill="0" applyBorder="0" applyAlignment="0"/>
    <xf numFmtId="229" fontId="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0" fontId="9" fillId="0" borderId="0" applyFill="0" applyBorder="0" applyAlignment="0"/>
    <xf numFmtId="0" fontId="262" fillId="0" borderId="0" applyFill="0" applyBorder="0" applyProtection="0">
      <alignment horizontal="left" vertical="top"/>
    </xf>
    <xf numFmtId="40" fontId="263" fillId="0" borderId="0"/>
    <xf numFmtId="0" fontId="264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206" fontId="265" fillId="0" borderId="0" applyNumberFormat="0" applyFill="0" applyBorder="0" applyAlignment="0" applyProtection="0"/>
    <xf numFmtId="206" fontId="265" fillId="0" borderId="0" applyNumberFormat="0" applyFill="0" applyBorder="0" applyAlignment="0" applyProtection="0"/>
    <xf numFmtId="0" fontId="264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6" fillId="0" borderId="0" applyNumberFormat="0" applyFill="0" applyBorder="0" applyAlignment="0" applyProtection="0"/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206" fontId="267" fillId="0" borderId="20" applyNumberFormat="0" applyFill="0" applyAlignment="0" applyProtection="0"/>
    <xf numFmtId="206" fontId="267" fillId="0" borderId="20" applyNumberFormat="0" applyFill="0" applyAlignment="0" applyProtection="0"/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50" fillId="0" borderId="41" applyNumberFormat="0" applyFill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53" fillId="0" borderId="0" applyNumberFormat="0" applyFill="0" applyBorder="0" applyAlignment="0" applyProtection="0">
      <alignment vertical="center"/>
    </xf>
    <xf numFmtId="0" fontId="253" fillId="0" borderId="0" applyNumberFormat="0" applyFill="0" applyBorder="0" applyAlignment="0" applyProtection="0">
      <alignment vertical="center"/>
    </xf>
    <xf numFmtId="206" fontId="268" fillId="0" borderId="0" applyNumberFormat="0" applyFill="0" applyBorder="0" applyAlignment="0" applyProtection="0"/>
    <xf numFmtId="206" fontId="268" fillId="0" borderId="0" applyNumberFormat="0" applyFill="0" applyBorder="0" applyAlignment="0" applyProtection="0"/>
    <xf numFmtId="0" fontId="253" fillId="0" borderId="0" applyNumberFormat="0" applyFill="0" applyBorder="0" applyAlignment="0" applyProtection="0">
      <alignment vertical="center"/>
    </xf>
    <xf numFmtId="0" fontId="253" fillId="0" borderId="0" applyNumberFormat="0" applyFill="0" applyBorder="0" applyAlignment="0" applyProtection="0">
      <alignment vertical="center"/>
    </xf>
    <xf numFmtId="0" fontId="253" fillId="0" borderId="0" applyNumberFormat="0" applyFill="0" applyBorder="0" applyAlignment="0" applyProtection="0">
      <alignment vertical="center"/>
    </xf>
    <xf numFmtId="0" fontId="237" fillId="0" borderId="0" applyNumberFormat="0" applyFill="0" applyBorder="0" applyAlignment="0" applyProtection="0"/>
    <xf numFmtId="0" fontId="187" fillId="84" borderId="0" applyNumberFormat="0" applyBorder="0" applyProtection="0">
      <alignment vertical="center"/>
    </xf>
    <xf numFmtId="0" fontId="187" fillId="84" borderId="0" applyNumberFormat="0" applyBorder="0" applyAlignment="0" applyProtection="0">
      <alignment vertical="center"/>
    </xf>
    <xf numFmtId="0" fontId="187" fillId="84" borderId="0" applyNumberFormat="0" applyBorder="0" applyAlignment="0" applyProtection="0">
      <alignment vertical="center"/>
    </xf>
    <xf numFmtId="0" fontId="188" fillId="84" borderId="0" applyNumberFormat="0" applyBorder="0" applyAlignment="0" applyProtection="0">
      <alignment vertical="center"/>
    </xf>
    <xf numFmtId="0" fontId="189" fillId="84" borderId="0" applyNumberFormat="0" applyBorder="0" applyAlignment="0" applyProtection="0">
      <alignment vertical="center"/>
    </xf>
    <xf numFmtId="0" fontId="187" fillId="86" borderId="0" applyNumberFormat="0" applyBorder="0" applyProtection="0">
      <alignment vertical="center"/>
    </xf>
    <xf numFmtId="0" fontId="187" fillId="86" borderId="0" applyNumberFormat="0" applyBorder="0" applyAlignment="0" applyProtection="0">
      <alignment vertical="center"/>
    </xf>
    <xf numFmtId="0" fontId="187" fillId="86" borderId="0" applyNumberFormat="0" applyBorder="0" applyAlignment="0" applyProtection="0">
      <alignment vertical="center"/>
    </xf>
    <xf numFmtId="0" fontId="188" fillId="86" borderId="0" applyNumberFormat="0" applyBorder="0" applyAlignment="0" applyProtection="0">
      <alignment vertical="center"/>
    </xf>
    <xf numFmtId="0" fontId="189" fillId="86" borderId="0" applyNumberFormat="0" applyBorder="0" applyAlignment="0" applyProtection="0">
      <alignment vertical="center"/>
    </xf>
    <xf numFmtId="0" fontId="187" fillId="87" borderId="0" applyNumberFormat="0" applyBorder="0" applyProtection="0">
      <alignment vertical="center"/>
    </xf>
    <xf numFmtId="0" fontId="187" fillId="87" borderId="0" applyNumberFormat="0" applyBorder="0" applyAlignment="0" applyProtection="0">
      <alignment vertical="center"/>
    </xf>
    <xf numFmtId="0" fontId="187" fillId="87" borderId="0" applyNumberFormat="0" applyBorder="0" applyAlignment="0" applyProtection="0">
      <alignment vertical="center"/>
    </xf>
    <xf numFmtId="0" fontId="188" fillId="87" borderId="0" applyNumberFormat="0" applyBorder="0" applyAlignment="0" applyProtection="0">
      <alignment vertical="center"/>
    </xf>
    <xf numFmtId="0" fontId="189" fillId="87" borderId="0" applyNumberFormat="0" applyBorder="0" applyAlignment="0" applyProtection="0">
      <alignment vertical="center"/>
    </xf>
    <xf numFmtId="0" fontId="187" fillId="76" borderId="0" applyNumberFormat="0" applyBorder="0" applyProtection="0">
      <alignment vertical="center"/>
    </xf>
    <xf numFmtId="0" fontId="187" fillId="83" borderId="0" applyNumberFormat="0" applyBorder="0" applyAlignment="0" applyProtection="0">
      <alignment vertical="center"/>
    </xf>
    <xf numFmtId="0" fontId="187" fillId="83" borderId="0" applyNumberFormat="0" applyBorder="0" applyAlignment="0" applyProtection="0">
      <alignment vertical="center"/>
    </xf>
    <xf numFmtId="0" fontId="188" fillId="83" borderId="0" applyNumberFormat="0" applyBorder="0" applyAlignment="0" applyProtection="0">
      <alignment vertical="center"/>
    </xf>
    <xf numFmtId="0" fontId="189" fillId="83" borderId="0" applyNumberFormat="0" applyBorder="0" applyAlignment="0" applyProtection="0">
      <alignment vertical="center"/>
    </xf>
    <xf numFmtId="0" fontId="187" fillId="77" borderId="0" applyNumberFormat="0" applyBorder="0" applyProtection="0">
      <alignment vertical="center"/>
    </xf>
    <xf numFmtId="0" fontId="187" fillId="77" borderId="0" applyNumberFormat="0" applyBorder="0" applyAlignment="0" applyProtection="0">
      <alignment vertical="center"/>
    </xf>
    <xf numFmtId="0" fontId="187" fillId="77" borderId="0" applyNumberFormat="0" applyBorder="0" applyAlignment="0" applyProtection="0">
      <alignment vertical="center"/>
    </xf>
    <xf numFmtId="0" fontId="188" fillId="77" borderId="0" applyNumberFormat="0" applyBorder="0" applyAlignment="0" applyProtection="0">
      <alignment vertical="center"/>
    </xf>
    <xf numFmtId="0" fontId="189" fillId="77" borderId="0" applyNumberFormat="0" applyBorder="0" applyAlignment="0" applyProtection="0">
      <alignment vertical="center"/>
    </xf>
    <xf numFmtId="0" fontId="187" fillId="75" borderId="0" applyNumberFormat="0" applyBorder="0" applyProtection="0">
      <alignment vertical="center"/>
    </xf>
    <xf numFmtId="0" fontId="187" fillId="75" borderId="0" applyNumberFormat="0" applyBorder="0" applyAlignment="0" applyProtection="0">
      <alignment vertical="center"/>
    </xf>
    <xf numFmtId="0" fontId="187" fillId="75" borderId="0" applyNumberFormat="0" applyBorder="0" applyAlignment="0" applyProtection="0">
      <alignment vertical="center"/>
    </xf>
    <xf numFmtId="0" fontId="188" fillId="75" borderId="0" applyNumberFormat="0" applyBorder="0" applyAlignment="0" applyProtection="0">
      <alignment vertical="center"/>
    </xf>
    <xf numFmtId="0" fontId="189" fillId="75" borderId="0" applyNumberFormat="0" applyBorder="0" applyAlignment="0" applyProtection="0">
      <alignment vertical="center"/>
    </xf>
    <xf numFmtId="0" fontId="269" fillId="0" borderId="0" applyNumberFormat="0" applyBorder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0" fontId="271" fillId="0" borderId="0" applyNumberFormat="0" applyFill="0" applyBorder="0" applyAlignment="0" applyProtection="0">
      <alignment vertical="center"/>
    </xf>
    <xf numFmtId="0" fontId="272" fillId="22" borderId="4" applyNumberFormat="0" applyProtection="0">
      <alignment vertical="center"/>
    </xf>
    <xf numFmtId="0" fontId="272" fillId="22" borderId="4" applyNumberFormat="0" applyAlignment="0" applyProtection="0">
      <alignment vertical="center"/>
    </xf>
    <xf numFmtId="0" fontId="272" fillId="22" borderId="4" applyNumberFormat="0" applyAlignment="0" applyProtection="0">
      <alignment vertical="center"/>
    </xf>
    <xf numFmtId="0" fontId="273" fillId="22" borderId="4" applyNumberFormat="0" applyAlignment="0" applyProtection="0">
      <alignment vertical="center"/>
    </xf>
    <xf numFmtId="0" fontId="274" fillId="22" borderId="4" applyNumberFormat="0" applyAlignment="0" applyProtection="0">
      <alignment vertical="center"/>
    </xf>
    <xf numFmtId="0" fontId="275" fillId="71" borderId="0" applyNumberFormat="0" applyBorder="0" applyProtection="0">
      <alignment vertical="center"/>
    </xf>
    <xf numFmtId="0" fontId="275" fillId="71" borderId="0" applyNumberFormat="0" applyBorder="0" applyAlignment="0" applyProtection="0">
      <alignment vertical="center"/>
    </xf>
    <xf numFmtId="0" fontId="275" fillId="71" borderId="0" applyNumberFormat="0" applyBorder="0" applyAlignment="0" applyProtection="0">
      <alignment vertical="center"/>
    </xf>
    <xf numFmtId="0" fontId="276" fillId="71" borderId="0" applyNumberFormat="0" applyBorder="0" applyAlignment="0" applyProtection="0">
      <alignment vertical="center"/>
    </xf>
    <xf numFmtId="0" fontId="277" fillId="71" borderId="0" applyNumberFormat="0" applyBorder="0" applyAlignment="0" applyProtection="0">
      <alignment vertical="center"/>
    </xf>
    <xf numFmtId="0" fontId="89" fillId="23" borderId="14" applyNumberForma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278" fillId="70" borderId="0" applyNumberFormat="0" applyBorder="0" applyProtection="0">
      <alignment vertical="center"/>
    </xf>
    <xf numFmtId="0" fontId="278" fillId="70" borderId="0" applyNumberFormat="0" applyBorder="0" applyAlignment="0" applyProtection="0">
      <alignment vertical="center"/>
    </xf>
    <xf numFmtId="0" fontId="278" fillId="70" borderId="0" applyNumberFormat="0" applyBorder="0" applyAlignment="0" applyProtection="0">
      <alignment vertical="center"/>
    </xf>
    <xf numFmtId="0" fontId="279" fillId="70" borderId="0" applyNumberFormat="0" applyBorder="0" applyAlignment="0" applyProtection="0">
      <alignment vertical="center"/>
    </xf>
    <xf numFmtId="0" fontId="280" fillId="70" borderId="0" applyNumberFormat="0" applyBorder="0" applyAlignment="0" applyProtection="0">
      <alignment vertical="center"/>
    </xf>
    <xf numFmtId="0" fontId="281" fillId="0" borderId="0" applyNumberFormat="0" applyBorder="0" applyProtection="0">
      <alignment vertical="center"/>
    </xf>
    <xf numFmtId="0" fontId="281" fillId="0" borderId="0" applyNumberFormat="0" applyFill="0" applyBorder="0" applyAlignment="0" applyProtection="0">
      <alignment vertical="center"/>
    </xf>
    <xf numFmtId="0" fontId="281" fillId="0" borderId="0" applyNumberFormat="0" applyFill="0" applyBorder="0" applyAlignment="0" applyProtection="0">
      <alignment vertical="center"/>
    </xf>
    <xf numFmtId="0" fontId="282" fillId="0" borderId="0" applyNumberFormat="0" applyFill="0" applyBorder="0" applyAlignment="0" applyProtection="0">
      <alignment vertical="center"/>
    </xf>
    <xf numFmtId="0" fontId="283" fillId="0" borderId="0" applyNumberFormat="0" applyFill="0" applyBorder="0" applyAlignment="0" applyProtection="0">
      <alignment vertical="center"/>
    </xf>
    <xf numFmtId="0" fontId="284" fillId="89" borderId="5" applyNumberFormat="0" applyProtection="0">
      <alignment vertical="center"/>
    </xf>
    <xf numFmtId="0" fontId="284" fillId="89" borderId="5" applyNumberFormat="0" applyAlignment="0" applyProtection="0">
      <alignment vertical="center"/>
    </xf>
    <xf numFmtId="0" fontId="284" fillId="89" borderId="5" applyNumberFormat="0" applyAlignment="0" applyProtection="0">
      <alignment vertical="center"/>
    </xf>
    <xf numFmtId="0" fontId="285" fillId="89" borderId="5" applyNumberFormat="0" applyAlignment="0" applyProtection="0">
      <alignment vertical="center"/>
    </xf>
    <xf numFmtId="0" fontId="286" fillId="89" borderId="5" applyNumberFormat="0" applyAlignment="0" applyProtection="0">
      <alignment vertical="center"/>
    </xf>
    <xf numFmtId="164" fontId="180" fillId="0" borderId="0" applyBorder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89" fillId="0" borderId="0" applyBorder="0" applyProtection="0">
      <alignment vertical="center"/>
    </xf>
    <xf numFmtId="164" fontId="89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89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80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89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89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89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89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89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89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89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89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89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89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89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89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89" fillId="0" borderId="0" applyBorder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/>
    <xf numFmtId="0" fontId="106" fillId="0" borderId="0"/>
    <xf numFmtId="0" fontId="287" fillId="0" borderId="12" applyNumberFormat="0" applyProtection="0">
      <alignment vertical="center"/>
    </xf>
    <xf numFmtId="0" fontId="287" fillId="0" borderId="12" applyNumberFormat="0" applyFill="0" applyAlignment="0" applyProtection="0">
      <alignment vertical="center"/>
    </xf>
    <xf numFmtId="0" fontId="287" fillId="0" borderId="12" applyNumberFormat="0" applyFill="0" applyAlignment="0" applyProtection="0">
      <alignment vertical="center"/>
    </xf>
    <xf numFmtId="0" fontId="288" fillId="0" borderId="12" applyNumberFormat="0" applyFill="0" applyAlignment="0" applyProtection="0">
      <alignment vertical="center"/>
    </xf>
    <xf numFmtId="0" fontId="289" fillId="0" borderId="12" applyNumberFormat="0" applyFill="0" applyAlignment="0" applyProtection="0">
      <alignment vertical="center"/>
    </xf>
    <xf numFmtId="0" fontId="287" fillId="0" borderId="12" applyNumberFormat="0" applyProtection="0">
      <alignment vertical="center"/>
    </xf>
    <xf numFmtId="0" fontId="290" fillId="0" borderId="20" applyNumberFormat="0" applyProtection="0">
      <alignment vertical="center"/>
    </xf>
    <xf numFmtId="0" fontId="290" fillId="0" borderId="20" applyNumberFormat="0" applyFill="0" applyAlignment="0" applyProtection="0">
      <alignment vertical="center"/>
    </xf>
    <xf numFmtId="0" fontId="290" fillId="0" borderId="20" applyNumberFormat="0" applyFill="0" applyAlignment="0" applyProtection="0">
      <alignment vertical="center"/>
    </xf>
    <xf numFmtId="0" fontId="291" fillId="0" borderId="20" applyNumberFormat="0" applyFill="0" applyAlignment="0" applyProtection="0">
      <alignment vertical="center"/>
    </xf>
    <xf numFmtId="0" fontId="292" fillId="0" borderId="20" applyNumberFormat="0" applyFill="0" applyAlignment="0" applyProtection="0">
      <alignment vertical="center"/>
    </xf>
    <xf numFmtId="0" fontId="290" fillId="0" borderId="20" applyNumberFormat="0" applyProtection="0">
      <alignment vertical="center"/>
    </xf>
    <xf numFmtId="0" fontId="293" fillId="36" borderId="4" applyNumberFormat="0" applyProtection="0">
      <alignment vertical="center"/>
    </xf>
    <xf numFmtId="0" fontId="293" fillId="36" borderId="4" applyNumberFormat="0" applyAlignment="0" applyProtection="0">
      <alignment vertical="center"/>
    </xf>
    <xf numFmtId="0" fontId="293" fillId="36" borderId="4" applyNumberFormat="0" applyAlignment="0" applyProtection="0">
      <alignment vertical="center"/>
    </xf>
    <xf numFmtId="0" fontId="294" fillId="36" borderId="4" applyNumberFormat="0" applyAlignment="0" applyProtection="0">
      <alignment vertical="center"/>
    </xf>
    <xf numFmtId="0" fontId="295" fillId="36" borderId="4" applyNumberFormat="0" applyAlignment="0" applyProtection="0">
      <alignment vertical="center"/>
    </xf>
    <xf numFmtId="0" fontId="293" fillId="36" borderId="4" applyNumberFormat="0" applyProtection="0">
      <alignment vertical="center"/>
    </xf>
    <xf numFmtId="0" fontId="296" fillId="0" borderId="0" applyNumberFormat="0" applyBorder="0" applyProtection="0">
      <alignment vertical="center"/>
    </xf>
    <xf numFmtId="0" fontId="297" fillId="0" borderId="8" applyNumberFormat="0" applyProtection="0">
      <alignment vertical="center"/>
    </xf>
    <xf numFmtId="0" fontId="297" fillId="0" borderId="8" applyNumberFormat="0" applyFill="0" applyAlignment="0" applyProtection="0">
      <alignment vertical="center"/>
    </xf>
    <xf numFmtId="0" fontId="297" fillId="0" borderId="8" applyNumberFormat="0" applyFill="0" applyAlignment="0" applyProtection="0">
      <alignment vertical="center"/>
    </xf>
    <xf numFmtId="0" fontId="298" fillId="0" borderId="8" applyNumberFormat="0" applyFill="0" applyAlignment="0" applyProtection="0">
      <alignment vertical="center"/>
    </xf>
    <xf numFmtId="0" fontId="299" fillId="0" borderId="8" applyNumberFormat="0" applyFill="0" applyAlignment="0" applyProtection="0">
      <alignment vertical="center"/>
    </xf>
    <xf numFmtId="0" fontId="297" fillId="0" borderId="8" applyNumberForma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302" fillId="0" borderId="9" applyNumberFormat="0" applyProtection="0">
      <alignment vertical="center"/>
    </xf>
    <xf numFmtId="0" fontId="302" fillId="0" borderId="9" applyNumberFormat="0" applyFill="0" applyAlignment="0" applyProtection="0">
      <alignment vertical="center"/>
    </xf>
    <xf numFmtId="0" fontId="302" fillId="0" borderId="9" applyNumberFormat="0" applyFill="0" applyAlignment="0" applyProtection="0">
      <alignment vertical="center"/>
    </xf>
    <xf numFmtId="0" fontId="303" fillId="0" borderId="9" applyNumberFormat="0" applyFill="0" applyAlignment="0" applyProtection="0">
      <alignment vertical="center"/>
    </xf>
    <xf numFmtId="0" fontId="304" fillId="0" borderId="9" applyNumberFormat="0" applyFill="0" applyAlignment="0" applyProtection="0">
      <alignment vertical="center"/>
    </xf>
    <xf numFmtId="0" fontId="302" fillId="0" borderId="9" applyNumberForma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305" fillId="0" borderId="10" applyNumberFormat="0" applyProtection="0">
      <alignment vertical="center"/>
    </xf>
    <xf numFmtId="0" fontId="305" fillId="0" borderId="10" applyNumberFormat="0" applyFill="0" applyAlignment="0" applyProtection="0">
      <alignment vertical="center"/>
    </xf>
    <xf numFmtId="0" fontId="305" fillId="0" borderId="10" applyNumberFormat="0" applyFill="0" applyAlignment="0" applyProtection="0">
      <alignment vertical="center"/>
    </xf>
    <xf numFmtId="0" fontId="306" fillId="0" borderId="10" applyNumberFormat="0" applyFill="0" applyAlignment="0" applyProtection="0">
      <alignment vertical="center"/>
    </xf>
    <xf numFmtId="0" fontId="307" fillId="0" borderId="10" applyNumberFormat="0" applyFill="0" applyAlignment="0" applyProtection="0">
      <alignment vertical="center"/>
    </xf>
    <xf numFmtId="0" fontId="305" fillId="0" borderId="10" applyNumberForma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5" fillId="0" borderId="0" applyNumberFormat="0" applyBorder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308" fillId="73" borderId="0" applyNumberFormat="0" applyBorder="0" applyProtection="0">
      <alignment vertical="center"/>
    </xf>
    <xf numFmtId="0" fontId="308" fillId="73" borderId="0" applyNumberFormat="0" applyBorder="0" applyAlignment="0" applyProtection="0">
      <alignment vertical="center"/>
    </xf>
    <xf numFmtId="0" fontId="308" fillId="73" borderId="0" applyNumberFormat="0" applyBorder="0" applyAlignment="0" applyProtection="0">
      <alignment vertical="center"/>
    </xf>
    <xf numFmtId="0" fontId="309" fillId="73" borderId="0" applyNumberFormat="0" applyBorder="0" applyAlignment="0" applyProtection="0">
      <alignment vertical="center"/>
    </xf>
    <xf numFmtId="0" fontId="310" fillId="73" borderId="0" applyNumberFormat="0" applyBorder="0" applyAlignment="0" applyProtection="0">
      <alignment vertical="center"/>
    </xf>
    <xf numFmtId="0" fontId="311" fillId="22" borderId="15" applyNumberFormat="0" applyProtection="0">
      <alignment vertical="center"/>
    </xf>
    <xf numFmtId="0" fontId="311" fillId="22" borderId="15" applyNumberFormat="0" applyAlignment="0" applyProtection="0">
      <alignment vertical="center"/>
    </xf>
    <xf numFmtId="0" fontId="311" fillId="22" borderId="15" applyNumberFormat="0" applyAlignment="0" applyProtection="0">
      <alignment vertical="center"/>
    </xf>
    <xf numFmtId="0" fontId="312" fillId="22" borderId="15" applyNumberFormat="0" applyAlignment="0" applyProtection="0">
      <alignment vertical="center"/>
    </xf>
    <xf numFmtId="0" fontId="313" fillId="22" borderId="15" applyNumberFormat="0" applyAlignment="0" applyProtection="0">
      <alignment vertical="center"/>
    </xf>
    <xf numFmtId="0" fontId="180" fillId="0" borderId="0" applyNumberFormat="0" applyBorder="0" applyProtection="0">
      <alignment vertical="center"/>
    </xf>
    <xf numFmtId="0" fontId="180" fillId="0" borderId="0" applyNumberFormat="0" applyBorder="0" applyProtection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1" fillId="0" borderId="0">
      <alignment vertical="center"/>
    </xf>
    <xf numFmtId="0" fontId="182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1" fillId="0" borderId="0">
      <alignment vertical="center"/>
    </xf>
    <xf numFmtId="0" fontId="182" fillId="0" borderId="0">
      <alignment vertical="center"/>
    </xf>
    <xf numFmtId="0" fontId="180" fillId="0" borderId="0" applyNumberFormat="0" applyBorder="0" applyProtection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1" fillId="0" borderId="0">
      <alignment vertical="center"/>
    </xf>
    <xf numFmtId="0" fontId="182" fillId="0" borderId="0">
      <alignment vertical="center"/>
    </xf>
    <xf numFmtId="0" fontId="180" fillId="0" borderId="0" applyNumberFormat="0" applyBorder="0" applyProtection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1" fillId="0" borderId="0">
      <alignment vertical="center"/>
    </xf>
    <xf numFmtId="0" fontId="182" fillId="0" borderId="0">
      <alignment vertical="center"/>
    </xf>
    <xf numFmtId="0" fontId="180" fillId="0" borderId="0" applyNumberFormat="0" applyBorder="0" applyProtection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1" fillId="0" borderId="0">
      <alignment vertical="center"/>
    </xf>
    <xf numFmtId="0" fontId="182" fillId="0" borderId="0">
      <alignment vertical="center"/>
    </xf>
    <xf numFmtId="0" fontId="180" fillId="0" borderId="0" applyNumberFormat="0" applyBorder="0" applyProtection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1" fillId="0" borderId="0">
      <alignment vertical="center"/>
    </xf>
    <xf numFmtId="0" fontId="182" fillId="0" borderId="0">
      <alignment vertical="center"/>
    </xf>
    <xf numFmtId="0" fontId="180" fillId="0" borderId="0" applyNumberFormat="0" applyBorder="0" applyProtection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1" fillId="0" borderId="0">
      <alignment vertical="center"/>
    </xf>
    <xf numFmtId="0" fontId="182" fillId="0" borderId="0">
      <alignment vertical="center"/>
    </xf>
    <xf numFmtId="0" fontId="180" fillId="0" borderId="0" applyNumberFormat="0" applyBorder="0" applyProtection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1" fillId="0" borderId="0">
      <alignment vertical="center"/>
    </xf>
    <xf numFmtId="0" fontId="182" fillId="0" borderId="0">
      <alignment vertical="center"/>
    </xf>
    <xf numFmtId="0" fontId="180" fillId="0" borderId="0" applyNumberFormat="0" applyBorder="0" applyProtection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1" fillId="0" borderId="0">
      <alignment vertical="center"/>
    </xf>
    <xf numFmtId="0" fontId="182" fillId="0" borderId="0">
      <alignment vertical="center"/>
    </xf>
    <xf numFmtId="0" fontId="180" fillId="0" borderId="0" applyNumberFormat="0" applyBorder="0" applyProtection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1" fillId="0" borderId="0">
      <alignment vertical="center"/>
    </xf>
    <xf numFmtId="0" fontId="182" fillId="0" borderId="0">
      <alignment vertical="center"/>
    </xf>
    <xf numFmtId="0" fontId="180" fillId="0" borderId="0">
      <alignment vertical="center"/>
    </xf>
    <xf numFmtId="0" fontId="18" fillId="0" borderId="0"/>
    <xf numFmtId="19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31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0" fontId="315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16" fillId="3" borderId="0" applyNumberFormat="0" applyBorder="0" applyAlignment="0" applyProtection="0">
      <alignment vertical="center"/>
    </xf>
    <xf numFmtId="0" fontId="314" fillId="0" borderId="0"/>
    <xf numFmtId="0" fontId="190" fillId="14" borderId="0" applyNumberFormat="0" applyBorder="0" applyAlignment="0" applyProtection="0">
      <alignment vertical="center"/>
    </xf>
    <xf numFmtId="0" fontId="190" fillId="17" borderId="0" applyNumberFormat="0" applyBorder="0" applyAlignment="0" applyProtection="0">
      <alignment vertical="center"/>
    </xf>
    <xf numFmtId="0" fontId="190" fillId="18" borderId="0" applyNumberFormat="0" applyBorder="0" applyAlignment="0" applyProtection="0">
      <alignment vertical="center"/>
    </xf>
    <xf numFmtId="0" fontId="190" fillId="31" borderId="0" applyNumberFormat="0" applyBorder="0" applyAlignment="0" applyProtection="0">
      <alignment vertical="center"/>
    </xf>
    <xf numFmtId="0" fontId="190" fillId="14" borderId="0" applyNumberFormat="0" applyBorder="0" applyAlignment="0" applyProtection="0">
      <alignment vertical="center"/>
    </xf>
    <xf numFmtId="0" fontId="190" fillId="19" borderId="0" applyNumberFormat="0" applyBorder="0" applyAlignment="0" applyProtection="0">
      <alignment vertical="center"/>
    </xf>
    <xf numFmtId="231" fontId="317" fillId="0" borderId="0" applyFont="0" applyFill="0" applyBorder="0" applyAlignment="0" applyProtection="0"/>
    <xf numFmtId="232" fontId="317" fillId="0" borderId="0" applyFont="0" applyFill="0" applyBorder="0" applyAlignment="0" applyProtection="0"/>
    <xf numFmtId="231" fontId="317" fillId="0" borderId="0" applyFont="0" applyFill="0" applyBorder="0" applyAlignment="0" applyProtection="0"/>
    <xf numFmtId="0" fontId="317" fillId="0" borderId="0"/>
    <xf numFmtId="0" fontId="9" fillId="0" borderId="0"/>
    <xf numFmtId="0" fontId="318" fillId="0" borderId="0" applyNumberFormat="0" applyFill="0" applyBorder="0" applyAlignment="0" applyProtection="0">
      <alignment vertical="center"/>
    </xf>
    <xf numFmtId="0" fontId="319" fillId="0" borderId="42" applyNumberFormat="0" applyFill="0" applyAlignment="0" applyProtection="0">
      <alignment vertical="center"/>
    </xf>
    <xf numFmtId="0" fontId="320" fillId="0" borderId="9" applyNumberFormat="0" applyFill="0" applyAlignment="0" applyProtection="0">
      <alignment vertical="center"/>
    </xf>
    <xf numFmtId="0" fontId="321" fillId="0" borderId="43" applyNumberFormat="0" applyFill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21" borderId="5" applyNumberFormat="0" applyAlignment="0" applyProtection="0">
      <alignment vertical="center"/>
    </xf>
    <xf numFmtId="0" fontId="323" fillId="0" borderId="44" applyNumberFormat="0" applyFill="0" applyAlignment="0" applyProtection="0">
      <alignment vertical="center"/>
    </xf>
    <xf numFmtId="0" fontId="9" fillId="25" borderId="14" applyNumberFormat="0" applyFont="0" applyAlignment="0" applyProtection="0">
      <alignment vertical="center"/>
    </xf>
    <xf numFmtId="0" fontId="9" fillId="25" borderId="14" applyNumberFormat="0" applyFont="0" applyAlignment="0" applyProtection="0">
      <alignment vertical="center"/>
    </xf>
    <xf numFmtId="0" fontId="9" fillId="25" borderId="14" applyNumberFormat="0" applyFont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325" fillId="0" borderId="0" applyNumberFormat="0" applyFill="0" applyBorder="0" applyAlignment="0" applyProtection="0">
      <alignment vertical="center"/>
    </xf>
    <xf numFmtId="0" fontId="326" fillId="35" borderId="4" applyNumberFormat="0" applyAlignment="0" applyProtection="0">
      <alignment vertical="center"/>
    </xf>
    <xf numFmtId="0" fontId="326" fillId="35" borderId="4" applyNumberFormat="0" applyAlignment="0" applyProtection="0">
      <alignment vertical="center"/>
    </xf>
    <xf numFmtId="0" fontId="326" fillId="35" borderId="4" applyNumberFormat="0" applyAlignment="0" applyProtection="0">
      <alignment vertical="center"/>
    </xf>
    <xf numFmtId="233" fontId="62" fillId="0" borderId="0" applyFont="0" applyFill="0" applyBorder="0" applyAlignment="0" applyProtection="0"/>
    <xf numFmtId="234" fontId="62" fillId="0" borderId="0" applyFont="0" applyFill="0" applyBorder="0" applyAlignment="0" applyProtection="0"/>
    <xf numFmtId="0" fontId="327" fillId="7" borderId="4" applyNumberFormat="0" applyAlignment="0" applyProtection="0">
      <alignment vertical="center"/>
    </xf>
    <xf numFmtId="0" fontId="327" fillId="7" borderId="4" applyNumberFormat="0" applyAlignment="0" applyProtection="0">
      <alignment vertical="center"/>
    </xf>
    <xf numFmtId="0" fontId="327" fillId="7" borderId="4" applyNumberFormat="0" applyAlignment="0" applyProtection="0">
      <alignment vertical="center"/>
    </xf>
    <xf numFmtId="0" fontId="328" fillId="35" borderId="15" applyNumberFormat="0" applyAlignment="0" applyProtection="0">
      <alignment vertical="center"/>
    </xf>
    <xf numFmtId="0" fontId="329" fillId="24" borderId="0" applyNumberFormat="0" applyBorder="0" applyAlignment="0" applyProtection="0">
      <alignment vertical="center"/>
    </xf>
    <xf numFmtId="0" fontId="330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230" fillId="36" borderId="4" applyNumberFormat="0" applyAlignment="0" applyProtection="0"/>
    <xf numFmtId="0" fontId="9" fillId="0" borderId="0"/>
    <xf numFmtId="0" fontId="267" fillId="0" borderId="20" applyNumberFormat="0" applyFill="0" applyAlignment="0" applyProtection="0"/>
    <xf numFmtId="0" fontId="239" fillId="70" borderId="0" applyNumberFormat="0" applyBorder="0" applyAlignment="0" applyProtection="0"/>
    <xf numFmtId="0" fontId="236" fillId="0" borderId="12" applyNumberFormat="0" applyFill="0" applyAlignment="0" applyProtection="0"/>
    <xf numFmtId="0" fontId="230" fillId="36" borderId="4" applyNumberFormat="0" applyAlignment="0" applyProtection="0"/>
    <xf numFmtId="0" fontId="222" fillId="0" borderId="0" applyNumberFormat="0" applyFill="0" applyBorder="0" applyAlignment="0" applyProtection="0"/>
    <xf numFmtId="0" fontId="222" fillId="0" borderId="10" applyNumberFormat="0" applyFill="0" applyAlignment="0" applyProtection="0"/>
    <xf numFmtId="0" fontId="216" fillId="0" borderId="8" applyNumberFormat="0" applyFill="0" applyAlignment="0" applyProtection="0"/>
    <xf numFmtId="0" fontId="209" fillId="0" borderId="0" applyNumberFormat="0" applyFill="0" applyBorder="0" applyAlignment="0" applyProtection="0"/>
    <xf numFmtId="0" fontId="9" fillId="23" borderId="14" applyNumberFormat="0" applyFont="0" applyAlignment="0" applyProtection="0"/>
    <xf numFmtId="0" fontId="219" fillId="0" borderId="9" applyNumberFormat="0" applyFill="0" applyAlignment="0" applyProtection="0"/>
    <xf numFmtId="0" fontId="200" fillId="89" borderId="5" applyNumberFormat="0" applyAlignment="0" applyProtection="0"/>
    <xf numFmtId="0" fontId="193" fillId="71" borderId="0" applyNumberFormat="0" applyBorder="0" applyAlignment="0" applyProtection="0"/>
    <xf numFmtId="0" fontId="185" fillId="75" borderId="0" applyNumberFormat="0" applyBorder="0" applyAlignment="0" applyProtection="0"/>
    <xf numFmtId="0" fontId="185" fillId="77" borderId="0" applyNumberFormat="0" applyBorder="0" applyAlignment="0" applyProtection="0"/>
    <xf numFmtId="0" fontId="185" fillId="83" borderId="0" applyNumberFormat="0" applyBorder="0" applyAlignment="0" applyProtection="0"/>
    <xf numFmtId="0" fontId="185" fillId="87" borderId="0" applyNumberFormat="0" applyBorder="0" applyAlignment="0" applyProtection="0"/>
    <xf numFmtId="0" fontId="185" fillId="86" borderId="0" applyNumberFormat="0" applyBorder="0" applyAlignment="0" applyProtection="0"/>
    <xf numFmtId="0" fontId="185" fillId="84" borderId="0" applyNumberFormat="0" applyBorder="0" applyAlignment="0" applyProtection="0"/>
    <xf numFmtId="0" fontId="185" fillId="37" borderId="0" applyNumberFormat="0" applyBorder="0" applyAlignment="0" applyProtection="0"/>
    <xf numFmtId="0" fontId="185" fillId="77" borderId="0" applyNumberFormat="0" applyBorder="0" applyAlignment="0" applyProtection="0"/>
    <xf numFmtId="0" fontId="185" fillId="83" borderId="0" applyNumberFormat="0" applyBorder="0" applyAlignment="0" applyProtection="0"/>
    <xf numFmtId="0" fontId="249" fillId="22" borderId="15" applyNumberFormat="0" applyAlignment="0" applyProtection="0"/>
    <xf numFmtId="0" fontId="213" fillId="73" borderId="0" applyNumberFormat="0" applyBorder="0" applyAlignment="0" applyProtection="0"/>
    <xf numFmtId="0" fontId="185" fillId="81" borderId="0" applyNumberFormat="0" applyBorder="0" applyAlignment="0" applyProtection="0"/>
    <xf numFmtId="0" fontId="178" fillId="72" borderId="0" applyNumberFormat="0" applyBorder="0" applyAlignment="0" applyProtection="0"/>
    <xf numFmtId="0" fontId="178" fillId="79" borderId="0" applyNumberFormat="0" applyBorder="0" applyAlignment="0" applyProtection="0"/>
    <xf numFmtId="0" fontId="178" fillId="38" borderId="0" applyNumberFormat="0" applyBorder="0" applyAlignment="0" applyProtection="0"/>
    <xf numFmtId="0" fontId="268" fillId="0" borderId="0" applyNumberFormat="0" applyFill="0" applyBorder="0" applyAlignment="0" applyProtection="0"/>
    <xf numFmtId="0" fontId="178" fillId="81" borderId="0" applyNumberFormat="0" applyBorder="0" applyAlignment="0" applyProtection="0"/>
    <xf numFmtId="0" fontId="264" fillId="0" borderId="0" applyNumberFormat="0" applyFill="0" applyBorder="0" applyAlignment="0" applyProtection="0"/>
    <xf numFmtId="0" fontId="178" fillId="80" borderId="0" applyNumberFormat="0" applyBorder="0" applyAlignment="0" applyProtection="0"/>
    <xf numFmtId="0" fontId="185" fillId="80" borderId="0" applyNumberFormat="0" applyBorder="0" applyAlignment="0" applyProtection="0"/>
    <xf numFmtId="0" fontId="178" fillId="36" borderId="0" applyNumberFormat="0" applyBorder="0" applyAlignment="0" applyProtection="0"/>
    <xf numFmtId="0" fontId="185" fillId="82" borderId="0" applyNumberFormat="0" applyBorder="0" applyAlignment="0" applyProtection="0"/>
    <xf numFmtId="0" fontId="178" fillId="78" borderId="0" applyNumberFormat="0" applyBorder="0" applyAlignment="0" applyProtection="0"/>
    <xf numFmtId="0" fontId="178" fillId="38" borderId="0" applyNumberFormat="0" applyBorder="0" applyAlignment="0" applyProtection="0"/>
    <xf numFmtId="0" fontId="178" fillId="71" borderId="0" applyNumberFormat="0" applyBorder="0" applyAlignment="0" applyProtection="0"/>
    <xf numFmtId="0" fontId="197" fillId="22" borderId="4" applyNumberFormat="0" applyAlignment="0" applyProtection="0"/>
    <xf numFmtId="0" fontId="178" fillId="74" borderId="0" applyNumberFormat="0" applyBorder="0" applyAlignment="0" applyProtection="0"/>
    <xf numFmtId="0" fontId="178" fillId="73" borderId="0" applyNumberFormat="0" applyBorder="0" applyAlignment="0" applyProtection="0"/>
    <xf numFmtId="0" fontId="178" fillId="79" borderId="0" applyNumberFormat="0" applyBorder="0" applyAlignment="0" applyProtection="0"/>
    <xf numFmtId="0" fontId="9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3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2" fillId="3" borderId="0" applyNumberFormat="0" applyBorder="0" applyAlignment="0" applyProtection="0"/>
    <xf numFmtId="0" fontId="106" fillId="41" borderId="0" applyNumberFormat="0" applyBorder="0" applyAlignment="0" applyProtection="0"/>
    <xf numFmtId="0" fontId="2" fillId="4" borderId="0" applyNumberFormat="0" applyBorder="0" applyAlignment="0" applyProtection="0"/>
    <xf numFmtId="0" fontId="106" fillId="42" borderId="0" applyNumberFormat="0" applyBorder="0" applyAlignment="0" applyProtection="0"/>
    <xf numFmtId="0" fontId="2" fillId="5" borderId="0" applyNumberFormat="0" applyBorder="0" applyAlignment="0" applyProtection="0"/>
    <xf numFmtId="0" fontId="106" fillId="43" borderId="0" applyNumberFormat="0" applyBorder="0" applyAlignment="0" applyProtection="0"/>
    <xf numFmtId="0" fontId="2" fillId="6" borderId="0" applyNumberFormat="0" applyBorder="0" applyAlignment="0" applyProtection="0"/>
    <xf numFmtId="0" fontId="106" fillId="44" borderId="0" applyNumberFormat="0" applyBorder="0" applyAlignment="0" applyProtection="0"/>
    <xf numFmtId="0" fontId="2" fillId="7" borderId="0" applyNumberFormat="0" applyBorder="0" applyAlignment="0" applyProtection="0"/>
    <xf numFmtId="0" fontId="106" fillId="45" borderId="0" applyNumberFormat="0" applyBorder="0" applyAlignment="0" applyProtection="0"/>
    <xf numFmtId="0" fontId="2" fillId="8" borderId="0" applyNumberFormat="0" applyBorder="0" applyAlignment="0" applyProtection="0"/>
    <xf numFmtId="0" fontId="106" fillId="46" borderId="0" applyNumberFormat="0" applyBorder="0" applyAlignment="0" applyProtection="0"/>
    <xf numFmtId="0" fontId="2" fillId="9" borderId="0" applyNumberFormat="0" applyBorder="0" applyAlignment="0" applyProtection="0"/>
    <xf numFmtId="0" fontId="106" fillId="47" borderId="0" applyNumberFormat="0" applyBorder="0" applyAlignment="0" applyProtection="0"/>
    <xf numFmtId="0" fontId="2" fillId="10" borderId="0" applyNumberFormat="0" applyBorder="0" applyAlignment="0" applyProtection="0"/>
    <xf numFmtId="0" fontId="106" fillId="48" borderId="0" applyNumberFormat="0" applyBorder="0" applyAlignment="0" applyProtection="0"/>
    <xf numFmtId="0" fontId="2" fillId="5" borderId="0" applyNumberFormat="0" applyBorder="0" applyAlignment="0" applyProtection="0"/>
    <xf numFmtId="0" fontId="106" fillId="49" borderId="0" applyNumberFormat="0" applyBorder="0" applyAlignment="0" applyProtection="0"/>
    <xf numFmtId="0" fontId="2" fillId="8" borderId="0" applyNumberFormat="0" applyBorder="0" applyAlignment="0" applyProtection="0"/>
    <xf numFmtId="0" fontId="106" fillId="50" borderId="0" applyNumberFormat="0" applyBorder="0" applyAlignment="0" applyProtection="0"/>
    <xf numFmtId="0" fontId="2" fillId="11" borderId="0" applyNumberFormat="0" applyBorder="0" applyAlignment="0" applyProtection="0"/>
    <xf numFmtId="0" fontId="108" fillId="51" borderId="0" applyNumberFormat="0" applyBorder="0" applyAlignment="0" applyProtection="0"/>
    <xf numFmtId="0" fontId="26" fillId="12" borderId="0" applyNumberFormat="0" applyBorder="0" applyAlignment="0" applyProtection="0"/>
    <xf numFmtId="0" fontId="108" fillId="52" borderId="0" applyNumberFormat="0" applyBorder="0" applyAlignment="0" applyProtection="0"/>
    <xf numFmtId="0" fontId="26" fillId="9" borderId="0" applyNumberFormat="0" applyBorder="0" applyAlignment="0" applyProtection="0"/>
    <xf numFmtId="0" fontId="108" fillId="53" borderId="0" applyNumberFormat="0" applyBorder="0" applyAlignment="0" applyProtection="0"/>
    <xf numFmtId="0" fontId="26" fillId="10" borderId="0" applyNumberFormat="0" applyBorder="0" applyAlignment="0" applyProtection="0"/>
    <xf numFmtId="0" fontId="108" fillId="54" borderId="0" applyNumberFormat="0" applyBorder="0" applyAlignment="0" applyProtection="0"/>
    <xf numFmtId="0" fontId="26" fillId="13" borderId="0" applyNumberFormat="0" applyBorder="0" applyAlignment="0" applyProtection="0"/>
    <xf numFmtId="0" fontId="108" fillId="55" borderId="0" applyNumberFormat="0" applyBorder="0" applyAlignment="0" applyProtection="0"/>
    <xf numFmtId="0" fontId="26" fillId="14" borderId="0" applyNumberFormat="0" applyBorder="0" applyAlignment="0" applyProtection="0"/>
    <xf numFmtId="0" fontId="108" fillId="56" borderId="0" applyNumberFormat="0" applyBorder="0" applyAlignment="0" applyProtection="0"/>
    <xf numFmtId="0" fontId="26" fillId="15" borderId="0" applyNumberFormat="0" applyBorder="0" applyAlignment="0" applyProtection="0"/>
    <xf numFmtId="0" fontId="108" fillId="57" borderId="0" applyNumberFormat="0" applyBorder="0" applyAlignment="0" applyProtection="0"/>
    <xf numFmtId="0" fontId="26" fillId="16" borderId="0" applyNumberFormat="0" applyBorder="0" applyAlignment="0" applyProtection="0"/>
    <xf numFmtId="0" fontId="108" fillId="58" borderId="0" applyNumberFormat="0" applyBorder="0" applyAlignment="0" applyProtection="0"/>
    <xf numFmtId="0" fontId="26" fillId="17" borderId="0" applyNumberFormat="0" applyBorder="0" applyAlignment="0" applyProtection="0"/>
    <xf numFmtId="0" fontId="108" fillId="59" borderId="0" applyNumberFormat="0" applyBorder="0" applyAlignment="0" applyProtection="0"/>
    <xf numFmtId="0" fontId="26" fillId="18" borderId="0" applyNumberFormat="0" applyBorder="0" applyAlignment="0" applyProtection="0"/>
    <xf numFmtId="0" fontId="108" fillId="60" borderId="0" applyNumberFormat="0" applyBorder="0" applyAlignment="0" applyProtection="0"/>
    <xf numFmtId="0" fontId="26" fillId="13" borderId="0" applyNumberFormat="0" applyBorder="0" applyAlignment="0" applyProtection="0"/>
    <xf numFmtId="0" fontId="108" fillId="61" borderId="0" applyNumberFormat="0" applyBorder="0" applyAlignment="0" applyProtection="0"/>
    <xf numFmtId="0" fontId="26" fillId="14" borderId="0" applyNumberFormat="0" applyBorder="0" applyAlignment="0" applyProtection="0"/>
    <xf numFmtId="0" fontId="108" fillId="62" borderId="0" applyNumberFormat="0" applyBorder="0" applyAlignment="0" applyProtection="0"/>
    <xf numFmtId="0" fontId="26" fillId="19" borderId="0" applyNumberFormat="0" applyBorder="0" applyAlignment="0" applyProtection="0"/>
    <xf numFmtId="0" fontId="110" fillId="63" borderId="0" applyNumberFormat="0" applyBorder="0" applyAlignment="0" applyProtection="0"/>
    <xf numFmtId="0" fontId="27" fillId="3" borderId="0" applyNumberFormat="0" applyBorder="0" applyAlignment="0" applyProtection="0"/>
    <xf numFmtId="0" fontId="112" fillId="64" borderId="25" applyNumberFormat="0" applyAlignment="0" applyProtection="0"/>
    <xf numFmtId="0" fontId="46" fillId="20" borderId="4" applyNumberFormat="0" applyAlignment="0" applyProtection="0"/>
    <xf numFmtId="0" fontId="46" fillId="20" borderId="4" applyNumberFormat="0" applyAlignment="0" applyProtection="0"/>
    <xf numFmtId="0" fontId="114" fillId="65" borderId="26" applyNumberFormat="0" applyAlignment="0" applyProtection="0"/>
    <xf numFmtId="0" fontId="47" fillId="21" borderId="5" applyNumberFormat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3" fillId="0" borderId="0" applyFill="0" applyBorder="0" applyAlignment="0" applyProtection="0"/>
    <xf numFmtId="165" fontId="9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1" fillId="66" borderId="0" applyNumberFormat="0" applyBorder="0" applyAlignment="0" applyProtection="0"/>
    <xf numFmtId="0" fontId="50" fillId="4" borderId="0" applyNumberFormat="0" applyBorder="0" applyAlignment="0" applyProtection="0"/>
    <xf numFmtId="0" fontId="124" fillId="0" borderId="27" applyNumberFormat="0" applyFill="0" applyAlignment="0" applyProtection="0"/>
    <xf numFmtId="0" fontId="51" fillId="0" borderId="8" applyNumberFormat="0" applyFill="0" applyAlignment="0" applyProtection="0"/>
    <xf numFmtId="0" fontId="126" fillId="0" borderId="28" applyNumberFormat="0" applyFill="0" applyAlignment="0" applyProtection="0"/>
    <xf numFmtId="0" fontId="52" fillId="0" borderId="9" applyNumberFormat="0" applyFill="0" applyAlignment="0" applyProtection="0"/>
    <xf numFmtId="0" fontId="128" fillId="0" borderId="29" applyNumberFormat="0" applyFill="0" applyAlignment="0" applyProtection="0"/>
    <xf numFmtId="0" fontId="53" fillId="0" borderId="10" applyNumberFormat="0" applyFill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31" fillId="67" borderId="25" applyNumberFormat="0" applyAlignment="0" applyProtection="0"/>
    <xf numFmtId="0" fontId="54" fillId="7" borderId="4" applyNumberFormat="0" applyAlignment="0" applyProtection="0"/>
    <xf numFmtId="0" fontId="54" fillId="7" borderId="4" applyNumberFormat="0" applyAlignment="0" applyProtection="0"/>
    <xf numFmtId="0" fontId="133" fillId="0" borderId="30" applyNumberFormat="0" applyFill="0" applyAlignment="0" applyProtection="0"/>
    <xf numFmtId="0" fontId="55" fillId="0" borderId="12" applyNumberFormat="0" applyFill="0" applyAlignment="0" applyProtection="0"/>
    <xf numFmtId="0" fontId="135" fillId="68" borderId="0" applyNumberFormat="0" applyBorder="0" applyAlignment="0" applyProtection="0"/>
    <xf numFmtId="0" fontId="56" fillId="24" borderId="0" applyNumberFormat="0" applyBorder="0" applyAlignment="0" applyProtection="0"/>
    <xf numFmtId="37" fontId="93" fillId="0" borderId="0"/>
    <xf numFmtId="0" fontId="58" fillId="0" borderId="0"/>
    <xf numFmtId="0" fontId="10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6" fillId="0" borderId="0"/>
    <xf numFmtId="0" fontId="1" fillId="0" borderId="0"/>
    <xf numFmtId="0" fontId="106" fillId="0" borderId="0"/>
    <xf numFmtId="0" fontId="62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96" fillId="0" borderId="0"/>
    <xf numFmtId="0" fontId="138" fillId="0" borderId="0"/>
    <xf numFmtId="0" fontId="117" fillId="0" borderId="0"/>
    <xf numFmtId="0" fontId="106" fillId="0" borderId="0"/>
    <xf numFmtId="0" fontId="3" fillId="0" borderId="0"/>
    <xf numFmtId="0" fontId="138" fillId="0" borderId="0"/>
    <xf numFmtId="0" fontId="106" fillId="0" borderId="0"/>
    <xf numFmtId="0" fontId="9" fillId="0" borderId="0"/>
    <xf numFmtId="0" fontId="106" fillId="0" borderId="0"/>
    <xf numFmtId="0" fontId="117" fillId="0" borderId="0"/>
    <xf numFmtId="0" fontId="106" fillId="0" borderId="0"/>
    <xf numFmtId="0" fontId="106" fillId="0" borderId="0"/>
    <xf numFmtId="0" fontId="2" fillId="69" borderId="31" applyNumberFormat="0" applyFont="0" applyAlignment="0" applyProtection="0"/>
    <xf numFmtId="0" fontId="9" fillId="25" borderId="14" applyNumberFormat="0" applyFont="0" applyAlignment="0" applyProtection="0"/>
    <xf numFmtId="0" fontId="141" fillId="64" borderId="32" applyNumberFormat="0" applyAlignment="0" applyProtection="0"/>
    <xf numFmtId="0" fontId="59" fillId="20" borderId="15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4" fillId="0" borderId="33" applyNumberFormat="0" applyFill="0" applyAlignment="0" applyProtection="0"/>
    <xf numFmtId="0" fontId="9" fillId="0" borderId="0"/>
    <xf numFmtId="0" fontId="81" fillId="0" borderId="20" applyNumberFormat="0" applyFill="0" applyAlignment="0" applyProtection="0"/>
    <xf numFmtId="0" fontId="14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0" fontId="106" fillId="44" borderId="0" applyNumberFormat="0" applyBorder="0" applyAlignment="0" applyProtection="0"/>
    <xf numFmtId="0" fontId="106" fillId="45" borderId="0" applyNumberFormat="0" applyBorder="0" applyAlignment="0" applyProtection="0"/>
    <xf numFmtId="0" fontId="106" fillId="46" borderId="0" applyNumberFormat="0" applyBorder="0" applyAlignment="0" applyProtection="0"/>
    <xf numFmtId="0" fontId="106" fillId="47" borderId="0" applyNumberFormat="0" applyBorder="0" applyAlignment="0" applyProtection="0"/>
    <xf numFmtId="0" fontId="106" fillId="48" borderId="0" applyNumberFormat="0" applyBorder="0" applyAlignment="0" applyProtection="0"/>
    <xf numFmtId="0" fontId="106" fillId="49" borderId="0" applyNumberFormat="0" applyBorder="0" applyAlignment="0" applyProtection="0"/>
    <xf numFmtId="0" fontId="106" fillId="50" borderId="0" applyNumberFormat="0" applyBorder="0" applyAlignment="0" applyProtection="0"/>
    <xf numFmtId="0" fontId="46" fillId="20" borderId="4" applyNumberFormat="0" applyAlignment="0" applyProtection="0"/>
    <xf numFmtId="43" fontId="106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6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54" fillId="7" borderId="4" applyNumberFormat="0" applyAlignment="0" applyProtection="0"/>
    <xf numFmtId="0" fontId="106" fillId="0" borderId="0"/>
    <xf numFmtId="0" fontId="9" fillId="0" borderId="0"/>
    <xf numFmtId="0" fontId="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0" fontId="106" fillId="44" borderId="0" applyNumberFormat="0" applyBorder="0" applyAlignment="0" applyProtection="0"/>
    <xf numFmtId="0" fontId="106" fillId="45" borderId="0" applyNumberFormat="0" applyBorder="0" applyAlignment="0" applyProtection="0"/>
    <xf numFmtId="0" fontId="106" fillId="46" borderId="0" applyNumberFormat="0" applyBorder="0" applyAlignment="0" applyProtection="0"/>
    <xf numFmtId="0" fontId="106" fillId="47" borderId="0" applyNumberFormat="0" applyBorder="0" applyAlignment="0" applyProtection="0"/>
    <xf numFmtId="0" fontId="106" fillId="48" borderId="0" applyNumberFormat="0" applyBorder="0" applyAlignment="0" applyProtection="0"/>
    <xf numFmtId="0" fontId="106" fillId="49" borderId="0" applyNumberFormat="0" applyBorder="0" applyAlignment="0" applyProtection="0"/>
    <xf numFmtId="0" fontId="106" fillId="50" borderId="0" applyNumberFormat="0" applyBorder="0" applyAlignment="0" applyProtection="0"/>
    <xf numFmtId="43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0" fontId="106" fillId="44" borderId="0" applyNumberFormat="0" applyBorder="0" applyAlignment="0" applyProtection="0"/>
    <xf numFmtId="0" fontId="106" fillId="45" borderId="0" applyNumberFormat="0" applyBorder="0" applyAlignment="0" applyProtection="0"/>
    <xf numFmtId="0" fontId="106" fillId="46" borderId="0" applyNumberFormat="0" applyBorder="0" applyAlignment="0" applyProtection="0"/>
    <xf numFmtId="0" fontId="106" fillId="47" borderId="0" applyNumberFormat="0" applyBorder="0" applyAlignment="0" applyProtection="0"/>
    <xf numFmtId="0" fontId="106" fillId="48" borderId="0" applyNumberFormat="0" applyBorder="0" applyAlignment="0" applyProtection="0"/>
    <xf numFmtId="0" fontId="106" fillId="49" borderId="0" applyNumberFormat="0" applyBorder="0" applyAlignment="0" applyProtection="0"/>
    <xf numFmtId="0" fontId="106" fillId="50" borderId="0" applyNumberFormat="0" applyBorder="0" applyAlignment="0" applyProtection="0"/>
    <xf numFmtId="43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33" fillId="0" borderId="0"/>
    <xf numFmtId="41" fontId="333" fillId="0" borderId="0" applyFont="0" applyFill="0" applyBorder="0" applyAlignment="0" applyProtection="0"/>
    <xf numFmtId="0" fontId="333" fillId="0" borderId="0"/>
    <xf numFmtId="0" fontId="9" fillId="0" borderId="0"/>
    <xf numFmtId="0" fontId="131" fillId="67" borderId="25" applyNumberFormat="0" applyAlignment="0" applyProtection="0"/>
    <xf numFmtId="0" fontId="131" fillId="67" borderId="25" applyNumberFormat="0" applyAlignment="0" applyProtection="0"/>
    <xf numFmtId="0" fontId="106" fillId="69" borderId="31" applyNumberFormat="0" applyFont="0" applyAlignment="0" applyProtection="0"/>
    <xf numFmtId="0" fontId="9" fillId="0" borderId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0" fontId="106" fillId="44" borderId="0" applyNumberFormat="0" applyBorder="0" applyAlignment="0" applyProtection="0"/>
    <xf numFmtId="0" fontId="106" fillId="45" borderId="0" applyNumberFormat="0" applyBorder="0" applyAlignment="0" applyProtection="0"/>
    <xf numFmtId="0" fontId="106" fillId="46" borderId="0" applyNumberFormat="0" applyBorder="0" applyAlignment="0" applyProtection="0"/>
    <xf numFmtId="0" fontId="106" fillId="47" borderId="0" applyNumberFormat="0" applyBorder="0" applyAlignment="0" applyProtection="0"/>
    <xf numFmtId="0" fontId="106" fillId="48" borderId="0" applyNumberFormat="0" applyBorder="0" applyAlignment="0" applyProtection="0"/>
    <xf numFmtId="0" fontId="106" fillId="49" borderId="0" applyNumberFormat="0" applyBorder="0" applyAlignment="0" applyProtection="0"/>
    <xf numFmtId="0" fontId="106" fillId="50" borderId="0" applyNumberFormat="0" applyBorder="0" applyAlignment="0" applyProtection="0"/>
    <xf numFmtId="43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0" fontId="106" fillId="44" borderId="0" applyNumberFormat="0" applyBorder="0" applyAlignment="0" applyProtection="0"/>
    <xf numFmtId="0" fontId="106" fillId="45" borderId="0" applyNumberFormat="0" applyBorder="0" applyAlignment="0" applyProtection="0"/>
    <xf numFmtId="0" fontId="106" fillId="46" borderId="0" applyNumberFormat="0" applyBorder="0" applyAlignment="0" applyProtection="0"/>
    <xf numFmtId="0" fontId="106" fillId="47" borderId="0" applyNumberFormat="0" applyBorder="0" applyAlignment="0" applyProtection="0"/>
    <xf numFmtId="0" fontId="106" fillId="48" borderId="0" applyNumberFormat="0" applyBorder="0" applyAlignment="0" applyProtection="0"/>
    <xf numFmtId="0" fontId="106" fillId="49" borderId="0" applyNumberFormat="0" applyBorder="0" applyAlignment="0" applyProtection="0"/>
    <xf numFmtId="0" fontId="106" fillId="50" borderId="0" applyNumberFormat="0" applyBorder="0" applyAlignment="0" applyProtection="0"/>
    <xf numFmtId="43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0" fontId="106" fillId="44" borderId="0" applyNumberFormat="0" applyBorder="0" applyAlignment="0" applyProtection="0"/>
    <xf numFmtId="0" fontId="106" fillId="45" borderId="0" applyNumberFormat="0" applyBorder="0" applyAlignment="0" applyProtection="0"/>
    <xf numFmtId="0" fontId="106" fillId="46" borderId="0" applyNumberFormat="0" applyBorder="0" applyAlignment="0" applyProtection="0"/>
    <xf numFmtId="0" fontId="106" fillId="47" borderId="0" applyNumberFormat="0" applyBorder="0" applyAlignment="0" applyProtection="0"/>
    <xf numFmtId="0" fontId="106" fillId="48" borderId="0" applyNumberFormat="0" applyBorder="0" applyAlignment="0" applyProtection="0"/>
    <xf numFmtId="0" fontId="106" fillId="49" borderId="0" applyNumberFormat="0" applyBorder="0" applyAlignment="0" applyProtection="0"/>
    <xf numFmtId="0" fontId="106" fillId="50" borderId="0" applyNumberFormat="0" applyBorder="0" applyAlignment="0" applyProtection="0"/>
    <xf numFmtId="43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0" fontId="106" fillId="44" borderId="0" applyNumberFormat="0" applyBorder="0" applyAlignment="0" applyProtection="0"/>
    <xf numFmtId="0" fontId="106" fillId="45" borderId="0" applyNumberFormat="0" applyBorder="0" applyAlignment="0" applyProtection="0"/>
    <xf numFmtId="0" fontId="106" fillId="46" borderId="0" applyNumberFormat="0" applyBorder="0" applyAlignment="0" applyProtection="0"/>
    <xf numFmtId="0" fontId="106" fillId="47" borderId="0" applyNumberFormat="0" applyBorder="0" applyAlignment="0" applyProtection="0"/>
    <xf numFmtId="0" fontId="106" fillId="48" borderId="0" applyNumberFormat="0" applyBorder="0" applyAlignment="0" applyProtection="0"/>
    <xf numFmtId="0" fontId="106" fillId="49" borderId="0" applyNumberFormat="0" applyBorder="0" applyAlignment="0" applyProtection="0"/>
    <xf numFmtId="0" fontId="106" fillId="50" borderId="0" applyNumberFormat="0" applyBorder="0" applyAlignment="0" applyProtection="0"/>
    <xf numFmtId="43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6" fillId="0" borderId="0"/>
    <xf numFmtId="0" fontId="2" fillId="98" borderId="0" applyNumberFormat="0" applyBorder="0" applyAlignment="0" applyProtection="0"/>
    <xf numFmtId="0" fontId="106" fillId="39" borderId="0" applyNumberFormat="0" applyBorder="0" applyAlignment="0" applyProtection="0"/>
    <xf numFmtId="0" fontId="2" fillId="99" borderId="0" applyNumberFormat="0" applyBorder="0" applyAlignment="0" applyProtection="0"/>
    <xf numFmtId="0" fontId="106" fillId="40" borderId="0" applyNumberFormat="0" applyBorder="0" applyAlignment="0" applyProtection="0"/>
    <xf numFmtId="0" fontId="2" fillId="100" borderId="0" applyNumberFormat="0" applyBorder="0" applyAlignment="0" applyProtection="0"/>
    <xf numFmtId="0" fontId="106" fillId="41" borderId="0" applyNumberFormat="0" applyBorder="0" applyAlignment="0" applyProtection="0"/>
    <xf numFmtId="0" fontId="2" fillId="101" borderId="0" applyNumberFormat="0" applyBorder="0" applyAlignment="0" applyProtection="0"/>
    <xf numFmtId="0" fontId="106" fillId="42" borderId="0" applyNumberFormat="0" applyBorder="0" applyAlignment="0" applyProtection="0"/>
    <xf numFmtId="0" fontId="2" fillId="102" borderId="0" applyNumberFormat="0" applyBorder="0" applyAlignment="0" applyProtection="0"/>
    <xf numFmtId="0" fontId="106" fillId="43" borderId="0" applyNumberFormat="0" applyBorder="0" applyAlignment="0" applyProtection="0"/>
    <xf numFmtId="0" fontId="2" fillId="103" borderId="0" applyNumberFormat="0" applyBorder="0" applyAlignment="0" applyProtection="0"/>
    <xf numFmtId="0" fontId="106" fillId="44" borderId="0" applyNumberFormat="0" applyBorder="0" applyAlignment="0" applyProtection="0"/>
    <xf numFmtId="0" fontId="2" fillId="104" borderId="0" applyNumberFormat="0" applyBorder="0" applyAlignment="0" applyProtection="0"/>
    <xf numFmtId="0" fontId="106" fillId="45" borderId="0" applyNumberFormat="0" applyBorder="0" applyAlignment="0" applyProtection="0"/>
    <xf numFmtId="0" fontId="2" fillId="105" borderId="0" applyNumberFormat="0" applyBorder="0" applyAlignment="0" applyProtection="0"/>
    <xf numFmtId="0" fontId="106" fillId="46" borderId="0" applyNumberFormat="0" applyBorder="0" applyAlignment="0" applyProtection="0"/>
    <xf numFmtId="0" fontId="2" fillId="106" borderId="0" applyNumberFormat="0" applyBorder="0" applyAlignment="0" applyProtection="0"/>
    <xf numFmtId="0" fontId="106" fillId="47" borderId="0" applyNumberFormat="0" applyBorder="0" applyAlignment="0" applyProtection="0"/>
    <xf numFmtId="0" fontId="2" fillId="101" borderId="0" applyNumberFormat="0" applyBorder="0" applyAlignment="0" applyProtection="0"/>
    <xf numFmtId="0" fontId="106" fillId="48" borderId="0" applyNumberFormat="0" applyBorder="0" applyAlignment="0" applyProtection="0"/>
    <xf numFmtId="0" fontId="2" fillId="104" borderId="0" applyNumberFormat="0" applyBorder="0" applyAlignment="0" applyProtection="0"/>
    <xf numFmtId="0" fontId="106" fillId="49" borderId="0" applyNumberFormat="0" applyBorder="0" applyAlignment="0" applyProtection="0"/>
    <xf numFmtId="0" fontId="2" fillId="107" borderId="0" applyNumberFormat="0" applyBorder="0" applyAlignment="0" applyProtection="0"/>
    <xf numFmtId="0" fontId="106" fillId="50" borderId="0" applyNumberFormat="0" applyBorder="0" applyAlignment="0" applyProtection="0"/>
    <xf numFmtId="0" fontId="26" fillId="108" borderId="0" applyNumberFormat="0" applyBorder="0" applyAlignment="0" applyProtection="0"/>
    <xf numFmtId="0" fontId="26" fillId="105" borderId="0" applyNumberFormat="0" applyBorder="0" applyAlignment="0" applyProtection="0"/>
    <xf numFmtId="0" fontId="26" fillId="106" borderId="0" applyNumberFormat="0" applyBorder="0" applyAlignment="0" applyProtection="0"/>
    <xf numFmtId="0" fontId="26" fillId="109" borderId="0" applyNumberFormat="0" applyBorder="0" applyAlignment="0" applyProtection="0"/>
    <xf numFmtId="0" fontId="26" fillId="110" borderId="0" applyNumberFormat="0" applyBorder="0" applyAlignment="0" applyProtection="0"/>
    <xf numFmtId="0" fontId="26" fillId="111" borderId="0" applyNumberFormat="0" applyBorder="0" applyAlignment="0" applyProtection="0"/>
    <xf numFmtId="0" fontId="26" fillId="112" borderId="0" applyNumberFormat="0" applyBorder="0" applyAlignment="0" applyProtection="0"/>
    <xf numFmtId="0" fontId="26" fillId="113" borderId="0" applyNumberFormat="0" applyBorder="0" applyAlignment="0" applyProtection="0"/>
    <xf numFmtId="0" fontId="26" fillId="114" borderId="0" applyNumberFormat="0" applyBorder="0" applyAlignment="0" applyProtection="0"/>
    <xf numFmtId="0" fontId="26" fillId="109" borderId="0" applyNumberFormat="0" applyBorder="0" applyAlignment="0" applyProtection="0"/>
    <xf numFmtId="0" fontId="26" fillId="110" borderId="0" applyNumberFormat="0" applyBorder="0" applyAlignment="0" applyProtection="0"/>
    <xf numFmtId="0" fontId="26" fillId="115" borderId="0" applyNumberFormat="0" applyBorder="0" applyAlignment="0" applyProtection="0"/>
    <xf numFmtId="0" fontId="27" fillId="99" borderId="0" applyNumberFormat="0" applyBorder="0" applyAlignment="0" applyProtection="0"/>
    <xf numFmtId="0" fontId="334" fillId="0" borderId="0" applyNumberFormat="0" applyFill="0" applyBorder="0" applyAlignment="0" applyProtection="0"/>
    <xf numFmtId="0" fontId="46" fillId="116" borderId="4" applyNumberFormat="0" applyAlignment="0" applyProtection="0"/>
    <xf numFmtId="0" fontId="47" fillId="117" borderId="5" applyNumberFormat="0" applyAlignment="0" applyProtection="0"/>
    <xf numFmtId="196" fontId="96" fillId="0" borderId="0" applyFill="0" applyBorder="0" applyAlignment="0" applyProtection="0"/>
    <xf numFmtId="196" fontId="96" fillId="0" borderId="0" applyFill="0" applyBorder="0" applyAlignment="0" applyProtection="0"/>
    <xf numFmtId="165" fontId="106" fillId="0" borderId="0" applyFont="0" applyFill="0" applyBorder="0" applyAlignment="0" applyProtection="0"/>
    <xf numFmtId="196" fontId="96" fillId="0" borderId="0" applyFill="0" applyBorder="0" applyAlignment="0" applyProtection="0"/>
    <xf numFmtId="43" fontId="106" fillId="0" borderId="0" applyFont="0" applyFill="0" applyBorder="0" applyAlignment="0" applyProtection="0"/>
    <xf numFmtId="235" fontId="9" fillId="0" borderId="0" applyFill="0" applyBorder="0" applyAlignment="0" applyProtection="0"/>
    <xf numFmtId="196" fontId="96" fillId="0" borderId="0" applyFill="0" applyBorder="0" applyAlignment="0" applyProtection="0"/>
    <xf numFmtId="236" fontId="3" fillId="0" borderId="0" applyFill="0" applyBorder="0" applyAlignment="0" applyProtection="0"/>
    <xf numFmtId="165" fontId="106" fillId="0" borderId="0" applyFont="0" applyFill="0" applyBorder="0" applyAlignment="0" applyProtection="0"/>
    <xf numFmtId="43" fontId="336" fillId="0" borderId="0" applyFont="0" applyFill="0" applyBorder="0" applyAlignment="0" applyProtection="0"/>
    <xf numFmtId="0" fontId="50" fillId="100" borderId="0" applyNumberFormat="0" applyBorder="0" applyAlignment="0" applyProtection="0"/>
    <xf numFmtId="0" fontId="92" fillId="0" borderId="45" applyNumberFormat="0" applyAlignment="0" applyProtection="0"/>
    <xf numFmtId="0" fontId="92" fillId="0" borderId="46">
      <alignment horizontal="left" vertical="center"/>
    </xf>
    <xf numFmtId="0" fontId="54" fillId="103" borderId="4" applyNumberFormat="0" applyAlignment="0" applyProtection="0"/>
    <xf numFmtId="0" fontId="56" fillId="118" borderId="0" applyNumberFormat="0" applyBorder="0" applyAlignment="0" applyProtection="0"/>
    <xf numFmtId="37" fontId="335" fillId="0" borderId="0"/>
    <xf numFmtId="37" fontId="335" fillId="0" borderId="0"/>
    <xf numFmtId="37" fontId="335" fillId="0" borderId="0"/>
    <xf numFmtId="37" fontId="335" fillId="0" borderId="0"/>
    <xf numFmtId="37" fontId="335" fillId="0" borderId="0"/>
    <xf numFmtId="37" fontId="335" fillId="0" borderId="0"/>
    <xf numFmtId="37" fontId="3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36" fillId="0" borderId="0"/>
    <xf numFmtId="0" fontId="1" fillId="0" borderId="0"/>
    <xf numFmtId="0" fontId="106" fillId="0" borderId="0"/>
    <xf numFmtId="0" fontId="3" fillId="0" borderId="0"/>
    <xf numFmtId="0" fontId="1" fillId="0" borderId="0"/>
    <xf numFmtId="0" fontId="96" fillId="119" borderId="14" applyNumberFormat="0" applyAlignment="0" applyProtection="0"/>
    <xf numFmtId="0" fontId="106" fillId="69" borderId="31" applyNumberFormat="0" applyFont="0" applyAlignment="0" applyProtection="0"/>
    <xf numFmtId="0" fontId="59" fillId="116" borderId="15" applyNumberFormat="0" applyAlignment="0" applyProtection="0"/>
    <xf numFmtId="9" fontId="96" fillId="0" borderId="0" applyFill="0" applyBorder="0" applyAlignment="0" applyProtection="0"/>
    <xf numFmtId="9" fontId="9" fillId="0" borderId="0" applyFont="0" applyFill="0" applyBorder="0" applyAlignment="0" applyProtection="0"/>
    <xf numFmtId="9" fontId="336" fillId="0" borderId="0" applyFont="0" applyFill="0" applyBorder="0" applyAlignment="0" applyProtection="0"/>
  </cellStyleXfs>
  <cellXfs count="276">
    <xf numFmtId="0" fontId="0" fillId="0" borderId="0" xfId="0"/>
    <xf numFmtId="166" fontId="97" fillId="0" borderId="13" xfId="612" quotePrefix="1" applyNumberFormat="1" applyFont="1" applyFill="1" applyBorder="1" applyAlignment="1">
      <alignment horizontal="right" vertical="center"/>
    </xf>
    <xf numFmtId="0" fontId="97" fillId="0" borderId="0" xfId="612" applyFont="1" applyFill="1" applyAlignment="1">
      <alignment horizontal="right" vertical="center"/>
    </xf>
    <xf numFmtId="168" fontId="98" fillId="0" borderId="0" xfId="0" applyNumberFormat="1" applyFont="1" applyFill="1" applyBorder="1" applyAlignment="1">
      <alignment vertical="center"/>
    </xf>
    <xf numFmtId="0" fontId="148" fillId="0" borderId="0" xfId="612" applyFont="1" applyFill="1" applyAlignment="1">
      <alignment horizontal="right" vertical="center"/>
    </xf>
    <xf numFmtId="168" fontId="149" fillId="0" borderId="0" xfId="0" applyNumberFormat="1" applyFont="1" applyFill="1" applyBorder="1" applyAlignment="1">
      <alignment vertical="center"/>
    </xf>
    <xf numFmtId="168" fontId="97" fillId="0" borderId="0" xfId="0" applyNumberFormat="1" applyFont="1" applyFill="1" applyBorder="1" applyAlignment="1">
      <alignment horizontal="right" vertical="center"/>
    </xf>
    <xf numFmtId="166" fontId="97" fillId="0" borderId="13" xfId="0" applyNumberFormat="1" applyFont="1" applyFill="1" applyBorder="1" applyAlignment="1">
      <alignment horizontal="right" vertical="center"/>
    </xf>
    <xf numFmtId="166" fontId="97" fillId="0" borderId="0" xfId="343" quotePrefix="1" applyNumberFormat="1" applyFont="1" applyFill="1" applyBorder="1" applyAlignment="1">
      <alignment horizontal="right" vertical="center"/>
    </xf>
    <xf numFmtId="0" fontId="97" fillId="0" borderId="0" xfId="0" applyFont="1" applyFill="1" applyBorder="1" applyAlignment="1">
      <alignment horizontal="center" vertical="top"/>
    </xf>
    <xf numFmtId="168" fontId="98" fillId="0" borderId="0" xfId="0" applyNumberFormat="1" applyFont="1" applyFill="1" applyBorder="1" applyAlignment="1">
      <alignment horizontal="right" vertical="center"/>
    </xf>
    <xf numFmtId="0" fontId="97" fillId="0" borderId="0" xfId="0" applyFont="1" applyFill="1" applyAlignment="1">
      <alignment horizontal="left" vertical="center"/>
    </xf>
    <xf numFmtId="166" fontId="97" fillId="0" borderId="0" xfId="0" applyNumberFormat="1" applyFont="1" applyFill="1" applyBorder="1" applyAlignment="1">
      <alignment horizontal="center" vertical="center"/>
    </xf>
    <xf numFmtId="166" fontId="98" fillId="0" borderId="0" xfId="0" applyNumberFormat="1" applyFont="1" applyFill="1" applyAlignment="1">
      <alignment horizontal="center" vertical="center"/>
    </xf>
    <xf numFmtId="0" fontId="98" fillId="0" borderId="0" xfId="0" applyFont="1" applyFill="1" applyAlignment="1">
      <alignment vertical="center"/>
    </xf>
    <xf numFmtId="0" fontId="97" fillId="0" borderId="0" xfId="612" applyFont="1" applyFill="1" applyAlignment="1">
      <alignment horizontal="left" vertical="center"/>
    </xf>
    <xf numFmtId="168" fontId="98" fillId="0" borderId="0" xfId="0" applyNumberFormat="1" applyFont="1" applyFill="1" applyBorder="1" applyAlignment="1">
      <alignment horizontal="center" vertical="center"/>
    </xf>
    <xf numFmtId="166" fontId="98" fillId="0" borderId="0" xfId="0" applyNumberFormat="1" applyFont="1" applyFill="1" applyBorder="1" applyAlignment="1">
      <alignment horizontal="center" vertical="center"/>
    </xf>
    <xf numFmtId="0" fontId="97" fillId="0" borderId="13" xfId="612" applyFont="1" applyFill="1" applyBorder="1" applyAlignment="1">
      <alignment horizontal="left" vertical="center"/>
    </xf>
    <xf numFmtId="0" fontId="98" fillId="0" borderId="13" xfId="0" applyFont="1" applyFill="1" applyBorder="1" applyAlignment="1">
      <alignment horizontal="center" vertical="center"/>
    </xf>
    <xf numFmtId="168" fontId="98" fillId="0" borderId="13" xfId="0" applyNumberFormat="1" applyFont="1" applyFill="1" applyBorder="1" applyAlignment="1">
      <alignment horizontal="center" vertical="center"/>
    </xf>
    <xf numFmtId="166" fontId="98" fillId="0" borderId="13" xfId="0" applyNumberFormat="1" applyFont="1" applyFill="1" applyBorder="1" applyAlignment="1">
      <alignment horizontal="center" vertical="center"/>
    </xf>
    <xf numFmtId="0" fontId="98" fillId="0" borderId="13" xfId="0" applyFont="1" applyFill="1" applyBorder="1" applyAlignment="1">
      <alignment vertical="center"/>
    </xf>
    <xf numFmtId="166" fontId="98" fillId="0" borderId="0" xfId="0" applyNumberFormat="1" applyFont="1" applyFill="1" applyBorder="1" applyAlignment="1">
      <alignment horizontal="right" vertical="center"/>
    </xf>
    <xf numFmtId="0" fontId="150" fillId="0" borderId="13" xfId="0" applyFont="1" applyFill="1" applyBorder="1" applyAlignment="1">
      <alignment horizontal="center" vertical="center"/>
    </xf>
    <xf numFmtId="198" fontId="150" fillId="0" borderId="13" xfId="343" applyNumberFormat="1" applyFont="1" applyFill="1" applyBorder="1" applyAlignment="1">
      <alignment horizontal="center" vertical="center"/>
    </xf>
    <xf numFmtId="198" fontId="151" fillId="0" borderId="13" xfId="343" applyNumberFormat="1" applyFont="1" applyFill="1" applyBorder="1" applyAlignment="1">
      <alignment horizontal="center" vertical="center"/>
    </xf>
    <xf numFmtId="167" fontId="98" fillId="0" borderId="0" xfId="343" applyNumberFormat="1" applyFont="1" applyFill="1" applyBorder="1" applyAlignment="1">
      <alignment horizontal="center" vertical="center"/>
    </xf>
    <xf numFmtId="166" fontId="97" fillId="0" borderId="0" xfId="343" applyNumberFormat="1" applyFont="1" applyFill="1" applyBorder="1" applyAlignment="1">
      <alignment horizontal="right" vertical="center"/>
    </xf>
    <xf numFmtId="167" fontId="98" fillId="0" borderId="0" xfId="343" applyNumberFormat="1" applyFont="1" applyFill="1" applyBorder="1" applyAlignment="1">
      <alignment vertical="center"/>
    </xf>
    <xf numFmtId="0" fontId="97" fillId="0" borderId="0" xfId="0" applyFont="1" applyFill="1" applyBorder="1" applyAlignment="1">
      <alignment horizontal="center" vertical="center"/>
    </xf>
    <xf numFmtId="168" fontId="97" fillId="0" borderId="0" xfId="0" applyNumberFormat="1" applyFont="1" applyFill="1" applyBorder="1" applyAlignment="1">
      <alignment horizontal="center" vertical="center"/>
    </xf>
    <xf numFmtId="168" fontId="98" fillId="0" borderId="0" xfId="343" applyNumberFormat="1" applyFont="1" applyFill="1" applyBorder="1" applyAlignment="1">
      <alignment horizontal="right" vertical="center"/>
    </xf>
    <xf numFmtId="166" fontId="98" fillId="0" borderId="0" xfId="343" applyNumberFormat="1" applyFont="1" applyFill="1" applyBorder="1" applyAlignment="1">
      <alignment horizontal="right" vertical="center"/>
    </xf>
    <xf numFmtId="166" fontId="98" fillId="0" borderId="0" xfId="0" applyNumberFormat="1" applyFont="1" applyFill="1" applyAlignment="1">
      <alignment vertical="center"/>
    </xf>
    <xf numFmtId="0" fontId="98" fillId="0" borderId="0" xfId="0" applyFont="1" applyFill="1" applyBorder="1" applyAlignment="1">
      <alignment vertical="center"/>
    </xf>
    <xf numFmtId="0" fontId="98" fillId="0" borderId="0" xfId="0" applyFont="1" applyFill="1" applyAlignment="1">
      <alignment horizontal="left" vertical="center"/>
    </xf>
    <xf numFmtId="0" fontId="98" fillId="0" borderId="0" xfId="0" applyFont="1" applyFill="1" applyBorder="1" applyAlignment="1">
      <alignment horizontal="center" vertical="center"/>
    </xf>
    <xf numFmtId="166" fontId="150" fillId="0" borderId="0" xfId="366" applyNumberFormat="1" applyFont="1" applyFill="1" applyAlignment="1">
      <alignment horizontal="right" vertical="center"/>
    </xf>
    <xf numFmtId="166" fontId="150" fillId="0" borderId="0" xfId="366" applyNumberFormat="1" applyFont="1" applyFill="1" applyBorder="1" applyAlignment="1">
      <alignment horizontal="right" vertical="center"/>
    </xf>
    <xf numFmtId="166" fontId="150" fillId="0" borderId="13" xfId="366" applyNumberFormat="1" applyFont="1" applyFill="1" applyBorder="1" applyAlignment="1">
      <alignment horizontal="right" vertical="center"/>
    </xf>
    <xf numFmtId="166" fontId="97" fillId="0" borderId="0" xfId="0" applyNumberFormat="1" applyFont="1" applyFill="1" applyBorder="1" applyAlignment="1">
      <alignment horizontal="right" vertical="center"/>
    </xf>
    <xf numFmtId="168" fontId="98" fillId="0" borderId="0" xfId="0" applyNumberFormat="1" applyFont="1" applyFill="1" applyAlignment="1">
      <alignment vertical="center"/>
    </xf>
    <xf numFmtId="166" fontId="98" fillId="0" borderId="0" xfId="0" applyNumberFormat="1" applyFont="1" applyFill="1" applyBorder="1" applyAlignment="1">
      <alignment vertical="center"/>
    </xf>
    <xf numFmtId="37" fontId="97" fillId="0" borderId="0" xfId="0" applyNumberFormat="1" applyFont="1" applyFill="1" applyBorder="1" applyAlignment="1">
      <alignment horizontal="left" vertical="center"/>
    </xf>
    <xf numFmtId="166" fontId="98" fillId="0" borderId="13" xfId="343" applyNumberFormat="1" applyFont="1" applyFill="1" applyBorder="1" applyAlignment="1">
      <alignment horizontal="right" vertical="center"/>
    </xf>
    <xf numFmtId="37" fontId="97" fillId="0" borderId="0" xfId="0" applyNumberFormat="1" applyFont="1" applyFill="1" applyBorder="1" applyAlignment="1">
      <alignment vertical="center"/>
    </xf>
    <xf numFmtId="37" fontId="98" fillId="0" borderId="0" xfId="0" applyNumberFormat="1" applyFont="1" applyFill="1" applyBorder="1" applyAlignment="1">
      <alignment vertical="center"/>
    </xf>
    <xf numFmtId="169" fontId="98" fillId="0" borderId="0" xfId="343" applyNumberFormat="1" applyFont="1" applyFill="1" applyBorder="1" applyAlignment="1">
      <alignment horizontal="right" vertical="center"/>
    </xf>
    <xf numFmtId="166" fontId="98" fillId="0" borderId="22" xfId="343" applyNumberFormat="1" applyFont="1" applyFill="1" applyBorder="1" applyAlignment="1">
      <alignment horizontal="right" vertical="center"/>
    </xf>
    <xf numFmtId="0" fontId="97" fillId="0" borderId="0" xfId="612" applyFont="1" applyFill="1" applyBorder="1" applyAlignment="1">
      <alignment horizontal="left" vertical="center"/>
    </xf>
    <xf numFmtId="0" fontId="97" fillId="0" borderId="0" xfId="0" applyFont="1" applyFill="1" applyAlignment="1">
      <alignment horizontal="justify" vertical="center" wrapText="1"/>
    </xf>
    <xf numFmtId="0" fontId="98" fillId="0" borderId="0" xfId="0" applyFont="1" applyFill="1" applyAlignment="1">
      <alignment horizontal="left" vertical="center" wrapText="1"/>
    </xf>
    <xf numFmtId="168" fontId="150" fillId="0" borderId="0" xfId="0" applyNumberFormat="1" applyFont="1" applyFill="1" applyBorder="1" applyAlignment="1">
      <alignment horizontal="right" vertical="center"/>
    </xf>
    <xf numFmtId="168" fontId="150" fillId="0" borderId="13" xfId="0" applyNumberFormat="1" applyFont="1" applyFill="1" applyBorder="1" applyAlignment="1">
      <alignment horizontal="right" vertical="center"/>
    </xf>
    <xf numFmtId="168" fontId="98" fillId="0" borderId="13" xfId="343" applyNumberFormat="1" applyFont="1" applyFill="1" applyBorder="1" applyAlignment="1">
      <alignment horizontal="right" vertical="center"/>
    </xf>
    <xf numFmtId="168" fontId="98" fillId="0" borderId="22" xfId="343" applyNumberFormat="1" applyFont="1" applyFill="1" applyBorder="1" applyAlignment="1">
      <alignment horizontal="right" vertical="center"/>
    </xf>
    <xf numFmtId="0" fontId="97" fillId="0" borderId="0" xfId="0" applyFont="1" applyFill="1" applyAlignment="1">
      <alignment vertical="center" wrapText="1"/>
    </xf>
    <xf numFmtId="166" fontId="97" fillId="0" borderId="13" xfId="343" quotePrefix="1" applyNumberFormat="1" applyFont="1" applyFill="1" applyBorder="1" applyAlignment="1">
      <alignment horizontal="right" vertical="center"/>
    </xf>
    <xf numFmtId="197" fontId="98" fillId="0" borderId="22" xfId="343" applyNumberFormat="1" applyFont="1" applyFill="1" applyBorder="1" applyAlignment="1">
      <alignment horizontal="right" vertical="center"/>
    </xf>
    <xf numFmtId="0" fontId="152" fillId="0" borderId="0" xfId="0" applyFont="1" applyFill="1" applyAlignment="1">
      <alignment vertical="center"/>
    </xf>
    <xf numFmtId="166" fontId="98" fillId="0" borderId="0" xfId="343" applyNumberFormat="1" applyFont="1" applyFill="1" applyAlignment="1">
      <alignment horizontal="right" vertical="center"/>
    </xf>
    <xf numFmtId="0" fontId="97" fillId="0" borderId="0" xfId="0" applyFont="1" applyFill="1" applyAlignment="1">
      <alignment vertical="center"/>
    </xf>
    <xf numFmtId="198" fontId="98" fillId="0" borderId="0" xfId="343" applyNumberFormat="1" applyFont="1" applyFill="1" applyBorder="1" applyAlignment="1">
      <alignment horizontal="center" vertical="center"/>
    </xf>
    <xf numFmtId="3" fontId="97" fillId="0" borderId="0" xfId="0" applyNumberFormat="1" applyFont="1" applyFill="1" applyAlignment="1">
      <alignment horizontal="left" vertical="center"/>
    </xf>
    <xf numFmtId="198" fontId="98" fillId="0" borderId="0" xfId="343" applyNumberFormat="1" applyFont="1" applyFill="1" applyAlignment="1">
      <alignment horizontal="center" vertical="center"/>
    </xf>
    <xf numFmtId="0" fontId="97" fillId="0" borderId="13" xfId="0" applyFont="1" applyFill="1" applyBorder="1" applyAlignment="1">
      <alignment vertical="center"/>
    </xf>
    <xf numFmtId="198" fontId="98" fillId="0" borderId="13" xfId="343" applyNumberFormat="1" applyFont="1" applyFill="1" applyBorder="1" applyAlignment="1">
      <alignment horizontal="center" vertical="center"/>
    </xf>
    <xf numFmtId="0" fontId="97" fillId="0" borderId="0" xfId="0" applyFont="1" applyFill="1" applyBorder="1" applyAlignment="1">
      <alignment vertical="center"/>
    </xf>
    <xf numFmtId="0" fontId="97" fillId="0" borderId="0" xfId="0" applyFont="1" applyFill="1" applyBorder="1" applyAlignment="1">
      <alignment horizontal="left" vertical="center"/>
    </xf>
    <xf numFmtId="199" fontId="97" fillId="0" borderId="0" xfId="0" quotePrefix="1" applyNumberFormat="1" applyFont="1" applyFill="1" applyBorder="1" applyAlignment="1">
      <alignment horizontal="right" vertical="center"/>
    </xf>
    <xf numFmtId="198" fontId="97" fillId="0" borderId="0" xfId="343" quotePrefix="1" applyNumberFormat="1" applyFont="1" applyFill="1" applyBorder="1" applyAlignment="1">
      <alignment horizontal="right" vertical="center"/>
    </xf>
    <xf numFmtId="198" fontId="97" fillId="0" borderId="0" xfId="343" applyNumberFormat="1" applyFont="1" applyFill="1" applyBorder="1" applyAlignment="1">
      <alignment horizontal="right" vertical="center"/>
    </xf>
    <xf numFmtId="0" fontId="97" fillId="0" borderId="0" xfId="0" applyFont="1" applyFill="1" applyAlignment="1">
      <alignment horizontal="center" vertical="center"/>
    </xf>
    <xf numFmtId="198" fontId="98" fillId="0" borderId="0" xfId="343" applyNumberFormat="1" applyFont="1" applyFill="1" applyAlignment="1">
      <alignment horizontal="right" vertical="center"/>
    </xf>
    <xf numFmtId="198" fontId="98" fillId="0" borderId="13" xfId="343" applyNumberFormat="1" applyFont="1" applyFill="1" applyBorder="1" applyAlignment="1">
      <alignment horizontal="right" vertical="center"/>
    </xf>
    <xf numFmtId="198" fontId="98" fillId="0" borderId="0" xfId="343" applyNumberFormat="1" applyFont="1" applyFill="1" applyAlignment="1">
      <alignment vertical="center"/>
    </xf>
    <xf numFmtId="198" fontId="98" fillId="0" borderId="22" xfId="343" applyNumberFormat="1" applyFont="1" applyFill="1" applyBorder="1" applyAlignment="1">
      <alignment horizontal="right" vertical="center"/>
    </xf>
    <xf numFmtId="198" fontId="98" fillId="0" borderId="0" xfId="343" applyNumberFormat="1" applyFont="1" applyFill="1" applyBorder="1" applyAlignment="1">
      <alignment horizontal="right" vertical="center"/>
    </xf>
    <xf numFmtId="198" fontId="98" fillId="0" borderId="0" xfId="0" applyNumberFormat="1" applyFont="1" applyFill="1" applyAlignment="1">
      <alignment vertical="center"/>
    </xf>
    <xf numFmtId="198" fontId="97" fillId="0" borderId="0" xfId="343" applyNumberFormat="1" applyFont="1" applyFill="1" applyAlignment="1">
      <alignment horizontal="center" vertical="center"/>
    </xf>
    <xf numFmtId="37" fontId="98" fillId="0" borderId="0" xfId="0" applyNumberFormat="1" applyFont="1" applyFill="1" applyAlignment="1">
      <alignment horizontal="left" vertical="center"/>
    </xf>
    <xf numFmtId="0" fontId="99" fillId="0" borderId="0" xfId="0" applyFont="1" applyFill="1" applyAlignment="1">
      <alignment horizontal="center" vertical="center"/>
    </xf>
    <xf numFmtId="0" fontId="99" fillId="0" borderId="0" xfId="0" applyFont="1" applyFill="1" applyBorder="1" applyAlignment="1">
      <alignment horizontal="center" vertical="center"/>
    </xf>
    <xf numFmtId="198" fontId="99" fillId="0" borderId="0" xfId="343" applyNumberFormat="1" applyFont="1" applyFill="1" applyBorder="1" applyAlignment="1">
      <alignment horizontal="center" vertical="center"/>
    </xf>
    <xf numFmtId="0" fontId="98" fillId="0" borderId="0" xfId="612" applyFont="1" applyFill="1" applyAlignment="1">
      <alignment vertical="center"/>
    </xf>
    <xf numFmtId="198" fontId="98" fillId="0" borderId="0" xfId="343" applyNumberFormat="1" applyFont="1" applyFill="1" applyBorder="1" applyAlignment="1">
      <alignment vertical="center"/>
    </xf>
    <xf numFmtId="168" fontId="98" fillId="0" borderId="13" xfId="374" applyNumberFormat="1" applyFont="1" applyFill="1" applyBorder="1" applyAlignment="1">
      <alignment horizontal="right" vertical="center"/>
    </xf>
    <xf numFmtId="168" fontId="98" fillId="0" borderId="0" xfId="374" applyNumberFormat="1" applyFont="1" applyFill="1" applyAlignment="1">
      <alignment horizontal="right" vertical="center"/>
    </xf>
    <xf numFmtId="168" fontId="98" fillId="0" borderId="0" xfId="366" applyNumberFormat="1" applyFont="1" applyFill="1" applyAlignment="1">
      <alignment horizontal="right" vertical="center"/>
    </xf>
    <xf numFmtId="168" fontId="98" fillId="0" borderId="13" xfId="366" applyNumberFormat="1" applyFont="1" applyFill="1" applyBorder="1" applyAlignment="1">
      <alignment horizontal="right" vertical="center"/>
    </xf>
    <xf numFmtId="168" fontId="98" fillId="0" borderId="0" xfId="374" applyNumberFormat="1" applyFont="1" applyFill="1" applyBorder="1" applyAlignment="1">
      <alignment horizontal="right" vertical="center"/>
    </xf>
    <xf numFmtId="168" fontId="98" fillId="0" borderId="0" xfId="706" applyNumberFormat="1" applyFont="1" applyFill="1" applyAlignment="1">
      <alignment horizontal="right" vertical="center"/>
    </xf>
    <xf numFmtId="201" fontId="150" fillId="0" borderId="0" xfId="366" applyNumberFormat="1" applyFont="1" applyFill="1" applyAlignment="1">
      <alignment horizontal="right" vertical="center"/>
    </xf>
    <xf numFmtId="201" fontId="150" fillId="0" borderId="13" xfId="366" applyNumberFormat="1" applyFont="1" applyFill="1" applyBorder="1" applyAlignment="1">
      <alignment horizontal="right" vertical="center"/>
    </xf>
    <xf numFmtId="201" fontId="98" fillId="0" borderId="13" xfId="343" applyNumberFormat="1" applyFont="1" applyFill="1" applyBorder="1" applyAlignment="1">
      <alignment horizontal="right" vertical="center"/>
    </xf>
    <xf numFmtId="166" fontId="150" fillId="0" borderId="0" xfId="0" applyNumberFormat="1" applyFont="1" applyFill="1" applyBorder="1" applyAlignment="1">
      <alignment horizontal="right" vertical="center"/>
    </xf>
    <xf numFmtId="167" fontId="98" fillId="0" borderId="0" xfId="343" applyNumberFormat="1" applyFont="1" applyFill="1" applyBorder="1" applyAlignment="1">
      <alignment horizontal="right" vertical="center"/>
    </xf>
    <xf numFmtId="166" fontId="150" fillId="0" borderId="13" xfId="0" applyNumberFormat="1" applyFont="1" applyFill="1" applyBorder="1" applyAlignment="1">
      <alignment horizontal="right" vertical="center"/>
    </xf>
    <xf numFmtId="166" fontId="97" fillId="0" borderId="0" xfId="0" applyNumberFormat="1" applyFont="1" applyFill="1" applyBorder="1" applyAlignment="1">
      <alignment vertical="center"/>
    </xf>
    <xf numFmtId="168" fontId="97" fillId="0" borderId="0" xfId="0" applyNumberFormat="1" applyFont="1" applyFill="1" applyBorder="1" applyAlignment="1">
      <alignment vertical="center"/>
    </xf>
    <xf numFmtId="166" fontId="150" fillId="0" borderId="0" xfId="389" applyNumberFormat="1" applyFont="1" applyFill="1" applyBorder="1" applyAlignment="1">
      <alignment horizontal="center" vertical="center"/>
    </xf>
    <xf numFmtId="166" fontId="97" fillId="0" borderId="13" xfId="612" applyNumberFormat="1" applyFont="1" applyFill="1" applyBorder="1" applyAlignment="1">
      <alignment horizontal="right" vertical="center"/>
    </xf>
    <xf numFmtId="166" fontId="97" fillId="0" borderId="0" xfId="612" applyNumberFormat="1" applyFont="1" applyFill="1" applyBorder="1" applyAlignment="1">
      <alignment horizontal="right" vertical="center"/>
    </xf>
    <xf numFmtId="166" fontId="97" fillId="0" borderId="0" xfId="0" applyNumberFormat="1" applyFont="1" applyFill="1" applyAlignment="1">
      <alignment horizontal="right" vertical="center"/>
    </xf>
    <xf numFmtId="168" fontId="98" fillId="0" borderId="0" xfId="0" applyNumberFormat="1" applyFont="1" applyFill="1" applyAlignment="1">
      <alignment horizontal="right" vertical="center"/>
    </xf>
    <xf numFmtId="168" fontId="97" fillId="0" borderId="0" xfId="612" applyNumberFormat="1" applyFont="1" applyFill="1" applyBorder="1" applyAlignment="1">
      <alignment horizontal="right" vertical="center"/>
    </xf>
    <xf numFmtId="168" fontId="97" fillId="0" borderId="0" xfId="0" applyNumberFormat="1" applyFont="1" applyFill="1" applyAlignment="1">
      <alignment horizontal="right" vertical="center"/>
    </xf>
    <xf numFmtId="0" fontId="98" fillId="0" borderId="0" xfId="612" applyFont="1" applyFill="1" applyAlignment="1">
      <alignment horizontal="left" vertical="center"/>
    </xf>
    <xf numFmtId="37" fontId="98" fillId="0" borderId="0" xfId="668" applyFont="1" applyFill="1" applyBorder="1" applyAlignment="1">
      <alignment vertical="center"/>
    </xf>
    <xf numFmtId="201" fontId="98" fillId="0" borderId="22" xfId="343" applyNumberFormat="1" applyFont="1" applyFill="1" applyBorder="1" applyAlignment="1">
      <alignment horizontal="right" vertical="center"/>
    </xf>
    <xf numFmtId="0" fontId="97" fillId="0" borderId="0" xfId="580" applyFont="1" applyFill="1" applyAlignment="1">
      <alignment horizontal="left" vertical="center"/>
    </xf>
    <xf numFmtId="0" fontId="100" fillId="0" borderId="0" xfId="580" applyNumberFormat="1" applyFont="1" applyFill="1" applyAlignment="1">
      <alignment horizontal="left" vertical="center"/>
    </xf>
    <xf numFmtId="0" fontId="101" fillId="0" borderId="0" xfId="580" applyNumberFormat="1" applyFont="1" applyFill="1" applyAlignment="1">
      <alignment horizontal="center" vertical="center"/>
    </xf>
    <xf numFmtId="166" fontId="100" fillId="0" borderId="0" xfId="358" applyNumberFormat="1" applyFont="1" applyFill="1" applyAlignment="1">
      <alignment horizontal="right" vertical="center"/>
    </xf>
    <xf numFmtId="167" fontId="101" fillId="0" borderId="0" xfId="358" applyNumberFormat="1" applyFont="1" applyFill="1" applyAlignment="1">
      <alignment horizontal="center" vertical="center"/>
    </xf>
    <xf numFmtId="0" fontId="100" fillId="0" borderId="0" xfId="580" applyNumberFormat="1" applyFont="1" applyFill="1" applyAlignment="1">
      <alignment vertical="center"/>
    </xf>
    <xf numFmtId="0" fontId="97" fillId="0" borderId="0" xfId="615" applyFont="1" applyFill="1" applyAlignment="1">
      <alignment horizontal="left" vertical="center"/>
    </xf>
    <xf numFmtId="166" fontId="101" fillId="0" borderId="0" xfId="358" applyNumberFormat="1" applyFont="1" applyFill="1" applyAlignment="1">
      <alignment horizontal="right" vertical="center"/>
    </xf>
    <xf numFmtId="0" fontId="97" fillId="0" borderId="13" xfId="615" applyFont="1" applyFill="1" applyBorder="1" applyAlignment="1">
      <alignment horizontal="left" vertical="center"/>
    </xf>
    <xf numFmtId="0" fontId="100" fillId="0" borderId="13" xfId="580" applyNumberFormat="1" applyFont="1" applyFill="1" applyBorder="1" applyAlignment="1">
      <alignment horizontal="left" vertical="center"/>
    </xf>
    <xf numFmtId="0" fontId="101" fillId="0" borderId="13" xfId="580" applyNumberFormat="1" applyFont="1" applyFill="1" applyBorder="1" applyAlignment="1">
      <alignment horizontal="center" vertical="center"/>
    </xf>
    <xf numFmtId="166" fontId="101" fillId="0" borderId="13" xfId="358" applyNumberFormat="1" applyFont="1" applyFill="1" applyBorder="1" applyAlignment="1">
      <alignment horizontal="right" vertical="center"/>
    </xf>
    <xf numFmtId="167" fontId="101" fillId="0" borderId="13" xfId="358" applyNumberFormat="1" applyFont="1" applyFill="1" applyBorder="1" applyAlignment="1">
      <alignment horizontal="center" vertical="center"/>
    </xf>
    <xf numFmtId="0" fontId="97" fillId="0" borderId="0" xfId="615" applyFont="1" applyFill="1" applyBorder="1" applyAlignment="1">
      <alignment horizontal="left" vertical="center"/>
    </xf>
    <xf numFmtId="0" fontId="100" fillId="0" borderId="0" xfId="580" applyNumberFormat="1" applyFont="1" applyFill="1" applyBorder="1" applyAlignment="1">
      <alignment horizontal="left" vertical="center"/>
    </xf>
    <xf numFmtId="0" fontId="101" fillId="0" borderId="0" xfId="580" applyNumberFormat="1" applyFont="1" applyFill="1" applyBorder="1" applyAlignment="1">
      <alignment horizontal="center" vertical="center"/>
    </xf>
    <xf numFmtId="166" fontId="101" fillId="0" borderId="0" xfId="358" applyNumberFormat="1" applyFont="1" applyFill="1" applyBorder="1" applyAlignment="1">
      <alignment horizontal="right" vertical="center"/>
    </xf>
    <xf numFmtId="167" fontId="101" fillId="0" borderId="0" xfId="358" applyNumberFormat="1" applyFont="1" applyFill="1" applyBorder="1" applyAlignment="1">
      <alignment horizontal="center" vertical="center"/>
    </xf>
    <xf numFmtId="168" fontId="97" fillId="0" borderId="0" xfId="580" applyNumberFormat="1" applyFont="1" applyFill="1" applyBorder="1" applyAlignment="1">
      <alignment horizontal="center" vertical="center"/>
    </xf>
    <xf numFmtId="0" fontId="101" fillId="0" borderId="0" xfId="580" applyNumberFormat="1" applyFont="1" applyFill="1" applyAlignment="1">
      <alignment vertical="center"/>
    </xf>
    <xf numFmtId="0" fontId="97" fillId="0" borderId="13" xfId="580" applyFont="1" applyFill="1" applyBorder="1" applyAlignment="1">
      <alignment horizontal="center" vertical="center"/>
    </xf>
    <xf numFmtId="0" fontId="97" fillId="0" borderId="0" xfId="580" applyFont="1" applyFill="1" applyBorder="1" applyAlignment="1">
      <alignment horizontal="center" vertical="center"/>
    </xf>
    <xf numFmtId="167" fontId="101" fillId="0" borderId="0" xfId="358" applyNumberFormat="1" applyFont="1" applyFill="1" applyBorder="1" applyAlignment="1">
      <alignment horizontal="right" vertical="center"/>
    </xf>
    <xf numFmtId="0" fontId="98" fillId="0" borderId="0" xfId="615" applyFont="1" applyFill="1" applyAlignment="1">
      <alignment horizontal="left" vertical="center"/>
    </xf>
    <xf numFmtId="0" fontId="101" fillId="0" borderId="0" xfId="580" applyNumberFormat="1" applyFont="1" applyFill="1" applyAlignment="1" applyProtection="1">
      <alignment horizontal="left" vertical="center"/>
    </xf>
    <xf numFmtId="168" fontId="101" fillId="0" borderId="0" xfId="343" applyNumberFormat="1" applyFont="1" applyFill="1" applyAlignment="1">
      <alignment horizontal="right" vertical="center"/>
    </xf>
    <xf numFmtId="168" fontId="101" fillId="0" borderId="0" xfId="580" applyNumberFormat="1" applyFont="1" applyFill="1" applyBorder="1" applyAlignment="1">
      <alignment horizontal="right" vertical="center"/>
    </xf>
    <xf numFmtId="168" fontId="101" fillId="0" borderId="0" xfId="358" applyNumberFormat="1" applyFont="1" applyFill="1" applyBorder="1" applyAlignment="1">
      <alignment horizontal="right" vertical="center"/>
    </xf>
    <xf numFmtId="168" fontId="101" fillId="0" borderId="0" xfId="407" applyNumberFormat="1" applyFont="1" applyFill="1" applyBorder="1" applyAlignment="1">
      <alignment horizontal="right" vertical="center"/>
    </xf>
    <xf numFmtId="0" fontId="98" fillId="0" borderId="0" xfId="580" applyFont="1" applyFill="1" applyBorder="1" applyAlignment="1">
      <alignment horizontal="center" vertical="center"/>
    </xf>
    <xf numFmtId="0" fontId="98" fillId="0" borderId="0" xfId="687" applyFont="1" applyFill="1" applyAlignment="1">
      <alignment horizontal="left" vertical="center"/>
    </xf>
    <xf numFmtId="168" fontId="101" fillId="0" borderId="0" xfId="580" applyNumberFormat="1" applyFont="1" applyFill="1" applyAlignment="1">
      <alignment horizontal="right" vertical="center"/>
    </xf>
    <xf numFmtId="0" fontId="101" fillId="0" borderId="0" xfId="580" quotePrefix="1" applyNumberFormat="1" applyFont="1" applyFill="1" applyAlignment="1" applyProtection="1">
      <alignment horizontal="left" vertical="center"/>
    </xf>
    <xf numFmtId="0" fontId="98" fillId="0" borderId="0" xfId="615" applyFont="1" applyFill="1" applyAlignment="1">
      <alignment vertical="center"/>
    </xf>
    <xf numFmtId="166" fontId="98" fillId="0" borderId="0" xfId="689" quotePrefix="1" applyNumberFormat="1" applyFont="1" applyFill="1" applyAlignment="1">
      <alignment horizontal="left" vertical="center"/>
    </xf>
    <xf numFmtId="168" fontId="101" fillId="0" borderId="0" xfId="343" applyNumberFormat="1" applyFont="1" applyFill="1" applyBorder="1" applyAlignment="1">
      <alignment horizontal="right" vertical="center"/>
    </xf>
    <xf numFmtId="0" fontId="98" fillId="0" borderId="0" xfId="689" quotePrefix="1" applyFont="1" applyFill="1" applyAlignment="1">
      <alignment vertical="center"/>
    </xf>
    <xf numFmtId="168" fontId="101" fillId="0" borderId="13" xfId="343" applyNumberFormat="1" applyFont="1" applyFill="1" applyBorder="1" applyAlignment="1">
      <alignment horizontal="right" vertical="center"/>
    </xf>
    <xf numFmtId="166" fontId="98" fillId="0" borderId="0" xfId="687" applyNumberFormat="1" applyFont="1" applyFill="1" applyAlignment="1">
      <alignment horizontal="left" vertical="center"/>
    </xf>
    <xf numFmtId="0" fontId="98" fillId="0" borderId="0" xfId="580" applyFont="1" applyFill="1" applyAlignment="1">
      <alignment vertical="center"/>
    </xf>
    <xf numFmtId="0" fontId="102" fillId="0" borderId="0" xfId="580" applyFont="1" applyFill="1" applyAlignment="1">
      <alignment vertical="center"/>
    </xf>
    <xf numFmtId="0" fontId="98" fillId="0" borderId="0" xfId="580" applyFont="1" applyFill="1" applyAlignment="1">
      <alignment horizontal="center" vertical="center"/>
    </xf>
    <xf numFmtId="168" fontId="98" fillId="0" borderId="0" xfId="343" applyNumberFormat="1" applyFont="1" applyFill="1" applyAlignment="1">
      <alignment horizontal="right" vertical="center"/>
    </xf>
    <xf numFmtId="166" fontId="97" fillId="0" borderId="0" xfId="687" applyNumberFormat="1" applyFont="1" applyFill="1" applyAlignment="1">
      <alignment horizontal="left" vertical="center"/>
    </xf>
    <xf numFmtId="168" fontId="98" fillId="0" borderId="0" xfId="407" applyNumberFormat="1" applyFont="1" applyFill="1" applyBorder="1" applyAlignment="1">
      <alignment horizontal="right" vertical="center"/>
    </xf>
    <xf numFmtId="0" fontId="101" fillId="0" borderId="13" xfId="580" applyNumberFormat="1" applyFont="1" applyFill="1" applyBorder="1" applyAlignment="1">
      <alignment vertical="center"/>
    </xf>
    <xf numFmtId="0" fontId="98" fillId="0" borderId="13" xfId="580" applyFont="1" applyFill="1" applyBorder="1" applyAlignment="1">
      <alignment vertical="center"/>
    </xf>
    <xf numFmtId="0" fontId="102" fillId="0" borderId="13" xfId="580" applyFont="1" applyFill="1" applyBorder="1" applyAlignment="1">
      <alignment vertical="center"/>
    </xf>
    <xf numFmtId="0" fontId="98" fillId="0" borderId="13" xfId="580" applyFont="1" applyFill="1" applyBorder="1" applyAlignment="1">
      <alignment horizontal="center" vertical="center"/>
    </xf>
    <xf numFmtId="167" fontId="98" fillId="0" borderId="13" xfId="343" applyNumberFormat="1" applyFont="1" applyFill="1" applyBorder="1" applyAlignment="1">
      <alignment horizontal="center" vertical="center"/>
    </xf>
    <xf numFmtId="167" fontId="150" fillId="0" borderId="13" xfId="407" applyNumberFormat="1" applyFont="1" applyFill="1" applyBorder="1" applyAlignment="1">
      <alignment horizontal="right" vertical="top"/>
    </xf>
    <xf numFmtId="167" fontId="101" fillId="0" borderId="13" xfId="358" applyNumberFormat="1" applyFont="1" applyFill="1" applyBorder="1" applyAlignment="1">
      <alignment horizontal="right" vertical="center"/>
    </xf>
    <xf numFmtId="0" fontId="97" fillId="0" borderId="0" xfId="615" applyFont="1" applyFill="1" applyAlignment="1">
      <alignment vertical="center"/>
    </xf>
    <xf numFmtId="167" fontId="101" fillId="0" borderId="0" xfId="343" applyNumberFormat="1" applyFont="1" applyFill="1" applyAlignment="1">
      <alignment horizontal="center" vertical="center"/>
    </xf>
    <xf numFmtId="167" fontId="101" fillId="0" borderId="0" xfId="407" applyNumberFormat="1" applyFont="1" applyFill="1" applyAlignment="1">
      <alignment horizontal="right" vertical="center"/>
    </xf>
    <xf numFmtId="0" fontId="98" fillId="0" borderId="0" xfId="687" applyFont="1" applyFill="1" applyAlignment="1">
      <alignment vertical="center"/>
    </xf>
    <xf numFmtId="168" fontId="101" fillId="0" borderId="0" xfId="358" applyNumberFormat="1" applyFont="1" applyFill="1" applyAlignment="1">
      <alignment horizontal="right" vertical="center"/>
    </xf>
    <xf numFmtId="0" fontId="97" fillId="0" borderId="0" xfId="687" applyFont="1" applyFill="1" applyAlignment="1">
      <alignment horizontal="left" vertical="center"/>
    </xf>
    <xf numFmtId="166" fontId="97" fillId="0" borderId="0" xfId="687" applyNumberFormat="1" applyFont="1" applyFill="1" applyBorder="1" applyAlignment="1">
      <alignment vertical="center"/>
    </xf>
    <xf numFmtId="166" fontId="98" fillId="0" borderId="0" xfId="687" applyNumberFormat="1" applyFont="1" applyFill="1" applyBorder="1" applyAlignment="1">
      <alignment vertical="center"/>
    </xf>
    <xf numFmtId="166" fontId="97" fillId="0" borderId="0" xfId="687" applyNumberFormat="1" applyFont="1" applyFill="1" applyBorder="1" applyAlignment="1">
      <alignment horizontal="left" vertical="center"/>
    </xf>
    <xf numFmtId="0" fontId="101" fillId="0" borderId="0" xfId="580" applyNumberFormat="1" applyFont="1" applyFill="1" applyAlignment="1">
      <alignment horizontal="left" vertical="center"/>
    </xf>
    <xf numFmtId="168" fontId="100" fillId="0" borderId="0" xfId="343" applyNumberFormat="1" applyFont="1" applyFill="1" applyAlignment="1">
      <alignment horizontal="right" vertical="center"/>
    </xf>
    <xf numFmtId="168" fontId="101" fillId="0" borderId="0" xfId="580" applyNumberFormat="1" applyFont="1" applyFill="1" applyAlignment="1">
      <alignment vertical="center"/>
    </xf>
    <xf numFmtId="166" fontId="97" fillId="0" borderId="0" xfId="687" quotePrefix="1" applyNumberFormat="1" applyFont="1" applyFill="1" applyAlignment="1">
      <alignment horizontal="left" vertical="center"/>
    </xf>
    <xf numFmtId="166" fontId="98" fillId="0" borderId="0" xfId="687" quotePrefix="1" applyNumberFormat="1" applyFont="1" applyFill="1" applyAlignment="1">
      <alignment horizontal="left" vertical="center"/>
    </xf>
    <xf numFmtId="168" fontId="98" fillId="0" borderId="0" xfId="358" applyNumberFormat="1" applyFont="1" applyFill="1" applyAlignment="1">
      <alignment horizontal="right" vertical="center"/>
    </xf>
    <xf numFmtId="43" fontId="101" fillId="0" borderId="0" xfId="358" applyFont="1" applyFill="1" applyAlignment="1">
      <alignment vertical="center"/>
    </xf>
    <xf numFmtId="167" fontId="101" fillId="0" borderId="0" xfId="358" applyNumberFormat="1" applyFont="1" applyFill="1" applyAlignment="1">
      <alignment vertical="center"/>
    </xf>
    <xf numFmtId="167" fontId="101" fillId="0" borderId="13" xfId="358" applyNumberFormat="1" applyFont="1" applyFill="1" applyBorder="1" applyAlignment="1">
      <alignment vertical="center"/>
    </xf>
    <xf numFmtId="0" fontId="103" fillId="0" borderId="0" xfId="706" applyFont="1" applyFill="1" applyBorder="1" applyAlignment="1">
      <alignment horizontal="center" vertical="top"/>
    </xf>
    <xf numFmtId="0" fontId="104" fillId="0" borderId="0" xfId="616" applyFont="1" applyFill="1" applyBorder="1" applyAlignment="1">
      <alignment horizontal="center" vertical="center"/>
    </xf>
    <xf numFmtId="0" fontId="104" fillId="0" borderId="0" xfId="616" applyFont="1" applyFill="1" applyAlignment="1">
      <alignment horizontal="center" vertical="top"/>
    </xf>
    <xf numFmtId="199" fontId="104" fillId="0" borderId="0" xfId="619" applyNumberFormat="1" applyFont="1" applyFill="1" applyBorder="1" applyAlignment="1">
      <alignment horizontal="right" vertical="center"/>
    </xf>
    <xf numFmtId="168" fontId="104" fillId="0" borderId="0" xfId="374" applyNumberFormat="1" applyFont="1" applyFill="1" applyBorder="1" applyAlignment="1">
      <alignment horizontal="right" vertical="center"/>
    </xf>
    <xf numFmtId="166" fontId="100" fillId="0" borderId="0" xfId="358" applyNumberFormat="1" applyFont="1" applyFill="1" applyAlignment="1">
      <alignment horizontal="right"/>
    </xf>
    <xf numFmtId="166" fontId="101" fillId="0" borderId="0" xfId="358" applyNumberFormat="1" applyFont="1" applyFill="1" applyAlignment="1">
      <alignment horizontal="right"/>
    </xf>
    <xf numFmtId="166" fontId="101" fillId="0" borderId="13" xfId="358" applyNumberFormat="1" applyFont="1" applyFill="1" applyBorder="1" applyAlignment="1">
      <alignment horizontal="right"/>
    </xf>
    <xf numFmtId="166" fontId="101" fillId="0" borderId="0" xfId="358" applyNumberFormat="1" applyFont="1" applyFill="1" applyBorder="1" applyAlignment="1">
      <alignment horizontal="right"/>
    </xf>
    <xf numFmtId="166" fontId="97" fillId="0" borderId="13" xfId="612" quotePrefix="1" applyNumberFormat="1" applyFont="1" applyFill="1" applyBorder="1" applyAlignment="1">
      <alignment horizontal="right"/>
    </xf>
    <xf numFmtId="168" fontId="98" fillId="0" borderId="0" xfId="343" applyNumberFormat="1" applyFont="1" applyFill="1" applyBorder="1" applyAlignment="1">
      <alignment horizontal="right"/>
    </xf>
    <xf numFmtId="168" fontId="150" fillId="0" borderId="0" xfId="407" applyNumberFormat="1" applyFont="1" applyFill="1" applyAlignment="1">
      <alignment horizontal="right"/>
    </xf>
    <xf numFmtId="168" fontId="101" fillId="0" borderId="0" xfId="407" applyNumberFormat="1" applyFont="1" applyFill="1" applyBorder="1" applyAlignment="1">
      <alignment horizontal="right"/>
    </xf>
    <xf numFmtId="167" fontId="101" fillId="0" borderId="0" xfId="407" applyNumberFormat="1" applyFont="1" applyFill="1" applyAlignment="1">
      <alignment horizontal="right"/>
    </xf>
    <xf numFmtId="0" fontId="101" fillId="0" borderId="0" xfId="580" applyNumberFormat="1" applyFont="1" applyFill="1" applyAlignment="1"/>
    <xf numFmtId="168" fontId="98" fillId="0" borderId="24" xfId="619" applyNumberFormat="1" applyFont="1" applyFill="1" applyBorder="1" applyAlignment="1">
      <alignment horizontal="right" vertical="center"/>
    </xf>
    <xf numFmtId="168" fontId="98" fillId="0" borderId="0" xfId="374" applyNumberFormat="1" applyFont="1" applyFill="1" applyAlignment="1">
      <alignment vertical="center"/>
    </xf>
    <xf numFmtId="168" fontId="98" fillId="0" borderId="0" xfId="619" applyNumberFormat="1" applyFont="1" applyFill="1" applyBorder="1" applyAlignment="1">
      <alignment horizontal="right" vertical="center"/>
    </xf>
    <xf numFmtId="168" fontId="98" fillId="0" borderId="0" xfId="619" applyNumberFormat="1" applyFont="1" applyFill="1" applyAlignment="1">
      <alignment horizontal="right" vertical="center"/>
    </xf>
    <xf numFmtId="168" fontId="98" fillId="0" borderId="0" xfId="619" applyNumberFormat="1" applyFont="1" applyFill="1" applyBorder="1" applyAlignment="1">
      <alignment vertical="center"/>
    </xf>
    <xf numFmtId="168" fontId="98" fillId="0" borderId="0" xfId="366" applyNumberFormat="1" applyFont="1" applyFill="1" applyBorder="1" applyAlignment="1">
      <alignment horizontal="right" vertical="center"/>
    </xf>
    <xf numFmtId="168" fontId="98" fillId="0" borderId="0" xfId="612" applyNumberFormat="1" applyFont="1" applyFill="1" applyBorder="1" applyAlignment="1">
      <alignment horizontal="right" vertical="center"/>
    </xf>
    <xf numFmtId="198" fontId="98" fillId="0" borderId="0" xfId="0" applyNumberFormat="1" applyFont="1" applyFill="1" applyBorder="1" applyAlignment="1">
      <alignment horizontal="right" vertical="center"/>
    </xf>
    <xf numFmtId="168" fontId="98" fillId="0" borderId="0" xfId="374" applyNumberFormat="1" applyFont="1" applyFill="1" applyBorder="1" applyAlignment="1">
      <alignment vertical="center"/>
    </xf>
    <xf numFmtId="199" fontId="98" fillId="0" borderId="0" xfId="374" applyNumberFormat="1" applyFont="1" applyFill="1" applyAlignment="1">
      <alignment horizontal="right" vertical="center"/>
    </xf>
    <xf numFmtId="199" fontId="98" fillId="0" borderId="0" xfId="706" applyNumberFormat="1" applyFont="1" applyFill="1" applyBorder="1" applyAlignment="1">
      <alignment horizontal="right" vertical="center"/>
    </xf>
    <xf numFmtId="199" fontId="98" fillId="0" borderId="0" xfId="374" applyNumberFormat="1" applyFont="1" applyFill="1" applyBorder="1" applyAlignment="1">
      <alignment horizontal="right" vertical="center"/>
    </xf>
    <xf numFmtId="199" fontId="98" fillId="0" borderId="13" xfId="522" applyNumberFormat="1" applyFont="1" applyFill="1" applyBorder="1" applyAlignment="1">
      <alignment horizontal="right" vertical="center"/>
    </xf>
    <xf numFmtId="199" fontId="98" fillId="0" borderId="13" xfId="374" applyNumberFormat="1" applyFont="1" applyFill="1" applyBorder="1" applyAlignment="1">
      <alignment horizontal="right" vertical="center"/>
    </xf>
    <xf numFmtId="202" fontId="98" fillId="0" borderId="0" xfId="0" applyNumberFormat="1" applyFont="1" applyFill="1" applyAlignment="1">
      <alignment vertical="center"/>
    </xf>
    <xf numFmtId="199" fontId="98" fillId="0" borderId="0" xfId="522" applyNumberFormat="1" applyFont="1" applyFill="1" applyBorder="1" applyAlignment="1">
      <alignment horizontal="right" vertical="center"/>
    </xf>
    <xf numFmtId="198" fontId="98" fillId="0" borderId="0" xfId="0" applyNumberFormat="1" applyFont="1" applyFill="1" applyBorder="1" applyAlignment="1">
      <alignment vertical="center"/>
    </xf>
    <xf numFmtId="192" fontId="150" fillId="0" borderId="0" xfId="366" applyNumberFormat="1" applyFont="1" applyFill="1" applyAlignment="1">
      <alignment horizontal="right" vertical="center"/>
    </xf>
    <xf numFmtId="198" fontId="98" fillId="0" borderId="13" xfId="366" applyNumberFormat="1" applyFont="1" applyFill="1" applyBorder="1" applyAlignment="1">
      <alignment horizontal="right" vertical="center"/>
    </xf>
    <xf numFmtId="168" fontId="100" fillId="0" borderId="0" xfId="343" applyNumberFormat="1" applyFont="1" applyFill="1" applyAlignment="1">
      <alignment horizontal="left" vertical="center"/>
    </xf>
    <xf numFmtId="0" fontId="150" fillId="0" borderId="0" xfId="0" applyFont="1" applyFill="1" applyBorder="1" applyAlignment="1">
      <alignment horizontal="center" vertical="center"/>
    </xf>
    <xf numFmtId="198" fontId="150" fillId="0" borderId="0" xfId="343" applyNumberFormat="1" applyFont="1" applyFill="1" applyBorder="1" applyAlignment="1">
      <alignment horizontal="center" vertical="center"/>
    </xf>
    <xf numFmtId="198" fontId="151" fillId="0" borderId="0" xfId="343" applyNumberFormat="1" applyFont="1" applyFill="1" applyBorder="1" applyAlignment="1">
      <alignment horizontal="center" vertical="center"/>
    </xf>
    <xf numFmtId="167" fontId="150" fillId="0" borderId="0" xfId="343" applyNumberFormat="1" applyFont="1" applyFill="1" applyAlignment="1">
      <alignment horizontal="right" vertical="center"/>
    </xf>
    <xf numFmtId="37" fontId="97" fillId="0" borderId="0" xfId="668" applyFont="1" applyFill="1" applyBorder="1" applyAlignment="1">
      <alignment vertical="center"/>
    </xf>
    <xf numFmtId="166" fontId="29" fillId="0" borderId="0" xfId="686" applyNumberFormat="1" applyFont="1" applyFill="1" applyBorder="1" applyAlignment="1">
      <alignment vertical="center"/>
    </xf>
    <xf numFmtId="0" fontId="97" fillId="0" borderId="0" xfId="612" applyFont="1" applyFill="1" applyAlignment="1">
      <alignment vertical="center"/>
    </xf>
    <xf numFmtId="0" fontId="97" fillId="0" borderId="0" xfId="612" applyFont="1" applyFill="1" applyBorder="1" applyAlignment="1">
      <alignment vertical="center"/>
    </xf>
    <xf numFmtId="166" fontId="97" fillId="0" borderId="0" xfId="612" applyNumberFormat="1" applyFont="1" applyFill="1" applyAlignment="1">
      <alignment vertical="center"/>
    </xf>
    <xf numFmtId="0" fontId="97" fillId="0" borderId="13" xfId="612" applyFont="1" applyFill="1" applyBorder="1" applyAlignment="1">
      <alignment vertical="center"/>
    </xf>
    <xf numFmtId="166" fontId="97" fillId="0" borderId="13" xfId="612" applyNumberFormat="1" applyFont="1" applyFill="1" applyBorder="1" applyAlignment="1">
      <alignment vertical="center"/>
    </xf>
    <xf numFmtId="166" fontId="97" fillId="0" borderId="0" xfId="0" applyNumberFormat="1" applyFont="1" applyFill="1" applyAlignment="1">
      <alignment vertical="center"/>
    </xf>
    <xf numFmtId="0" fontId="101" fillId="0" borderId="0" xfId="0" applyNumberFormat="1" applyFont="1" applyFill="1" applyAlignment="1" applyProtection="1">
      <alignment horizontal="left" vertical="center"/>
    </xf>
    <xf numFmtId="168" fontId="97" fillId="0" borderId="0" xfId="374" applyNumberFormat="1" applyFont="1" applyFill="1" applyBorder="1" applyAlignment="1">
      <alignment horizontal="right" vertical="center"/>
    </xf>
    <xf numFmtId="199" fontId="97" fillId="0" borderId="0" xfId="619" applyNumberFormat="1" applyFont="1" applyFill="1" applyBorder="1" applyAlignment="1">
      <alignment horizontal="right" vertical="center"/>
    </xf>
    <xf numFmtId="0" fontId="97" fillId="0" borderId="0" xfId="616" applyFont="1" applyFill="1" applyAlignment="1">
      <alignment horizontal="center" vertical="top"/>
    </xf>
    <xf numFmtId="167" fontId="150" fillId="0" borderId="13" xfId="366" applyNumberFormat="1" applyFont="1" applyFill="1" applyBorder="1" applyAlignment="1">
      <alignment horizontal="right" vertical="center"/>
    </xf>
    <xf numFmtId="0" fontId="97" fillId="0" borderId="0" xfId="616" applyFont="1" applyFill="1" applyBorder="1" applyAlignment="1">
      <alignment horizontal="center" vertical="center"/>
    </xf>
    <xf numFmtId="201" fontId="150" fillId="0" borderId="47" xfId="366" applyNumberFormat="1" applyFont="1" applyFill="1" applyBorder="1" applyAlignment="1">
      <alignment horizontal="right" vertical="center"/>
    </xf>
    <xf numFmtId="168" fontId="101" fillId="0" borderId="47" xfId="343" applyNumberFormat="1" applyFont="1" applyFill="1" applyBorder="1" applyAlignment="1">
      <alignment horizontal="right" vertical="center"/>
    </xf>
    <xf numFmtId="0" fontId="98" fillId="0" borderId="0" xfId="0" applyFont="1" applyFill="1" applyAlignment="1">
      <alignment horizontal="center" vertical="center"/>
    </xf>
    <xf numFmtId="167" fontId="97" fillId="0" borderId="0" xfId="343" applyNumberFormat="1" applyFont="1" applyFill="1" applyBorder="1" applyAlignment="1">
      <alignment horizontal="center" vertical="center"/>
    </xf>
    <xf numFmtId="0" fontId="150" fillId="0" borderId="13" xfId="0" applyFont="1" applyFill="1" applyBorder="1" applyAlignment="1">
      <alignment horizontal="left" vertical="center"/>
    </xf>
    <xf numFmtId="0" fontId="97" fillId="0" borderId="13" xfId="0" applyFont="1" applyFill="1" applyBorder="1" applyAlignment="1">
      <alignment horizontal="center" vertical="center"/>
    </xf>
    <xf numFmtId="168" fontId="98" fillId="0" borderId="47" xfId="374" applyNumberFormat="1" applyFont="1" applyFill="1" applyBorder="1" applyAlignment="1">
      <alignment horizontal="right" vertical="center"/>
    </xf>
    <xf numFmtId="166" fontId="150" fillId="0" borderId="47" xfId="366" applyNumberFormat="1" applyFont="1" applyFill="1" applyBorder="1" applyAlignment="1">
      <alignment horizontal="right" vertical="center"/>
    </xf>
    <xf numFmtId="201" fontId="150" fillId="0" borderId="0" xfId="366" applyNumberFormat="1" applyFont="1" applyFill="1" applyBorder="1" applyAlignment="1">
      <alignment horizontal="right" vertical="center"/>
    </xf>
    <xf numFmtId="167" fontId="98" fillId="0" borderId="47" xfId="343" applyNumberFormat="1" applyFont="1" applyFill="1" applyBorder="1" applyAlignment="1">
      <alignment vertical="center"/>
    </xf>
    <xf numFmtId="41" fontId="103" fillId="0" borderId="0" xfId="619" applyNumberFormat="1" applyFont="1" applyFill="1" applyBorder="1" applyAlignment="1">
      <alignment vertical="center"/>
    </xf>
    <xf numFmtId="201" fontId="103" fillId="0" borderId="0" xfId="706" applyNumberFormat="1" applyFont="1" applyFill="1" applyAlignment="1">
      <alignment horizontal="right" vertical="center"/>
    </xf>
    <xf numFmtId="41" fontId="103" fillId="0" borderId="0" xfId="366" applyNumberFormat="1" applyFont="1" applyFill="1" applyBorder="1" applyAlignment="1">
      <alignment vertical="center"/>
    </xf>
    <xf numFmtId="0" fontId="98" fillId="120" borderId="0" xfId="0" applyFont="1" applyFill="1" applyAlignment="1">
      <alignment vertical="center"/>
    </xf>
    <xf numFmtId="0" fontId="98" fillId="121" borderId="0" xfId="0" applyFont="1" applyFill="1" applyAlignment="1">
      <alignment vertical="center"/>
    </xf>
    <xf numFmtId="166" fontId="98" fillId="0" borderId="47" xfId="343" applyNumberFormat="1" applyFont="1" applyFill="1" applyBorder="1" applyAlignment="1">
      <alignment horizontal="right" vertical="center"/>
    </xf>
    <xf numFmtId="167" fontId="98" fillId="0" borderId="47" xfId="343" applyNumberFormat="1" applyFont="1" applyFill="1" applyBorder="1" applyAlignment="1">
      <alignment horizontal="right" vertical="center"/>
    </xf>
    <xf numFmtId="0" fontId="98" fillId="0" borderId="0" xfId="0" applyFont="1" applyFill="1" applyAlignment="1">
      <alignment horizontal="center" vertical="center"/>
    </xf>
    <xf numFmtId="167" fontId="97" fillId="0" borderId="0" xfId="343" applyNumberFormat="1" applyFont="1" applyFill="1" applyBorder="1" applyAlignment="1">
      <alignment horizontal="center" vertical="center"/>
    </xf>
    <xf numFmtId="0" fontId="97" fillId="0" borderId="13" xfId="0" applyFont="1" applyFill="1" applyBorder="1" applyAlignment="1">
      <alignment horizontal="center" vertical="center"/>
    </xf>
    <xf numFmtId="0" fontId="101" fillId="0" borderId="0" xfId="580" quotePrefix="1" applyFont="1" applyFill="1" applyAlignment="1">
      <alignment horizontal="left" vertical="center"/>
    </xf>
    <xf numFmtId="0" fontId="98" fillId="0" borderId="0" xfId="0" applyFont="1" applyFill="1" applyAlignment="1">
      <alignment horizontal="center" vertical="center"/>
    </xf>
    <xf numFmtId="0" fontId="98" fillId="0" borderId="0" xfId="0" applyFont="1" applyFill="1" applyAlignment="1">
      <alignment horizontal="center" vertical="center"/>
    </xf>
    <xf numFmtId="198" fontId="98" fillId="0" borderId="47" xfId="343" applyNumberFormat="1" applyFont="1" applyFill="1" applyBorder="1" applyAlignment="1">
      <alignment horizontal="right" vertical="center"/>
    </xf>
    <xf numFmtId="198" fontId="98" fillId="0" borderId="1" xfId="343" applyNumberFormat="1" applyFont="1" applyFill="1" applyBorder="1" applyAlignment="1">
      <alignment horizontal="center" vertical="center"/>
    </xf>
    <xf numFmtId="198" fontId="98" fillId="0" borderId="1" xfId="343" applyNumberFormat="1" applyFont="1" applyFill="1" applyBorder="1" applyAlignment="1">
      <alignment horizontal="right" vertical="center"/>
    </xf>
    <xf numFmtId="0" fontId="98" fillId="0" borderId="0" xfId="0" applyFont="1" applyAlignment="1">
      <alignment horizontal="center" vertical="center"/>
    </xf>
    <xf numFmtId="37" fontId="98" fillId="0" borderId="0" xfId="0" applyNumberFormat="1" applyFont="1" applyFill="1" applyBorder="1" applyAlignment="1">
      <alignment horizontal="left" vertical="center"/>
    </xf>
    <xf numFmtId="0" fontId="98" fillId="0" borderId="0" xfId="0" applyFont="1" applyFill="1" applyAlignment="1">
      <alignment horizontal="center" vertical="center"/>
    </xf>
    <xf numFmtId="167" fontId="97" fillId="0" borderId="47" xfId="343" applyNumberFormat="1" applyFont="1" applyFill="1" applyBorder="1" applyAlignment="1">
      <alignment horizontal="center" vertical="center"/>
    </xf>
    <xf numFmtId="0" fontId="98" fillId="0" borderId="0" xfId="0" applyFont="1" applyFill="1" applyAlignment="1">
      <alignment horizontal="center" vertical="center"/>
    </xf>
    <xf numFmtId="167" fontId="97" fillId="0" borderId="0" xfId="343" applyNumberFormat="1" applyFont="1" applyFill="1" applyBorder="1" applyAlignment="1">
      <alignment horizontal="center" vertical="center"/>
    </xf>
    <xf numFmtId="167" fontId="97" fillId="0" borderId="13" xfId="343" applyNumberFormat="1" applyFont="1" applyFill="1" applyBorder="1" applyAlignment="1">
      <alignment horizontal="center" vertical="center"/>
    </xf>
    <xf numFmtId="0" fontId="98" fillId="0" borderId="13" xfId="0" applyFont="1" applyFill="1" applyBorder="1" applyAlignment="1">
      <alignment horizontal="justify" vertical="center"/>
    </xf>
    <xf numFmtId="0" fontId="150" fillId="0" borderId="47" xfId="0" applyFont="1" applyFill="1" applyBorder="1" applyAlignment="1">
      <alignment horizontal="left" vertical="center"/>
    </xf>
    <xf numFmtId="0" fontId="97" fillId="0" borderId="13" xfId="0" applyFont="1" applyFill="1" applyBorder="1" applyAlignment="1">
      <alignment horizontal="center" vertical="center"/>
    </xf>
    <xf numFmtId="0" fontId="97" fillId="0" borderId="7" xfId="0" applyFont="1" applyFill="1" applyBorder="1" applyAlignment="1">
      <alignment horizontal="center" vertical="center"/>
    </xf>
    <xf numFmtId="166" fontId="97" fillId="0" borderId="7" xfId="612" applyNumberFormat="1" applyFont="1" applyFill="1" applyBorder="1" applyAlignment="1">
      <alignment horizontal="center" vertical="center"/>
    </xf>
    <xf numFmtId="168" fontId="97" fillId="0" borderId="13" xfId="612" applyNumberFormat="1" applyFont="1" applyFill="1" applyBorder="1" applyAlignment="1">
      <alignment horizontal="center" vertical="center"/>
    </xf>
    <xf numFmtId="0" fontId="98" fillId="0" borderId="13" xfId="0" applyFont="1" applyFill="1" applyBorder="1" applyAlignment="1">
      <alignment horizontal="left" vertical="center"/>
    </xf>
    <xf numFmtId="168" fontId="97" fillId="0" borderId="7" xfId="612" applyNumberFormat="1" applyFont="1" applyFill="1" applyBorder="1" applyAlignment="1">
      <alignment horizontal="center" vertical="center"/>
    </xf>
    <xf numFmtId="0" fontId="98" fillId="0" borderId="13" xfId="0" applyFont="1" applyFill="1" applyBorder="1" applyAlignment="1">
      <alignment horizontal="justify" vertical="center" wrapText="1"/>
    </xf>
  </cellXfs>
  <cellStyles count="5198">
    <cellStyle name=" 3]_x000d__x000a_Zoomed=1_x000d__x000a_Row=104_x000d__x000a_Column=107_x000d__x000a_Height=302_x000d__x000a_Width=300_x000d__x000a_FontName=MS Sans Serif_x000d__x000a_FontStyle=0_x000d__x000a_FontSize=8_x000d__x000a_Prt" xfId="1"/>
    <cellStyle name="_x000a__x000a_JournalTemplate=C:\COMFO\CTALK\JOURSTD.TPL_x000a__x000a_LbStateAddress=3 3 0 251 1 89 2 311_x000a__x000a_LbStateJou" xfId="1025"/>
    <cellStyle name="_x000d__x000a_JournalTemplate=C:\COMFO\CTALK\JOURSTD.TPL_x000d__x000a_LbStateAddress=3 3 0 251 1 89 2 311_x000d__x000a_LbStateJou" xfId="1026"/>
    <cellStyle name="%" xfId="1027"/>
    <cellStyle name="% 2" xfId="1028"/>
    <cellStyle name="%_APAC_Mgt Status Report" xfId="1029"/>
    <cellStyle name="%_APAC_Mgt Status Report 2" xfId="1030"/>
    <cellStyle name="%_APAC_Mgt Status Report 2_APAC_Month-end Closing Checklist oct-nov" xfId="1031"/>
    <cellStyle name="%_APAC_Mgt Status Report 2_APAC_Month-end Closing Checklist oct-nov_PH1_BS SCHED_Apr'11" xfId="1032"/>
    <cellStyle name="%_APAC_Mgt Status Report 2_APAC_Month-end Closing Checklist oct-nov_PH1_BS SCHED_Dec'10" xfId="1033"/>
    <cellStyle name="%_APAC_Mgt Status Report 2_APAC_Month-end Closing Checklist oct-nov_PH1_BS SCHED_Feb'11" xfId="1034"/>
    <cellStyle name="%_APAC_Mgt Status Report 2_APAC_Month-end Closing Checklist oct-nov_PH1_BS SCHED_Jan'11" xfId="1035"/>
    <cellStyle name="%_APAC_Mgt Status Report 2_APAC_Month-end Closing Checklist oct-nov_PH1_BS SCHED_Mar'11" xfId="1036"/>
    <cellStyle name="%_APAC_Mgt Status Report 2_APAC_Month-end Closing Checklist oct-nov_PH1_BS SCHED_May'11" xfId="1037"/>
    <cellStyle name="%_APAC_Mgt Status Report 2_APAC_Month-end Closing Checklist oct-nov_PH1_BS SCHED_Nov'10" xfId="1038"/>
    <cellStyle name="%_APAC_Mgt Status Report_APAC_Month-end Closing Checklist" xfId="1039"/>
    <cellStyle name="%_APAC_Mgt Status Report_APAC_Month-end Time Table" xfId="1040"/>
    <cellStyle name="%_APAC_Mgt Status Report_APAC_Month-end Time Table_PH1_BS SCHED_Apr'11" xfId="1041"/>
    <cellStyle name="%_APAC_Mgt Status Report_APAC_Month-end Time Table_PH1_BS SCHED_May'11" xfId="1042"/>
    <cellStyle name="%_APAC_Mgt Status Report_Book1" xfId="1043"/>
    <cellStyle name="%_APAC_Mgt Status Report_Book1_PH1_BS SCHED_Apr'11" xfId="1044"/>
    <cellStyle name="%_APAC_Mgt Status Report_Book1_PH1_BS SCHED_May'11" xfId="1045"/>
    <cellStyle name="%_APAC_Mgt Status Report_PH1_BS SCHED_Apr'11" xfId="1046"/>
    <cellStyle name="%_APAC_Mgt Status Report_PH1_BS SCHED_Dec'10" xfId="1047"/>
    <cellStyle name="%_APAC_Mgt Status Report_PH1_BS SCHED_Feb'11" xfId="1048"/>
    <cellStyle name="%_APAC_Mgt Status Report_PH1_BS SCHED_Jan'11" xfId="1049"/>
    <cellStyle name="%_APAC_Mgt Status Report_PH1_BS SCHED_Mar'11" xfId="1050"/>
    <cellStyle name="%_APAC_Mgt Status Report_PH1_BS SCHED_May'11" xfId="1051"/>
    <cellStyle name="%_APAC_Mgt Status Report_PH1_BS SCHED_Nov'10" xfId="1052"/>
    <cellStyle name="%_APAC_Month-end Closing Checklist" xfId="1053"/>
    <cellStyle name="%_APAC_Month-end Time Table" xfId="1054"/>
    <cellStyle name="%_Book1" xfId="1055"/>
    <cellStyle name="%_PH1_BS SCHED_Apr'11" xfId="1056"/>
    <cellStyle name="%_PH1_BS SCHED_Dec'10" xfId="1057"/>
    <cellStyle name="%_PH1_BS SCHED_Feb'11" xfId="1058"/>
    <cellStyle name="%_PH1_BS SCHED_Jan'11" xfId="1059"/>
    <cellStyle name="%_PH1_BS SCHED_Mar'11" xfId="1060"/>
    <cellStyle name="%_PH1_BS SCHED_May'11" xfId="1061"/>
    <cellStyle name="%_PH1_BS SCHED_Nov'10" xfId="1062"/>
    <cellStyle name="_05152009" xfId="1063"/>
    <cellStyle name="_1702Q_new return" xfId="1064"/>
    <cellStyle name="_1702Q_new return_LVUI_Accrual leadsched_072010" xfId="1065"/>
    <cellStyle name="_1702Q_new return_wtax_lvui 022809" xfId="1066"/>
    <cellStyle name="_2550Q  NTGI_06 2009" xfId="1067"/>
    <cellStyle name="_2550Q _NG_1Q09" xfId="1068"/>
    <cellStyle name="_Acap Asset 12-51" xfId="2"/>
    <cellStyle name="_Acap Asset 6-51" xfId="3"/>
    <cellStyle name="_ACAP CF 09. 2008_client" xfId="4"/>
    <cellStyle name="_Acap conso  Q2  2008" xfId="5"/>
    <cellStyle name="_Acap conso  Q3  2008_29-10-08" xfId="6"/>
    <cellStyle name="_Acap conso  Q3  2008_30-10-08" xfId="7"/>
    <cellStyle name="_Acap conso  Q3  2008_30-10-08_15.55" xfId="8"/>
    <cellStyle name="_Acap conso  Q3  2008_31-10-08" xfId="9"/>
    <cellStyle name="_Acap conso  Q4  2008" xfId="10"/>
    <cellStyle name="_Acap conso  Q4  2008 30-1-08" xfId="11"/>
    <cellStyle name="_Acap conso  Q4  2008_040209_18.00" xfId="12"/>
    <cellStyle name="_Acap conso  Q4  2008_210209" xfId="13"/>
    <cellStyle name="_ACAP.CF.09. 2008" xfId="14"/>
    <cellStyle name="_Acap-npl. bspl. 12. 51" xfId="15"/>
    <cellStyle name="_Acap-npl. bspl. 6. 51" xfId="16"/>
    <cellStyle name="_Acap-npl. bspl. 9. 51" xfId="17"/>
    <cellStyle name="_Access Gateway 50K Breakdown Final Equipment May 19 (from ALSiena)" xfId="1069"/>
    <cellStyle name="_Access Gateway 50K Breakdown Final Equipment May 19 (from ALSiena)_Level Up Inc (LVUI) 05.31.10" xfId="1070"/>
    <cellStyle name="_Access Gateway 50K Breakdown Final Equipment May 19 (from ALSiena)_Level Up Inc (LVUI)_02.28.2010" xfId="1071"/>
    <cellStyle name="_Access Gateway 50K Breakdown Final Equipment May 19 (from ALSiena)_Level Up Inc (LVUI)_04.30.2010_" xfId="1072"/>
    <cellStyle name="_Access Gateway 50K Breakdown Final Equipment May 19 (from ALSiena)_LVUI-K1_unearned income " xfId="1073"/>
    <cellStyle name="_Acon. bspl. 12.51" xfId="18"/>
    <cellStyle name="_Acon. bspl. 6.51" xfId="19"/>
    <cellStyle name="_Addition and Disposal Q3 08" xfId="20"/>
    <cellStyle name="_Admin-Office" xfId="1074"/>
    <cellStyle name="_Admin-Office_Cabal Aggressive (SGD)" xfId="1075"/>
    <cellStyle name="_Admin-Office_Cabal Normal (SGD)" xfId="1076"/>
    <cellStyle name="_Admin-Office_Cabal_Aggressive" xfId="1077"/>
    <cellStyle name="_Admin-Office_Cabal_Normal" xfId="1078"/>
    <cellStyle name="_Admin-Office_Compiled SG MMO P&amp;L - EXISTING GAMES 2011" xfId="1079"/>
    <cellStyle name="_Admin-Office_Data" xfId="1080"/>
    <cellStyle name="_Admin-Office_DataIncome" xfId="1081"/>
    <cellStyle name="_Admin-Office_Information for game PL - CASUAL - Feb  2012" xfId="1082"/>
    <cellStyle name="_Admin-Office_Information for game PL - Casual - Jan 2012" xfId="1083"/>
    <cellStyle name="_Admin-Office_W3KSEA PnL 2011_v2" xfId="1084"/>
    <cellStyle name="_Admin-Office_W3KSEA PnL 2011_v2_Compiled SG MMO P&amp;L - EXISTING GAMES 2011" xfId="1085"/>
    <cellStyle name="_Admin-Office_W3KSEA PnL 2011_v2_Data" xfId="1086"/>
    <cellStyle name="_Admin-Office_W3KSEA PnL 2011_v2_DataIncome" xfId="1087"/>
    <cellStyle name="_Admin-Office_YG Normal (SGD)" xfId="1088"/>
    <cellStyle name="_Admin-Office_Yulgang_Aggressive" xfId="1089"/>
    <cellStyle name="_Admin-Office_Yulgang_Normal" xfId="1090"/>
    <cellStyle name="_AIP. bspl. 12. 2551" xfId="21"/>
    <cellStyle name="_ASC_Y09(Estimated)" xfId="22"/>
    <cellStyle name="_ASM Aggressive" xfId="1091"/>
    <cellStyle name="_ASM Normal" xfId="1092"/>
    <cellStyle name="_ASO Normal" xfId="1093"/>
    <cellStyle name="_ASO Y09" xfId="23"/>
    <cellStyle name="_ASO_Financial_Report-breaklink" xfId="1094"/>
    <cellStyle name="_ASO_Y09(Estimated)" xfId="24"/>
    <cellStyle name="_Assumptions for HQ" xfId="1095"/>
    <cellStyle name="_Aug07 Cash Balance Call Centers 082420072" xfId="1096"/>
    <cellStyle name="_Bal. log R&amp;O" xfId="1097"/>
    <cellStyle name="_BDO 0409" xfId="1098"/>
    <cellStyle name="_Book1" xfId="1099"/>
    <cellStyle name="_Book1 (4)" xfId="1100"/>
    <cellStyle name="_Book1 (5)" xfId="1101"/>
    <cellStyle name="_Book1 (5)_LVUI_Accrual leadsched_072010" xfId="1102"/>
    <cellStyle name="_Book1 (5)_wtax_lvui 022809" xfId="1103"/>
    <cellStyle name="_Book1 (6)" xfId="1104"/>
    <cellStyle name="_Book1 (6)_Level Up Inc (LVUI) 05.31.10" xfId="1105"/>
    <cellStyle name="_Book1 (6)_Level Up Inc (LVUI)_02.28.2010" xfId="1106"/>
    <cellStyle name="_Book1 (6)_Level Up Inc (LVUI)_04.30.2010_" xfId="1107"/>
    <cellStyle name="_Book1 (6)_Level Up Inc (LVUI)_12.31.09_SGVformat" xfId="1108"/>
    <cellStyle name="_Book1 (6)_Level Up Inc (LVUI)_12.31.09_SGVformat_012510" xfId="1109"/>
    <cellStyle name="_Book1 (6)_Level Up Schedules_10.31.09_Final_wcomments _RJB" xfId="1110"/>
    <cellStyle name="_Book1 (6)_Level Up Schedules_10.31.09_Final_wcomments _RJB_Level Up Inc (LVUI) 05.31.10" xfId="1111"/>
    <cellStyle name="_Book1 (6)_Level Up Schedules_10.31.09_Final_wcomments _RJB_Level Up Inc (LVUI)_02.28.2010" xfId="1112"/>
    <cellStyle name="_Book1 (6)_Level Up Schedules_10.31.09_Final_wcomments _RJB_Level Up Inc (LVUI)_04.30.2010_" xfId="1113"/>
    <cellStyle name="_Book1 (6)_Level Up Schedules_10.31.09_Final_wcomments _RJB_Level Up Inc (LVUI)_12.31.09_SGVformat" xfId="1114"/>
    <cellStyle name="_Book1 (6)_Level Up Schedules_10.31.09_Final_wcomments _RJB_Level Up Inc (LVUI)_12.31.09_SGVformat_012510" xfId="1115"/>
    <cellStyle name="_Book1 (6)_Level Up Schedules_10.31.09_Final_wcomments _RJB_LVUI-K1_unearned income " xfId="1116"/>
    <cellStyle name="_Book1 (6)_Level Up Schedules_10.31.09_Final_wcomments _RJB_US denominated open items as of dec2009" xfId="1117"/>
    <cellStyle name="_Book1 (6)_LVUI final withholding tax-aug" xfId="1118"/>
    <cellStyle name="_Book1 (6)_LVUI-K1_unearned income " xfId="1119"/>
    <cellStyle name="_Book1 (6)_Netgames schedules _10.31.09_Final_w.comments _RJB" xfId="1120"/>
    <cellStyle name="_Book1 (6)_Netgames schedules _10.31.09_Final_w.comments _RJB_DVAT_NTGI JULY'10" xfId="1121"/>
    <cellStyle name="_Book1 (6)_Netgames schedules _10.31.09_Final_w.comments _RJB_Reversal of DVAT_NTGI JUN'10" xfId="1122"/>
    <cellStyle name="_Book1 (6)_Netgames schedules _12.31.09_FINAL" xfId="1123"/>
    <cellStyle name="_Book1 (6)_prepayments as of 10 31 09_oning (2)" xfId="1124"/>
    <cellStyle name="_Book1 (6)_prepayments as of 10 31 09_oning (2)_Level Up Inc (LVUI) 05.31.10" xfId="1125"/>
    <cellStyle name="_Book1 (6)_prepayments as of 10 31 09_oning (2)_Level Up Inc (LVUI)_02.28.2010" xfId="1126"/>
    <cellStyle name="_Book1 (6)_prepayments as of 10 31 09_oning (2)_Level Up Inc (LVUI)_04.30.2010_" xfId="1127"/>
    <cellStyle name="_Book1 (6)_prepayments as of 10 31 09_oning (2)_Level Up Inc (LVUI)_12.31.09_SGVformat" xfId="1128"/>
    <cellStyle name="_Book1 (6)_prepayments as of 10 31 09_oning (2)_Level Up Inc (LVUI)_12.31.09_SGVformat_012510" xfId="1129"/>
    <cellStyle name="_Book1 (6)_prepayments as of 10 31 09_oning (2)_LVUI-K1_unearned income " xfId="1130"/>
    <cellStyle name="_Book1 (6)_prepayments as of 10 31 09_oning (2)_US denominated open items as of dec2009" xfId="1131"/>
    <cellStyle name="_Book1 (6)_US denominated open items as of dec2009" xfId="1132"/>
    <cellStyle name="_Book1 (6)_wtax_lvui 022809" xfId="1133"/>
    <cellStyle name="_Book1_2550Q  NTGI_06 2009" xfId="1134"/>
    <cellStyle name="_Book1_2550Q _NG_1Q09" xfId="1135"/>
    <cellStyle name="_Book1_Book8" xfId="1136"/>
    <cellStyle name="_Book1_Deposit and Common stock LU_NG" xfId="1137"/>
    <cellStyle name="_Book1_Level Up Inc (LVUI)_12.31.09_SGVformat" xfId="1138"/>
    <cellStyle name="_Book1_LVUI_Accrual leadsched_072010" xfId="1139"/>
    <cellStyle name="_Book1_wtax_lvui 022809" xfId="1140"/>
    <cellStyle name="_Book12" xfId="1141"/>
    <cellStyle name="_Book12_Level Up Inc (LVUI) 05.31.10" xfId="1142"/>
    <cellStyle name="_Book12_Level Up Inc (LVUI)_02.28.2010" xfId="1143"/>
    <cellStyle name="_Book12_Level Up Inc (LVUI)_04.30.2010_" xfId="1144"/>
    <cellStyle name="_Book12_LVUI-K1_unearned income " xfId="1145"/>
    <cellStyle name="_Book2 (4)" xfId="1146"/>
    <cellStyle name="_Book2 (4)_LVUI_Accrual leadsched_072010" xfId="1147"/>
    <cellStyle name="_Book2 (4)_wtax_lvui 022809" xfId="1148"/>
    <cellStyle name="_Book3" xfId="25"/>
    <cellStyle name="_Book6" xfId="1149"/>
    <cellStyle name="_Book8" xfId="1150"/>
    <cellStyle name="_CAPEX" xfId="1151"/>
    <cellStyle name="_CapitalOK_fmv36Mths-IRRTable (2)" xfId="26"/>
    <cellStyle name="_Cap-Pay-Pro S4- IRR Table" xfId="27"/>
    <cellStyle name="_Cap-Pay-Pro S4- IRR Table (3)" xfId="28"/>
    <cellStyle name="_Cash equivalent 11.30.07 NTGI" xfId="1152"/>
    <cellStyle name="_Cash po August 10 2007" xfId="1153"/>
    <cellStyle name="_CashPo4.4.07" xfId="1154"/>
    <cellStyle name="_CF support (2)" xfId="29"/>
    <cellStyle name="_Channel" xfId="1155"/>
    <cellStyle name="_Channel 2" xfId="1156"/>
    <cellStyle name="_Channel 3" xfId="1157"/>
    <cellStyle name="_Channel_Cabal Aggressive (SGD)" xfId="1158"/>
    <cellStyle name="_Channel_Cabal Normal (SGD)" xfId="1159"/>
    <cellStyle name="_Channel_Cabal_Aggressive" xfId="1160"/>
    <cellStyle name="_Channel_Cabal_Normal" xfId="1161"/>
    <cellStyle name="_Channel_Compiled SG MMO P&amp;L - EXISTING GAMES 2011" xfId="1162"/>
    <cellStyle name="_Channel_Data" xfId="1163"/>
    <cellStyle name="_Channel_DataIncome" xfId="1164"/>
    <cellStyle name="_Channel_DataIncome_1" xfId="1165"/>
    <cellStyle name="_Channel_Domain 2010 (LcW2)" xfId="1166"/>
    <cellStyle name="_Channel_Domain 2010 (LcW2) 2" xfId="1167"/>
    <cellStyle name="_Channel_Domain 2010 (LcW2)_Book1" xfId="1168"/>
    <cellStyle name="_Channel_Domain 2010 (LcW2)_IS_budget2012_20111007(Console)" xfId="1169"/>
    <cellStyle name="_Channel_Domain 2010 (LcW2)_IS_budget2012_20111007(Console) from Keith" xfId="1170"/>
    <cellStyle name="_Channel_Domain 2010 (LcW2)_IS_budget2012_20111202_aggresive" xfId="1171"/>
    <cellStyle name="_Channel_Information for game PL - CASUAL - Feb  2012" xfId="1172"/>
    <cellStyle name="_Channel_Information for game PL - Casual - Jan 2012" xfId="1173"/>
    <cellStyle name="_Channel_IS_budget2012_20111007(Console) from Keith" xfId="1174"/>
    <cellStyle name="_Channel_W3KSEA PnL 2011_v2" xfId="1175"/>
    <cellStyle name="_Channel_W3KSEA PnL 2011_v2_Compiled SG MMO P&amp;L - EXISTING GAMES 2011" xfId="1176"/>
    <cellStyle name="_Channel_W3KSEA PnL 2011_v2_Data" xfId="1177"/>
    <cellStyle name="_Channel_W3KSEA PnL 2011_v2_DataIncome" xfId="1178"/>
    <cellStyle name="_Channel_YG Normal (SGD)" xfId="1179"/>
    <cellStyle name="_Channel_Yulgang_Aggressive" xfId="1180"/>
    <cellStyle name="_Channel_Yulgang_Normal" xfId="1181"/>
    <cellStyle name="_Client's Lists" xfId="1182"/>
    <cellStyle name="_Comparative_072007" xfId="1183"/>
    <cellStyle name="_Comparative_072007_LVUI_Accrual leadsched_072010" xfId="1184"/>
    <cellStyle name="_Comparative_072007_wtax_lvui 022809" xfId="1185"/>
    <cellStyle name="_Conso Q4'08_14-2-09_update" xfId="30"/>
    <cellStyle name="_conso0809_After Adjust Provision (Final)_COK" xfId="31"/>
    <cellStyle name="_conso0812 non deferred tax" xfId="32"/>
    <cellStyle name="_Copy of Book11 (2)" xfId="1186"/>
    <cellStyle name="_Copy of Collection 2007" xfId="1187"/>
    <cellStyle name="_Copy of Collection 2007_LVUI_Accrual leadsched_072010" xfId="1188"/>
    <cellStyle name="_Copy of Collection 2007_wtax_lvui 022809" xfId="1189"/>
    <cellStyle name="_Copy of Copy of conso FS_2 21 2007_Angie_Final-040408" xfId="1190"/>
    <cellStyle name="_Copy of EPLDT Schedules Dec 2007 - AFS" xfId="1191"/>
    <cellStyle name="_Copy of EPLDT Schedules Dec 2007 - AFS_LVUI_Accrual leadsched_072010" xfId="1192"/>
    <cellStyle name="_Copy of EPLDT Schedules Dec 2007 - AFS_wtax_lvui 022809" xfId="1193"/>
    <cellStyle name="_Copy of Hazel's Commission 2007_HAZEL v5 (2)" xfId="1194"/>
    <cellStyle name="_Copy of Hazel's Commission 2007_HAZEL v5 (2)_Level Up Inc (LVUI) 05.31.10" xfId="1195"/>
    <cellStyle name="_Copy of Hazel's Commission 2007_HAZEL v5 (2)_Level Up Inc (LVUI)_02.28.2010" xfId="1196"/>
    <cellStyle name="_Copy of Hazel's Commission 2007_HAZEL v5 (2)_Level Up Inc (LVUI)_04.30.2010_" xfId="1197"/>
    <cellStyle name="_Copy of Hazel's Commission 2007_HAZEL v5 (2)_LVUI_Accrual leadsched_072010" xfId="1198"/>
    <cellStyle name="_Copy of Hazel's Commission 2007_HAZEL v5 (2)_LVUI-K1_unearned income " xfId="1199"/>
    <cellStyle name="_Copy of Hazel's Commission 2007_HAZEL v5 (2)_wtax_lvui 022809" xfId="1200"/>
    <cellStyle name="_Copy of Internet Gaming unearned income_07 31 08" xfId="1201"/>
    <cellStyle name="_Copy of MAR  '08 - SC REPORT" xfId="1202"/>
    <cellStyle name="_Copy of NetCash_05 -30- 08 (2)" xfId="1203"/>
    <cellStyle name="_Cost Efficiency Measures - Inbound Services" xfId="1204"/>
    <cellStyle name="_Cost Efficiency Measures - Inbound Services_Level Up Inc (LVUI) 05.31.10" xfId="1205"/>
    <cellStyle name="_Cost Efficiency Measures - Inbound Services_Level Up Inc (LVUI)_02.28.2010" xfId="1206"/>
    <cellStyle name="_Cost Efficiency Measures - Inbound Services_Level Up Inc (LVUI)_04.30.2010_" xfId="1207"/>
    <cellStyle name="_Cost Efficiency Measures - Inbound Services_LVUI-K1_unearned income " xfId="1208"/>
    <cellStyle name="_Cost Efficiency Measures_2006 actual_tx1" xfId="1209"/>
    <cellStyle name="_Cost Efficiency Measures_BO_2006 actual_tx1" xfId="1210"/>
    <cellStyle name="_Cost Efficiency Measures_BO_2007 FMO_tx2" xfId="1211"/>
    <cellStyle name="_Cost Efficiency_actual revised_7.27.07_sep car" xfId="1212"/>
    <cellStyle name="_Cost Efficiency_Call Centers_Write-up_tx" xfId="1213"/>
    <cellStyle name="_Cost per Call and per FTE" xfId="1214"/>
    <cellStyle name="_Cost per Call and per FTE_Level Up Inc (LVUI) 05.31.10" xfId="1215"/>
    <cellStyle name="_Cost per Call and per FTE_Level Up Inc (LVUI)_02.28.2010" xfId="1216"/>
    <cellStyle name="_Cost per Call and per FTE_Level Up Inc (LVUI)_04.30.2010_" xfId="1217"/>
    <cellStyle name="_Cost per Call and per FTE_LVUI-K1_unearned income " xfId="1218"/>
    <cellStyle name="_Data" xfId="1219"/>
    <cellStyle name="_DataBenefits" xfId="1220"/>
    <cellStyle name="_Deposit and Common stock LU_NG" xfId="1221"/>
    <cellStyle name="_detail 092008" xfId="33"/>
    <cellStyle name="_detail 122008" xfId="34"/>
    <cellStyle name="_DIT -Goodwill and Intangible Schedule - CYMED - April 2007" xfId="1222"/>
    <cellStyle name="_DIT -Goodwill and Intangible Schedule - CYMED - April 2007_Level Up Inc (LVUI) 05.31.10" xfId="1223"/>
    <cellStyle name="_DIT -Goodwill and Intangible Schedule - CYMED - April 2007_Level Up Inc (LVUI)_02.28.2010" xfId="1224"/>
    <cellStyle name="_DIT -Goodwill and Intangible Schedule - CYMED - April 2007_Level Up Inc (LVUI)_04.30.2010_" xfId="1225"/>
    <cellStyle name="_DIT -Goodwill and Intangible Schedule - CYMED - April 2007_Level Up Inc (LVUI)_12.31.09_SGVformat" xfId="1226"/>
    <cellStyle name="_DIT -Goodwill and Intangible Schedule - CYMED - April 2007_Level Up Inc (LVUI)_12.31.09_SGVformat_012510" xfId="1227"/>
    <cellStyle name="_DIT -Goodwill and Intangible Schedule - CYMED - April 2007_Level Up Schedules_10.31.09_Final_wcomments _RJB" xfId="1228"/>
    <cellStyle name="_DIT -Goodwill and Intangible Schedule - CYMED - April 2007_Level Up Schedules_10.31.09_Final_wcomments _RJB_Level Up Inc (LVUI) 05.31.10" xfId="1229"/>
    <cellStyle name="_DIT -Goodwill and Intangible Schedule - CYMED - April 2007_Level Up Schedules_10.31.09_Final_wcomments _RJB_Level Up Inc (LVUI)_02.28.2010" xfId="1230"/>
    <cellStyle name="_DIT -Goodwill and Intangible Schedule - CYMED - April 2007_Level Up Schedules_10.31.09_Final_wcomments _RJB_Level Up Inc (LVUI)_04.30.2010_" xfId="1231"/>
    <cellStyle name="_DIT -Goodwill and Intangible Schedule - CYMED - April 2007_Level Up Schedules_10.31.09_Final_wcomments _RJB_Level Up Inc (LVUI)_12.31.09_SGVformat" xfId="1232"/>
    <cellStyle name="_DIT -Goodwill and Intangible Schedule - CYMED - April 2007_Level Up Schedules_10.31.09_Final_wcomments _RJB_Level Up Inc (LVUI)_12.31.09_SGVformat_012510" xfId="1233"/>
    <cellStyle name="_DIT -Goodwill and Intangible Schedule - CYMED - April 2007_Level Up Schedules_10.31.09_Final_wcomments _RJB_LVUI-K1_unearned income " xfId="1234"/>
    <cellStyle name="_DIT -Goodwill and Intangible Schedule - CYMED - April 2007_Level Up Schedules_10.31.09_Final_wcomments _RJB_US denominated open items as of dec2009" xfId="1235"/>
    <cellStyle name="_DIT -Goodwill and Intangible Schedule - CYMED - April 2007_LVUI final withholding tax-aug" xfId="1236"/>
    <cellStyle name="_DIT -Goodwill and Intangible Schedule - CYMED - April 2007_LVUI-K1_unearned income " xfId="1237"/>
    <cellStyle name="_DIT -Goodwill and Intangible Schedule - CYMED - April 2007_Netgames schedules _10.31.09_Final_w.comments _RJB" xfId="1238"/>
    <cellStyle name="_DIT -Goodwill and Intangible Schedule - CYMED - April 2007_Netgames schedules _10.31.09_Final_w.comments _RJB_DVAT_NTGI JULY'10" xfId="1239"/>
    <cellStyle name="_DIT -Goodwill and Intangible Schedule - CYMED - April 2007_Netgames schedules _10.31.09_Final_w.comments _RJB_Reversal of DVAT_NTGI JUN'10" xfId="1240"/>
    <cellStyle name="_DIT -Goodwill and Intangible Schedule - CYMED - April 2007_Netgames schedules _12.31.09_FINAL" xfId="1241"/>
    <cellStyle name="_DIT -Goodwill and Intangible Schedule - CYMED - April 2007_prepayments as of 10 31 09_oning (2)" xfId="1242"/>
    <cellStyle name="_DIT -Goodwill and Intangible Schedule - CYMED - April 2007_prepayments as of 10 31 09_oning (2)_Level Up Inc (LVUI) 05.31.10" xfId="1243"/>
    <cellStyle name="_DIT -Goodwill and Intangible Schedule - CYMED - April 2007_prepayments as of 10 31 09_oning (2)_Level Up Inc (LVUI)_02.28.2010" xfId="1244"/>
    <cellStyle name="_DIT -Goodwill and Intangible Schedule - CYMED - April 2007_prepayments as of 10 31 09_oning (2)_Level Up Inc (LVUI)_04.30.2010_" xfId="1245"/>
    <cellStyle name="_DIT -Goodwill and Intangible Schedule - CYMED - April 2007_prepayments as of 10 31 09_oning (2)_Level Up Inc (LVUI)_12.31.09_SGVformat" xfId="1246"/>
    <cellStyle name="_DIT -Goodwill and Intangible Schedule - CYMED - April 2007_prepayments as of 10 31 09_oning (2)_Level Up Inc (LVUI)_12.31.09_SGVformat_012510" xfId="1247"/>
    <cellStyle name="_DIT -Goodwill and Intangible Schedule - CYMED - April 2007_prepayments as of 10 31 09_oning (2)_LVUI-K1_unearned income " xfId="1248"/>
    <cellStyle name="_DIT -Goodwill and Intangible Schedule - CYMED - April 2007_prepayments as of 10 31 09_oning (2)_US denominated open items as of dec2009" xfId="1249"/>
    <cellStyle name="_DIT -Goodwill and Intangible Schedule - CYMED - April 2007_US denominated open items as of dec2009" xfId="1250"/>
    <cellStyle name="_DIT -Goodwill and Intangible Schedule - CYMED - April 2007_wtax_lvui 022809" xfId="1251"/>
    <cellStyle name="_Due from_Dec07" xfId="1252"/>
    <cellStyle name="_Due from_Dec07 (2)" xfId="1253"/>
    <cellStyle name="_Due from_Dec07 (2)_LVUI_Accrual leadsched_072010" xfId="1254"/>
    <cellStyle name="_Due from_Dec07 (2)_wtax_lvui 022809" xfId="1255"/>
    <cellStyle name="_Due from_Dec07_LVUI_Accrual leadsched_072010" xfId="1256"/>
    <cellStyle name="_Due from_Dec07_wtax_lvui 022809" xfId="1257"/>
    <cellStyle name="_Due From_Feb08_NG_FINAL" xfId="1258"/>
    <cellStyle name="_Due From_March08_NG" xfId="1259"/>
    <cellStyle name="_ePLDT Cost" xfId="1260"/>
    <cellStyle name="_ePLDT Cost_Level Up Inc (LVUI) 05.31.10" xfId="1261"/>
    <cellStyle name="_ePLDT Cost_Level Up Inc (LVUI)_02.28.2010" xfId="1262"/>
    <cellStyle name="_ePLDT Cost_Level Up Inc (LVUI)_04.30.2010_" xfId="1263"/>
    <cellStyle name="_ePLDT Cost_LVUI-K1_unearned income " xfId="1264"/>
    <cellStyle name="_ePLDT Employees LIST_PROD_Updated" xfId="1265"/>
    <cellStyle name="_ePLDT ICRP_TEMPLATE_1207_022908" xfId="1266"/>
    <cellStyle name="_ePLDT ICRP_TEMPLATE_1207_022908_LVUI_Accrual leadsched_072010" xfId="1267"/>
    <cellStyle name="_ePLDT ICRP_TEMPLATE_1207_022908_wtax_lvui 022809" xfId="1268"/>
    <cellStyle name="_EPLDT Schedules Dec 2007 - AFS final" xfId="1269"/>
    <cellStyle name="_EPLDT Schedules Dec 2007 - AFS final_LVUI_Accrual leadsched_072010" xfId="1270"/>
    <cellStyle name="_EPLDT Schedules Dec 2007 - AFS final_wtax_lvui 022809" xfId="1271"/>
    <cellStyle name="_EPLI" xfId="1272"/>
    <cellStyle name="_ESCalma Estimate_ Garnet-sept26" xfId="1273"/>
    <cellStyle name="_ESCalma Estimate_ Garnet-sept26_Level Up Inc (LVUI) 05.31.10" xfId="1274"/>
    <cellStyle name="_ESCalma Estimate_ Garnet-sept26_Level Up Inc (LVUI)_02.28.2010" xfId="1275"/>
    <cellStyle name="_ESCalma Estimate_ Garnet-sept26_Level Up Inc (LVUI)_04.30.2010_" xfId="1276"/>
    <cellStyle name="_ESCalma Estimate_ Garnet-sept26_LVUI_Accrual leadsched_072010" xfId="1277"/>
    <cellStyle name="_ESCalma Estimate_ Garnet-sept26_LVUI-K1_unearned income " xfId="1278"/>
    <cellStyle name="_ESCalma Estimate_ Garnet-sept26_wtax_lvui 022809" xfId="1279"/>
    <cellStyle name="_ET_STYLE_NoName_00_" xfId="1280"/>
    <cellStyle name="_ET_STYLE_NoName_00_ 2" xfId="1281"/>
    <cellStyle name="_ET_STYLE_NoName_00_ 2 2" xfId="1282"/>
    <cellStyle name="_ET_STYLE_NoName_00_ 3" xfId="1283"/>
    <cellStyle name="_ET_STYLE_NoName_00_ 4" xfId="1284"/>
    <cellStyle name="_ET_STYLE_NoName_00_ 5" xfId="1285"/>
    <cellStyle name="_ET_STYLE_NoName_00__Assumptions for HQ" xfId="1286"/>
    <cellStyle name="_ET_STYLE_NoName_00__Book1" xfId="1287"/>
    <cellStyle name="_ET_STYLE_NoName_00__CAPEX" xfId="1288"/>
    <cellStyle name="_ET_STYLE_NoName_00__Compiled SG MMO P&amp;L - EXISTING GAMES 2011" xfId="1289"/>
    <cellStyle name="_ET_STYLE_NoName_00__Data" xfId="1290"/>
    <cellStyle name="_ET_STYLE_NoName_00__DataIncome" xfId="1291"/>
    <cellStyle name="_ET_STYLE_NoName_00__GetAmped" xfId="1292"/>
    <cellStyle name="_ET_STYLE_NoName_00__HQ PL" xfId="1293"/>
    <cellStyle name="_ET_STYLE_NoName_00__IS_budget2012_20111007(Console)" xfId="1294"/>
    <cellStyle name="_ET_STYLE_NoName_00__IS_budget2012_20111202_aggresive" xfId="1295"/>
    <cellStyle name="_ET_STYLE_NoName_00__IT-IS" xfId="1296"/>
    <cellStyle name="_ET_STYLE_NoName_00__MJH" xfId="1297"/>
    <cellStyle name="_EVR-leasing" xfId="35"/>
    <cellStyle name="_FMO_Cost Efficiency Measures_Call Centers_7.27.07_sep car1" xfId="1298"/>
    <cellStyle name="_FORT CRD as of 052108" xfId="1299"/>
    <cellStyle name="_FORT CRD as of 052108_Level Up Inc (LVUI) 05.31.10" xfId="1300"/>
    <cellStyle name="_FORT CRD as of 052108_Level Up Inc (LVUI)_02.28.2010" xfId="1301"/>
    <cellStyle name="_FORT CRD as of 052108_Level Up Inc (LVUI)_04.30.2010_" xfId="1302"/>
    <cellStyle name="_FORT CRD as of 052108_LVUI-K1_unearned income " xfId="1303"/>
    <cellStyle name="_Forum" xfId="1304"/>
    <cellStyle name="_Forum 2" xfId="1305"/>
    <cellStyle name="_Forum_Book1" xfId="1306"/>
    <cellStyle name="_Forum_Budget Plan 2010 - CS v140909" xfId="1307"/>
    <cellStyle name="_Forum_Budget Plan 2010 - CS v140909 2" xfId="1308"/>
    <cellStyle name="_Forum_Budget Plan 2010 - CS v140909_Book1" xfId="1309"/>
    <cellStyle name="_Forum_Budget Plan 2010 - CS v140909_Domain 2010 (LcW2)" xfId="1310"/>
    <cellStyle name="_Forum_Budget Plan 2010 - CS v140909_Domain 2010 (LcW2) 2" xfId="1311"/>
    <cellStyle name="_Forum_Budget Plan 2010 - CS v140909_Domain 2010 (LcW2)_Book1" xfId="1312"/>
    <cellStyle name="_Forum_Budget Plan 2010 - CS v140909_Domain 2010 (LcW2)_IS_budget2012_20111007(Console)" xfId="1313"/>
    <cellStyle name="_Forum_Budget Plan 2010 - CS v140909_Domain 2010 (LcW2)_IS_budget2012_20111007(Console) from Keith" xfId="1314"/>
    <cellStyle name="_Forum_Budget Plan 2010 - CS v140909_Domain 2010 (LcW2)_IS_budget2012_20111202_aggresive" xfId="1315"/>
    <cellStyle name="_Forum_Budget Plan 2010 - CS v140909_IS_budget2012_20111007(Console)" xfId="1316"/>
    <cellStyle name="_Forum_Budget Plan 2010 - CS v140909_IS_budget2012_20111202_aggresive" xfId="1317"/>
    <cellStyle name="_Forum_Cabal Aggressive (SGD)" xfId="1318"/>
    <cellStyle name="_Forum_Cabal Normal (SGD)" xfId="1319"/>
    <cellStyle name="_Forum_Cabal PnL 2011 (RM)" xfId="1320"/>
    <cellStyle name="_Forum_Cabal PnL 2011 (RM)_Compiled SG MMO P&amp;L - EXISTING GAMES 2011" xfId="1321"/>
    <cellStyle name="_Forum_Cabal PnL 2011 (RM)_Data" xfId="1322"/>
    <cellStyle name="_Forum_Cabal PnL 2011 (RM)_DataIncome" xfId="1323"/>
    <cellStyle name="_Forum_Cabal_Aggressive" xfId="1324"/>
    <cellStyle name="_Forum_Cabal_Normal" xfId="1325"/>
    <cellStyle name="_Forum_Compiled SG MMO P&amp;L - EXISTING GAMES 2011" xfId="1326"/>
    <cellStyle name="_Forum_Data" xfId="1327"/>
    <cellStyle name="_Forum_DataIncome" xfId="1328"/>
    <cellStyle name="_Forum_Domain 2010 (LcW2)" xfId="1329"/>
    <cellStyle name="_Forum_Domain 2010 (LcW2) 2" xfId="1330"/>
    <cellStyle name="_Forum_Domain 2010 (LcW2)_Book1" xfId="1331"/>
    <cellStyle name="_Forum_Domain 2010 (LcW2)_IS_budget2012_20111007(Console)" xfId="1332"/>
    <cellStyle name="_Forum_Domain 2010 (LcW2)_IS_budget2012_20111007(Console) from Keith" xfId="1333"/>
    <cellStyle name="_Forum_Domain 2010 (LcW2)_IS_budget2012_20111202_aggresive" xfId="1334"/>
    <cellStyle name="_Forum_Information for game PL - CASUAL - Feb  2012" xfId="1335"/>
    <cellStyle name="_Forum_Information for game PL - Casual - Jan 2012" xfId="1336"/>
    <cellStyle name="_Forum_Information for game PL - MMOorCASUAL - Feb 2011 (Template)" xfId="1337"/>
    <cellStyle name="_Forum_Information for PL per game 2012 - OCT" xfId="1338"/>
    <cellStyle name="_Forum_Information for PL per game 2013 - JAN" xfId="1339"/>
    <cellStyle name="_Forum_IS_budget2012_20111007(Console)" xfId="1340"/>
    <cellStyle name="_Forum_IS_budget2012_20111202_aggresive" xfId="1341"/>
    <cellStyle name="_Forum_W3KSEA PnL 2011_v2" xfId="1342"/>
    <cellStyle name="_Forum_YG Normal (SGD)" xfId="1343"/>
    <cellStyle name="_Forum_Yulgang_Aggressive" xfId="1344"/>
    <cellStyle name="_Forum_Yulgang_Normal" xfId="1345"/>
    <cellStyle name="_FS_11 31 07" xfId="1346"/>
    <cellStyle name="_FTE Comparison 09Feb07.2len" xfId="1347"/>
    <cellStyle name="_FTE Comparison 09Feb07.2len_Level Up Inc (LVUI) 05.31.10" xfId="1348"/>
    <cellStyle name="_FTE Comparison 09Feb07.2len_Level Up Inc (LVUI)_02.28.2010" xfId="1349"/>
    <cellStyle name="_FTE Comparison 09Feb07.2len_Level Up Inc (LVUI)_04.30.2010_" xfId="1350"/>
    <cellStyle name="_FTE Comparison 09Feb07.2len_LVUI-K1_unearned income " xfId="1351"/>
    <cellStyle name="_GAMING DAILY CASH POSITION" xfId="1352"/>
    <cellStyle name="_Gamings weekly cashpo template" xfId="1353"/>
    <cellStyle name="_Gmbh Actual 2003" xfId="1354"/>
    <cellStyle name="_GmbhAOP2001 actual" xfId="1355"/>
    <cellStyle name="_GmbhAOP2001 actual_Mappe1" xfId="1356"/>
    <cellStyle name="_GmbhAOP2002 actual" xfId="1357"/>
    <cellStyle name="_GmbhAOP2002 actual Original" xfId="1358"/>
    <cellStyle name="_Goodwill_Intangible_Sched - March 2007 (2)" xfId="1359"/>
    <cellStyle name="_Goodwill_Intangible_Sched - March 2007 (2)_Level Up Inc (LVUI) 05.31.10" xfId="1360"/>
    <cellStyle name="_Goodwill_Intangible_Sched - March 2007 (2)_Level Up Inc (LVUI)_02.28.2010" xfId="1361"/>
    <cellStyle name="_Goodwill_Intangible_Sched - March 2007 (2)_Level Up Inc (LVUI)_04.30.2010_" xfId="1362"/>
    <cellStyle name="_Goodwill_Intangible_Sched - March 2007 (2)_Level Up Inc (LVUI)_12.31.09_SGVformat" xfId="1363"/>
    <cellStyle name="_Goodwill_Intangible_Sched - March 2007 (2)_Level Up Inc (LVUI)_12.31.09_SGVformat_012510" xfId="1364"/>
    <cellStyle name="_Goodwill_Intangible_Sched - March 2007 (2)_Level Up Schedules_10.31.09_Final_wcomments _RJB" xfId="1365"/>
    <cellStyle name="_Goodwill_Intangible_Sched - March 2007 (2)_Level Up Schedules_10.31.09_Final_wcomments _RJB_Level Up Inc (LVUI) 05.31.10" xfId="1366"/>
    <cellStyle name="_Goodwill_Intangible_Sched - March 2007 (2)_Level Up Schedules_10.31.09_Final_wcomments _RJB_Level Up Inc (LVUI)_02.28.2010" xfId="1367"/>
    <cellStyle name="_Goodwill_Intangible_Sched - March 2007 (2)_Level Up Schedules_10.31.09_Final_wcomments _RJB_Level Up Inc (LVUI)_04.30.2010_" xfId="1368"/>
    <cellStyle name="_Goodwill_Intangible_Sched - March 2007 (2)_Level Up Schedules_10.31.09_Final_wcomments _RJB_Level Up Inc (LVUI)_12.31.09_SGVformat" xfId="1369"/>
    <cellStyle name="_Goodwill_Intangible_Sched - March 2007 (2)_Level Up Schedules_10.31.09_Final_wcomments _RJB_Level Up Inc (LVUI)_12.31.09_SGVformat_012510" xfId="1370"/>
    <cellStyle name="_Goodwill_Intangible_Sched - March 2007 (2)_Level Up Schedules_10.31.09_Final_wcomments _RJB_LVUI-K1_unearned income " xfId="1371"/>
    <cellStyle name="_Goodwill_Intangible_Sched - March 2007 (2)_Level Up Schedules_10.31.09_Final_wcomments _RJB_US denominated open items as of dec2009" xfId="1372"/>
    <cellStyle name="_Goodwill_Intangible_Sched - March 2007 (2)_LVUI final withholding tax-aug" xfId="1373"/>
    <cellStyle name="_Goodwill_Intangible_Sched - March 2007 (2)_LVUI-K1_unearned income " xfId="1374"/>
    <cellStyle name="_Goodwill_Intangible_Sched - March 2007 (2)_Netgames schedules _10.31.09_Final_w.comments _RJB" xfId="1375"/>
    <cellStyle name="_Goodwill_Intangible_Sched - March 2007 (2)_Netgames schedules _10.31.09_Final_w.comments _RJB_DVAT_NTGI JULY'10" xfId="1376"/>
    <cellStyle name="_Goodwill_Intangible_Sched - March 2007 (2)_Netgames schedules _10.31.09_Final_w.comments _RJB_Reversal of DVAT_NTGI JUN'10" xfId="1377"/>
    <cellStyle name="_Goodwill_Intangible_Sched - March 2007 (2)_Netgames schedules _12.31.09_FINAL" xfId="1378"/>
    <cellStyle name="_Goodwill_Intangible_Sched - March 2007 (2)_prepayments as of 10 31 09_oning (2)" xfId="1379"/>
    <cellStyle name="_Goodwill_Intangible_Sched - March 2007 (2)_prepayments as of 10 31 09_oning (2)_Level Up Inc (LVUI) 05.31.10" xfId="1380"/>
    <cellStyle name="_Goodwill_Intangible_Sched - March 2007 (2)_prepayments as of 10 31 09_oning (2)_Level Up Inc (LVUI)_02.28.2010" xfId="1381"/>
    <cellStyle name="_Goodwill_Intangible_Sched - March 2007 (2)_prepayments as of 10 31 09_oning (2)_Level Up Inc (LVUI)_04.30.2010_" xfId="1382"/>
    <cellStyle name="_Goodwill_Intangible_Sched - March 2007 (2)_prepayments as of 10 31 09_oning (2)_Level Up Inc (LVUI)_12.31.09_SGVformat" xfId="1383"/>
    <cellStyle name="_Goodwill_Intangible_Sched - March 2007 (2)_prepayments as of 10 31 09_oning (2)_Level Up Inc (LVUI)_12.31.09_SGVformat_012510" xfId="1384"/>
    <cellStyle name="_Goodwill_Intangible_Sched - March 2007 (2)_prepayments as of 10 31 09_oning (2)_LVUI-K1_unearned income " xfId="1385"/>
    <cellStyle name="_Goodwill_Intangible_Sched - March 2007 (2)_prepayments as of 10 31 09_oning (2)_US denominated open items as of dec2009" xfId="1386"/>
    <cellStyle name="_Goodwill_Intangible_Sched - March 2007 (2)_US denominated open items as of dec2009" xfId="1387"/>
    <cellStyle name="_Goodwill_Intangible_Sched - March 2007 (2)_wtax_lvui 022809" xfId="1388"/>
    <cellStyle name="_Goodwill_Intangible_Sched__2_ (4)" xfId="1389"/>
    <cellStyle name="_Goodwill_Intangible_Sched__2_ (4)_Level Up Inc (LVUI) 05.31.10" xfId="1390"/>
    <cellStyle name="_Goodwill_Intangible_Sched__2_ (4)_Level Up Inc (LVUI)_02.28.2010" xfId="1391"/>
    <cellStyle name="_Goodwill_Intangible_Sched__2_ (4)_Level Up Inc (LVUI)_04.30.2010_" xfId="1392"/>
    <cellStyle name="_Goodwill_Intangible_Sched__2_ (4)_Level Up Inc (LVUI)_12.31.09_SGVformat" xfId="1393"/>
    <cellStyle name="_Goodwill_Intangible_Sched__2_ (4)_Level Up Inc (LVUI)_12.31.09_SGVformat_012510" xfId="1394"/>
    <cellStyle name="_Goodwill_Intangible_Sched__2_ (4)_Level Up Schedules_10.31.09_Final_wcomments _RJB" xfId="1395"/>
    <cellStyle name="_Goodwill_Intangible_Sched__2_ (4)_Level Up Schedules_10.31.09_Final_wcomments _RJB_Level Up Inc (LVUI) 05.31.10" xfId="1396"/>
    <cellStyle name="_Goodwill_Intangible_Sched__2_ (4)_Level Up Schedules_10.31.09_Final_wcomments _RJB_Level Up Inc (LVUI)_02.28.2010" xfId="1397"/>
    <cellStyle name="_Goodwill_Intangible_Sched__2_ (4)_Level Up Schedules_10.31.09_Final_wcomments _RJB_Level Up Inc (LVUI)_04.30.2010_" xfId="1398"/>
    <cellStyle name="_Goodwill_Intangible_Sched__2_ (4)_Level Up Schedules_10.31.09_Final_wcomments _RJB_Level Up Inc (LVUI)_12.31.09_SGVformat" xfId="1399"/>
    <cellStyle name="_Goodwill_Intangible_Sched__2_ (4)_Level Up Schedules_10.31.09_Final_wcomments _RJB_Level Up Inc (LVUI)_12.31.09_SGVformat_012510" xfId="1400"/>
    <cellStyle name="_Goodwill_Intangible_Sched__2_ (4)_Level Up Schedules_10.31.09_Final_wcomments _RJB_LVUI-K1_unearned income " xfId="1401"/>
    <cellStyle name="_Goodwill_Intangible_Sched__2_ (4)_Level Up Schedules_10.31.09_Final_wcomments _RJB_US denominated open items as of dec2009" xfId="1402"/>
    <cellStyle name="_Goodwill_Intangible_Sched__2_ (4)_LVUI final withholding tax-aug" xfId="1403"/>
    <cellStyle name="_Goodwill_Intangible_Sched__2_ (4)_LVUI-K1_unearned income " xfId="1404"/>
    <cellStyle name="_Goodwill_Intangible_Sched__2_ (4)_Netgames schedules _10.31.09_Final_w.comments _RJB" xfId="1405"/>
    <cellStyle name="_Goodwill_Intangible_Sched__2_ (4)_Netgames schedules _10.31.09_Final_w.comments _RJB_DVAT_NTGI JULY'10" xfId="1406"/>
    <cellStyle name="_Goodwill_Intangible_Sched__2_ (4)_Netgames schedules _10.31.09_Final_w.comments _RJB_Reversal of DVAT_NTGI JUN'10" xfId="1407"/>
    <cellStyle name="_Goodwill_Intangible_Sched__2_ (4)_Netgames schedules _12.31.09_FINAL" xfId="1408"/>
    <cellStyle name="_Goodwill_Intangible_Sched__2_ (4)_prepayments as of 10 31 09_oning (2)" xfId="1409"/>
    <cellStyle name="_Goodwill_Intangible_Sched__2_ (4)_prepayments as of 10 31 09_oning (2)_Level Up Inc (LVUI) 05.31.10" xfId="1410"/>
    <cellStyle name="_Goodwill_Intangible_Sched__2_ (4)_prepayments as of 10 31 09_oning (2)_Level Up Inc (LVUI)_02.28.2010" xfId="1411"/>
    <cellStyle name="_Goodwill_Intangible_Sched__2_ (4)_prepayments as of 10 31 09_oning (2)_Level Up Inc (LVUI)_04.30.2010_" xfId="1412"/>
    <cellStyle name="_Goodwill_Intangible_Sched__2_ (4)_prepayments as of 10 31 09_oning (2)_Level Up Inc (LVUI)_12.31.09_SGVformat" xfId="1413"/>
    <cellStyle name="_Goodwill_Intangible_Sched__2_ (4)_prepayments as of 10 31 09_oning (2)_Level Up Inc (LVUI)_12.31.09_SGVformat_012510" xfId="1414"/>
    <cellStyle name="_Goodwill_Intangible_Sched__2_ (4)_prepayments as of 10 31 09_oning (2)_LVUI-K1_unearned income " xfId="1415"/>
    <cellStyle name="_Goodwill_Intangible_Sched__2_ (4)_prepayments as of 10 31 09_oning (2)_US denominated open items as of dec2009" xfId="1416"/>
    <cellStyle name="_Goodwill_Intangible_Sched__2_ (4)_US denominated open items as of dec2009" xfId="1417"/>
    <cellStyle name="_Goodwill_Intangible_Sched__2_ (4)_wtax_lvui 022809" xfId="1418"/>
    <cellStyle name="_HQ" xfId="1419"/>
    <cellStyle name="_HQ 2" xfId="1420"/>
    <cellStyle name="_HQ 2 2" xfId="1421"/>
    <cellStyle name="_HQ 2 3" xfId="1422"/>
    <cellStyle name="_HQ 3" xfId="1423"/>
    <cellStyle name="_HQ 4" xfId="1424"/>
    <cellStyle name="_HQ PL" xfId="1425"/>
    <cellStyle name="_HQ_Cabal Aggressive (SGD)" xfId="1426"/>
    <cellStyle name="_HQ_Cabal Normal (SGD)" xfId="1427"/>
    <cellStyle name="_HQ_Cabal PnL 2011 (RM)" xfId="1428"/>
    <cellStyle name="_HQ_Cabal PnL 2011 (RM)_Compiled SG MMO P&amp;L - EXISTING GAMES 2011" xfId="1429"/>
    <cellStyle name="_HQ_Cabal PnL 2011 (RM)_Data" xfId="1430"/>
    <cellStyle name="_HQ_Cabal PnL 2011 (RM)_DataIncome" xfId="1431"/>
    <cellStyle name="_HQ_Cabal_Aggressive" xfId="1432"/>
    <cellStyle name="_HQ_Cabal_Normal" xfId="1433"/>
    <cellStyle name="_HQ_Compiled SG MMO P&amp;L - EXISTING GAMES 2011" xfId="1434"/>
    <cellStyle name="_HQ_Data" xfId="1435"/>
    <cellStyle name="_HQ_DataIncome" xfId="1436"/>
    <cellStyle name="_HQ_Information for game PL - CASUAL - Feb  2012" xfId="1437"/>
    <cellStyle name="_HQ_Information for game PL - Casual - Jan 2012" xfId="1438"/>
    <cellStyle name="_HQ_Information for game PL - MMOorCASUAL - Feb 2011 (Template)" xfId="1439"/>
    <cellStyle name="_HQ_Information for PL per game 2012 - OCT" xfId="1440"/>
    <cellStyle name="_HQ_Information for PL per game 2013 - JAN" xfId="1441"/>
    <cellStyle name="_HQ_W3KSEA PnL 2011_v2" xfId="1442"/>
    <cellStyle name="_HQ_YG Normal (SGD)" xfId="1443"/>
    <cellStyle name="_HQ_Yulgang_Aggressive" xfId="1444"/>
    <cellStyle name="_HQ_Yulgang_Normal" xfId="1445"/>
    <cellStyle name="_IM_Special_Rate_013106updated" xfId="1446"/>
    <cellStyle name="_IM_Special_Rate_013106updated_Level Up Inc (LVUI) 05.31.10" xfId="1447"/>
    <cellStyle name="_IM_Special_Rate_013106updated_Level Up Inc (LVUI)_02.28.2010" xfId="1448"/>
    <cellStyle name="_IM_Special_Rate_013106updated_Level Up Inc (LVUI)_04.30.2010_" xfId="1449"/>
    <cellStyle name="_IM_Special_Rate_013106updated_LVUI-K1_unearned income " xfId="1450"/>
    <cellStyle name="_IM_Special_Rate_Pricing 041806" xfId="1451"/>
    <cellStyle name="_IM_Special_Rate_Pricing 041806_Level Up Inc (LVUI) 05.31.10" xfId="1452"/>
    <cellStyle name="_IM_Special_Rate_Pricing 041806_Level Up Inc (LVUI)_02.28.2010" xfId="1453"/>
    <cellStyle name="_IM_Special_Rate_Pricing 041806_Level Up Inc (LVUI)_04.30.2010_" xfId="1454"/>
    <cellStyle name="_IM_Special_Rate_Pricing 041806_LVUI-K1_unearned income " xfId="1455"/>
    <cellStyle name="_Intangibles_11.30.07" xfId="1456"/>
    <cellStyle name="_Inter Company Tie out dec" xfId="1457"/>
    <cellStyle name="_Inter Company Tie out Jan" xfId="1458"/>
    <cellStyle name="_Inventory of FF and OE" xfId="1459"/>
    <cellStyle name="_Inventory of FF and OE_Level Up Inc (LVUI) 05.31.10" xfId="1460"/>
    <cellStyle name="_Inventory of FF and OE_Level Up Inc (LVUI)_02.28.2010" xfId="1461"/>
    <cellStyle name="_Inventory of FF and OE_Level Up Inc (LVUI)_04.30.2010_" xfId="1462"/>
    <cellStyle name="_Inventory of FF and OE_LVUI-K1_unearned income " xfId="1463"/>
    <cellStyle name="_IS" xfId="36"/>
    <cellStyle name="_ITR 2008 NG_1Q" xfId="1464"/>
    <cellStyle name="_July Mandays" xfId="1465"/>
    <cellStyle name="_Lead - AMC - FINAL updated on 13.2.09" xfId="37"/>
    <cellStyle name="_lead ACAP final 2008_04-2-09" xfId="38"/>
    <cellStyle name="_lead ACAP Q3 2008_27-10-08" xfId="39"/>
    <cellStyle name="_Lead PPE_PCOL 12-2008" xfId="40"/>
    <cellStyle name="_Lead Services - Final 08 - 12.02.09" xfId="41"/>
    <cellStyle name="_Leadsched NTGI November 07 Adjusted1" xfId="1466"/>
    <cellStyle name="_lease agreement_defe vat_09.31.07" xfId="1467"/>
    <cellStyle name="_lease agreement_defe vat_09.31.07_LVUI_Accrual leadsched_072010" xfId="1468"/>
    <cellStyle name="_lease agreement_defe vat_09.31.07_wtax_lvui 022809" xfId="1469"/>
    <cellStyle name="_Leasing PC  Server" xfId="42"/>
    <cellStyle name="_Location and Space area" xfId="1470"/>
    <cellStyle name="_Location and Space area_Level Up Inc (LVUI) 05.31.10" xfId="1471"/>
    <cellStyle name="_Location and Space area_Level Up Inc (LVUI)_02.28.2010" xfId="1472"/>
    <cellStyle name="_Location and Space area_Level Up Inc (LVUI)_04.30.2010_" xfId="1473"/>
    <cellStyle name="_Location and Space area_LVUI-K1_unearned income " xfId="1474"/>
    <cellStyle name="_Logistic" xfId="1475"/>
    <cellStyle name="_Logistic 2" xfId="1476"/>
    <cellStyle name="_Logistic 3" xfId="1477"/>
    <cellStyle name="_Logistic_Cabal Aggressive (SGD)" xfId="1478"/>
    <cellStyle name="_Logistic_Cabal Normal (SGD)" xfId="1479"/>
    <cellStyle name="_Logistic_Cabal_Aggressive" xfId="1480"/>
    <cellStyle name="_Logistic_Cabal_Normal" xfId="1481"/>
    <cellStyle name="_Logistic_Compiled SG MMO P&amp;L - EXISTING GAMES 2011" xfId="1482"/>
    <cellStyle name="_Logistic_Data" xfId="1483"/>
    <cellStyle name="_Logistic_DataIncome" xfId="1484"/>
    <cellStyle name="_Logistic_DataIncome_1" xfId="1485"/>
    <cellStyle name="_Logistic_Domain 2010 (LcW2)" xfId="1486"/>
    <cellStyle name="_Logistic_Domain 2010 (LcW2) 2" xfId="1487"/>
    <cellStyle name="_Logistic_Domain 2010 (LcW2)_Book1" xfId="1488"/>
    <cellStyle name="_Logistic_Domain 2010 (LcW2)_IS_budget2012_20111007(Console)" xfId="1489"/>
    <cellStyle name="_Logistic_Domain 2010 (LcW2)_IS_budget2012_20111007(Console) from Keith" xfId="1490"/>
    <cellStyle name="_Logistic_Domain 2010 (LcW2)_IS_budget2012_20111202_aggresive" xfId="1491"/>
    <cellStyle name="_Logistic_Information for game PL - CASUAL - Feb  2012" xfId="1492"/>
    <cellStyle name="_Logistic_Information for game PL - Casual - Jan 2012" xfId="1493"/>
    <cellStyle name="_Logistic_IS_budget2012_20111007(Console) from Keith" xfId="1494"/>
    <cellStyle name="_Logistic_W3KSEA PnL 2011_v2" xfId="1495"/>
    <cellStyle name="_Logistic_W3KSEA PnL 2011_v2_Compiled SG MMO P&amp;L - EXISTING GAMES 2011" xfId="1496"/>
    <cellStyle name="_Logistic_W3KSEA PnL 2011_v2_Data" xfId="1497"/>
    <cellStyle name="_Logistic_W3KSEA PnL 2011_v2_DataIncome" xfId="1498"/>
    <cellStyle name="_Logistic_YG Normal (SGD)" xfId="1499"/>
    <cellStyle name="_Logistic_Yulgang_Aggressive" xfId="1500"/>
    <cellStyle name="_Logistic_Yulgang_Normal" xfId="1501"/>
    <cellStyle name="_Minutes of 25-January-07 PLDT-ePLDT Meeting" xfId="1502"/>
    <cellStyle name="_Model AOP 2002" xfId="1503"/>
    <cellStyle name="_netGames Schedules 2007" xfId="1504"/>
    <cellStyle name="_netGames Schedules 2007_LVUI_Accrual leadsched_072010" xfId="1505"/>
    <cellStyle name="_netGames Schedules 2007_v3" xfId="1506"/>
    <cellStyle name="_netGames Schedules 2007_v3_LVUI_Accrual leadsched_072010" xfId="1507"/>
    <cellStyle name="_netGames Schedules 2007_v3_wtax_lvui 022809" xfId="1508"/>
    <cellStyle name="_netGames Schedules 2007_wtax_lvui 022809" xfId="1509"/>
    <cellStyle name="_netGames Schedules Dec 2007" xfId="1510"/>
    <cellStyle name="_netGames Schedules Dec 2007 xls 03 17 08_v3.1" xfId="1511"/>
    <cellStyle name="_NETGAMES TB V3 _Final_1" xfId="1512"/>
    <cellStyle name="_NETGAMES TB V3 _Final_1_LVUI_Accrual leadsched_072010" xfId="1513"/>
    <cellStyle name="_NETGAMES TB V3 _Final_1_wtax_lvui 022809" xfId="1514"/>
    <cellStyle name="_NETGAMES-V2.3" xfId="1515"/>
    <cellStyle name="_NETGAMES-V2.3_LVUI_Accrual leadsched_072010" xfId="1516"/>
    <cellStyle name="_NETGAMES-V2.3_wtax_lvui 022809" xfId="1517"/>
    <cellStyle name="_NTGI  Cash Position 08.24.07" xfId="1518"/>
    <cellStyle name="_NTGI-ePLDT recon12.07 3.10.08" xfId="1519"/>
    <cellStyle name="_Operations" xfId="1520"/>
    <cellStyle name="_Operations_Cabal Aggressive (SGD)" xfId="1521"/>
    <cellStyle name="_Operations_Cabal Normal (SGD)" xfId="1522"/>
    <cellStyle name="_Operations_Cabal PnL 2011 (RM)" xfId="1523"/>
    <cellStyle name="_Operations_Cabal PnL 2011 (RM)_Compiled SG MMO P&amp;L - EXISTING GAMES 2011" xfId="1524"/>
    <cellStyle name="_Operations_Cabal PnL 2011 (RM)_Data" xfId="1525"/>
    <cellStyle name="_Operations_Cabal PnL 2011 (RM)_DataIncome" xfId="1526"/>
    <cellStyle name="_Operations_Cabal_Aggressive" xfId="1527"/>
    <cellStyle name="_Operations_Cabal_Normal" xfId="1528"/>
    <cellStyle name="_Operations_Compiled SG MMO P&amp;L - EXISTING GAMES 2011" xfId="1529"/>
    <cellStyle name="_Operations_Data" xfId="1530"/>
    <cellStyle name="_Operations_DataIncome" xfId="1531"/>
    <cellStyle name="_Operations_Information for game PL - CASUAL - Feb  2012" xfId="1532"/>
    <cellStyle name="_Operations_Information for game PL - Casual - Jan 2012" xfId="1533"/>
    <cellStyle name="_Operations_Information for game PL - MMOorCASUAL - Feb 2011 (Template)" xfId="1534"/>
    <cellStyle name="_Operations_Information for PL per game 2012 - OCT" xfId="1535"/>
    <cellStyle name="_Operations_Information for PL per game 2013 - JAN" xfId="1536"/>
    <cellStyle name="_Operations_W3KSEA PnL 2011_v2" xfId="1537"/>
    <cellStyle name="_Operations_YG Normal (SGD)" xfId="1538"/>
    <cellStyle name="_Operations_Yulgang_Aggressive" xfId="1539"/>
    <cellStyle name="_Operations_Yulgang_Normal" xfId="1540"/>
    <cellStyle name="_PASI CASH POSITION 07 24 09" xfId="1541"/>
    <cellStyle name="_Payment 20 Unit install report - S2 (2)" xfId="43"/>
    <cellStyle name="_PERFORMANCE REPORT March" xfId="1542"/>
    <cellStyle name="_PERFORMANCE REPORT March 2" xfId="1543"/>
    <cellStyle name="_PERFORMANCE REPORT March 3" xfId="1544"/>
    <cellStyle name="_PERFORMANCE REPORT March 4" xfId="1545"/>
    <cellStyle name="_PERFORMANCE REPORT March_YTD FY2012 without Dominus_Jul16 - eden" xfId="1546"/>
    <cellStyle name="_placements" xfId="1547"/>
    <cellStyle name="_PLDT Cost Per Call 11Jul07" xfId="1548"/>
    <cellStyle name="_Pmt Solution_36mth_May17-05_final" xfId="44"/>
    <cellStyle name="_POST PAID TRACKER" xfId="1549"/>
    <cellStyle name="_POST PAID TRACKER_Level Up Inc (LVUI) 05.31.10" xfId="1550"/>
    <cellStyle name="_POST PAID TRACKER_Level Up Inc (LVUI)_02.28.2010" xfId="1551"/>
    <cellStyle name="_POST PAID TRACKER_Level Up Inc (LVUI)_04.30.2010_" xfId="1552"/>
    <cellStyle name="_POST PAID TRACKER_LVUI-K1_unearned income " xfId="1553"/>
    <cellStyle name="_PPE Q3 08" xfId="45"/>
    <cellStyle name="_Prepayment 02.08" xfId="1554"/>
    <cellStyle name="_Prepayment 03.08" xfId="1555"/>
    <cellStyle name="_Progeon Weighted FTE 2006" xfId="1556"/>
    <cellStyle name="_Progeon Weighted FTE 2006_Level Up Inc (LVUI) 05.31.10" xfId="1557"/>
    <cellStyle name="_Progeon Weighted FTE 2006_Level Up Inc (LVUI)_02.28.2010" xfId="1558"/>
    <cellStyle name="_Progeon Weighted FTE 2006_Level Up Inc (LVUI)_04.30.2010_" xfId="1559"/>
    <cellStyle name="_Progeon Weighted FTE 2006_LVUI_Accrual leadsched_072010" xfId="1560"/>
    <cellStyle name="_Progeon Weighted FTE 2006_LVUI-K1_unearned income " xfId="1561"/>
    <cellStyle name="_Progeon Weighted FTE 2006_wtax_lvui 022809" xfId="1562"/>
    <cellStyle name="_Proposed Budget 2010 - Admin &amp; Office (Angie v1) 150909" xfId="1563"/>
    <cellStyle name="_Proposed Budget 2010 - Admin &amp; Office (Angie v1) 150909 2" xfId="1564"/>
    <cellStyle name="_Proposed Budget 2010 - Admin &amp; Office (Angie v1) 150909 3" xfId="1565"/>
    <cellStyle name="_Proposed Budget 2010 - Admin &amp; Office (Angie v1) 150909_Cabal Aggressive (SGD)" xfId="1566"/>
    <cellStyle name="_Proposed Budget 2010 - Admin &amp; Office (Angie v1) 150909_Cabal Normal (SGD)" xfId="1567"/>
    <cellStyle name="_Proposed Budget 2010 - Admin &amp; Office (Angie v1) 150909_Cabal_Aggressive" xfId="1568"/>
    <cellStyle name="_Proposed Budget 2010 - Admin &amp; Office (Angie v1) 150909_Cabal_Normal" xfId="1569"/>
    <cellStyle name="_Proposed Budget 2010 - Admin &amp; Office (Angie v1) 150909_Compiled SG MMO P&amp;L - EXISTING GAMES 2011" xfId="1570"/>
    <cellStyle name="_Proposed Budget 2010 - Admin &amp; Office (Angie v1) 150909_Data" xfId="1571"/>
    <cellStyle name="_Proposed Budget 2010 - Admin &amp; Office (Angie v1) 150909_DataIncome" xfId="1572"/>
    <cellStyle name="_Proposed Budget 2010 - Admin &amp; Office (Angie v1) 150909_DataIncome_1" xfId="1573"/>
    <cellStyle name="_Proposed Budget 2010 - Admin &amp; Office (Angie v1) 150909_Domain 2010 (LcW2)" xfId="1574"/>
    <cellStyle name="_Proposed Budget 2010 - Admin &amp; Office (Angie v1) 150909_Domain 2010 (LcW2) 2" xfId="1575"/>
    <cellStyle name="_Proposed Budget 2010 - Admin &amp; Office (Angie v1) 150909_Domain 2010 (LcW2)_Book1" xfId="1576"/>
    <cellStyle name="_Proposed Budget 2010 - Admin &amp; Office (Angie v1) 150909_Domain 2010 (LcW2)_IS_budget2012_20111007(Console)" xfId="1577"/>
    <cellStyle name="_Proposed Budget 2010 - Admin &amp; Office (Angie v1) 150909_Domain 2010 (LcW2)_IS_budget2012_20111007(Console) from Keith" xfId="1578"/>
    <cellStyle name="_Proposed Budget 2010 - Admin &amp; Office (Angie v1) 150909_Domain 2010 (LcW2)_IS_budget2012_20111202_aggresive" xfId="1579"/>
    <cellStyle name="_Proposed Budget 2010 - Admin &amp; Office (Angie v1) 150909_Information for game PL - CASUAL - Feb  2012" xfId="1580"/>
    <cellStyle name="_Proposed Budget 2010 - Admin &amp; Office (Angie v1) 150909_Information for game PL - Casual - Jan 2012" xfId="1581"/>
    <cellStyle name="_Proposed Budget 2010 - Admin &amp; Office (Angie v1) 150909_IS_budget2012_20111007(Console) from Keith" xfId="1582"/>
    <cellStyle name="_Proposed Budget 2010 - Admin &amp; Office (Angie v1) 150909_W3KSEA PnL 2011_v2" xfId="1583"/>
    <cellStyle name="_Proposed Budget 2010 - Admin &amp; Office (Angie v1) 150909_W3KSEA PnL 2011_v2_Compiled SG MMO P&amp;L - EXISTING GAMES 2011" xfId="1584"/>
    <cellStyle name="_Proposed Budget 2010 - Admin &amp; Office (Angie v1) 150909_W3KSEA PnL 2011_v2_Data" xfId="1585"/>
    <cellStyle name="_Proposed Budget 2010 - Admin &amp; Office (Angie v1) 150909_W3KSEA PnL 2011_v2_DataIncome" xfId="1586"/>
    <cellStyle name="_Proposed Budget 2010 - Admin &amp; Office (Angie v1) 150909_YG Normal (SGD)" xfId="1587"/>
    <cellStyle name="_Proposed Budget 2010 - Admin &amp; Office (Angie v1) 150909_Yulgang_Aggressive" xfId="1588"/>
    <cellStyle name="_Proposed Budget 2010 - Admin &amp; Office (Angie v1) 150909_Yulgang_Normal" xfId="1589"/>
    <cellStyle name="_Provision Budgeting 2010 (V2) PW021009" xfId="1590"/>
    <cellStyle name="_Provision Budgeting 2010 (V2) PW021009 2" xfId="1591"/>
    <cellStyle name="_Provision Budgeting 2010 (V2) PW021009 3" xfId="1592"/>
    <cellStyle name="_Provision Budgeting 2010 (V2) PW021009_Cabal Aggressive (SGD)" xfId="1593"/>
    <cellStyle name="_Provision Budgeting 2010 (V2) PW021009_Cabal Normal (SGD)" xfId="1594"/>
    <cellStyle name="_Provision Budgeting 2010 (V2) PW021009_Cabal_Aggressive" xfId="1595"/>
    <cellStyle name="_Provision Budgeting 2010 (V2) PW021009_Cabal_Normal" xfId="1596"/>
    <cellStyle name="_Provision Budgeting 2010 (V2) PW021009_Compiled SG MMO P&amp;L - EXISTING GAMES 2011" xfId="1597"/>
    <cellStyle name="_Provision Budgeting 2010 (V2) PW021009_Data" xfId="1598"/>
    <cellStyle name="_Provision Budgeting 2010 (V2) PW021009_DataIncome" xfId="1599"/>
    <cellStyle name="_Provision Budgeting 2010 (V2) PW021009_DataIncome_1" xfId="1600"/>
    <cellStyle name="_Provision Budgeting 2010 (V2) PW021009_Domain 2010 (LcW2)" xfId="1601"/>
    <cellStyle name="_Provision Budgeting 2010 (V2) PW021009_Domain 2010 (LcW2) 2" xfId="1602"/>
    <cellStyle name="_Provision Budgeting 2010 (V2) PW021009_Domain 2010 (LcW2)_Book1" xfId="1603"/>
    <cellStyle name="_Provision Budgeting 2010 (V2) PW021009_Domain 2010 (LcW2)_IS_budget2012_20111007(Console)" xfId="1604"/>
    <cellStyle name="_Provision Budgeting 2010 (V2) PW021009_Domain 2010 (LcW2)_IS_budget2012_20111007(Console) from Keith" xfId="1605"/>
    <cellStyle name="_Provision Budgeting 2010 (V2) PW021009_Domain 2010 (LcW2)_IS_budget2012_20111202_aggresive" xfId="1606"/>
    <cellStyle name="_Provision Budgeting 2010 (V2) PW021009_Information for game PL - CASUAL - Feb  2012" xfId="1607"/>
    <cellStyle name="_Provision Budgeting 2010 (V2) PW021009_Information for game PL - Casual - Jan 2012" xfId="1608"/>
    <cellStyle name="_Provision Budgeting 2010 (V2) PW021009_IS_budget2012_20111007(Console) from Keith" xfId="1609"/>
    <cellStyle name="_Provision Budgeting 2010 (V2) PW021009_W3KSEA PnL 2011_v2" xfId="1610"/>
    <cellStyle name="_Provision Budgeting 2010 (V2) PW021009_W3KSEA PnL 2011_v2_Compiled SG MMO P&amp;L - EXISTING GAMES 2011" xfId="1611"/>
    <cellStyle name="_Provision Budgeting 2010 (V2) PW021009_W3KSEA PnL 2011_v2_Data" xfId="1612"/>
    <cellStyle name="_Provision Budgeting 2010 (V2) PW021009_W3KSEA PnL 2011_v2_DataIncome" xfId="1613"/>
    <cellStyle name="_Provision Budgeting 2010 (V2) PW021009_YG Normal (SGD)" xfId="1614"/>
    <cellStyle name="_Provision Budgeting 2010 (V2) PW021009_Yulgang_Aggressive" xfId="1615"/>
    <cellStyle name="_Provision Budgeting 2010 (V2) PW021009_Yulgang_Normal" xfId="1616"/>
    <cellStyle name="_Reimbursements" xfId="1617"/>
    <cellStyle name="_related party_pldt level" xfId="1618"/>
    <cellStyle name="_related party_pldt level_LVUI_Accrual leadsched_072010" xfId="1619"/>
    <cellStyle name="_related party_pldt level_wtax_lvui 022809" xfId="1620"/>
    <cellStyle name="_Rentle Branch" xfId="46"/>
    <cellStyle name="_Services. bspl. 12. 2008.new" xfId="47"/>
    <cellStyle name="_Services.cashflow.6.2551" xfId="48"/>
    <cellStyle name="_Shell Fleet Card - database 1007" xfId="1621"/>
    <cellStyle name="_Shell Fleet Card - database 1007_Level Up Inc (LVUI) 05.31.10" xfId="1622"/>
    <cellStyle name="_Shell Fleet Card - database 1007_Level Up Inc (LVUI)_02.28.2010" xfId="1623"/>
    <cellStyle name="_Shell Fleet Card - database 1007_Level Up Inc (LVUI)_04.30.2010_" xfId="1624"/>
    <cellStyle name="_Shell Fleet Card - database 1007_LVUI-K1_unearned income " xfId="1625"/>
    <cellStyle name="_Smart Bro Comparative Pricing_11.06.2006" xfId="1626"/>
    <cellStyle name="_Smart Bro Comparative Pricing_11.06.2006_0109 epvi_13th month_r&amp;f_dec08_jan09" xfId="1627"/>
    <cellStyle name="_Smart Bro Comparative Pricing_11.06.2006_0109 epvi_13th month_r&amp;f_dec08_jan09_Level Up Inc (LVUI) 05.31.10" xfId="1628"/>
    <cellStyle name="_Smart Bro Comparative Pricing_11.06.2006_0109 epvi_13th month_r&amp;f_dec08_jan09_Level Up Inc (LVUI)_02.28.2010" xfId="1629"/>
    <cellStyle name="_Smart Bro Comparative Pricing_11.06.2006_0109 epvi_13th month_r&amp;f_dec08_jan09_Level Up Inc (LVUI)_04.30.2010_" xfId="1630"/>
    <cellStyle name="_Smart Bro Comparative Pricing_11.06.2006_0109 epvi_13th month_r&amp;f_dec08_jan09_LVUI-K1_unearned income " xfId="1631"/>
    <cellStyle name="_Smart Bro Comparative Pricing_11.06.2006_0109 epvi_ot_nd_ipa_jan09" xfId="1632"/>
    <cellStyle name="_Smart Bro Comparative Pricing_11.06.2006_0109 epvi_ot_nd_ipa_jan09_Level Up Inc (LVUI) 05.31.10" xfId="1633"/>
    <cellStyle name="_Smart Bro Comparative Pricing_11.06.2006_0109 epvi_ot_nd_ipa_jan09_Level Up Inc (LVUI)_02.28.2010" xfId="1634"/>
    <cellStyle name="_Smart Bro Comparative Pricing_11.06.2006_0109 epvi_ot_nd_ipa_jan09_Level Up Inc (LVUI)_04.30.2010_" xfId="1635"/>
    <cellStyle name="_Smart Bro Comparative Pricing_11.06.2006_0109 epvi_ot_nd_ipa_jan09_LVUI-K1_unearned income " xfId="1636"/>
    <cellStyle name="_Smart Bro Comparative Pricing_11.06.2006_0109 pasi_13th month_r&amp;f" xfId="1637"/>
    <cellStyle name="_Smart Bro Comparative Pricing_11.06.2006_0109 pasi_13th month_r&amp;f_Level Up Inc (LVUI) 05.31.10" xfId="1638"/>
    <cellStyle name="_Smart Bro Comparative Pricing_11.06.2006_0109 pasi_13th month_r&amp;f_Level Up Inc (LVUI)_02.28.2010" xfId="1639"/>
    <cellStyle name="_Smart Bro Comparative Pricing_11.06.2006_0109 pasi_13th month_r&amp;f_Level Up Inc (LVUI)_04.30.2010_" xfId="1640"/>
    <cellStyle name="_Smart Bro Comparative Pricing_11.06.2006_0109 pasi_13th month_r&amp;f_LVUI-K1_unearned income " xfId="1641"/>
    <cellStyle name="_Smart Bro Comparative Pricing_11.06.2006_0109 pasi_ot_nd_ipa" xfId="1642"/>
    <cellStyle name="_Smart Bro Comparative Pricing_11.06.2006_0109 pasi_ot_nd_ipa_Level Up Inc (LVUI) 05.31.10" xfId="1643"/>
    <cellStyle name="_Smart Bro Comparative Pricing_11.06.2006_0109 pasi_ot_nd_ipa_Level Up Inc (LVUI)_02.28.2010" xfId="1644"/>
    <cellStyle name="_Smart Bro Comparative Pricing_11.06.2006_0109 pasi_ot_nd_ipa_Level Up Inc (LVUI)_04.30.2010_" xfId="1645"/>
    <cellStyle name="_Smart Bro Comparative Pricing_11.06.2006_0109 pasi_ot_nd_ipa_LVUI-K1_unearned income " xfId="1646"/>
    <cellStyle name="_Smart Bro Comparative Pricing_11.06.2006_1008 EPVI ACCRUAL SUPPORT" xfId="1647"/>
    <cellStyle name="_Smart Bro Comparative Pricing_11.06.2006_1008 EPVI ACCRUAL SUPPORT_Level Up Inc (LVUI) 05.31.10" xfId="1648"/>
    <cellStyle name="_Smart Bro Comparative Pricing_11.06.2006_1008 EPVI ACCRUAL SUPPORT_Level Up Inc (LVUI)_02.28.2010" xfId="1649"/>
    <cellStyle name="_Smart Bro Comparative Pricing_11.06.2006_1008 EPVI ACCRUAL SUPPORT_Level Up Inc (LVUI)_04.30.2010_" xfId="1650"/>
    <cellStyle name="_Smart Bro Comparative Pricing_11.06.2006_1008 EPVI ACCRUAL SUPPORT_LVUI-K1_unearned income " xfId="1651"/>
    <cellStyle name="_Smart Bro Comparative Pricing_11.06.2006_1008 EPVI RECRUITMENT" xfId="1652"/>
    <cellStyle name="_Smart Bro Comparative Pricing_11.06.2006_1108 epvi_13th month" xfId="1653"/>
    <cellStyle name="_Smart Bro Comparative Pricing_11.06.2006_1108 epvi_13th month_Level Up Inc (LVUI) 05.31.10" xfId="1654"/>
    <cellStyle name="_Smart Bro Comparative Pricing_11.06.2006_1108 epvi_13th month_Level Up Inc (LVUI)_02.28.2010" xfId="1655"/>
    <cellStyle name="_Smart Bro Comparative Pricing_11.06.2006_1108 epvi_13th month_Level Up Inc (LVUI)_04.30.2010_" xfId="1656"/>
    <cellStyle name="_Smart Bro Comparative Pricing_11.06.2006_1108 epvi_13th month_LVUI-K1_unearned income " xfId="1657"/>
    <cellStyle name="_Smart Bro Comparative Pricing_11.06.2006_1108 pasi_13th month" xfId="1658"/>
    <cellStyle name="_Smart Bro Comparative Pricing_11.06.2006_1108 pasi_13th month_Level Up Inc (LVUI) 05.31.10" xfId="1659"/>
    <cellStyle name="_Smart Bro Comparative Pricing_11.06.2006_1108 pasi_13th month_Level Up Inc (LVUI)_02.28.2010" xfId="1660"/>
    <cellStyle name="_Smart Bro Comparative Pricing_11.06.2006_1108 pasi_13th month_Level Up Inc (LVUI)_04.30.2010_" xfId="1661"/>
    <cellStyle name="_Smart Bro Comparative Pricing_11.06.2006_1108 pasi_13th month_LVUI-K1_unearned income " xfId="1662"/>
    <cellStyle name="_Smart Bro Comparative Pricing_11.06.2006_1108 pasi_salaries and bonuses" xfId="1663"/>
    <cellStyle name="_Smart Bro Comparative Pricing_11.06.2006_1108 pasi_salaries and bonuses_Level Up Inc (LVUI) 05.31.10" xfId="1664"/>
    <cellStyle name="_Smart Bro Comparative Pricing_11.06.2006_1108 pasi_salaries and bonuses_Level Up Inc (LVUI)_02.28.2010" xfId="1665"/>
    <cellStyle name="_Smart Bro Comparative Pricing_11.06.2006_1108 pasi_salaries and bonuses_Level Up Inc (LVUI)_04.30.2010_" xfId="1666"/>
    <cellStyle name="_Smart Bro Comparative Pricing_11.06.2006_1108 pasi_salaries and bonuses_LVUI-K1_unearned income " xfId="1667"/>
    <cellStyle name="_Smart Bro Comparative Pricing_11.06.2006_1108 vosi_13th month" xfId="1668"/>
    <cellStyle name="_Smart Bro Comparative Pricing_11.06.2006_1108 vosi_13th month_Level Up Inc (LVUI) 05.31.10" xfId="1669"/>
    <cellStyle name="_Smart Bro Comparative Pricing_11.06.2006_1108 vosi_13th month_Level Up Inc (LVUI)_02.28.2010" xfId="1670"/>
    <cellStyle name="_Smart Bro Comparative Pricing_11.06.2006_1108 vosi_13th month_Level Up Inc (LVUI)_04.30.2010_" xfId="1671"/>
    <cellStyle name="_Smart Bro Comparative Pricing_11.06.2006_1108 vosi_13th month_LVUI-K1_unearned income " xfId="1672"/>
    <cellStyle name="_Smart Bro Comparative Pricing_11.06.2006_1108 vosi_salaries and bonuses" xfId="1673"/>
    <cellStyle name="_Smart Bro Comparative Pricing_11.06.2006_1108 vosi_salaries and bonuses_Level Up Inc (LVUI) 05.31.10" xfId="1674"/>
    <cellStyle name="_Smart Bro Comparative Pricing_11.06.2006_1108 vosi_salaries and bonuses_Level Up Inc (LVUI)_02.28.2010" xfId="1675"/>
    <cellStyle name="_Smart Bro Comparative Pricing_11.06.2006_1108 vosi_salaries and bonuses_Level Up Inc (LVUI)_04.30.2010_" xfId="1676"/>
    <cellStyle name="_Smart Bro Comparative Pricing_11.06.2006_1108 vosi_salaries and bonuses_LVUI-K1_unearned income " xfId="1677"/>
    <cellStyle name="_Smart Bro Comparative Pricing_11.06.2006_Due to emp" xfId="1678"/>
    <cellStyle name="_Smart Bro Comparative Pricing_11.06.2006_Due to emp_Level Up Inc (LVUI) 05.31.10" xfId="1679"/>
    <cellStyle name="_Smart Bro Comparative Pricing_11.06.2006_Due to emp_Level Up Inc (LVUI)_02.28.2010" xfId="1680"/>
    <cellStyle name="_Smart Bro Comparative Pricing_11.06.2006_Due to emp_Level Up Inc (LVUI)_04.30.2010_" xfId="1681"/>
    <cellStyle name="_Smart Bro Comparative Pricing_11.06.2006_Due to emp_LVUI-K1_unearned income " xfId="1682"/>
    <cellStyle name="_Smart Bro Comparative Pricing_11.06.2006_EPVI REVERSAL" xfId="1683"/>
    <cellStyle name="_Smart Bro Comparative Pricing_11.06.2006_epvi_salaries and bonuses" xfId="1684"/>
    <cellStyle name="_Smart Bro Comparative Pricing_11.06.2006_epvi_salaries and bonuses_Level Up Inc (LVUI) 05.31.10" xfId="1685"/>
    <cellStyle name="_Smart Bro Comparative Pricing_11.06.2006_epvi_salaries and bonuses_Level Up Inc (LVUI)_02.28.2010" xfId="1686"/>
    <cellStyle name="_Smart Bro Comparative Pricing_11.06.2006_epvi_salaries and bonuses_Level Up Inc (LVUI)_04.30.2010_" xfId="1687"/>
    <cellStyle name="_Smart Bro Comparative Pricing_11.06.2006_epvi_salaries and bonuses_LVUI-K1_unearned income " xfId="1688"/>
    <cellStyle name="_Smart Bro Comparative Pricing_11.06.2006_PASI REVERSAL_recovered" xfId="1689"/>
    <cellStyle name="_Smart Bro Comparative Pricing_11.06.2006_pasi_salaries and bonuses" xfId="1690"/>
    <cellStyle name="_Smart Bro Comparative Pricing_11.06.2006_pasi_salaries and bonuses_Level Up Inc (LVUI) 05.31.10" xfId="1691"/>
    <cellStyle name="_Smart Bro Comparative Pricing_11.06.2006_pasi_salaries and bonuses_Level Up Inc (LVUI)_02.28.2010" xfId="1692"/>
    <cellStyle name="_Smart Bro Comparative Pricing_11.06.2006_pasi_salaries and bonuses_Level Up Inc (LVUI)_04.30.2010_" xfId="1693"/>
    <cellStyle name="_Smart Bro Comparative Pricing_11.06.2006_pasi_salaries and bonuses_LVUI-K1_unearned income " xfId="1694"/>
    <cellStyle name="_Smart Bro Comparative Pricing_11.06.2006_vosi_salaries and bonuses" xfId="1695"/>
    <cellStyle name="_Smart Bro Comparative Pricing_11.06.2006_vosi_salaries and bonuses_Level Up Inc (LVUI) 05.31.10" xfId="1696"/>
    <cellStyle name="_Smart Bro Comparative Pricing_11.06.2006_vosi_salaries and bonuses_Level Up Inc (LVUI)_02.28.2010" xfId="1697"/>
    <cellStyle name="_Smart Bro Comparative Pricing_11.06.2006_vosi_salaries and bonuses_Level Up Inc (LVUI)_04.30.2010_" xfId="1698"/>
    <cellStyle name="_Smart Bro Comparative Pricing_11.06.2006_vosi_salaries and bonuses_LVUI-K1_unearned income " xfId="1699"/>
    <cellStyle name="_SMART Price ALL IN_Sept2007" xfId="1700"/>
    <cellStyle name="_SMART Price ALL IN_Sept2007_0109 epvi_13th month_r&amp;f_dec08_jan09" xfId="1701"/>
    <cellStyle name="_SMART Price ALL IN_Sept2007_0109 epvi_13th month_r&amp;f_dec08_jan09_Level Up Inc (LVUI) 05.31.10" xfId="1702"/>
    <cellStyle name="_SMART Price ALL IN_Sept2007_0109 epvi_13th month_r&amp;f_dec08_jan09_Level Up Inc (LVUI)_02.28.2010" xfId="1703"/>
    <cellStyle name="_SMART Price ALL IN_Sept2007_0109 epvi_13th month_r&amp;f_dec08_jan09_Level Up Inc (LVUI)_04.30.2010_" xfId="1704"/>
    <cellStyle name="_SMART Price ALL IN_Sept2007_0109 epvi_13th month_r&amp;f_dec08_jan09_LVUI-K1_unearned income " xfId="1705"/>
    <cellStyle name="_SMART Price ALL IN_Sept2007_0109 epvi_ot_nd_ipa_jan09" xfId="1706"/>
    <cellStyle name="_SMART Price ALL IN_Sept2007_0109 epvi_ot_nd_ipa_jan09_Level Up Inc (LVUI) 05.31.10" xfId="1707"/>
    <cellStyle name="_SMART Price ALL IN_Sept2007_0109 epvi_ot_nd_ipa_jan09_Level Up Inc (LVUI)_02.28.2010" xfId="1708"/>
    <cellStyle name="_SMART Price ALL IN_Sept2007_0109 epvi_ot_nd_ipa_jan09_Level Up Inc (LVUI)_04.30.2010_" xfId="1709"/>
    <cellStyle name="_SMART Price ALL IN_Sept2007_0109 epvi_ot_nd_ipa_jan09_LVUI-K1_unearned income " xfId="1710"/>
    <cellStyle name="_SMART Price ALL IN_Sept2007_0109 pasi_13th month_r&amp;f" xfId="1711"/>
    <cellStyle name="_SMART Price ALL IN_Sept2007_0109 pasi_13th month_r&amp;f_Level Up Inc (LVUI) 05.31.10" xfId="1712"/>
    <cellStyle name="_SMART Price ALL IN_Sept2007_0109 pasi_13th month_r&amp;f_Level Up Inc (LVUI)_02.28.2010" xfId="1713"/>
    <cellStyle name="_SMART Price ALL IN_Sept2007_0109 pasi_13th month_r&amp;f_Level Up Inc (LVUI)_04.30.2010_" xfId="1714"/>
    <cellStyle name="_SMART Price ALL IN_Sept2007_0109 pasi_13th month_r&amp;f_LVUI-K1_unearned income " xfId="1715"/>
    <cellStyle name="_SMART Price ALL IN_Sept2007_0109 pasi_ot_nd_ipa" xfId="1716"/>
    <cellStyle name="_SMART Price ALL IN_Sept2007_0109 pasi_ot_nd_ipa_Level Up Inc (LVUI) 05.31.10" xfId="1717"/>
    <cellStyle name="_SMART Price ALL IN_Sept2007_0109 pasi_ot_nd_ipa_Level Up Inc (LVUI)_02.28.2010" xfId="1718"/>
    <cellStyle name="_SMART Price ALL IN_Sept2007_0109 pasi_ot_nd_ipa_Level Up Inc (LVUI)_04.30.2010_" xfId="1719"/>
    <cellStyle name="_SMART Price ALL IN_Sept2007_0109 pasi_ot_nd_ipa_LVUI-K1_unearned income " xfId="1720"/>
    <cellStyle name="_SMART Price ALL IN_Sept2007_1008 EPVI ACCRUAL SUPPORT" xfId="1721"/>
    <cellStyle name="_SMART Price ALL IN_Sept2007_1008 EPVI ACCRUAL SUPPORT_Level Up Inc (LVUI) 05.31.10" xfId="1722"/>
    <cellStyle name="_SMART Price ALL IN_Sept2007_1008 EPVI ACCRUAL SUPPORT_Level Up Inc (LVUI)_02.28.2010" xfId="1723"/>
    <cellStyle name="_SMART Price ALL IN_Sept2007_1008 EPVI ACCRUAL SUPPORT_Level Up Inc (LVUI)_04.30.2010_" xfId="1724"/>
    <cellStyle name="_SMART Price ALL IN_Sept2007_1008 EPVI ACCRUAL SUPPORT_LVUI-K1_unearned income " xfId="1725"/>
    <cellStyle name="_SMART Price ALL IN_Sept2007_1008 EPVI RECRUITMENT" xfId="1726"/>
    <cellStyle name="_SMART Price ALL IN_Sept2007_1108 epvi_13th month" xfId="1727"/>
    <cellStyle name="_SMART Price ALL IN_Sept2007_1108 epvi_13th month_Level Up Inc (LVUI) 05.31.10" xfId="1728"/>
    <cellStyle name="_SMART Price ALL IN_Sept2007_1108 epvi_13th month_Level Up Inc (LVUI)_02.28.2010" xfId="1729"/>
    <cellStyle name="_SMART Price ALL IN_Sept2007_1108 epvi_13th month_Level Up Inc (LVUI)_04.30.2010_" xfId="1730"/>
    <cellStyle name="_SMART Price ALL IN_Sept2007_1108 epvi_13th month_LVUI-K1_unearned income " xfId="1731"/>
    <cellStyle name="_SMART Price ALL IN_Sept2007_1108 pasi_13th month" xfId="1732"/>
    <cellStyle name="_SMART Price ALL IN_Sept2007_1108 pasi_13th month_Level Up Inc (LVUI) 05.31.10" xfId="1733"/>
    <cellStyle name="_SMART Price ALL IN_Sept2007_1108 pasi_13th month_Level Up Inc (LVUI)_02.28.2010" xfId="1734"/>
    <cellStyle name="_SMART Price ALL IN_Sept2007_1108 pasi_13th month_Level Up Inc (LVUI)_04.30.2010_" xfId="1735"/>
    <cellStyle name="_SMART Price ALL IN_Sept2007_1108 pasi_13th month_LVUI-K1_unearned income " xfId="1736"/>
    <cellStyle name="_SMART Price ALL IN_Sept2007_1108 pasi_salaries and bonuses" xfId="1737"/>
    <cellStyle name="_SMART Price ALL IN_Sept2007_1108 pasi_salaries and bonuses_Level Up Inc (LVUI) 05.31.10" xfId="1738"/>
    <cellStyle name="_SMART Price ALL IN_Sept2007_1108 pasi_salaries and bonuses_Level Up Inc (LVUI)_02.28.2010" xfId="1739"/>
    <cellStyle name="_SMART Price ALL IN_Sept2007_1108 pasi_salaries and bonuses_Level Up Inc (LVUI)_04.30.2010_" xfId="1740"/>
    <cellStyle name="_SMART Price ALL IN_Sept2007_1108 pasi_salaries and bonuses_LVUI-K1_unearned income " xfId="1741"/>
    <cellStyle name="_SMART Price ALL IN_Sept2007_1108 vosi_13th month" xfId="1742"/>
    <cellStyle name="_SMART Price ALL IN_Sept2007_1108 vosi_13th month_Level Up Inc (LVUI) 05.31.10" xfId="1743"/>
    <cellStyle name="_SMART Price ALL IN_Sept2007_1108 vosi_13th month_Level Up Inc (LVUI)_02.28.2010" xfId="1744"/>
    <cellStyle name="_SMART Price ALL IN_Sept2007_1108 vosi_13th month_Level Up Inc (LVUI)_04.30.2010_" xfId="1745"/>
    <cellStyle name="_SMART Price ALL IN_Sept2007_1108 vosi_13th month_LVUI-K1_unearned income " xfId="1746"/>
    <cellStyle name="_SMART Price ALL IN_Sept2007_1108 vosi_salaries and bonuses" xfId="1747"/>
    <cellStyle name="_SMART Price ALL IN_Sept2007_1108 vosi_salaries and bonuses_Level Up Inc (LVUI) 05.31.10" xfId="1748"/>
    <cellStyle name="_SMART Price ALL IN_Sept2007_1108 vosi_salaries and bonuses_Level Up Inc (LVUI)_02.28.2010" xfId="1749"/>
    <cellStyle name="_SMART Price ALL IN_Sept2007_1108 vosi_salaries and bonuses_Level Up Inc (LVUI)_04.30.2010_" xfId="1750"/>
    <cellStyle name="_SMART Price ALL IN_Sept2007_1108 vosi_salaries and bonuses_LVUI-K1_unearned income " xfId="1751"/>
    <cellStyle name="_SMART Price ALL IN_Sept2007_Due to emp" xfId="1752"/>
    <cellStyle name="_SMART Price ALL IN_Sept2007_Due to emp_Level Up Inc (LVUI) 05.31.10" xfId="1753"/>
    <cellStyle name="_SMART Price ALL IN_Sept2007_Due to emp_Level Up Inc (LVUI)_02.28.2010" xfId="1754"/>
    <cellStyle name="_SMART Price ALL IN_Sept2007_Due to emp_Level Up Inc (LVUI)_04.30.2010_" xfId="1755"/>
    <cellStyle name="_SMART Price ALL IN_Sept2007_Due to emp_LVUI-K1_unearned income " xfId="1756"/>
    <cellStyle name="_SMART Price ALL IN_Sept2007_EPVI REVERSAL" xfId="1757"/>
    <cellStyle name="_SMART Price ALL IN_Sept2007_epvi_salaries and bonuses" xfId="1758"/>
    <cellStyle name="_SMART Price ALL IN_Sept2007_epvi_salaries and bonuses_Level Up Inc (LVUI) 05.31.10" xfId="1759"/>
    <cellStyle name="_SMART Price ALL IN_Sept2007_epvi_salaries and bonuses_Level Up Inc (LVUI)_02.28.2010" xfId="1760"/>
    <cellStyle name="_SMART Price ALL IN_Sept2007_epvi_salaries and bonuses_Level Up Inc (LVUI)_04.30.2010_" xfId="1761"/>
    <cellStyle name="_SMART Price ALL IN_Sept2007_epvi_salaries and bonuses_LVUI-K1_unearned income " xfId="1762"/>
    <cellStyle name="_SMART Price ALL IN_Sept2007_PASI REVERSAL_recovered" xfId="1763"/>
    <cellStyle name="_SMART Price ALL IN_Sept2007_pasi_salaries and bonuses" xfId="1764"/>
    <cellStyle name="_SMART Price ALL IN_Sept2007_pasi_salaries and bonuses_Level Up Inc (LVUI) 05.31.10" xfId="1765"/>
    <cellStyle name="_SMART Price ALL IN_Sept2007_pasi_salaries and bonuses_Level Up Inc (LVUI)_02.28.2010" xfId="1766"/>
    <cellStyle name="_SMART Price ALL IN_Sept2007_pasi_salaries and bonuses_Level Up Inc (LVUI)_04.30.2010_" xfId="1767"/>
    <cellStyle name="_SMART Price ALL IN_Sept2007_pasi_salaries and bonuses_LVUI-K1_unearned income " xfId="1768"/>
    <cellStyle name="_SMART Price ALL IN_Sept2007_Updated" xfId="1769"/>
    <cellStyle name="_SMART Price ALL IN_Sept2007_Updated_0109 epvi_13th month_r&amp;f_dec08_jan09" xfId="1770"/>
    <cellStyle name="_SMART Price ALL IN_Sept2007_Updated_0109 epvi_13th month_r&amp;f_dec08_jan09_Level Up Inc (LVUI) 05.31.10" xfId="1771"/>
    <cellStyle name="_SMART Price ALL IN_Sept2007_Updated_0109 epvi_13th month_r&amp;f_dec08_jan09_Level Up Inc (LVUI)_02.28.2010" xfId="1772"/>
    <cellStyle name="_SMART Price ALL IN_Sept2007_Updated_0109 epvi_13th month_r&amp;f_dec08_jan09_Level Up Inc (LVUI)_04.30.2010_" xfId="1773"/>
    <cellStyle name="_SMART Price ALL IN_Sept2007_Updated_0109 epvi_13th month_r&amp;f_dec08_jan09_LVUI-K1_unearned income " xfId="1774"/>
    <cellStyle name="_SMART Price ALL IN_Sept2007_Updated_0109 epvi_ot_nd_ipa_jan09" xfId="1775"/>
    <cellStyle name="_SMART Price ALL IN_Sept2007_Updated_0109 epvi_ot_nd_ipa_jan09_Level Up Inc (LVUI) 05.31.10" xfId="1776"/>
    <cellStyle name="_SMART Price ALL IN_Sept2007_Updated_0109 epvi_ot_nd_ipa_jan09_Level Up Inc (LVUI)_02.28.2010" xfId="1777"/>
    <cellStyle name="_SMART Price ALL IN_Sept2007_Updated_0109 epvi_ot_nd_ipa_jan09_Level Up Inc (LVUI)_04.30.2010_" xfId="1778"/>
    <cellStyle name="_SMART Price ALL IN_Sept2007_Updated_0109 epvi_ot_nd_ipa_jan09_LVUI-K1_unearned income " xfId="1779"/>
    <cellStyle name="_SMART Price ALL IN_Sept2007_Updated_0109 pasi_13th month_r&amp;f" xfId="1780"/>
    <cellStyle name="_SMART Price ALL IN_Sept2007_Updated_0109 pasi_13th month_r&amp;f_Level Up Inc (LVUI) 05.31.10" xfId="1781"/>
    <cellStyle name="_SMART Price ALL IN_Sept2007_Updated_0109 pasi_13th month_r&amp;f_Level Up Inc (LVUI)_02.28.2010" xfId="1782"/>
    <cellStyle name="_SMART Price ALL IN_Sept2007_Updated_0109 pasi_13th month_r&amp;f_Level Up Inc (LVUI)_04.30.2010_" xfId="1783"/>
    <cellStyle name="_SMART Price ALL IN_Sept2007_Updated_0109 pasi_13th month_r&amp;f_LVUI-K1_unearned income " xfId="1784"/>
    <cellStyle name="_SMART Price ALL IN_Sept2007_Updated_0109 pasi_ot_nd_ipa" xfId="1785"/>
    <cellStyle name="_SMART Price ALL IN_Sept2007_Updated_0109 pasi_ot_nd_ipa_Level Up Inc (LVUI) 05.31.10" xfId="1786"/>
    <cellStyle name="_SMART Price ALL IN_Sept2007_Updated_0109 pasi_ot_nd_ipa_Level Up Inc (LVUI)_02.28.2010" xfId="1787"/>
    <cellStyle name="_SMART Price ALL IN_Sept2007_Updated_0109 pasi_ot_nd_ipa_Level Up Inc (LVUI)_04.30.2010_" xfId="1788"/>
    <cellStyle name="_SMART Price ALL IN_Sept2007_Updated_0109 pasi_ot_nd_ipa_LVUI-K1_unearned income " xfId="1789"/>
    <cellStyle name="_SMART Price ALL IN_Sept2007_Updated_1008 EPVI ACCRUAL SUPPORT" xfId="1790"/>
    <cellStyle name="_SMART Price ALL IN_Sept2007_Updated_1008 EPVI ACCRUAL SUPPORT_Level Up Inc (LVUI) 05.31.10" xfId="1791"/>
    <cellStyle name="_SMART Price ALL IN_Sept2007_Updated_1008 EPVI ACCRUAL SUPPORT_Level Up Inc (LVUI)_02.28.2010" xfId="1792"/>
    <cellStyle name="_SMART Price ALL IN_Sept2007_Updated_1008 EPVI ACCRUAL SUPPORT_Level Up Inc (LVUI)_04.30.2010_" xfId="1793"/>
    <cellStyle name="_SMART Price ALL IN_Sept2007_Updated_1008 EPVI ACCRUAL SUPPORT_LVUI-K1_unearned income " xfId="1794"/>
    <cellStyle name="_SMART Price ALL IN_Sept2007_Updated_1008 EPVI RECRUITMENT" xfId="1795"/>
    <cellStyle name="_SMART Price ALL IN_Sept2007_Updated_1108 epvi_13th month" xfId="1796"/>
    <cellStyle name="_SMART Price ALL IN_Sept2007_Updated_1108 epvi_13th month_Level Up Inc (LVUI) 05.31.10" xfId="1797"/>
    <cellStyle name="_SMART Price ALL IN_Sept2007_Updated_1108 epvi_13th month_Level Up Inc (LVUI)_02.28.2010" xfId="1798"/>
    <cellStyle name="_SMART Price ALL IN_Sept2007_Updated_1108 epvi_13th month_Level Up Inc (LVUI)_04.30.2010_" xfId="1799"/>
    <cellStyle name="_SMART Price ALL IN_Sept2007_Updated_1108 epvi_13th month_LVUI-K1_unearned income " xfId="1800"/>
    <cellStyle name="_SMART Price ALL IN_Sept2007_Updated_1108 pasi_13th month" xfId="1801"/>
    <cellStyle name="_SMART Price ALL IN_Sept2007_Updated_1108 pasi_13th month_Level Up Inc (LVUI) 05.31.10" xfId="1802"/>
    <cellStyle name="_SMART Price ALL IN_Sept2007_Updated_1108 pasi_13th month_Level Up Inc (LVUI)_02.28.2010" xfId="1803"/>
    <cellStyle name="_SMART Price ALL IN_Sept2007_Updated_1108 pasi_13th month_Level Up Inc (LVUI)_04.30.2010_" xfId="1804"/>
    <cellStyle name="_SMART Price ALL IN_Sept2007_Updated_1108 pasi_13th month_LVUI-K1_unearned income " xfId="1805"/>
    <cellStyle name="_SMART Price ALL IN_Sept2007_Updated_1108 pasi_salaries and bonuses" xfId="1806"/>
    <cellStyle name="_SMART Price ALL IN_Sept2007_Updated_1108 pasi_salaries and bonuses_Level Up Inc (LVUI) 05.31.10" xfId="1807"/>
    <cellStyle name="_SMART Price ALL IN_Sept2007_Updated_1108 pasi_salaries and bonuses_Level Up Inc (LVUI)_02.28.2010" xfId="1808"/>
    <cellStyle name="_SMART Price ALL IN_Sept2007_Updated_1108 pasi_salaries and bonuses_Level Up Inc (LVUI)_04.30.2010_" xfId="1809"/>
    <cellStyle name="_SMART Price ALL IN_Sept2007_Updated_1108 pasi_salaries and bonuses_LVUI-K1_unearned income " xfId="1810"/>
    <cellStyle name="_SMART Price ALL IN_Sept2007_Updated_1108 vosi_13th month" xfId="1811"/>
    <cellStyle name="_SMART Price ALL IN_Sept2007_Updated_1108 vosi_13th month_Level Up Inc (LVUI) 05.31.10" xfId="1812"/>
    <cellStyle name="_SMART Price ALL IN_Sept2007_Updated_1108 vosi_13th month_Level Up Inc (LVUI)_02.28.2010" xfId="1813"/>
    <cellStyle name="_SMART Price ALL IN_Sept2007_Updated_1108 vosi_13th month_Level Up Inc (LVUI)_04.30.2010_" xfId="1814"/>
    <cellStyle name="_SMART Price ALL IN_Sept2007_Updated_1108 vosi_13th month_LVUI-K1_unearned income " xfId="1815"/>
    <cellStyle name="_SMART Price ALL IN_Sept2007_Updated_1108 vosi_salaries and bonuses" xfId="1816"/>
    <cellStyle name="_SMART Price ALL IN_Sept2007_Updated_1108 vosi_salaries and bonuses_Level Up Inc (LVUI) 05.31.10" xfId="1817"/>
    <cellStyle name="_SMART Price ALL IN_Sept2007_Updated_1108 vosi_salaries and bonuses_Level Up Inc (LVUI)_02.28.2010" xfId="1818"/>
    <cellStyle name="_SMART Price ALL IN_Sept2007_Updated_1108 vosi_salaries and bonuses_Level Up Inc (LVUI)_04.30.2010_" xfId="1819"/>
    <cellStyle name="_SMART Price ALL IN_Sept2007_Updated_1108 vosi_salaries and bonuses_LVUI-K1_unearned income " xfId="1820"/>
    <cellStyle name="_SMART Price ALL IN_Sept2007_Updated_Due to emp" xfId="1821"/>
    <cellStyle name="_SMART Price ALL IN_Sept2007_Updated_Due to emp_Level Up Inc (LVUI) 05.31.10" xfId="1822"/>
    <cellStyle name="_SMART Price ALL IN_Sept2007_Updated_Due to emp_Level Up Inc (LVUI)_02.28.2010" xfId="1823"/>
    <cellStyle name="_SMART Price ALL IN_Sept2007_Updated_Due to emp_Level Up Inc (LVUI)_04.30.2010_" xfId="1824"/>
    <cellStyle name="_SMART Price ALL IN_Sept2007_Updated_Due to emp_LVUI-K1_unearned income " xfId="1825"/>
    <cellStyle name="_SMART Price ALL IN_Sept2007_Updated_EPVI REVERSAL" xfId="1826"/>
    <cellStyle name="_SMART Price ALL IN_Sept2007_Updated_epvi_salaries and bonuses" xfId="1827"/>
    <cellStyle name="_SMART Price ALL IN_Sept2007_Updated_epvi_salaries and bonuses_Level Up Inc (LVUI) 05.31.10" xfId="1828"/>
    <cellStyle name="_SMART Price ALL IN_Sept2007_Updated_epvi_salaries and bonuses_Level Up Inc (LVUI)_02.28.2010" xfId="1829"/>
    <cellStyle name="_SMART Price ALL IN_Sept2007_Updated_epvi_salaries and bonuses_Level Up Inc (LVUI)_04.30.2010_" xfId="1830"/>
    <cellStyle name="_SMART Price ALL IN_Sept2007_Updated_epvi_salaries and bonuses_LVUI-K1_unearned income " xfId="1831"/>
    <cellStyle name="_SMART Price ALL IN_Sept2007_Updated_PASI REVERSAL_recovered" xfId="1832"/>
    <cellStyle name="_SMART Price ALL IN_Sept2007_Updated_pasi_salaries and bonuses" xfId="1833"/>
    <cellStyle name="_SMART Price ALL IN_Sept2007_Updated_pasi_salaries and bonuses_Level Up Inc (LVUI) 05.31.10" xfId="1834"/>
    <cellStyle name="_SMART Price ALL IN_Sept2007_Updated_pasi_salaries and bonuses_Level Up Inc (LVUI)_02.28.2010" xfId="1835"/>
    <cellStyle name="_SMART Price ALL IN_Sept2007_Updated_pasi_salaries and bonuses_Level Up Inc (LVUI)_04.30.2010_" xfId="1836"/>
    <cellStyle name="_SMART Price ALL IN_Sept2007_Updated_pasi_salaries and bonuses_LVUI-K1_unearned income " xfId="1837"/>
    <cellStyle name="_SMART Price ALL IN_Sept2007_Updated_vosi_salaries and bonuses" xfId="1838"/>
    <cellStyle name="_SMART Price ALL IN_Sept2007_Updated_vosi_salaries and bonuses_Level Up Inc (LVUI) 05.31.10" xfId="1839"/>
    <cellStyle name="_SMART Price ALL IN_Sept2007_Updated_vosi_salaries and bonuses_Level Up Inc (LVUI)_02.28.2010" xfId="1840"/>
    <cellStyle name="_SMART Price ALL IN_Sept2007_Updated_vosi_salaries and bonuses_Level Up Inc (LVUI)_04.30.2010_" xfId="1841"/>
    <cellStyle name="_SMART Price ALL IN_Sept2007_Updated_vosi_salaries and bonuses_LVUI-K1_unearned income " xfId="1842"/>
    <cellStyle name="_SMART Price ALL IN_Sept2007_vosi_salaries and bonuses" xfId="1843"/>
    <cellStyle name="_SMART Price ALL IN_Sept2007_vosi_salaries and bonuses_Level Up Inc (LVUI) 05.31.10" xfId="1844"/>
    <cellStyle name="_SMART Price ALL IN_Sept2007_vosi_salaries and bonuses_Level Up Inc (LVUI)_02.28.2010" xfId="1845"/>
    <cellStyle name="_SMART Price ALL IN_Sept2007_vosi_salaries and bonuses_Level Up Inc (LVUI)_04.30.2010_" xfId="1846"/>
    <cellStyle name="_SMART Price ALL IN_Sept2007_vosi_salaries and bonuses_LVUI-K1_unearned income " xfId="1847"/>
    <cellStyle name="_SPI Advances Revaluation" xfId="1848"/>
    <cellStyle name="_SPI Advances Revaluation_LVUI_Accrual leadsched_072010" xfId="1849"/>
    <cellStyle name="_SPI Advances Revaluation_wtax_lvui 022809" xfId="1850"/>
    <cellStyle name="_SPI cash 02.23.07" xfId="1851"/>
    <cellStyle name="_SPI Weekly Net Cash Position - 02 28 07" xfId="1852"/>
    <cellStyle name="_SPI Weekly Net Cash Position - 03 02 07" xfId="1853"/>
    <cellStyle name="_SPI Weekly Net Cash Position - 03 09 07" xfId="1854"/>
    <cellStyle name="_SPI Weekly Net Cash Position - 03 16 07" xfId="1855"/>
    <cellStyle name="_SPI Weekly Net Cash Position - 03 23 07" xfId="1856"/>
    <cellStyle name="_SPI Weekly Net Cash Position - 03 30 07" xfId="1857"/>
    <cellStyle name="_SPI Weekly Net Cash Position - 07 27 07" xfId="1858"/>
    <cellStyle name="_SPI Weekly Net Cash Position - 07 31 07" xfId="1859"/>
    <cellStyle name="_SPI Weekly Net Cash Position - 08 03 07" xfId="1860"/>
    <cellStyle name="_SPI Weekly Net Cash Position - 4 04 07" xfId="1861"/>
    <cellStyle name="_SPI Weekly Net Cash Position - 4 13 07" xfId="1862"/>
    <cellStyle name="_SPI Weekly Net Cash Position - 4 20 07" xfId="1863"/>
    <cellStyle name="_SPI Weekly Net Cash Position - 5 11 07" xfId="1864"/>
    <cellStyle name="_Star.bspl.6,2008  P1+2,3,4(PWC)" xfId="49"/>
    <cellStyle name="_Star.bspl.9,2008  P1+2,3,4(PWC)" xfId="50"/>
    <cellStyle name="_Tax calculation 1208 Advisory" xfId="51"/>
    <cellStyle name="_TB Acap NPL-Acon" xfId="52"/>
    <cellStyle name="_VAT 1Q NTGI" xfId="1865"/>
    <cellStyle name="_VAT 1Q NTGI_LVUI_Accrual leadsched_072010" xfId="1866"/>
    <cellStyle name="_VAT 1Q NTGI_wtax_lvui 022809" xfId="1867"/>
    <cellStyle name="_Ventus Orig 28Sep07_BROPrepaid_d2" xfId="1868"/>
    <cellStyle name="_Ventus Orig 28Sep07_BROPrepaid_d2_Level Up Inc (LVUI) 05.31.10" xfId="1869"/>
    <cellStyle name="_Ventus Orig 28Sep07_BROPrepaid_d2_Level Up Inc (LVUI)_02.28.2010" xfId="1870"/>
    <cellStyle name="_Ventus Orig 28Sep07_BROPrepaid_d2_Level Up Inc (LVUI)_04.30.2010_" xfId="1871"/>
    <cellStyle name="_Ventus Orig 28Sep07_BROPrepaid_d2_LVUI-K1_unearned income " xfId="1872"/>
    <cellStyle name="_Vocativ2-IS_REV 0306 ROY Refcst 05.15.06" xfId="1873"/>
    <cellStyle name="_Vocativ2-IS_REV 0306 ROY Refcst 05.15.06_exec merit increase" xfId="1874"/>
    <cellStyle name="_Vocativ2-IS_REV 0306 ROY Refcst 05.15.06_exec merit increase_Level Up Inc (LVUI) 05.31.10" xfId="1875"/>
    <cellStyle name="_Vocativ2-IS_REV 0306 ROY Refcst 05.15.06_exec merit increase_Level Up Inc (LVUI)_02.28.2010" xfId="1876"/>
    <cellStyle name="_Vocativ2-IS_REV 0306 ROY Refcst 05.15.06_exec merit increase_Level Up Inc (LVUI)_04.30.2010_" xfId="1877"/>
    <cellStyle name="_Vocativ2-IS_REV 0306 ROY Refcst 05.15.06_exec merit increase_LVUI-K1_unearned income " xfId="1878"/>
    <cellStyle name="_VOSI_2008_Revenue_per_month" xfId="1879"/>
    <cellStyle name="_VOSI_2008_Revenue_per_month_Level Up Inc (LVUI) 05.31.10" xfId="1880"/>
    <cellStyle name="_VOSI_2008_Revenue_per_month_Level Up Inc (LVUI)_02.28.2010" xfId="1881"/>
    <cellStyle name="_VOSI_2008_Revenue_per_month_Level Up Inc (LVUI)_04.30.2010_" xfId="1882"/>
    <cellStyle name="_VOSI_2008_Revenue_per_month_LVUI-K1_unearned income " xfId="1883"/>
    <cellStyle name="_VSI 2 FTE Reporting" xfId="1884"/>
    <cellStyle name="_VSI 2 FTE Reporting_Level Up Inc (LVUI) 05.31.10" xfId="1885"/>
    <cellStyle name="_VSI 2 FTE Reporting_Level Up Inc (LVUI)_02.28.2010" xfId="1886"/>
    <cellStyle name="_VSI 2 FTE Reporting_Level Up Inc (LVUI)_04.30.2010_" xfId="1887"/>
    <cellStyle name="_VSI 2 FTE Reporting_LVUI_Accrual leadsched_072010" xfId="1888"/>
    <cellStyle name="_VSI 2 FTE Reporting_LVUI-K1_unearned income " xfId="1889"/>
    <cellStyle name="_VSI 2 FTE Reporting_wtax_lvui 022809" xfId="1890"/>
    <cellStyle name="_VSI2 Accrual for December 2007" xfId="1891"/>
    <cellStyle name="_VSI2 Accrual for December 2007_Level Up Inc (LVUI) 05.31.10" xfId="1892"/>
    <cellStyle name="_VSI2 Accrual for December 2007_Level Up Inc (LVUI)_02.28.2010" xfId="1893"/>
    <cellStyle name="_VSI2 Accrual for December 2007_Level Up Inc (LVUI)_04.30.2010_" xfId="1894"/>
    <cellStyle name="_VSI2 Accrual for December 2007_LVUI-K1_unearned income " xfId="1895"/>
    <cellStyle name="_VSI2 Accrual for November 2007" xfId="1896"/>
    <cellStyle name="_VSI2 Accrual for November 2007_Level Up Inc (LVUI) 05.31.10" xfId="1897"/>
    <cellStyle name="_VSI2 Accrual for November 2007_Level Up Inc (LVUI)_02.28.2010" xfId="1898"/>
    <cellStyle name="_VSI2 Accrual for November 2007_Level Up Inc (LVUI)_04.30.2010_" xfId="1899"/>
    <cellStyle name="_VSI2 Accrual for November 2007_LVUI-K1_unearned income " xfId="1900"/>
    <cellStyle name="_VSI2 Accrual for October 2007" xfId="1901"/>
    <cellStyle name="_VSI2 Accrual for October 2007_Level Up Inc (LVUI) 05.31.10" xfId="1902"/>
    <cellStyle name="_VSI2 Accrual for October 2007_Level Up Inc (LVUI)_02.28.2010" xfId="1903"/>
    <cellStyle name="_VSI2 Accrual for October 2007_Level Up Inc (LVUI)_04.30.2010_" xfId="1904"/>
    <cellStyle name="_VSI2 Accrual for October 2007_LVUI-K1_unearned income " xfId="1905"/>
    <cellStyle name="_VSI2 Accrual for September 2007" xfId="1906"/>
    <cellStyle name="_VSI2 Accrual for September 2007_Level Up Inc (LVUI) 05.31.10" xfId="1907"/>
    <cellStyle name="_VSI2 Accrual for September 2007_Level Up Inc (LVUI)_02.28.2010" xfId="1908"/>
    <cellStyle name="_VSI2 Accrual for September 2007_Level Up Inc (LVUI)_04.30.2010_" xfId="1909"/>
    <cellStyle name="_VSI2 Accrual for September 2007_LVUI-K1_unearned income " xfId="1910"/>
    <cellStyle name="_Write-up1" xfId="1911"/>
    <cellStyle name="_WTaxSumEffrates2008" xfId="1912"/>
    <cellStyle name="_Y08 Payroll funding" xfId="1913"/>
    <cellStyle name="_Year 2009 Budget - v 11.0 fr HR- 250209" xfId="1914"/>
    <cellStyle name="_Year 2009 Budget - v 11.0 fr HR- 250209_Assumptions" xfId="1915"/>
    <cellStyle name="_Year 2009 Budget - v 11.0 fr HR- 250209_Assumptions for HQ" xfId="1916"/>
    <cellStyle name="_Year 2009 Budget - v 11.0 fr HR- 250209_Cabal Aggressive (SGD)" xfId="1917"/>
    <cellStyle name="_Year 2009 Budget - v 11.0 fr HR- 250209_Cabal Normal (SGD)" xfId="1918"/>
    <cellStyle name="_Year 2009 Budget - v 11.0 fr HR- 250209_Cabal PnL 2011 (RM)" xfId="1919"/>
    <cellStyle name="_Year 2009 Budget - v 11.0 fr HR- 250209_Cabal PnL 2011 (RM)_Compiled SG MMO P&amp;L - EXISTING GAMES 2011" xfId="1920"/>
    <cellStyle name="_Year 2009 Budget - v 11.0 fr HR- 250209_Cabal PnL 2011 (RM)_Data" xfId="1921"/>
    <cellStyle name="_Year 2009 Budget - v 11.0 fr HR- 250209_Cabal PnL 2011 (RM)_DataIncome" xfId="1922"/>
    <cellStyle name="_Year 2009 Budget - v 11.0 fr HR- 250209_Cabal_Aggressive" xfId="1923"/>
    <cellStyle name="_Year 2009 Budget - v 11.0 fr HR- 250209_Cabal_Normal" xfId="1924"/>
    <cellStyle name="_Year 2009 Budget - v 11.0 fr HR- 250209_CAPEX" xfId="1925"/>
    <cellStyle name="_Year 2009 Budget - v 11.0 fr HR- 250209_Compiled SG MMO P&amp;L - EXISTING GAMES 2011" xfId="1926"/>
    <cellStyle name="_Year 2009 Budget - v 11.0 fr HR- 250209_Data" xfId="1927"/>
    <cellStyle name="_Year 2009 Budget - v 11.0 fr HR- 250209_Data_1" xfId="1928"/>
    <cellStyle name="_Year 2009 Budget - v 11.0 fr HR- 250209_DataBenefits" xfId="1929"/>
    <cellStyle name="_Year 2009 Budget - v 11.0 fr HR- 250209_DataIncome" xfId="1930"/>
    <cellStyle name="_Year 2009 Budget - v 11.0 fr HR- 250209_DataIncome_1" xfId="1931"/>
    <cellStyle name="_Year 2009 Budget - v 11.0 fr HR- 250209_HQ PL" xfId="1932"/>
    <cellStyle name="_Year 2009 Budget - v 11.0 fr HR- 250209_Information for game PL - CASUAL - Feb  2012" xfId="1933"/>
    <cellStyle name="_Year 2009 Budget - v 11.0 fr HR- 250209_Information for game PL - Casual - Jan 2012" xfId="1934"/>
    <cellStyle name="_Year 2009 Budget - v 11.0 fr HR- 250209_Information for game PL - MMOorCASUAL - Feb 2011 (Template)" xfId="1935"/>
    <cellStyle name="_Year 2009 Budget - v 11.0 fr HR- 250209_Information for PL per game 2012 - OCT" xfId="1936"/>
    <cellStyle name="_Year 2009 Budget - v 11.0 fr HR- 250209_Information for PL per game 2013 - JAN" xfId="1937"/>
    <cellStyle name="_Year 2009 Budget - v 11.0 fr HR- 250209_Internal Assumptions" xfId="1938"/>
    <cellStyle name="_Year 2009 Budget - v 11.0 fr HR- 250209_IS_budget2012_20111007(Console) from Keith" xfId="1939"/>
    <cellStyle name="_Year 2009 Budget - v 11.0 fr HR- 250209_Sheet2" xfId="1940"/>
    <cellStyle name="_Year 2009 Budget - v 11.0 fr HR- 250209_Sheet3" xfId="1941"/>
    <cellStyle name="_Year 2009 Budget - v 11.0 fr HR- 250209_W3KSEA PnL 2011_v2" xfId="1942"/>
    <cellStyle name="_Year 2009 Budget - v 11.0 fr HR- 250209_Year 2010 Budget Tool v.8" xfId="1943"/>
    <cellStyle name="_Year 2009 Budget - v 11.0 fr HR- 250209_Year 2010 Budget Tool v.8.2.1 Pessimistic" xfId="1944"/>
    <cellStyle name="_Year 2009 Budget - v 11.0 fr HR- 250209_Year 2010 Budget Tool v.8.2.1 Pessimistic_Cabal Aggressive (SGD)" xfId="1945"/>
    <cellStyle name="_Year 2009 Budget - v 11.0 fr HR- 250209_Year 2010 Budget Tool v.8.2.1 Pessimistic_Cabal Normal (SGD)" xfId="1946"/>
    <cellStyle name="_Year 2009 Budget - v 11.0 fr HR- 250209_Year 2010 Budget Tool v.8.2.1 Pessimistic_Cabal PnL 2011 (RM)" xfId="1947"/>
    <cellStyle name="_Year 2009 Budget - v 11.0 fr HR- 250209_Year 2010 Budget Tool v.8.2.1 Pessimistic_Cabal PnL 2011 (RM)_Compiled SG MMO P&amp;L - EXISTING GAMES 2011" xfId="1948"/>
    <cellStyle name="_Year 2009 Budget - v 11.0 fr HR- 250209_Year 2010 Budget Tool v.8.2.1 Pessimistic_Cabal PnL 2011 (RM)_Data" xfId="1949"/>
    <cellStyle name="_Year 2009 Budget - v 11.0 fr HR- 250209_Year 2010 Budget Tool v.8.2.1 Pessimistic_Cabal PnL 2011 (RM)_DataIncome" xfId="1950"/>
    <cellStyle name="_Year 2009 Budget - v 11.0 fr HR- 250209_Year 2010 Budget Tool v.8.2.1 Pessimistic_Cabal_Aggressive" xfId="1951"/>
    <cellStyle name="_Year 2009 Budget - v 11.0 fr HR- 250209_Year 2010 Budget Tool v.8.2.1 Pessimistic_Cabal_Normal" xfId="1952"/>
    <cellStyle name="_Year 2009 Budget - v 11.0 fr HR- 250209_Year 2010 Budget Tool v.8.2.1 Pessimistic_Compiled SG MMO P&amp;L - EXISTING GAMES 2011" xfId="1953"/>
    <cellStyle name="_Year 2009 Budget - v 11.0 fr HR- 250209_Year 2010 Budget Tool v.8.2.1 Pessimistic_Data" xfId="1954"/>
    <cellStyle name="_Year 2009 Budget - v 11.0 fr HR- 250209_Year 2010 Budget Tool v.8.2.1 Pessimistic_DataIncome" xfId="1955"/>
    <cellStyle name="_Year 2009 Budget - v 11.0 fr HR- 250209_Year 2010 Budget Tool v.8.2.1 Pessimistic_Information for game PL - CASUAL - Feb  2012" xfId="1956"/>
    <cellStyle name="_Year 2009 Budget - v 11.0 fr HR- 250209_Year 2010 Budget Tool v.8.2.1 Pessimistic_Information for game PL - Casual - Jan 2012" xfId="1957"/>
    <cellStyle name="_Year 2009 Budget - v 11.0 fr HR- 250209_Year 2010 Budget Tool v.8.2.1 Pessimistic_Information for game PL - MMOorCASUAL - Feb 2011 (Template)" xfId="1958"/>
    <cellStyle name="_Year 2009 Budget - v 11.0 fr HR- 250209_Year 2010 Budget Tool v.8.2.1 Pessimistic_Information for PL per game 2012 - OCT" xfId="1959"/>
    <cellStyle name="_Year 2009 Budget - v 11.0 fr HR- 250209_Year 2010 Budget Tool v.8.2.1 Pessimistic_Information for PL per game 2013 - JAN" xfId="1960"/>
    <cellStyle name="_Year 2009 Budget - v 11.0 fr HR- 250209_Year 2010 Budget Tool v.8.2.1 Pessimistic_W3KSEA PnL 2011_v2" xfId="1961"/>
    <cellStyle name="_Year 2009 Budget - v 11.0 fr HR- 250209_Year 2010 Budget Tool v.8.2.1 Pessimistic_YG Normal (SGD)" xfId="1962"/>
    <cellStyle name="_Year 2009 Budget - v 11.0 fr HR- 250209_Year 2010 Budget Tool v.8.2.1 Pessimistic_Yulgang_Aggressive" xfId="1963"/>
    <cellStyle name="_Year 2009 Budget - v 11.0 fr HR- 250209_Year 2010 Budget Tool v.8.2.1 Pessimistic_Yulgang_Normal" xfId="1964"/>
    <cellStyle name="_Year 2009 Budget - v 11.0 fr HR- 250209_Year 2010 Budget Tool v.8.2.2 Pessimistic" xfId="1965"/>
    <cellStyle name="_Year 2009 Budget - v 11.0 fr HR- 250209_Year 2010 Budget Tool v.8.2.2 Pessimistic for HQ" xfId="1966"/>
    <cellStyle name="_Year 2009 Budget - v 11.0 fr HR- 250209_Year 2010 Budget Tool v.8.2.2 Pessimistic for HQ_Cabal Aggressive (SGD)" xfId="1967"/>
    <cellStyle name="_Year 2009 Budget - v 11.0 fr HR- 250209_Year 2010 Budget Tool v.8.2.2 Pessimistic for HQ_Cabal Normal (SGD)" xfId="1968"/>
    <cellStyle name="_Year 2009 Budget - v 11.0 fr HR- 250209_Year 2010 Budget Tool v.8.2.2 Pessimistic for HQ_Cabal PnL 2011 (RM)" xfId="1969"/>
    <cellStyle name="_Year 2009 Budget - v 11.0 fr HR- 250209_Year 2010 Budget Tool v.8.2.2 Pessimistic for HQ_Cabal PnL 2011 (RM)_Compiled SG MMO P&amp;L - EXISTING GAMES 2011" xfId="1970"/>
    <cellStyle name="_Year 2009 Budget - v 11.0 fr HR- 250209_Year 2010 Budget Tool v.8.2.2 Pessimistic for HQ_Cabal PnL 2011 (RM)_Data" xfId="1971"/>
    <cellStyle name="_Year 2009 Budget - v 11.0 fr HR- 250209_Year 2010 Budget Tool v.8.2.2 Pessimistic for HQ_Cabal PnL 2011 (RM)_DataIncome" xfId="1972"/>
    <cellStyle name="_Year 2009 Budget - v 11.0 fr HR- 250209_Year 2010 Budget Tool v.8.2.2 Pessimistic for HQ_Cabal_Aggressive" xfId="1973"/>
    <cellStyle name="_Year 2009 Budget - v 11.0 fr HR- 250209_Year 2010 Budget Tool v.8.2.2 Pessimistic for HQ_Cabal_Normal" xfId="1974"/>
    <cellStyle name="_Year 2009 Budget - v 11.0 fr HR- 250209_Year 2010 Budget Tool v.8.2.2 Pessimistic for HQ_Compiled SG MMO P&amp;L - EXISTING GAMES 2011" xfId="1975"/>
    <cellStyle name="_Year 2009 Budget - v 11.0 fr HR- 250209_Year 2010 Budget Tool v.8.2.2 Pessimistic for HQ_Data" xfId="1976"/>
    <cellStyle name="_Year 2009 Budget - v 11.0 fr HR- 250209_Year 2010 Budget Tool v.8.2.2 Pessimistic for HQ_DataIncome" xfId="1977"/>
    <cellStyle name="_Year 2009 Budget - v 11.0 fr HR- 250209_Year 2010 Budget Tool v.8.2.2 Pessimistic for HQ_Information for game PL - CASUAL - Feb  2012" xfId="1978"/>
    <cellStyle name="_Year 2009 Budget - v 11.0 fr HR- 250209_Year 2010 Budget Tool v.8.2.2 Pessimistic for HQ_Information for game PL - Casual - Jan 2012" xfId="1979"/>
    <cellStyle name="_Year 2009 Budget - v 11.0 fr HR- 250209_Year 2010 Budget Tool v.8.2.2 Pessimistic for HQ_Information for game PL - MMOorCASUAL - Feb 2011 (Template)" xfId="1980"/>
    <cellStyle name="_Year 2009 Budget - v 11.0 fr HR- 250209_Year 2010 Budget Tool v.8.2.2 Pessimistic for HQ_Information for PL per game 2012 - OCT" xfId="1981"/>
    <cellStyle name="_Year 2009 Budget - v 11.0 fr HR- 250209_Year 2010 Budget Tool v.8.2.2 Pessimistic for HQ_Information for PL per game 2013 - JAN" xfId="1982"/>
    <cellStyle name="_Year 2009 Budget - v 11.0 fr HR- 250209_Year 2010 Budget Tool v.8.2.2 Pessimistic for HQ_W3KSEA PnL 2011_v2" xfId="1983"/>
    <cellStyle name="_Year 2009 Budget - v 11.0 fr HR- 250209_Year 2010 Budget Tool v.8.2.2 Pessimistic for HQ_YG Normal (SGD)" xfId="1984"/>
    <cellStyle name="_Year 2009 Budget - v 11.0 fr HR- 250209_Year 2010 Budget Tool v.8.2.2 Pessimistic for HQ_Yulgang_Aggressive" xfId="1985"/>
    <cellStyle name="_Year 2009 Budget - v 11.0 fr HR- 250209_Year 2010 Budget Tool v.8.2.2 Pessimistic for HQ_Yulgang_Normal" xfId="1986"/>
    <cellStyle name="_Year 2009 Budget - v 11.0 fr HR- 250209_Year 2010 Budget Tool v.8.2.2 Pessimistic_Cabal Aggressive (SGD)" xfId="1987"/>
    <cellStyle name="_Year 2009 Budget - v 11.0 fr HR- 250209_Year 2010 Budget Tool v.8.2.2 Pessimistic_Cabal Normal (SGD)" xfId="1988"/>
    <cellStyle name="_Year 2009 Budget - v 11.0 fr HR- 250209_Year 2010 Budget Tool v.8.2.2 Pessimistic_Cabal PnL 2011 (RM)" xfId="1989"/>
    <cellStyle name="_Year 2009 Budget - v 11.0 fr HR- 250209_Year 2010 Budget Tool v.8.2.2 Pessimistic_Cabal PnL 2011 (RM)_Compiled SG MMO P&amp;L - EXISTING GAMES 2011" xfId="1990"/>
    <cellStyle name="_Year 2009 Budget - v 11.0 fr HR- 250209_Year 2010 Budget Tool v.8.2.2 Pessimistic_Cabal PnL 2011 (RM)_Data" xfId="1991"/>
    <cellStyle name="_Year 2009 Budget - v 11.0 fr HR- 250209_Year 2010 Budget Tool v.8.2.2 Pessimistic_Cabal PnL 2011 (RM)_DataIncome" xfId="1992"/>
    <cellStyle name="_Year 2009 Budget - v 11.0 fr HR- 250209_Year 2010 Budget Tool v.8.2.2 Pessimistic_Cabal_Aggressive" xfId="1993"/>
    <cellStyle name="_Year 2009 Budget - v 11.0 fr HR- 250209_Year 2010 Budget Tool v.8.2.2 Pessimistic_Cabal_Normal" xfId="1994"/>
    <cellStyle name="_Year 2009 Budget - v 11.0 fr HR- 250209_Year 2010 Budget Tool v.8.2.2 Pessimistic_Compiled SG MMO P&amp;L - EXISTING GAMES 2011" xfId="1995"/>
    <cellStyle name="_Year 2009 Budget - v 11.0 fr HR- 250209_Year 2010 Budget Tool v.8.2.2 Pessimistic_Data" xfId="1996"/>
    <cellStyle name="_Year 2009 Budget - v 11.0 fr HR- 250209_Year 2010 Budget Tool v.8.2.2 Pessimistic_DataIncome" xfId="1997"/>
    <cellStyle name="_Year 2009 Budget - v 11.0 fr HR- 250209_Year 2010 Budget Tool v.8.2.2 Pessimistic_Information for game PL - CASUAL - Feb  2012" xfId="1998"/>
    <cellStyle name="_Year 2009 Budget - v 11.0 fr HR- 250209_Year 2010 Budget Tool v.8.2.2 Pessimistic_Information for game PL - Casual - Jan 2012" xfId="1999"/>
    <cellStyle name="_Year 2009 Budget - v 11.0 fr HR- 250209_Year 2010 Budget Tool v.8.2.2 Pessimistic_Information for game PL - MMOorCASUAL - Feb 2011 (Template)" xfId="2000"/>
    <cellStyle name="_Year 2009 Budget - v 11.0 fr HR- 250209_Year 2010 Budget Tool v.8.2.2 Pessimistic_Information for PL per game 2012 - OCT" xfId="2001"/>
    <cellStyle name="_Year 2009 Budget - v 11.0 fr HR- 250209_Year 2010 Budget Tool v.8.2.2 Pessimistic_Information for PL per game 2013 - JAN" xfId="2002"/>
    <cellStyle name="_Year 2009 Budget - v 11.0 fr HR- 250209_Year 2010 Budget Tool v.8.2.2 Pessimistic_W3KSEA PnL 2011_v2" xfId="2003"/>
    <cellStyle name="_Year 2009 Budget - v 11.0 fr HR- 250209_Year 2010 Budget Tool v.8.2.2 Pessimistic_YG Normal (SGD)" xfId="2004"/>
    <cellStyle name="_Year 2009 Budget - v 11.0 fr HR- 250209_Year 2010 Budget Tool v.8.2.2 Pessimistic_Yulgang_Aggressive" xfId="2005"/>
    <cellStyle name="_Year 2009 Budget - v 11.0 fr HR- 250209_Year 2010 Budget Tool v.8.2.2 Pessimistic_Yulgang_Normal" xfId="2006"/>
    <cellStyle name="_Year 2009 Budget - v 11.0 fr HR- 250209_Year 2010 Budget Tool v.8_Cabal Aggressive (SGD)" xfId="2007"/>
    <cellStyle name="_Year 2009 Budget - v 11.0 fr HR- 250209_Year 2010 Budget Tool v.8_Cabal Normal (SGD)" xfId="2008"/>
    <cellStyle name="_Year 2009 Budget - v 11.0 fr HR- 250209_Year 2010 Budget Tool v.8_Cabal PnL 2011 (RM)" xfId="2009"/>
    <cellStyle name="_Year 2009 Budget - v 11.0 fr HR- 250209_Year 2010 Budget Tool v.8_Cabal PnL 2011 (RM)_Compiled SG MMO P&amp;L - EXISTING GAMES 2011" xfId="2010"/>
    <cellStyle name="_Year 2009 Budget - v 11.0 fr HR- 250209_Year 2010 Budget Tool v.8_Cabal PnL 2011 (RM)_Data" xfId="2011"/>
    <cellStyle name="_Year 2009 Budget - v 11.0 fr HR- 250209_Year 2010 Budget Tool v.8_Cabal PnL 2011 (RM)_DataIncome" xfId="2012"/>
    <cellStyle name="_Year 2009 Budget - v 11.0 fr HR- 250209_Year 2010 Budget Tool v.8_Cabal_Aggressive" xfId="2013"/>
    <cellStyle name="_Year 2009 Budget - v 11.0 fr HR- 250209_Year 2010 Budget Tool v.8_Cabal_Normal" xfId="2014"/>
    <cellStyle name="_Year 2009 Budget - v 11.0 fr HR- 250209_Year 2010 Budget Tool v.8_Compiled SG MMO P&amp;L - EXISTING GAMES 2011" xfId="2015"/>
    <cellStyle name="_Year 2009 Budget - v 11.0 fr HR- 250209_Year 2010 Budget Tool v.8_Data" xfId="2016"/>
    <cellStyle name="_Year 2009 Budget - v 11.0 fr HR- 250209_Year 2010 Budget Tool v.8_DataIncome" xfId="2017"/>
    <cellStyle name="_Year 2009 Budget - v 11.0 fr HR- 250209_Year 2010 Budget Tool v.8_Information for game PL - CASUAL - Feb  2012" xfId="2018"/>
    <cellStyle name="_Year 2009 Budget - v 11.0 fr HR- 250209_Year 2010 Budget Tool v.8_Information for game PL - Casual - Jan 2012" xfId="2019"/>
    <cellStyle name="_Year 2009 Budget - v 11.0 fr HR- 250209_Year 2010 Budget Tool v.8_Information for game PL - MMOorCASUAL - Feb 2011 (Template)" xfId="2020"/>
    <cellStyle name="_Year 2009 Budget - v 11.0 fr HR- 250209_Year 2010 Budget Tool v.8_Information for PL per game 2012 - OCT" xfId="2021"/>
    <cellStyle name="_Year 2009 Budget - v 11.0 fr HR- 250209_Year 2010 Budget Tool v.8_Information for PL per game 2013 - JAN" xfId="2022"/>
    <cellStyle name="_Year 2009 Budget - v 11.0 fr HR- 250209_Year 2010 Budget Tool v.8_W3KSEA PnL 2011_v2" xfId="2023"/>
    <cellStyle name="_Year 2009 Budget - v 11.0 fr HR- 250209_Year 2010 Budget Tool v.8_YG Normal (SGD)" xfId="2024"/>
    <cellStyle name="_Year 2009 Budget - v 11.0 fr HR- 250209_Year 2010 Budget Tool v.8_Yulgang_Aggressive" xfId="2025"/>
    <cellStyle name="_Year 2009 Budget - v 11.0 fr HR- 250209_Year 2010 Budget Tool v.8_Yulgang_Normal" xfId="2026"/>
    <cellStyle name="_Year 2009 Budget - v 11.0 fr HR- 250209_Year 2011 Budget Tool v.6 - Normal" xfId="2027"/>
    <cellStyle name="_Year 2009 Budget - v 11.0 fr HR- 250209_Year 2011 Budget Tool v.7C - DDMH - Rev" xfId="2028"/>
    <cellStyle name="_Year 2009 Budget - v 11.0 fr HR- 250209_Year 2012 Budget Tool Aggresive v.0.2" xfId="2029"/>
    <cellStyle name="_Year 2009 Budget - v 11.0 fr HR- 250209_Year 2012 Budget Tool Normal v.0.8(no mgr fee)" xfId="2030"/>
    <cellStyle name="_Year 2009 Budget - v 11.0 fr HR- 250209_YG Normal (SGD)" xfId="2031"/>
    <cellStyle name="_Year 2009 Budget - v 11.0 fr HR- 250209_Yulgang_Aggressive" xfId="2032"/>
    <cellStyle name="_Year 2009 Budget - v 11.0 fr HR- 250209_Yulgang_Normal" xfId="2033"/>
    <cellStyle name="_งบทดลอง Q3" xfId="53"/>
    <cellStyle name="µÚ¿¡ ¿À´Â ÇÏÀÌÆÛ¸µÅ©" xfId="2034"/>
    <cellStyle name="0,0_x000a__x000a_NA_x000a__x000a_" xfId="2035"/>
    <cellStyle name="0,0_x000d__x000a_NA_x000d__x000a_" xfId="54"/>
    <cellStyle name="0,0_x000d__x000a_NA_x000d__x000a_ 2" xfId="55"/>
    <cellStyle name="0,0_x000d__x000a_NA_x000d__x000a_ 3" xfId="56"/>
    <cellStyle name="0,0_x000d__x000a_NA_x000d__x000a_ 4" xfId="2036"/>
    <cellStyle name="20% - Accent1 10" xfId="4723"/>
    <cellStyle name="20% - Accent1 11" xfId="1000"/>
    <cellStyle name="20% - Accent1 12" xfId="5109"/>
    <cellStyle name="20% - Accent1 2" xfId="57"/>
    <cellStyle name="20% - Accent1 2 10" xfId="5110"/>
    <cellStyle name="20% - Accent1 2 2" xfId="58"/>
    <cellStyle name="20% - Accent1 2 2 2" xfId="954"/>
    <cellStyle name="20% - Accent1 2 2 2 2" xfId="2040"/>
    <cellStyle name="20% - Accent1 2 2 2 2 2" xfId="2041"/>
    <cellStyle name="20% - Accent1 2 2 2 3" xfId="4969"/>
    <cellStyle name="20% - Accent1 2 2 2 4" xfId="2039"/>
    <cellStyle name="20% - Accent1 2 2 2 5" xfId="5083"/>
    <cellStyle name="20% - Accent1 2 2 3" xfId="2042"/>
    <cellStyle name="20% - Accent1 2 2 4" xfId="4904"/>
    <cellStyle name="20% - Accent1 2 2 5" xfId="2038"/>
    <cellStyle name="20% - Accent1 2 2 6" xfId="5033"/>
    <cellStyle name="20% - Accent1 2 2 7" xfId="870"/>
    <cellStyle name="20% - Accent1 2 3" xfId="59"/>
    <cellStyle name="20% - Accent1 2 3 2" xfId="4944"/>
    <cellStyle name="20% - Accent1 2 3 3" xfId="2043"/>
    <cellStyle name="20% - Accent1 2 3 4" xfId="5058"/>
    <cellStyle name="20% - Accent1 2 4" xfId="2044"/>
    <cellStyle name="20% - Accent1 2 5" xfId="2045"/>
    <cellStyle name="20% - Accent1 2 6" xfId="2046"/>
    <cellStyle name="20% - Accent1 2 7" xfId="4769"/>
    <cellStyle name="20% - Accent1 2 8" xfId="2037"/>
    <cellStyle name="20% - Accent1 2 9" xfId="5008"/>
    <cellStyle name="20% - Accent1 2_YTD FY2012 without Dominus_Jul16 - eden" xfId="2047"/>
    <cellStyle name="20% - Accent1 3" xfId="60"/>
    <cellStyle name="20% - Accent1 3 2" xfId="61"/>
    <cellStyle name="20% - Accent1 3 2 2" xfId="871"/>
    <cellStyle name="20% - Accent1 3 3" xfId="62"/>
    <cellStyle name="20% - Accent1 3 4" xfId="2048"/>
    <cellStyle name="20% - Accent1 4" xfId="63"/>
    <cellStyle name="20% - Accent1 4 2" xfId="64"/>
    <cellStyle name="20% - Accent1 4 2 2" xfId="2050"/>
    <cellStyle name="20% - Accent1 4 3" xfId="65"/>
    <cellStyle name="20% - Accent1 4 4" xfId="2049"/>
    <cellStyle name="20% - Accent1 5" xfId="2051"/>
    <cellStyle name="20% - Accent1 6" xfId="2052"/>
    <cellStyle name="20% - Accent1 7" xfId="2053"/>
    <cellStyle name="20% - Accent1 8" xfId="2054"/>
    <cellStyle name="20% - Accent1 9" xfId="2055"/>
    <cellStyle name="20% - Accent2 10" xfId="4721"/>
    <cellStyle name="20% - Accent2 11" xfId="1004"/>
    <cellStyle name="20% - Accent2 12" xfId="5111"/>
    <cellStyle name="20% - Accent2 2" xfId="66"/>
    <cellStyle name="20% - Accent2 2 10" xfId="5112"/>
    <cellStyle name="20% - Accent2 2 2" xfId="67"/>
    <cellStyle name="20% - Accent2 2 2 2" xfId="955"/>
    <cellStyle name="20% - Accent2 2 2 2 2" xfId="4970"/>
    <cellStyle name="20% - Accent2 2 2 2 3" xfId="5084"/>
    <cellStyle name="20% - Accent2 2 2 3" xfId="4905"/>
    <cellStyle name="20% - Accent2 2 2 4" xfId="2057"/>
    <cellStyle name="20% - Accent2 2 2 5" xfId="5034"/>
    <cellStyle name="20% - Accent2 2 2 6" xfId="872"/>
    <cellStyle name="20% - Accent2 2 3" xfId="68"/>
    <cellStyle name="20% - Accent2 2 3 2" xfId="4945"/>
    <cellStyle name="20% - Accent2 2 3 3" xfId="2058"/>
    <cellStyle name="20% - Accent2 2 3 4" xfId="5059"/>
    <cellStyle name="20% - Accent2 2 4" xfId="2059"/>
    <cellStyle name="20% - Accent2 2 5" xfId="2060"/>
    <cellStyle name="20% - Accent2 2 6" xfId="2061"/>
    <cellStyle name="20% - Accent2 2 7" xfId="4770"/>
    <cellStyle name="20% - Accent2 2 8" xfId="2056"/>
    <cellStyle name="20% - Accent2 2 9" xfId="5009"/>
    <cellStyle name="20% - Accent2 2_YTD FY2012 without Dominus_Jul16 - eden" xfId="2062"/>
    <cellStyle name="20% - Accent2 3" xfId="69"/>
    <cellStyle name="20% - Accent2 3 2" xfId="70"/>
    <cellStyle name="20% - Accent2 3 2 2" xfId="873"/>
    <cellStyle name="20% - Accent2 3 3" xfId="71"/>
    <cellStyle name="20% - Accent2 3 4" xfId="2063"/>
    <cellStyle name="20% - Accent2 4" xfId="72"/>
    <cellStyle name="20% - Accent2 4 2" xfId="73"/>
    <cellStyle name="20% - Accent2 4 2 2" xfId="4771"/>
    <cellStyle name="20% - Accent2 4 3" xfId="74"/>
    <cellStyle name="20% - Accent2 4 3 2" xfId="2064"/>
    <cellStyle name="20% - Accent2 5" xfId="2065"/>
    <cellStyle name="20% - Accent2 6" xfId="2066"/>
    <cellStyle name="20% - Accent2 7" xfId="2067"/>
    <cellStyle name="20% - Accent2 8" xfId="2068"/>
    <cellStyle name="20% - Accent2 9" xfId="2069"/>
    <cellStyle name="20% - Accent3 10" xfId="4724"/>
    <cellStyle name="20% - Accent3 11" xfId="1008"/>
    <cellStyle name="20% - Accent3 12" xfId="5113"/>
    <cellStyle name="20% - Accent3 2" xfId="75"/>
    <cellStyle name="20% - Accent3 2 10" xfId="5114"/>
    <cellStyle name="20% - Accent3 2 2" xfId="76"/>
    <cellStyle name="20% - Accent3 2 2 2" xfId="956"/>
    <cellStyle name="20% - Accent3 2 2 2 2" xfId="4971"/>
    <cellStyle name="20% - Accent3 2 2 2 3" xfId="5085"/>
    <cellStyle name="20% - Accent3 2 2 3" xfId="4906"/>
    <cellStyle name="20% - Accent3 2 2 4" xfId="2071"/>
    <cellStyle name="20% - Accent3 2 2 5" xfId="5035"/>
    <cellStyle name="20% - Accent3 2 2 6" xfId="874"/>
    <cellStyle name="20% - Accent3 2 3" xfId="77"/>
    <cellStyle name="20% - Accent3 2 3 2" xfId="4946"/>
    <cellStyle name="20% - Accent3 2 3 3" xfId="2072"/>
    <cellStyle name="20% - Accent3 2 3 4" xfId="5060"/>
    <cellStyle name="20% - Accent3 2 4" xfId="2073"/>
    <cellStyle name="20% - Accent3 2 5" xfId="2074"/>
    <cellStyle name="20% - Accent3 2 6" xfId="2075"/>
    <cellStyle name="20% - Accent3 2 7" xfId="4772"/>
    <cellStyle name="20% - Accent3 2 8" xfId="2070"/>
    <cellStyle name="20% - Accent3 2 9" xfId="5010"/>
    <cellStyle name="20% - Accent3 2_YTD FY2012 without Dominus_Jul16 - eden" xfId="2076"/>
    <cellStyle name="20% - Accent3 3" xfId="78"/>
    <cellStyle name="20% - Accent3 3 2" xfId="79"/>
    <cellStyle name="20% - Accent3 3 2 2" xfId="875"/>
    <cellStyle name="20% - Accent3 3 3" xfId="80"/>
    <cellStyle name="20% - Accent3 3 4" xfId="2077"/>
    <cellStyle name="20% - Accent3 4" xfId="81"/>
    <cellStyle name="20% - Accent3 4 2" xfId="82"/>
    <cellStyle name="20% - Accent3 4 2 2" xfId="4773"/>
    <cellStyle name="20% - Accent3 4 3" xfId="83"/>
    <cellStyle name="20% - Accent3 4 3 2" xfId="2078"/>
    <cellStyle name="20% - Accent3 5" xfId="2079"/>
    <cellStyle name="20% - Accent3 6" xfId="2080"/>
    <cellStyle name="20% - Accent3 7" xfId="2081"/>
    <cellStyle name="20% - Accent3 8" xfId="2082"/>
    <cellStyle name="20% - Accent3 9" xfId="2083"/>
    <cellStyle name="20% - Accent4 10" xfId="4720"/>
    <cellStyle name="20% - Accent4 11" xfId="1012"/>
    <cellStyle name="20% - Accent4 12" xfId="5115"/>
    <cellStyle name="20% - Accent4 2" xfId="84"/>
    <cellStyle name="20% - Accent4 2 10" xfId="5116"/>
    <cellStyle name="20% - Accent4 2 2" xfId="85"/>
    <cellStyle name="20% - Accent4 2 2 2" xfId="957"/>
    <cellStyle name="20% - Accent4 2 2 2 2" xfId="4972"/>
    <cellStyle name="20% - Accent4 2 2 2 3" xfId="5086"/>
    <cellStyle name="20% - Accent4 2 2 3" xfId="4907"/>
    <cellStyle name="20% - Accent4 2 2 4" xfId="2085"/>
    <cellStyle name="20% - Accent4 2 2 5" xfId="5036"/>
    <cellStyle name="20% - Accent4 2 2 6" xfId="876"/>
    <cellStyle name="20% - Accent4 2 3" xfId="86"/>
    <cellStyle name="20% - Accent4 2 3 2" xfId="4947"/>
    <cellStyle name="20% - Accent4 2 3 3" xfId="2086"/>
    <cellStyle name="20% - Accent4 2 3 4" xfId="5061"/>
    <cellStyle name="20% - Accent4 2 4" xfId="2087"/>
    <cellStyle name="20% - Accent4 2 5" xfId="2088"/>
    <cellStyle name="20% - Accent4 2 6" xfId="2089"/>
    <cellStyle name="20% - Accent4 2 7" xfId="4774"/>
    <cellStyle name="20% - Accent4 2 8" xfId="2084"/>
    <cellStyle name="20% - Accent4 2 9" xfId="5011"/>
    <cellStyle name="20% - Accent4 2_YTD FY2012 without Dominus_Jul16 - eden" xfId="2090"/>
    <cellStyle name="20% - Accent4 3" xfId="87"/>
    <cellStyle name="20% - Accent4 3 2" xfId="88"/>
    <cellStyle name="20% - Accent4 3 2 2" xfId="877"/>
    <cellStyle name="20% - Accent4 3 3" xfId="89"/>
    <cellStyle name="20% - Accent4 3 4" xfId="2091"/>
    <cellStyle name="20% - Accent4 4" xfId="90"/>
    <cellStyle name="20% - Accent4 4 2" xfId="91"/>
    <cellStyle name="20% - Accent4 4 2 2" xfId="4775"/>
    <cellStyle name="20% - Accent4 4 3" xfId="92"/>
    <cellStyle name="20% - Accent4 4 3 2" xfId="2092"/>
    <cellStyle name="20% - Accent4 5" xfId="2093"/>
    <cellStyle name="20% - Accent4 6" xfId="2094"/>
    <cellStyle name="20% - Accent4 7" xfId="2095"/>
    <cellStyle name="20% - Accent4 8" xfId="2096"/>
    <cellStyle name="20% - Accent4 9" xfId="2097"/>
    <cellStyle name="20% - Accent5 10" xfId="4719"/>
    <cellStyle name="20% - Accent5 11" xfId="1016"/>
    <cellStyle name="20% - Accent5 12" xfId="5117"/>
    <cellStyle name="20% - Accent5 2" xfId="93"/>
    <cellStyle name="20% - Accent5 2 10" xfId="5118"/>
    <cellStyle name="20% - Accent5 2 2" xfId="94"/>
    <cellStyle name="20% - Accent5 2 2 2" xfId="958"/>
    <cellStyle name="20% - Accent5 2 2 2 2" xfId="4973"/>
    <cellStyle name="20% - Accent5 2 2 2 3" xfId="5087"/>
    <cellStyle name="20% - Accent5 2 2 3" xfId="4908"/>
    <cellStyle name="20% - Accent5 2 2 4" xfId="2099"/>
    <cellStyle name="20% - Accent5 2 2 5" xfId="5037"/>
    <cellStyle name="20% - Accent5 2 2 6" xfId="878"/>
    <cellStyle name="20% - Accent5 2 3" xfId="95"/>
    <cellStyle name="20% - Accent5 2 3 2" xfId="4948"/>
    <cellStyle name="20% - Accent5 2 3 3" xfId="2100"/>
    <cellStyle name="20% - Accent5 2 3 4" xfId="5062"/>
    <cellStyle name="20% - Accent5 2 4" xfId="2101"/>
    <cellStyle name="20% - Accent5 2 5" xfId="2102"/>
    <cellStyle name="20% - Accent5 2 6" xfId="2103"/>
    <cellStyle name="20% - Accent5 2 7" xfId="4776"/>
    <cellStyle name="20% - Accent5 2 8" xfId="2098"/>
    <cellStyle name="20% - Accent5 2 9" xfId="5012"/>
    <cellStyle name="20% - Accent5 2_YTD FY2012 without Dominus_Jul16 - eden" xfId="2104"/>
    <cellStyle name="20% - Accent5 3" xfId="96"/>
    <cellStyle name="20% - Accent5 3 2" xfId="97"/>
    <cellStyle name="20% - Accent5 3 2 2" xfId="879"/>
    <cellStyle name="20% - Accent5 3 3" xfId="98"/>
    <cellStyle name="20% - Accent5 3 4" xfId="2105"/>
    <cellStyle name="20% - Accent5 4" xfId="99"/>
    <cellStyle name="20% - Accent5 4 2" xfId="100"/>
    <cellStyle name="20% - Accent5 4 2 2" xfId="4777"/>
    <cellStyle name="20% - Accent5 4 3" xfId="101"/>
    <cellStyle name="20% - Accent5 4 3 2" xfId="2106"/>
    <cellStyle name="20% - Accent5 5" xfId="2107"/>
    <cellStyle name="20% - Accent5 6" xfId="2108"/>
    <cellStyle name="20% - Accent5 7" xfId="2109"/>
    <cellStyle name="20% - Accent5 8" xfId="2110"/>
    <cellStyle name="20% - Accent5 9" xfId="2111"/>
    <cellStyle name="20% - Accent6 10" xfId="4717"/>
    <cellStyle name="20% - Accent6 11" xfId="1020"/>
    <cellStyle name="20% - Accent6 12" xfId="5119"/>
    <cellStyle name="20% - Accent6 2" xfId="102"/>
    <cellStyle name="20% - Accent6 2 10" xfId="5120"/>
    <cellStyle name="20% - Accent6 2 2" xfId="103"/>
    <cellStyle name="20% - Accent6 2 2 2" xfId="959"/>
    <cellStyle name="20% - Accent6 2 2 2 2" xfId="4974"/>
    <cellStyle name="20% - Accent6 2 2 2 3" xfId="5088"/>
    <cellStyle name="20% - Accent6 2 2 3" xfId="4909"/>
    <cellStyle name="20% - Accent6 2 2 4" xfId="2113"/>
    <cellStyle name="20% - Accent6 2 2 5" xfId="5038"/>
    <cellStyle name="20% - Accent6 2 2 6" xfId="880"/>
    <cellStyle name="20% - Accent6 2 3" xfId="104"/>
    <cellStyle name="20% - Accent6 2 3 2" xfId="4949"/>
    <cellStyle name="20% - Accent6 2 3 3" xfId="2114"/>
    <cellStyle name="20% - Accent6 2 3 4" xfId="5063"/>
    <cellStyle name="20% - Accent6 2 4" xfId="2115"/>
    <cellStyle name="20% - Accent6 2 5" xfId="2116"/>
    <cellStyle name="20% - Accent6 2 6" xfId="2117"/>
    <cellStyle name="20% - Accent6 2 7" xfId="4778"/>
    <cellStyle name="20% - Accent6 2 8" xfId="2112"/>
    <cellStyle name="20% - Accent6 2 9" xfId="5013"/>
    <cellStyle name="20% - Accent6 2_YTD FY2012 without Dominus_Jul16 - eden" xfId="2118"/>
    <cellStyle name="20% - Accent6 3" xfId="105"/>
    <cellStyle name="20% - Accent6 3 2" xfId="106"/>
    <cellStyle name="20% - Accent6 3 2 2" xfId="881"/>
    <cellStyle name="20% - Accent6 3 3" xfId="107"/>
    <cellStyle name="20% - Accent6 3 4" xfId="2119"/>
    <cellStyle name="20% - Accent6 4" xfId="108"/>
    <cellStyle name="20% - Accent6 4 2" xfId="109"/>
    <cellStyle name="20% - Accent6 4 2 2" xfId="4779"/>
    <cellStyle name="20% - Accent6 4 3" xfId="110"/>
    <cellStyle name="20% - Accent6 4 3 2" xfId="2120"/>
    <cellStyle name="20% - Accent6 5" xfId="2121"/>
    <cellStyle name="20% - Accent6 6" xfId="2122"/>
    <cellStyle name="20% - Accent6 7" xfId="2123"/>
    <cellStyle name="20% - Accent6 8" xfId="2124"/>
    <cellStyle name="20% - Accent6 9" xfId="2125"/>
    <cellStyle name="20% - 강조색1" xfId="2126"/>
    <cellStyle name="20% - 강조색1 2" xfId="2127"/>
    <cellStyle name="20% - 강조색1 3" xfId="2128"/>
    <cellStyle name="20% - 강조색1 4" xfId="2129"/>
    <cellStyle name="20% - 강조색1 5" xfId="2130"/>
    <cellStyle name="20% - 강조색2" xfId="2131"/>
    <cellStyle name="20% - 강조색2 2" xfId="2132"/>
    <cellStyle name="20% - 강조색2 3" xfId="2133"/>
    <cellStyle name="20% - 강조색2 4" xfId="2134"/>
    <cellStyle name="20% - 강조색2 5" xfId="2135"/>
    <cellStyle name="20% - 강조색3" xfId="2136"/>
    <cellStyle name="20% - 강조색3 2" xfId="2137"/>
    <cellStyle name="20% - 강조색3 3" xfId="2138"/>
    <cellStyle name="20% - 강조색3 4" xfId="2139"/>
    <cellStyle name="20% - 강조색3 5" xfId="2140"/>
    <cellStyle name="20% - 강조색4" xfId="2141"/>
    <cellStyle name="20% - 강조색4 2" xfId="2142"/>
    <cellStyle name="20% - 강조색4 3" xfId="2143"/>
    <cellStyle name="20% - 강조색4 4" xfId="2144"/>
    <cellStyle name="20% - 강조색4 5" xfId="2145"/>
    <cellStyle name="20% - 강조색5" xfId="2146"/>
    <cellStyle name="20% - 강조색5 2" xfId="2147"/>
    <cellStyle name="20% - 강조색5 3" xfId="2148"/>
    <cellStyle name="20% - 강조색5 4" xfId="2149"/>
    <cellStyle name="20% - 강조색5 5" xfId="2150"/>
    <cellStyle name="20% - 강조색6" xfId="2151"/>
    <cellStyle name="20% - 강조색6 2" xfId="2152"/>
    <cellStyle name="20% - 강조색6 3" xfId="2153"/>
    <cellStyle name="20% - 강조색6 4" xfId="2154"/>
    <cellStyle name="20% - 강조색6 5" xfId="2155"/>
    <cellStyle name="20% - 强调文字颜色 1" xfId="2156"/>
    <cellStyle name="20% - 强调文字颜色 2" xfId="2157"/>
    <cellStyle name="20% - 强调文字颜色 3" xfId="2158"/>
    <cellStyle name="20% - 强调文字颜色 4" xfId="2159"/>
    <cellStyle name="20% - 强调文字颜色 5" xfId="2160"/>
    <cellStyle name="20% - 强调文字颜色 6" xfId="2161"/>
    <cellStyle name="40% - Accent1 10" xfId="4725"/>
    <cellStyle name="40% - Accent1 11" xfId="1001"/>
    <cellStyle name="40% - Accent1 12" xfId="5121"/>
    <cellStyle name="40% - Accent1 2" xfId="111"/>
    <cellStyle name="40% - Accent1 2 10" xfId="5122"/>
    <cellStyle name="40% - Accent1 2 2" xfId="112"/>
    <cellStyle name="40% - Accent1 2 2 2" xfId="960"/>
    <cellStyle name="40% - Accent1 2 2 2 2" xfId="4975"/>
    <cellStyle name="40% - Accent1 2 2 2 3" xfId="5089"/>
    <cellStyle name="40% - Accent1 2 2 3" xfId="4910"/>
    <cellStyle name="40% - Accent1 2 2 4" xfId="2163"/>
    <cellStyle name="40% - Accent1 2 2 5" xfId="5039"/>
    <cellStyle name="40% - Accent1 2 2 6" xfId="882"/>
    <cellStyle name="40% - Accent1 2 3" xfId="113"/>
    <cellStyle name="40% - Accent1 2 3 2" xfId="4950"/>
    <cellStyle name="40% - Accent1 2 3 3" xfId="2164"/>
    <cellStyle name="40% - Accent1 2 3 4" xfId="5064"/>
    <cellStyle name="40% - Accent1 2 4" xfId="2165"/>
    <cellStyle name="40% - Accent1 2 5" xfId="2166"/>
    <cellStyle name="40% - Accent1 2 6" xfId="2167"/>
    <cellStyle name="40% - Accent1 2 7" xfId="4780"/>
    <cellStyle name="40% - Accent1 2 8" xfId="2162"/>
    <cellStyle name="40% - Accent1 2 9" xfId="5014"/>
    <cellStyle name="40% - Accent1 2_YTD FY2012 without Dominus_Jul16 - eden" xfId="2168"/>
    <cellStyle name="40% - Accent1 3" xfId="114"/>
    <cellStyle name="40% - Accent1 3 2" xfId="115"/>
    <cellStyle name="40% - Accent1 3 2 2" xfId="883"/>
    <cellStyle name="40% - Accent1 3 3" xfId="116"/>
    <cellStyle name="40% - Accent1 3 4" xfId="2169"/>
    <cellStyle name="40% - Accent1 4" xfId="117"/>
    <cellStyle name="40% - Accent1 4 2" xfId="118"/>
    <cellStyle name="40% - Accent1 4 2 2" xfId="4781"/>
    <cellStyle name="40% - Accent1 4 3" xfId="119"/>
    <cellStyle name="40% - Accent1 4 3 2" xfId="2170"/>
    <cellStyle name="40% - Accent1 5" xfId="2171"/>
    <cellStyle name="40% - Accent1 6" xfId="2172"/>
    <cellStyle name="40% - Accent1 7" xfId="2173"/>
    <cellStyle name="40% - Accent1 8" xfId="2174"/>
    <cellStyle name="40% - Accent1 9" xfId="2175"/>
    <cellStyle name="40% - Accent2 10" xfId="4715"/>
    <cellStyle name="40% - Accent2 11" xfId="1005"/>
    <cellStyle name="40% - Accent2 12" xfId="5123"/>
    <cellStyle name="40% - Accent2 2" xfId="120"/>
    <cellStyle name="40% - Accent2 2 10" xfId="5124"/>
    <cellStyle name="40% - Accent2 2 2" xfId="121"/>
    <cellStyle name="40% - Accent2 2 2 2" xfId="961"/>
    <cellStyle name="40% - Accent2 2 2 2 2" xfId="4976"/>
    <cellStyle name="40% - Accent2 2 2 2 3" xfId="5090"/>
    <cellStyle name="40% - Accent2 2 2 3" xfId="4911"/>
    <cellStyle name="40% - Accent2 2 2 4" xfId="2177"/>
    <cellStyle name="40% - Accent2 2 2 5" xfId="5040"/>
    <cellStyle name="40% - Accent2 2 2 6" xfId="884"/>
    <cellStyle name="40% - Accent2 2 3" xfId="122"/>
    <cellStyle name="40% - Accent2 2 3 2" xfId="4951"/>
    <cellStyle name="40% - Accent2 2 3 3" xfId="2178"/>
    <cellStyle name="40% - Accent2 2 3 4" xfId="5065"/>
    <cellStyle name="40% - Accent2 2 4" xfId="2179"/>
    <cellStyle name="40% - Accent2 2 5" xfId="2180"/>
    <cellStyle name="40% - Accent2 2 6" xfId="2181"/>
    <cellStyle name="40% - Accent2 2 7" xfId="4782"/>
    <cellStyle name="40% - Accent2 2 8" xfId="2176"/>
    <cellStyle name="40% - Accent2 2 9" xfId="5015"/>
    <cellStyle name="40% - Accent2 2_YTD FY2012 without Dominus_Jul16 - eden" xfId="2182"/>
    <cellStyle name="40% - Accent2 3" xfId="123"/>
    <cellStyle name="40% - Accent2 3 2" xfId="124"/>
    <cellStyle name="40% - Accent2 3 2 2" xfId="885"/>
    <cellStyle name="40% - Accent2 3 3" xfId="125"/>
    <cellStyle name="40% - Accent2 3 4" xfId="2183"/>
    <cellStyle name="40% - Accent2 4" xfId="126"/>
    <cellStyle name="40% - Accent2 4 2" xfId="127"/>
    <cellStyle name="40% - Accent2 4 2 2" xfId="4783"/>
    <cellStyle name="40% - Accent2 4 3" xfId="128"/>
    <cellStyle name="40% - Accent2 4 3 2" xfId="2184"/>
    <cellStyle name="40% - Accent2 5" xfId="2185"/>
    <cellStyle name="40% - Accent2 6" xfId="2186"/>
    <cellStyle name="40% - Accent2 7" xfId="2187"/>
    <cellStyle name="40% - Accent2 8" xfId="2188"/>
    <cellStyle name="40% - Accent2 9" xfId="2189"/>
    <cellStyle name="40% - Accent3 10" xfId="4713"/>
    <cellStyle name="40% - Accent3 11" xfId="1009"/>
    <cellStyle name="40% - Accent3 12" xfId="5125"/>
    <cellStyle name="40% - Accent3 2" xfId="129"/>
    <cellStyle name="40% - Accent3 2 10" xfId="5126"/>
    <cellStyle name="40% - Accent3 2 2" xfId="130"/>
    <cellStyle name="40% - Accent3 2 2 2" xfId="962"/>
    <cellStyle name="40% - Accent3 2 2 2 2" xfId="4977"/>
    <cellStyle name="40% - Accent3 2 2 2 3" xfId="5091"/>
    <cellStyle name="40% - Accent3 2 2 3" xfId="4912"/>
    <cellStyle name="40% - Accent3 2 2 4" xfId="2191"/>
    <cellStyle name="40% - Accent3 2 2 5" xfId="5041"/>
    <cellStyle name="40% - Accent3 2 2 6" xfId="886"/>
    <cellStyle name="40% - Accent3 2 3" xfId="131"/>
    <cellStyle name="40% - Accent3 2 3 2" xfId="4952"/>
    <cellStyle name="40% - Accent3 2 3 3" xfId="2192"/>
    <cellStyle name="40% - Accent3 2 3 4" xfId="5066"/>
    <cellStyle name="40% - Accent3 2 4" xfId="2193"/>
    <cellStyle name="40% - Accent3 2 5" xfId="2194"/>
    <cellStyle name="40% - Accent3 2 6" xfId="2195"/>
    <cellStyle name="40% - Accent3 2 7" xfId="4784"/>
    <cellStyle name="40% - Accent3 2 8" xfId="2190"/>
    <cellStyle name="40% - Accent3 2 9" xfId="5016"/>
    <cellStyle name="40% - Accent3 2_YTD FY2012 without Dominus_Jul16 - eden" xfId="2196"/>
    <cellStyle name="40% - Accent3 3" xfId="132"/>
    <cellStyle name="40% - Accent3 3 2" xfId="133"/>
    <cellStyle name="40% - Accent3 3 2 2" xfId="887"/>
    <cellStyle name="40% - Accent3 3 3" xfId="134"/>
    <cellStyle name="40% - Accent3 3 4" xfId="2197"/>
    <cellStyle name="40% - Accent3 4" xfId="135"/>
    <cellStyle name="40% - Accent3 4 2" xfId="136"/>
    <cellStyle name="40% - Accent3 4 2 2" xfId="4785"/>
    <cellStyle name="40% - Accent3 4 3" xfId="137"/>
    <cellStyle name="40% - Accent3 4 3 2" xfId="2198"/>
    <cellStyle name="40% - Accent3 5" xfId="2199"/>
    <cellStyle name="40% - Accent3 6" xfId="2200"/>
    <cellStyle name="40% - Accent3 7" xfId="2201"/>
    <cellStyle name="40% - Accent3 8" xfId="2202"/>
    <cellStyle name="40% - Accent3 9" xfId="2203"/>
    <cellStyle name="40% - Accent4 10" xfId="4711"/>
    <cellStyle name="40% - Accent4 11" xfId="1013"/>
    <cellStyle name="40% - Accent4 12" xfId="5127"/>
    <cellStyle name="40% - Accent4 2" xfId="138"/>
    <cellStyle name="40% - Accent4 2 10" xfId="5128"/>
    <cellStyle name="40% - Accent4 2 2" xfId="139"/>
    <cellStyle name="40% - Accent4 2 2 2" xfId="963"/>
    <cellStyle name="40% - Accent4 2 2 2 2" xfId="4978"/>
    <cellStyle name="40% - Accent4 2 2 2 3" xfId="5092"/>
    <cellStyle name="40% - Accent4 2 2 3" xfId="4913"/>
    <cellStyle name="40% - Accent4 2 2 4" xfId="2205"/>
    <cellStyle name="40% - Accent4 2 2 5" xfId="5042"/>
    <cellStyle name="40% - Accent4 2 2 6" xfId="888"/>
    <cellStyle name="40% - Accent4 2 3" xfId="140"/>
    <cellStyle name="40% - Accent4 2 3 2" xfId="4953"/>
    <cellStyle name="40% - Accent4 2 3 3" xfId="2206"/>
    <cellStyle name="40% - Accent4 2 3 4" xfId="5067"/>
    <cellStyle name="40% - Accent4 2 4" xfId="2207"/>
    <cellStyle name="40% - Accent4 2 5" xfId="2208"/>
    <cellStyle name="40% - Accent4 2 6" xfId="2209"/>
    <cellStyle name="40% - Accent4 2 7" xfId="4786"/>
    <cellStyle name="40% - Accent4 2 8" xfId="2204"/>
    <cellStyle name="40% - Accent4 2 9" xfId="5017"/>
    <cellStyle name="40% - Accent4 2_YTD FY2012 without Dominus_Jul16 - eden" xfId="2210"/>
    <cellStyle name="40% - Accent4 3" xfId="141"/>
    <cellStyle name="40% - Accent4 3 2" xfId="142"/>
    <cellStyle name="40% - Accent4 3 2 2" xfId="889"/>
    <cellStyle name="40% - Accent4 3 3" xfId="143"/>
    <cellStyle name="40% - Accent4 3 4" xfId="2211"/>
    <cellStyle name="40% - Accent4 4" xfId="144"/>
    <cellStyle name="40% - Accent4 4 2" xfId="145"/>
    <cellStyle name="40% - Accent4 4 2 2" xfId="4787"/>
    <cellStyle name="40% - Accent4 4 3" xfId="146"/>
    <cellStyle name="40% - Accent4 4 3 2" xfId="2212"/>
    <cellStyle name="40% - Accent4 5" xfId="2213"/>
    <cellStyle name="40% - Accent4 6" xfId="2214"/>
    <cellStyle name="40% - Accent4 7" xfId="2215"/>
    <cellStyle name="40% - Accent4 8" xfId="2216"/>
    <cellStyle name="40% - Accent4 9" xfId="2217"/>
    <cellStyle name="40% - Accent5 10" xfId="4710"/>
    <cellStyle name="40% - Accent5 11" xfId="1017"/>
    <cellStyle name="40% - Accent5 12" xfId="5129"/>
    <cellStyle name="40% - Accent5 2" xfId="147"/>
    <cellStyle name="40% - Accent5 2 10" xfId="5130"/>
    <cellStyle name="40% - Accent5 2 2" xfId="148"/>
    <cellStyle name="40% - Accent5 2 2 2" xfId="964"/>
    <cellStyle name="40% - Accent5 2 2 2 2" xfId="4979"/>
    <cellStyle name="40% - Accent5 2 2 2 3" xfId="5093"/>
    <cellStyle name="40% - Accent5 2 2 3" xfId="4914"/>
    <cellStyle name="40% - Accent5 2 2 4" xfId="2219"/>
    <cellStyle name="40% - Accent5 2 2 5" xfId="5043"/>
    <cellStyle name="40% - Accent5 2 2 6" xfId="890"/>
    <cellStyle name="40% - Accent5 2 3" xfId="149"/>
    <cellStyle name="40% - Accent5 2 3 2" xfId="4954"/>
    <cellStyle name="40% - Accent5 2 3 3" xfId="2220"/>
    <cellStyle name="40% - Accent5 2 3 4" xfId="5068"/>
    <cellStyle name="40% - Accent5 2 4" xfId="2221"/>
    <cellStyle name="40% - Accent5 2 5" xfId="2222"/>
    <cellStyle name="40% - Accent5 2 6" xfId="2223"/>
    <cellStyle name="40% - Accent5 2 7" xfId="4788"/>
    <cellStyle name="40% - Accent5 2 8" xfId="2218"/>
    <cellStyle name="40% - Accent5 2 9" xfId="5018"/>
    <cellStyle name="40% - Accent5 2_YTD FY2012 without Dominus_Jul16 - eden" xfId="2224"/>
    <cellStyle name="40% - Accent5 3" xfId="150"/>
    <cellStyle name="40% - Accent5 3 2" xfId="151"/>
    <cellStyle name="40% - Accent5 3 2 2" xfId="891"/>
    <cellStyle name="40% - Accent5 3 3" xfId="152"/>
    <cellStyle name="40% - Accent5 3 4" xfId="2225"/>
    <cellStyle name="40% - Accent5 4" xfId="153"/>
    <cellStyle name="40% - Accent5 4 2" xfId="154"/>
    <cellStyle name="40% - Accent5 4 2 2" xfId="4789"/>
    <cellStyle name="40% - Accent5 4 3" xfId="155"/>
    <cellStyle name="40% - Accent5 4 3 2" xfId="2226"/>
    <cellStyle name="40% - Accent5 5" xfId="2227"/>
    <cellStyle name="40% - Accent5 6" xfId="2228"/>
    <cellStyle name="40% - Accent5 7" xfId="2229"/>
    <cellStyle name="40% - Accent5 8" xfId="2230"/>
    <cellStyle name="40% - Accent5 9" xfId="2231"/>
    <cellStyle name="40% - Accent6 10" xfId="4709"/>
    <cellStyle name="40% - Accent6 11" xfId="1021"/>
    <cellStyle name="40% - Accent6 12" xfId="5131"/>
    <cellStyle name="40% - Accent6 2" xfId="156"/>
    <cellStyle name="40% - Accent6 2 10" xfId="5132"/>
    <cellStyle name="40% - Accent6 2 2" xfId="157"/>
    <cellStyle name="40% - Accent6 2 2 2" xfId="965"/>
    <cellStyle name="40% - Accent6 2 2 2 2" xfId="4980"/>
    <cellStyle name="40% - Accent6 2 2 2 3" xfId="5094"/>
    <cellStyle name="40% - Accent6 2 2 3" xfId="4915"/>
    <cellStyle name="40% - Accent6 2 2 4" xfId="2233"/>
    <cellStyle name="40% - Accent6 2 2 5" xfId="5044"/>
    <cellStyle name="40% - Accent6 2 2 6" xfId="892"/>
    <cellStyle name="40% - Accent6 2 3" xfId="158"/>
    <cellStyle name="40% - Accent6 2 3 2" xfId="4955"/>
    <cellStyle name="40% - Accent6 2 3 3" xfId="2234"/>
    <cellStyle name="40% - Accent6 2 3 4" xfId="5069"/>
    <cellStyle name="40% - Accent6 2 4" xfId="2235"/>
    <cellStyle name="40% - Accent6 2 5" xfId="2236"/>
    <cellStyle name="40% - Accent6 2 6" xfId="2237"/>
    <cellStyle name="40% - Accent6 2 7" xfId="4790"/>
    <cellStyle name="40% - Accent6 2 8" xfId="2232"/>
    <cellStyle name="40% - Accent6 2 9" xfId="5019"/>
    <cellStyle name="40% - Accent6 2_YTD FY2012 without Dominus_Jul16 - eden" xfId="2238"/>
    <cellStyle name="40% - Accent6 3" xfId="159"/>
    <cellStyle name="40% - Accent6 3 2" xfId="160"/>
    <cellStyle name="40% - Accent6 3 2 2" xfId="893"/>
    <cellStyle name="40% - Accent6 3 3" xfId="161"/>
    <cellStyle name="40% - Accent6 3 4" xfId="2239"/>
    <cellStyle name="40% - Accent6 4" xfId="162"/>
    <cellStyle name="40% - Accent6 4 2" xfId="163"/>
    <cellStyle name="40% - Accent6 4 2 2" xfId="4791"/>
    <cellStyle name="40% - Accent6 4 3" xfId="164"/>
    <cellStyle name="40% - Accent6 4 3 2" xfId="2240"/>
    <cellStyle name="40% - Accent6 5" xfId="2241"/>
    <cellStyle name="40% - Accent6 6" xfId="2242"/>
    <cellStyle name="40% - Accent6 7" xfId="2243"/>
    <cellStyle name="40% - Accent6 8" xfId="2244"/>
    <cellStyle name="40% - Accent6 9" xfId="2245"/>
    <cellStyle name="40% - 강조색1" xfId="2246"/>
    <cellStyle name="40% - 강조색1 2" xfId="2247"/>
    <cellStyle name="40% - 강조색1 3" xfId="2248"/>
    <cellStyle name="40% - 강조색1 4" xfId="2249"/>
    <cellStyle name="40% - 강조색1 5" xfId="2250"/>
    <cellStyle name="40% - 강조색2" xfId="2251"/>
    <cellStyle name="40% - 강조색2 2" xfId="2252"/>
    <cellStyle name="40% - 강조색2 3" xfId="2253"/>
    <cellStyle name="40% - 강조색2 4" xfId="2254"/>
    <cellStyle name="40% - 강조색2 5" xfId="2255"/>
    <cellStyle name="40% - 강조색3" xfId="2256"/>
    <cellStyle name="40% - 강조색3 2" xfId="2257"/>
    <cellStyle name="40% - 강조색3 3" xfId="2258"/>
    <cellStyle name="40% - 강조색3 4" xfId="2259"/>
    <cellStyle name="40% - 강조색3 5" xfId="2260"/>
    <cellStyle name="40% - 강조색4" xfId="2261"/>
    <cellStyle name="40% - 강조색4 2" xfId="2262"/>
    <cellStyle name="40% - 강조색4 3" xfId="2263"/>
    <cellStyle name="40% - 강조색4 4" xfId="2264"/>
    <cellStyle name="40% - 강조색4 5" xfId="2265"/>
    <cellStyle name="40% - 강조색5" xfId="2266"/>
    <cellStyle name="40% - 강조색5 2" xfId="2267"/>
    <cellStyle name="40% - 강조색5 3" xfId="2268"/>
    <cellStyle name="40% - 강조색5 4" xfId="2269"/>
    <cellStyle name="40% - 강조색5 5" xfId="2270"/>
    <cellStyle name="40% - 강조색6" xfId="2271"/>
    <cellStyle name="40% - 강조색6 2" xfId="2272"/>
    <cellStyle name="40% - 강조색6 3" xfId="2273"/>
    <cellStyle name="40% - 강조색6 4" xfId="2274"/>
    <cellStyle name="40% - 강조색6 5" xfId="2275"/>
    <cellStyle name="40% - 强调文字颜色 1" xfId="2276"/>
    <cellStyle name="40% - 强调文字颜色 2" xfId="2277"/>
    <cellStyle name="40% - 强调文字颜色 3" xfId="2278"/>
    <cellStyle name="40% - 强调文字颜色 4" xfId="2279"/>
    <cellStyle name="40% - 强调文字颜色 5" xfId="2280"/>
    <cellStyle name="40% - 强调文字颜色 6" xfId="2281"/>
    <cellStyle name="60% - Accent1 2" xfId="165"/>
    <cellStyle name="60% - Accent1 2 2" xfId="166"/>
    <cellStyle name="60% - Accent1 2 2 2" xfId="2283"/>
    <cellStyle name="60% - Accent1 2 3" xfId="167"/>
    <cellStyle name="60% - Accent1 2 3 2" xfId="2284"/>
    <cellStyle name="60% - Accent1 2 4" xfId="2285"/>
    <cellStyle name="60% - Accent1 2 5" xfId="4792"/>
    <cellStyle name="60% - Accent1 2 6" xfId="2282"/>
    <cellStyle name="60% - Accent1 3" xfId="168"/>
    <cellStyle name="60% - Accent1 3 2" xfId="169"/>
    <cellStyle name="60% - Accent1 3 2 2" xfId="894"/>
    <cellStyle name="60% - Accent1 3 3" xfId="170"/>
    <cellStyle name="60% - Accent1 3 4" xfId="2286"/>
    <cellStyle name="60% - Accent1 4" xfId="171"/>
    <cellStyle name="60% - Accent1 4 2" xfId="172"/>
    <cellStyle name="60% - Accent1 4 2 2" xfId="4793"/>
    <cellStyle name="60% - Accent1 4 3" xfId="173"/>
    <cellStyle name="60% - Accent1 4 3 2" xfId="2287"/>
    <cellStyle name="60% - Accent1 5" xfId="2288"/>
    <cellStyle name="60% - Accent1 6" xfId="2289"/>
    <cellStyle name="60% - Accent1 7" xfId="4718"/>
    <cellStyle name="60% - Accent1 8" xfId="1002"/>
    <cellStyle name="60% - Accent1 9" xfId="5133"/>
    <cellStyle name="60% - Accent2 2" xfId="174"/>
    <cellStyle name="60% - Accent2 2 2" xfId="175"/>
    <cellStyle name="60% - Accent2 2 2 2" xfId="2291"/>
    <cellStyle name="60% - Accent2 2 3" xfId="176"/>
    <cellStyle name="60% - Accent2 2 3 2" xfId="2292"/>
    <cellStyle name="60% - Accent2 2 4" xfId="2293"/>
    <cellStyle name="60% - Accent2 2 5" xfId="4794"/>
    <cellStyle name="60% - Accent2 2 6" xfId="2290"/>
    <cellStyle name="60% - Accent2 3" xfId="177"/>
    <cellStyle name="60% - Accent2 3 2" xfId="178"/>
    <cellStyle name="60% - Accent2 3 2 2" xfId="895"/>
    <cellStyle name="60% - Accent2 3 3" xfId="179"/>
    <cellStyle name="60% - Accent2 3 4" xfId="2294"/>
    <cellStyle name="60% - Accent2 4" xfId="180"/>
    <cellStyle name="60% - Accent2 4 2" xfId="181"/>
    <cellStyle name="60% - Accent2 4 2 2" xfId="4795"/>
    <cellStyle name="60% - Accent2 4 3" xfId="182"/>
    <cellStyle name="60% - Accent2 4 3 2" xfId="2295"/>
    <cellStyle name="60% - Accent2 5" xfId="2296"/>
    <cellStyle name="60% - Accent2 6" xfId="2297"/>
    <cellStyle name="60% - Accent2 7" xfId="4716"/>
    <cellStyle name="60% - Accent2 8" xfId="1006"/>
    <cellStyle name="60% - Accent2 9" xfId="5134"/>
    <cellStyle name="60% - Accent3 2" xfId="183"/>
    <cellStyle name="60% - Accent3 2 2" xfId="184"/>
    <cellStyle name="60% - Accent3 2 2 2" xfId="2299"/>
    <cellStyle name="60% - Accent3 2 3" xfId="185"/>
    <cellStyle name="60% - Accent3 2 3 2" xfId="2300"/>
    <cellStyle name="60% - Accent3 2 4" xfId="2301"/>
    <cellStyle name="60% - Accent3 2 5" xfId="4796"/>
    <cellStyle name="60% - Accent3 2 6" xfId="2298"/>
    <cellStyle name="60% - Accent3 3" xfId="186"/>
    <cellStyle name="60% - Accent3 3 2" xfId="187"/>
    <cellStyle name="60% - Accent3 3 2 2" xfId="896"/>
    <cellStyle name="60% - Accent3 3 3" xfId="188"/>
    <cellStyle name="60% - Accent3 3 4" xfId="2302"/>
    <cellStyle name="60% - Accent3 4" xfId="189"/>
    <cellStyle name="60% - Accent3 4 2" xfId="190"/>
    <cellStyle name="60% - Accent3 4 2 2" xfId="4797"/>
    <cellStyle name="60% - Accent3 4 3" xfId="191"/>
    <cellStyle name="60% - Accent3 4 3 2" xfId="2303"/>
    <cellStyle name="60% - Accent3 5" xfId="2304"/>
    <cellStyle name="60% - Accent3 6" xfId="2305"/>
    <cellStyle name="60% - Accent3 7" xfId="4708"/>
    <cellStyle name="60% - Accent3 8" xfId="1010"/>
    <cellStyle name="60% - Accent3 9" xfId="5135"/>
    <cellStyle name="60% - Accent4 2" xfId="192"/>
    <cellStyle name="60% - Accent4 2 2" xfId="193"/>
    <cellStyle name="60% - Accent4 2 2 2" xfId="2307"/>
    <cellStyle name="60% - Accent4 2 3" xfId="194"/>
    <cellStyle name="60% - Accent4 2 3 2" xfId="2308"/>
    <cellStyle name="60% - Accent4 2 4" xfId="2309"/>
    <cellStyle name="60% - Accent4 2 5" xfId="4798"/>
    <cellStyle name="60% - Accent4 2 6" xfId="2306"/>
    <cellStyle name="60% - Accent4 3" xfId="195"/>
    <cellStyle name="60% - Accent4 3 2" xfId="196"/>
    <cellStyle name="60% - Accent4 3 2 2" xfId="897"/>
    <cellStyle name="60% - Accent4 3 3" xfId="197"/>
    <cellStyle name="60% - Accent4 3 4" xfId="2310"/>
    <cellStyle name="60% - Accent4 4" xfId="198"/>
    <cellStyle name="60% - Accent4 4 2" xfId="199"/>
    <cellStyle name="60% - Accent4 4 2 2" xfId="4799"/>
    <cellStyle name="60% - Accent4 4 3" xfId="200"/>
    <cellStyle name="60% - Accent4 4 3 2" xfId="2311"/>
    <cellStyle name="60% - Accent4 5" xfId="2312"/>
    <cellStyle name="60% - Accent4 6" xfId="2313"/>
    <cellStyle name="60% - Accent4 7" xfId="4705"/>
    <cellStyle name="60% - Accent4 8" xfId="1014"/>
    <cellStyle name="60% - Accent4 9" xfId="5136"/>
    <cellStyle name="60% - Accent5 2" xfId="201"/>
    <cellStyle name="60% - Accent5 2 2" xfId="202"/>
    <cellStyle name="60% - Accent5 2 2 2" xfId="2315"/>
    <cellStyle name="60% - Accent5 2 3" xfId="203"/>
    <cellStyle name="60% - Accent5 2 3 2" xfId="2316"/>
    <cellStyle name="60% - Accent5 2 4" xfId="2317"/>
    <cellStyle name="60% - Accent5 2 5" xfId="4800"/>
    <cellStyle name="60% - Accent5 2 6" xfId="2314"/>
    <cellStyle name="60% - Accent5 3" xfId="204"/>
    <cellStyle name="60% - Accent5 3 2" xfId="205"/>
    <cellStyle name="60% - Accent5 3 2 2" xfId="898"/>
    <cellStyle name="60% - Accent5 3 3" xfId="206"/>
    <cellStyle name="60% - Accent5 3 4" xfId="2318"/>
    <cellStyle name="60% - Accent5 4" xfId="207"/>
    <cellStyle name="60% - Accent5 4 2" xfId="208"/>
    <cellStyle name="60% - Accent5 4 2 2" xfId="4801"/>
    <cellStyle name="60% - Accent5 4 3" xfId="209"/>
    <cellStyle name="60% - Accent5 4 3 2" xfId="2319"/>
    <cellStyle name="60% - Accent5 5" xfId="2320"/>
    <cellStyle name="60% - Accent5 6" xfId="2321"/>
    <cellStyle name="60% - Accent5 7" xfId="4704"/>
    <cellStyle name="60% - Accent5 8" xfId="1018"/>
    <cellStyle name="60% - Accent5 9" xfId="5137"/>
    <cellStyle name="60% - Accent6 2" xfId="210"/>
    <cellStyle name="60% - Accent6 2 2" xfId="211"/>
    <cellStyle name="60% - Accent6 2 2 2" xfId="2323"/>
    <cellStyle name="60% - Accent6 2 3" xfId="212"/>
    <cellStyle name="60% - Accent6 2 3 2" xfId="2324"/>
    <cellStyle name="60% - Accent6 2 4" xfId="2325"/>
    <cellStyle name="60% - Accent6 2 5" xfId="4802"/>
    <cellStyle name="60% - Accent6 2 6" xfId="2322"/>
    <cellStyle name="60% - Accent6 3" xfId="213"/>
    <cellStyle name="60% - Accent6 3 2" xfId="214"/>
    <cellStyle name="60% - Accent6 3 2 2" xfId="899"/>
    <cellStyle name="60% - Accent6 3 3" xfId="215"/>
    <cellStyle name="60% - Accent6 3 4" xfId="2326"/>
    <cellStyle name="60% - Accent6 4" xfId="216"/>
    <cellStyle name="60% - Accent6 4 2" xfId="217"/>
    <cellStyle name="60% - Accent6 4 2 2" xfId="4803"/>
    <cellStyle name="60% - Accent6 4 3" xfId="218"/>
    <cellStyle name="60% - Accent6 4 3 2" xfId="2327"/>
    <cellStyle name="60% - Accent6 5" xfId="2328"/>
    <cellStyle name="60% - Accent6 6" xfId="2329"/>
    <cellStyle name="60% - Accent6 7" xfId="4703"/>
    <cellStyle name="60% - Accent6 8" xfId="1022"/>
    <cellStyle name="60% - Accent6 9" xfId="5138"/>
    <cellStyle name="60% - 강조색1" xfId="2330"/>
    <cellStyle name="60% - 강조색1 2" xfId="2331"/>
    <cellStyle name="60% - 강조색1 3" xfId="2332"/>
    <cellStyle name="60% - 강조색1 4" xfId="2333"/>
    <cellStyle name="60% - 강조색1 5" xfId="2334"/>
    <cellStyle name="60% - 강조색2" xfId="2335"/>
    <cellStyle name="60% - 강조색2 2" xfId="2336"/>
    <cellStyle name="60% - 강조색2 3" xfId="2337"/>
    <cellStyle name="60% - 강조색2 4" xfId="2338"/>
    <cellStyle name="60% - 강조색2 5" xfId="2339"/>
    <cellStyle name="60% - 강조색3" xfId="2340"/>
    <cellStyle name="60% - 강조색3 2" xfId="2341"/>
    <cellStyle name="60% - 강조색3 3" xfId="2342"/>
    <cellStyle name="60% - 강조색3 4" xfId="2343"/>
    <cellStyle name="60% - 강조색3 5" xfId="2344"/>
    <cellStyle name="60% - 강조색4" xfId="2345"/>
    <cellStyle name="60% - 강조색4 2" xfId="2346"/>
    <cellStyle name="60% - 강조색4 3" xfId="2347"/>
    <cellStyle name="60% - 강조색4 4" xfId="2348"/>
    <cellStyle name="60% - 강조색4 5" xfId="2349"/>
    <cellStyle name="60% - 강조색5" xfId="2350"/>
    <cellStyle name="60% - 강조색5 2" xfId="2351"/>
    <cellStyle name="60% - 강조색5 3" xfId="2352"/>
    <cellStyle name="60% - 강조색5 4" xfId="2353"/>
    <cellStyle name="60% - 강조색5 5" xfId="2354"/>
    <cellStyle name="60% - 강조색6" xfId="2355"/>
    <cellStyle name="60% - 강조색6 2" xfId="2356"/>
    <cellStyle name="60% - 강조색6 3" xfId="2357"/>
    <cellStyle name="60% - 강조색6 4" xfId="2358"/>
    <cellStyle name="60% - 강조색6 5" xfId="2359"/>
    <cellStyle name="60% - 强调文字颜色 1" xfId="2360"/>
    <cellStyle name="60% - 强调文字颜色 2" xfId="2361"/>
    <cellStyle name="60% - 强调文字颜色 3" xfId="2362"/>
    <cellStyle name="60% - 强调文字颜色 4" xfId="2363"/>
    <cellStyle name="60% - 强调文字颜色 5" xfId="2364"/>
    <cellStyle name="60% - 强调文字颜色 6" xfId="2365"/>
    <cellStyle name="75" xfId="219"/>
    <cellStyle name="Accent1 2" xfId="220"/>
    <cellStyle name="Accent1 2 2" xfId="221"/>
    <cellStyle name="Accent1 2 2 2" xfId="2367"/>
    <cellStyle name="Accent1 2 3" xfId="222"/>
    <cellStyle name="Accent1 2 3 2" xfId="2368"/>
    <cellStyle name="Accent1 2 4" xfId="2369"/>
    <cellStyle name="Accent1 2 5" xfId="4804"/>
    <cellStyle name="Accent1 2 6" xfId="2366"/>
    <cellStyle name="Accent1 3" xfId="223"/>
    <cellStyle name="Accent1 3 2" xfId="224"/>
    <cellStyle name="Accent1 3 2 2" xfId="900"/>
    <cellStyle name="Accent1 3 3" xfId="225"/>
    <cellStyle name="Accent1 3 4" xfId="2370"/>
    <cellStyle name="Accent1 4" xfId="226"/>
    <cellStyle name="Accent1 4 2" xfId="227"/>
    <cellStyle name="Accent1 4 2 2" xfId="4805"/>
    <cellStyle name="Accent1 4 3" xfId="228"/>
    <cellStyle name="Accent1 4 3 2" xfId="2371"/>
    <cellStyle name="Accent1 5" xfId="2372"/>
    <cellStyle name="Accent1 6" xfId="2373"/>
    <cellStyle name="Accent1 7" xfId="4702"/>
    <cellStyle name="Accent1 8" xfId="999"/>
    <cellStyle name="Accent1 9" xfId="5139"/>
    <cellStyle name="Accent2 2" xfId="229"/>
    <cellStyle name="Accent2 2 2" xfId="230"/>
    <cellStyle name="Accent2 2 2 2" xfId="2375"/>
    <cellStyle name="Accent2 2 3" xfId="231"/>
    <cellStyle name="Accent2 2 3 2" xfId="2376"/>
    <cellStyle name="Accent2 2 4" xfId="2377"/>
    <cellStyle name="Accent2 2 5" xfId="4806"/>
    <cellStyle name="Accent2 2 6" xfId="2374"/>
    <cellStyle name="Accent2 3" xfId="232"/>
    <cellStyle name="Accent2 3 2" xfId="233"/>
    <cellStyle name="Accent2 3 2 2" xfId="901"/>
    <cellStyle name="Accent2 3 3" xfId="234"/>
    <cellStyle name="Accent2 3 4" xfId="2378"/>
    <cellStyle name="Accent2 4" xfId="235"/>
    <cellStyle name="Accent2 4 2" xfId="236"/>
    <cellStyle name="Accent2 4 2 2" xfId="4807"/>
    <cellStyle name="Accent2 4 3" xfId="237"/>
    <cellStyle name="Accent2 4 3 2" xfId="2379"/>
    <cellStyle name="Accent2 5" xfId="2380"/>
    <cellStyle name="Accent2 6" xfId="2381"/>
    <cellStyle name="Accent2 7" xfId="4701"/>
    <cellStyle name="Accent2 8" xfId="1003"/>
    <cellStyle name="Accent2 9" xfId="5140"/>
    <cellStyle name="Accent3 2" xfId="238"/>
    <cellStyle name="Accent3 2 2" xfId="239"/>
    <cellStyle name="Accent3 2 2 2" xfId="2383"/>
    <cellStyle name="Accent3 2 3" xfId="240"/>
    <cellStyle name="Accent3 2 3 2" xfId="2384"/>
    <cellStyle name="Accent3 2 4" xfId="2385"/>
    <cellStyle name="Accent3 2 5" xfId="4808"/>
    <cellStyle name="Accent3 2 6" xfId="2382"/>
    <cellStyle name="Accent3 3" xfId="241"/>
    <cellStyle name="Accent3 3 2" xfId="242"/>
    <cellStyle name="Accent3 3 2 2" xfId="902"/>
    <cellStyle name="Accent3 3 3" xfId="243"/>
    <cellStyle name="Accent3 3 4" xfId="2386"/>
    <cellStyle name="Accent3 4" xfId="244"/>
    <cellStyle name="Accent3 4 2" xfId="245"/>
    <cellStyle name="Accent3 4 2 2" xfId="4809"/>
    <cellStyle name="Accent3 4 3" xfId="246"/>
    <cellStyle name="Accent3 4 3 2" xfId="2387"/>
    <cellStyle name="Accent3 5" xfId="2388"/>
    <cellStyle name="Accent3 6" xfId="2389"/>
    <cellStyle name="Accent3 7" xfId="4700"/>
    <cellStyle name="Accent3 8" xfId="1007"/>
    <cellStyle name="Accent3 9" xfId="5141"/>
    <cellStyle name="Accent4 2" xfId="247"/>
    <cellStyle name="Accent4 2 2" xfId="248"/>
    <cellStyle name="Accent4 2 2 2" xfId="2391"/>
    <cellStyle name="Accent4 2 3" xfId="249"/>
    <cellStyle name="Accent4 2 3 2" xfId="2392"/>
    <cellStyle name="Accent4 2 4" xfId="2393"/>
    <cellStyle name="Accent4 2 5" xfId="4810"/>
    <cellStyle name="Accent4 2 6" xfId="2390"/>
    <cellStyle name="Accent4 3" xfId="250"/>
    <cellStyle name="Accent4 3 2" xfId="251"/>
    <cellStyle name="Accent4 3 2 2" xfId="903"/>
    <cellStyle name="Accent4 3 3" xfId="252"/>
    <cellStyle name="Accent4 3 4" xfId="2394"/>
    <cellStyle name="Accent4 4" xfId="253"/>
    <cellStyle name="Accent4 4 2" xfId="254"/>
    <cellStyle name="Accent4 4 2 2" xfId="4811"/>
    <cellStyle name="Accent4 4 3" xfId="255"/>
    <cellStyle name="Accent4 4 3 2" xfId="2395"/>
    <cellStyle name="Accent4 5" xfId="2396"/>
    <cellStyle name="Accent4 6" xfId="2397"/>
    <cellStyle name="Accent4 7" xfId="4699"/>
    <cellStyle name="Accent4 8" xfId="1011"/>
    <cellStyle name="Accent4 9" xfId="5142"/>
    <cellStyle name="Accent5 2" xfId="256"/>
    <cellStyle name="Accent5 2 2" xfId="257"/>
    <cellStyle name="Accent5 2 2 2" xfId="2399"/>
    <cellStyle name="Accent5 2 3" xfId="258"/>
    <cellStyle name="Accent5 2 3 2" xfId="2400"/>
    <cellStyle name="Accent5 2 4" xfId="2401"/>
    <cellStyle name="Accent5 2 5" xfId="4812"/>
    <cellStyle name="Accent5 2 6" xfId="2398"/>
    <cellStyle name="Accent5 3" xfId="259"/>
    <cellStyle name="Accent5 3 2" xfId="260"/>
    <cellStyle name="Accent5 3 2 2" xfId="904"/>
    <cellStyle name="Accent5 3 3" xfId="261"/>
    <cellStyle name="Accent5 3 4" xfId="2402"/>
    <cellStyle name="Accent5 4" xfId="262"/>
    <cellStyle name="Accent5 4 2" xfId="263"/>
    <cellStyle name="Accent5 4 2 2" xfId="4813"/>
    <cellStyle name="Accent5 4 3" xfId="264"/>
    <cellStyle name="Accent5 4 3 2" xfId="2403"/>
    <cellStyle name="Accent5 5" xfId="2404"/>
    <cellStyle name="Accent5 6" xfId="2405"/>
    <cellStyle name="Accent5 7" xfId="4698"/>
    <cellStyle name="Accent5 8" xfId="1015"/>
    <cellStyle name="Accent5 9" xfId="5143"/>
    <cellStyle name="Accent6 2" xfId="265"/>
    <cellStyle name="Accent6 2 2" xfId="266"/>
    <cellStyle name="Accent6 2 2 2" xfId="2407"/>
    <cellStyle name="Accent6 2 3" xfId="267"/>
    <cellStyle name="Accent6 2 3 2" xfId="2408"/>
    <cellStyle name="Accent6 2 4" xfId="2409"/>
    <cellStyle name="Accent6 2 5" xfId="4814"/>
    <cellStyle name="Accent6 2 6" xfId="2406"/>
    <cellStyle name="Accent6 3" xfId="268"/>
    <cellStyle name="Accent6 3 2" xfId="269"/>
    <cellStyle name="Accent6 3 2 2" xfId="905"/>
    <cellStyle name="Accent6 3 3" xfId="270"/>
    <cellStyle name="Accent6 3 4" xfId="2410"/>
    <cellStyle name="Accent6 4" xfId="271"/>
    <cellStyle name="Accent6 4 2" xfId="272"/>
    <cellStyle name="Accent6 4 2 2" xfId="4815"/>
    <cellStyle name="Accent6 4 3" xfId="273"/>
    <cellStyle name="Accent6 4 3 2" xfId="2411"/>
    <cellStyle name="Accent6 5" xfId="2412"/>
    <cellStyle name="Accent6 6" xfId="2413"/>
    <cellStyle name="Accent6 7" xfId="4697"/>
    <cellStyle name="Accent6 8" xfId="1019"/>
    <cellStyle name="Accent6 9" xfId="5144"/>
    <cellStyle name="ÅëÈ­ [0]_NEGS" xfId="2414"/>
    <cellStyle name="ÅëÈ­_NEGS" xfId="2415"/>
    <cellStyle name="AFE" xfId="2416"/>
    <cellStyle name="args.style" xfId="2417"/>
    <cellStyle name="ÄÞ¸¶ [0]_NEGS" xfId="2418"/>
    <cellStyle name="ÄÞ¸¶_NEGS" xfId="2419"/>
    <cellStyle name="AutoFormat Options_BA - NO INTERCO. (2)" xfId="2420"/>
    <cellStyle name="Bad 2" xfId="274"/>
    <cellStyle name="Bad 2 2" xfId="275"/>
    <cellStyle name="Bad 2 2 2" xfId="2422"/>
    <cellStyle name="Bad 2 3" xfId="276"/>
    <cellStyle name="Bad 2 3 2" xfId="2423"/>
    <cellStyle name="Bad 2 4" xfId="2424"/>
    <cellStyle name="Bad 2 5" xfId="4816"/>
    <cellStyle name="Bad 2 6" xfId="2421"/>
    <cellStyle name="Bad 3" xfId="277"/>
    <cellStyle name="Bad 3 2" xfId="278"/>
    <cellStyle name="Bad 3 2 2" xfId="906"/>
    <cellStyle name="Bad 3 3" xfId="279"/>
    <cellStyle name="Bad 3 4" xfId="2425"/>
    <cellStyle name="Bad 4" xfId="280"/>
    <cellStyle name="Bad 4 2" xfId="281"/>
    <cellStyle name="Bad 4 2 2" xfId="4817"/>
    <cellStyle name="Bad 4 3" xfId="282"/>
    <cellStyle name="Bad 4 3 2" xfId="2426"/>
    <cellStyle name="Bad 5" xfId="2427"/>
    <cellStyle name="Bad 6" xfId="2428"/>
    <cellStyle name="Bad 7" xfId="4696"/>
    <cellStyle name="Bad 8" xfId="988"/>
    <cellStyle name="Bad 9" xfId="5145"/>
    <cellStyle name="Body" xfId="283"/>
    <cellStyle name="Body 2" xfId="284"/>
    <cellStyle name="Body 2 2" xfId="5146"/>
    <cellStyle name="Body 3" xfId="285"/>
    <cellStyle name="Border" xfId="286"/>
    <cellStyle name="Border 2" xfId="2429"/>
    <cellStyle name="Borders" xfId="2430"/>
    <cellStyle name="Borders 2" xfId="2431"/>
    <cellStyle name="Borders 3" xfId="2432"/>
    <cellStyle name="Borders 4" xfId="2433"/>
    <cellStyle name="Brand Align Left Text" xfId="287"/>
    <cellStyle name="Brand Default" xfId="288"/>
    <cellStyle name="Brand Percent" xfId="289"/>
    <cellStyle name="Brand Source" xfId="290"/>
    <cellStyle name="Brand Subtitle with Underline" xfId="291"/>
    <cellStyle name="Brand Subtitle without Underline" xfId="292"/>
    <cellStyle name="Brand Title" xfId="293"/>
    <cellStyle name="Ç¥ÁØ_NEGS" xfId="2434"/>
    <cellStyle name="C00A" xfId="294"/>
    <cellStyle name="C00B" xfId="295"/>
    <cellStyle name="C00L" xfId="296"/>
    <cellStyle name="C01A" xfId="297"/>
    <cellStyle name="C01B" xfId="298"/>
    <cellStyle name="C01H" xfId="299"/>
    <cellStyle name="C01L" xfId="300"/>
    <cellStyle name="C02A" xfId="301"/>
    <cellStyle name="C02B" xfId="302"/>
    <cellStyle name="C02H" xfId="303"/>
    <cellStyle name="C02L" xfId="304"/>
    <cellStyle name="C03A" xfId="305"/>
    <cellStyle name="C03B" xfId="306"/>
    <cellStyle name="C03H" xfId="307"/>
    <cellStyle name="C03L" xfId="308"/>
    <cellStyle name="C04A" xfId="309"/>
    <cellStyle name="C04B" xfId="310"/>
    <cellStyle name="C04H" xfId="311"/>
    <cellStyle name="C04L" xfId="312"/>
    <cellStyle name="C05A" xfId="313"/>
    <cellStyle name="C05B" xfId="314"/>
    <cellStyle name="C05H" xfId="315"/>
    <cellStyle name="C05L" xfId="316"/>
    <cellStyle name="C06A" xfId="317"/>
    <cellStyle name="C06B" xfId="318"/>
    <cellStyle name="C06H" xfId="319"/>
    <cellStyle name="C06L" xfId="320"/>
    <cellStyle name="C07A" xfId="321"/>
    <cellStyle name="C07B" xfId="322"/>
    <cellStyle name="C07H" xfId="323"/>
    <cellStyle name="C07L" xfId="324"/>
    <cellStyle name="Calc Currency (0)" xfId="2435"/>
    <cellStyle name="Calc Currency (2)" xfId="2436"/>
    <cellStyle name="Calc Percent (0)" xfId="2437"/>
    <cellStyle name="Calc Percent (1)" xfId="2438"/>
    <cellStyle name="Calc Percent (2)" xfId="2439"/>
    <cellStyle name="Calc Units (0)" xfId="2440"/>
    <cellStyle name="Calc Units (1)" xfId="2441"/>
    <cellStyle name="Calc Units (1) 2" xfId="2442"/>
    <cellStyle name="Calc Units (1) 3" xfId="2443"/>
    <cellStyle name="Calc Units (1)_0109 epvi_ot_nd_ipa_jan09" xfId="2444"/>
    <cellStyle name="Calc Units (2)" xfId="2445"/>
    <cellStyle name="Calculation 2" xfId="325"/>
    <cellStyle name="Calculation 2 2" xfId="326"/>
    <cellStyle name="Calculation 2 2 2" xfId="2447"/>
    <cellStyle name="Calculation 2 3" xfId="327"/>
    <cellStyle name="Calculation 2 3 2" xfId="2448"/>
    <cellStyle name="Calculation 2 4" xfId="2449"/>
    <cellStyle name="Calculation 2 5" xfId="4818"/>
    <cellStyle name="Calculation 2 6" xfId="2446"/>
    <cellStyle name="Calculation 3" xfId="328"/>
    <cellStyle name="Calculation 3 2" xfId="329"/>
    <cellStyle name="Calculation 3 2 2" xfId="4916"/>
    <cellStyle name="Calculation 3 2 3" xfId="2451"/>
    <cellStyle name="Calculation 3 2 4" xfId="907"/>
    <cellStyle name="Calculation 3 3" xfId="330"/>
    <cellStyle name="Calculation 3 3 2" xfId="2452"/>
    <cellStyle name="Calculation 3 4" xfId="4819"/>
    <cellStyle name="Calculation 3 5" xfId="2450"/>
    <cellStyle name="Calculation 4" xfId="331"/>
    <cellStyle name="Calculation 4 2" xfId="332"/>
    <cellStyle name="Calculation 4 2 2" xfId="4820"/>
    <cellStyle name="Calculation 4 3" xfId="333"/>
    <cellStyle name="Calculation 4 3 2" xfId="2453"/>
    <cellStyle name="Calculation 5" xfId="2454"/>
    <cellStyle name="Calculation 6" xfId="2455"/>
    <cellStyle name="Calculation 7" xfId="4722"/>
    <cellStyle name="Calculation 8" xfId="992"/>
    <cellStyle name="Calculation 9" xfId="5147"/>
    <cellStyle name="Check Cell 2" xfId="334"/>
    <cellStyle name="Check Cell 2 2" xfId="335"/>
    <cellStyle name="Check Cell 2 2 2" xfId="2457"/>
    <cellStyle name="Check Cell 2 3" xfId="336"/>
    <cellStyle name="Check Cell 2 3 2" xfId="2458"/>
    <cellStyle name="Check Cell 2 4" xfId="2459"/>
    <cellStyle name="Check Cell 2 5" xfId="4821"/>
    <cellStyle name="Check Cell 2 6" xfId="2456"/>
    <cellStyle name="Check Cell 3" xfId="337"/>
    <cellStyle name="Check Cell 3 2" xfId="338"/>
    <cellStyle name="Check Cell 3 2 2" xfId="908"/>
    <cellStyle name="Check Cell 3 3" xfId="339"/>
    <cellStyle name="Check Cell 3 4" xfId="2460"/>
    <cellStyle name="Check Cell 4" xfId="340"/>
    <cellStyle name="Check Cell 4 2" xfId="341"/>
    <cellStyle name="Check Cell 4 2 2" xfId="4822"/>
    <cellStyle name="Check Cell 4 3" xfId="342"/>
    <cellStyle name="Check Cell 4 3 2" xfId="2461"/>
    <cellStyle name="Check Cell 5" xfId="2462"/>
    <cellStyle name="Check Cell 6" xfId="2463"/>
    <cellStyle name="Check Cell 7" xfId="4695"/>
    <cellStyle name="Check Cell 8" xfId="994"/>
    <cellStyle name="Check Cell 9" xfId="5148"/>
    <cellStyle name="ÇÏÀÌÆÛ¸µÅ©" xfId="2464"/>
    <cellStyle name="Comma" xfId="343" builtinId="3"/>
    <cellStyle name="Comma  - Style1" xfId="2465"/>
    <cellStyle name="Comma  - Style2" xfId="2466"/>
    <cellStyle name="Comma  - Style3" xfId="2467"/>
    <cellStyle name="Comma  - Style4" xfId="2468"/>
    <cellStyle name="Comma  - Style5" xfId="2469"/>
    <cellStyle name="Comma  - Style6" xfId="2470"/>
    <cellStyle name="Comma  - Style7" xfId="2471"/>
    <cellStyle name="Comma  - Style8" xfId="2472"/>
    <cellStyle name="Comma [0] 2" xfId="2473"/>
    <cellStyle name="Comma [0] 2 2" xfId="344"/>
    <cellStyle name="Comma [0] 2 2 2" xfId="345"/>
    <cellStyle name="Comma [0] 2 2 2 2" xfId="909"/>
    <cellStyle name="Comma [0] 2 2 3" xfId="346"/>
    <cellStyle name="Comma [0] 3" xfId="5001"/>
    <cellStyle name="Comma [00]" xfId="2474"/>
    <cellStyle name="Comma 10" xfId="347"/>
    <cellStyle name="Comma 10 2" xfId="348"/>
    <cellStyle name="Comma 10 2 2" xfId="2475"/>
    <cellStyle name="Comma 10 3" xfId="349"/>
    <cellStyle name="Comma 10 3 2" xfId="2476"/>
    <cellStyle name="Comma 10 4" xfId="350"/>
    <cellStyle name="Comma 10 4 2" xfId="4824"/>
    <cellStyle name="Comma 10 5" xfId="1024"/>
    <cellStyle name="Comma 10 6" xfId="854"/>
    <cellStyle name="Comma 11" xfId="351"/>
    <cellStyle name="Comma 11 2" xfId="352"/>
    <cellStyle name="Comma 11 2 2" xfId="4728"/>
    <cellStyle name="Comma 11 2 3" xfId="2478"/>
    <cellStyle name="Comma 11 3" xfId="353"/>
    <cellStyle name="Comma 11 3 2" xfId="2479"/>
    <cellStyle name="Comma 11 4" xfId="354"/>
    <cellStyle name="Comma 11 4 2" xfId="4825"/>
    <cellStyle name="Comma 11 5" xfId="2477"/>
    <cellStyle name="Comma 11 6" xfId="855"/>
    <cellStyle name="Comma 12" xfId="355"/>
    <cellStyle name="Comma 12 2" xfId="356"/>
    <cellStyle name="Comma 12 2 2" xfId="4826"/>
    <cellStyle name="Comma 12 3" xfId="357"/>
    <cellStyle name="Comma 12 3 2" xfId="2480"/>
    <cellStyle name="Comma 12 3 3" xfId="358"/>
    <cellStyle name="Comma 12 4" xfId="359"/>
    <cellStyle name="Comma 12 5" xfId="856"/>
    <cellStyle name="Comma 13" xfId="360"/>
    <cellStyle name="Comma 13 2" xfId="361"/>
    <cellStyle name="Comma 13 3" xfId="362"/>
    <cellStyle name="Comma 13 4" xfId="2481"/>
    <cellStyle name="Comma 14" xfId="363"/>
    <cellStyle name="Comma 14 2" xfId="2482"/>
    <cellStyle name="Comma 15" xfId="364"/>
    <cellStyle name="Comma 15 2" xfId="365"/>
    <cellStyle name="Comma 15 2 2" xfId="4729"/>
    <cellStyle name="Comma 15 3" xfId="2483"/>
    <cellStyle name="Comma 16" xfId="366"/>
    <cellStyle name="Comma 16 2" xfId="367"/>
    <cellStyle name="Comma 16 2 2" xfId="368"/>
    <cellStyle name="Comma 16 2 3" xfId="369"/>
    <cellStyle name="Comma 16 2 3 2" xfId="910"/>
    <cellStyle name="Comma 16 2 3 2 2" xfId="966"/>
    <cellStyle name="Comma 16 2 3 2 2 2" xfId="4981"/>
    <cellStyle name="Comma 16 2 3 2 2 3" xfId="5095"/>
    <cellStyle name="Comma 16 2 3 2 3" xfId="4917"/>
    <cellStyle name="Comma 16 2 3 2 4" xfId="5045"/>
    <cellStyle name="Comma 16 2 3 3" xfId="943"/>
    <cellStyle name="Comma 16 2 3 3 2" xfId="4956"/>
    <cellStyle name="Comma 16 2 3 3 3" xfId="5070"/>
    <cellStyle name="Comma 16 2 3 4" xfId="4827"/>
    <cellStyle name="Comma 16 2 3 5" xfId="5020"/>
    <cellStyle name="Comma 16 2 4" xfId="2485"/>
    <cellStyle name="Comma 16 3" xfId="370"/>
    <cellStyle name="Comma 16 4" xfId="2484"/>
    <cellStyle name="Comma 17" xfId="371"/>
    <cellStyle name="Comma 17 2" xfId="2486"/>
    <cellStyle name="Comma 18" xfId="372"/>
    <cellStyle name="Comma 18 2" xfId="2487"/>
    <cellStyle name="Comma 19" xfId="373"/>
    <cellStyle name="Comma 19 2" xfId="2489"/>
    <cellStyle name="Comma 19 2 2" xfId="4730"/>
    <cellStyle name="Comma 19 3" xfId="2488"/>
    <cellStyle name="Comma 2" xfId="374"/>
    <cellStyle name="Comma 2 10" xfId="2490"/>
    <cellStyle name="Comma 2 10 2" xfId="2491"/>
    <cellStyle name="Comma 2 10 3" xfId="2492"/>
    <cellStyle name="Comma 2 10 3 2" xfId="4731"/>
    <cellStyle name="Comma 2 11" xfId="2493"/>
    <cellStyle name="Comma 2 12" xfId="2494"/>
    <cellStyle name="Comma 2 12 2" xfId="2495"/>
    <cellStyle name="Comma 2 13" xfId="2496"/>
    <cellStyle name="Comma 2 14" xfId="2497"/>
    <cellStyle name="Comma 2 15" xfId="2498"/>
    <cellStyle name="Comma 2 16" xfId="2499"/>
    <cellStyle name="Comma 2 17" xfId="2500"/>
    <cellStyle name="Comma 2 18" xfId="2501"/>
    <cellStyle name="Comma 2 19" xfId="2502"/>
    <cellStyle name="Comma 2 2" xfId="375"/>
    <cellStyle name="Comma 2 2 10" xfId="2504"/>
    <cellStyle name="Comma 2 2 2" xfId="376"/>
    <cellStyle name="Comma 2 2 2 2" xfId="377"/>
    <cellStyle name="Comma 2 2 2 2 2" xfId="4919"/>
    <cellStyle name="Comma 2 2 2 2 3" xfId="2506"/>
    <cellStyle name="Comma 2 2 2 2 4" xfId="912"/>
    <cellStyle name="Comma 2 2 2 3" xfId="378"/>
    <cellStyle name="Comma 2 2 2 4" xfId="2505"/>
    <cellStyle name="Comma 2 2 3" xfId="379"/>
    <cellStyle name="Comma 2 2 3 2" xfId="4732"/>
    <cellStyle name="Comma 2 2 3 3" xfId="4918"/>
    <cellStyle name="Comma 2 2 3 4" xfId="2507"/>
    <cellStyle name="Comma 2 2 3 5" xfId="911"/>
    <cellStyle name="Comma 2 2 4" xfId="2508"/>
    <cellStyle name="Comma 2 2 5" xfId="2509"/>
    <cellStyle name="Comma 2 2 6" xfId="4829"/>
    <cellStyle name="Comma 2 2 7" xfId="2503"/>
    <cellStyle name="Comma 2 20" xfId="4828"/>
    <cellStyle name="Comma 2 21" xfId="5150"/>
    <cellStyle name="Comma 2 3" xfId="380"/>
    <cellStyle name="Comma 2 3 2" xfId="381"/>
    <cellStyle name="Comma 2 3 2 2" xfId="2511"/>
    <cellStyle name="Comma 2 3 3" xfId="382"/>
    <cellStyle name="Comma 2 3 3 2" xfId="4733"/>
    <cellStyle name="Comma 2 3 4" xfId="383"/>
    <cellStyle name="Comma 2 3 4 2" xfId="4830"/>
    <cellStyle name="Comma 2 3 5" xfId="2510"/>
    <cellStyle name="Comma 2 3 6" xfId="5151"/>
    <cellStyle name="Comma 2 3 7" xfId="857"/>
    <cellStyle name="Comma 2 4" xfId="384"/>
    <cellStyle name="Comma 2 4 2" xfId="385"/>
    <cellStyle name="Comma 2 4 2 2" xfId="2513"/>
    <cellStyle name="Comma 2 4 3" xfId="386"/>
    <cellStyle name="Comma 2 4 3 2" xfId="4734"/>
    <cellStyle name="Comma 2 4 3 3" xfId="2514"/>
    <cellStyle name="Comma 2 4 4" xfId="2515"/>
    <cellStyle name="Comma 2 4 5" xfId="2512"/>
    <cellStyle name="Comma 2 5" xfId="387"/>
    <cellStyle name="Comma 2 5 2" xfId="2517"/>
    <cellStyle name="Comma 2 5 3" xfId="4735"/>
    <cellStyle name="Comma 2 5 4" xfId="2516"/>
    <cellStyle name="Comma 2 6" xfId="388"/>
    <cellStyle name="Comma 2 6 2" xfId="2519"/>
    <cellStyle name="Comma 2 6 3" xfId="4736"/>
    <cellStyle name="Comma 2 6 4" xfId="2518"/>
    <cellStyle name="Comma 2 7" xfId="389"/>
    <cellStyle name="Comma 2 7 2" xfId="390"/>
    <cellStyle name="Comma 2 7 3" xfId="391"/>
    <cellStyle name="Comma 2 7 4" xfId="2520"/>
    <cellStyle name="Comma 2 8" xfId="392"/>
    <cellStyle name="Comma 2 8 2" xfId="2521"/>
    <cellStyle name="Comma 2 9" xfId="2522"/>
    <cellStyle name="Comma 2_50-09_AP_OP_CHQ-1" xfId="393"/>
    <cellStyle name="Comma 20" xfId="394"/>
    <cellStyle name="Comma 20 2" xfId="395"/>
    <cellStyle name="Comma 20 2 2" xfId="4831"/>
    <cellStyle name="Comma 20 2 3" xfId="2524"/>
    <cellStyle name="Comma 20 3" xfId="2525"/>
    <cellStyle name="Comma 20 4" xfId="2526"/>
    <cellStyle name="Comma 20 5" xfId="2527"/>
    <cellStyle name="Comma 20 6" xfId="2523"/>
    <cellStyle name="Comma 21" xfId="396"/>
    <cellStyle name="Comma 21 2" xfId="2528"/>
    <cellStyle name="Comma 22" xfId="397"/>
    <cellStyle name="Comma 22 2" xfId="2529"/>
    <cellStyle name="Comma 23" xfId="398"/>
    <cellStyle name="Comma 23 2" xfId="2531"/>
    <cellStyle name="Comma 23 3" xfId="2532"/>
    <cellStyle name="Comma 23 4" xfId="2533"/>
    <cellStyle name="Comma 23 5" xfId="2530"/>
    <cellStyle name="Comma 24" xfId="2534"/>
    <cellStyle name="Comma 25" xfId="2535"/>
    <cellStyle name="Comma 26" xfId="832"/>
    <cellStyle name="Comma 26 2" xfId="2536"/>
    <cellStyle name="Comma 27" xfId="833"/>
    <cellStyle name="Comma 27 2" xfId="2537"/>
    <cellStyle name="Comma 28" xfId="2538"/>
    <cellStyle name="Comma 28 2" xfId="4737"/>
    <cellStyle name="Comma 29" xfId="834"/>
    <cellStyle name="Comma 29 2" xfId="4738"/>
    <cellStyle name="Comma 29 3" xfId="2539"/>
    <cellStyle name="Comma 3" xfId="399"/>
    <cellStyle name="Comma 3 10" xfId="2540"/>
    <cellStyle name="Comma 3 11" xfId="5152"/>
    <cellStyle name="Comma 3 2" xfId="400"/>
    <cellStyle name="Comma 3 2 2" xfId="401"/>
    <cellStyle name="Comma 3 2 2 2" xfId="2543"/>
    <cellStyle name="Comma 3 2 2 2 2" xfId="4740"/>
    <cellStyle name="Comma 3 2 2 3" xfId="4739"/>
    <cellStyle name="Comma 3 2 2 4" xfId="4920"/>
    <cellStyle name="Comma 3 2 2 5" xfId="2542"/>
    <cellStyle name="Comma 3 2 2 6" xfId="5153"/>
    <cellStyle name="Comma 3 2 3" xfId="402"/>
    <cellStyle name="Comma 3 2 3 2" xfId="4832"/>
    <cellStyle name="Comma 3 2 4" xfId="2541"/>
    <cellStyle name="Comma 3 20" xfId="2544"/>
    <cellStyle name="Comma 3 3" xfId="403"/>
    <cellStyle name="Comma 3 3 2" xfId="2545"/>
    <cellStyle name="Comma 3 3 3" xfId="5154"/>
    <cellStyle name="Comma 3 4" xfId="404"/>
    <cellStyle name="Comma 3 4 2" xfId="2547"/>
    <cellStyle name="Comma 3 4 3" xfId="2546"/>
    <cellStyle name="Comma 3 5" xfId="405"/>
    <cellStyle name="Comma 3 5 2" xfId="4741"/>
    <cellStyle name="Comma 3 5 3" xfId="2548"/>
    <cellStyle name="Comma 3 6" xfId="406"/>
    <cellStyle name="Comma 3 6 2" xfId="2549"/>
    <cellStyle name="Comma 3 7" xfId="2550"/>
    <cellStyle name="Comma 3 8" xfId="2551"/>
    <cellStyle name="Comma 3 9" xfId="2552"/>
    <cellStyle name="Comma 3_Book1" xfId="2553"/>
    <cellStyle name="Comma 30" xfId="2554"/>
    <cellStyle name="Comma 30 2" xfId="4742"/>
    <cellStyle name="Comma 31" xfId="835"/>
    <cellStyle name="Comma 31 2" xfId="4743"/>
    <cellStyle name="Comma 31 3" xfId="2555"/>
    <cellStyle name="Comma 32" xfId="407"/>
    <cellStyle name="Comma 32 2" xfId="836"/>
    <cellStyle name="Comma 32 2 2" xfId="4744"/>
    <cellStyle name="Comma 32 3" xfId="2556"/>
    <cellStyle name="Comma 33" xfId="837"/>
    <cellStyle name="Comma 33 2" xfId="2558"/>
    <cellStyle name="Comma 33 2 2" xfId="4746"/>
    <cellStyle name="Comma 33 3" xfId="2559"/>
    <cellStyle name="Comma 33 3 2" xfId="4747"/>
    <cellStyle name="Comma 33 4" xfId="4745"/>
    <cellStyle name="Comma 33 5" xfId="2557"/>
    <cellStyle name="Comma 34" xfId="839"/>
    <cellStyle name="Comma 34 2" xfId="4748"/>
    <cellStyle name="Comma 34 3" xfId="2560"/>
    <cellStyle name="Comma 35" xfId="838"/>
    <cellStyle name="Comma 35 2" xfId="2561"/>
    <cellStyle name="Comma 36" xfId="4767"/>
    <cellStyle name="Comma 37" xfId="840"/>
    <cellStyle name="Comma 37 2" xfId="4727"/>
    <cellStyle name="Comma 38" xfId="841"/>
    <cellStyle name="Comma 38 2" xfId="2562"/>
    <cellStyle name="Comma 39" xfId="981"/>
    <cellStyle name="Comma 4" xfId="408"/>
    <cellStyle name="Comma 4 2" xfId="409"/>
    <cellStyle name="Comma 4 2 2" xfId="410"/>
    <cellStyle name="Comma 4 2 2 2" xfId="4921"/>
    <cellStyle name="Comma 4 2 2 3" xfId="2564"/>
    <cellStyle name="Comma 4 2 3" xfId="411"/>
    <cellStyle name="Comma 4 2 4" xfId="2563"/>
    <cellStyle name="Comma 4 2 5" xfId="5156"/>
    <cellStyle name="Comma 4 3" xfId="412"/>
    <cellStyle name="Comma 4 3 2" xfId="413"/>
    <cellStyle name="Comma 4 3 3" xfId="414"/>
    <cellStyle name="Comma 4 3 4" xfId="2565"/>
    <cellStyle name="Comma 4 4" xfId="415"/>
    <cellStyle name="Comma 4 4 2" xfId="2566"/>
    <cellStyle name="Comma 4 5" xfId="416"/>
    <cellStyle name="Comma 4 5 2" xfId="2567"/>
    <cellStyle name="Comma 4 6" xfId="417"/>
    <cellStyle name="Comma 4 6 2" xfId="4749"/>
    <cellStyle name="Comma 4 6 3" xfId="2568"/>
    <cellStyle name="Comma 4 7" xfId="5155"/>
    <cellStyle name="Comma 40" xfId="842"/>
    <cellStyle name="Comma 40 2" xfId="4823"/>
    <cellStyle name="Comma 41" xfId="5149"/>
    <cellStyle name="Comma 42" xfId="853"/>
    <cellStyle name="Comma 43" xfId="861"/>
    <cellStyle name="Comma 44" xfId="850"/>
    <cellStyle name="Comma 46" xfId="844"/>
    <cellStyle name="Comma 47" xfId="845"/>
    <cellStyle name="Comma 48" xfId="843"/>
    <cellStyle name="Comma 5" xfId="418"/>
    <cellStyle name="Comma 5 2" xfId="419"/>
    <cellStyle name="Comma 5 2 2" xfId="420"/>
    <cellStyle name="Comma 5 2 2 2" xfId="4833"/>
    <cellStyle name="Comma 5 2 3" xfId="421"/>
    <cellStyle name="Comma 5 2 3 2" xfId="2570"/>
    <cellStyle name="Comma 5 3" xfId="422"/>
    <cellStyle name="Comma 5 3 2" xfId="423"/>
    <cellStyle name="Comma 5 3 2 2" xfId="4834"/>
    <cellStyle name="Comma 5 3 3" xfId="424"/>
    <cellStyle name="Comma 5 3 3 2" xfId="2571"/>
    <cellStyle name="Comma 5 4" xfId="425"/>
    <cellStyle name="Comma 5 4 2" xfId="426"/>
    <cellStyle name="Comma 5 4 3" xfId="427"/>
    <cellStyle name="Comma 5 5" xfId="428"/>
    <cellStyle name="Comma 5 6" xfId="2569"/>
    <cellStyle name="Comma 5 7" xfId="5157"/>
    <cellStyle name="Comma 50" xfId="846"/>
    <cellStyle name="Comma 51" xfId="847"/>
    <cellStyle name="Comma 52" xfId="848"/>
    <cellStyle name="Comma 54" xfId="849"/>
    <cellStyle name="Comma 6" xfId="429"/>
    <cellStyle name="Comma 6 2" xfId="430"/>
    <cellStyle name="Comma 6 2 2" xfId="431"/>
    <cellStyle name="Comma 6 2 2 2" xfId="4836"/>
    <cellStyle name="Comma 6 2 3" xfId="432"/>
    <cellStyle name="Comma 6 2 3 2" xfId="2573"/>
    <cellStyle name="Comma 6 3" xfId="433"/>
    <cellStyle name="Comma 6 3 2" xfId="4922"/>
    <cellStyle name="Comma 6 3 3" xfId="2574"/>
    <cellStyle name="Comma 6 4" xfId="434"/>
    <cellStyle name="Comma 6 4 2" xfId="4835"/>
    <cellStyle name="Comma 6 5" xfId="435"/>
    <cellStyle name="Comma 6 5 2" xfId="2572"/>
    <cellStyle name="Comma 6 6" xfId="5158"/>
    <cellStyle name="Comma 7" xfId="436"/>
    <cellStyle name="Comma 7 2" xfId="437"/>
    <cellStyle name="Comma 7 2 2" xfId="967"/>
    <cellStyle name="Comma 7 2 2 2" xfId="4982"/>
    <cellStyle name="Comma 7 2 2 3" xfId="4750"/>
    <cellStyle name="Comma 7 2 2 4" xfId="5096"/>
    <cellStyle name="Comma 7 2 3" xfId="4923"/>
    <cellStyle name="Comma 7 2 4" xfId="2576"/>
    <cellStyle name="Comma 7 2 5" xfId="5046"/>
    <cellStyle name="Comma 7 2 6" xfId="913"/>
    <cellStyle name="Comma 7 3" xfId="438"/>
    <cellStyle name="Comma 7 3 2" xfId="439"/>
    <cellStyle name="Comma 7 3 2 2" xfId="4751"/>
    <cellStyle name="Comma 7 3 3" xfId="4957"/>
    <cellStyle name="Comma 7 3 4" xfId="2577"/>
    <cellStyle name="Comma 7 3 5" xfId="5071"/>
    <cellStyle name="Comma 7 4" xfId="4837"/>
    <cellStyle name="Comma 7 5" xfId="2575"/>
    <cellStyle name="Comma 7 6" xfId="5021"/>
    <cellStyle name="Comma 8" xfId="440"/>
    <cellStyle name="Comma 8 2" xfId="441"/>
    <cellStyle name="Comma 8 2 2" xfId="4752"/>
    <cellStyle name="Comma 8 2 3" xfId="2579"/>
    <cellStyle name="Comma 8 3" xfId="442"/>
    <cellStyle name="Comma 8 3 2" xfId="4838"/>
    <cellStyle name="Comma 8 4" xfId="2578"/>
    <cellStyle name="Comma 8 5" xfId="858"/>
    <cellStyle name="Comma 9" xfId="443"/>
    <cellStyle name="Comma 9 2" xfId="444"/>
    <cellStyle name="Comma 9 2 2" xfId="2581"/>
    <cellStyle name="Comma 9 3" xfId="445"/>
    <cellStyle name="Comma 9 3 2" xfId="2582"/>
    <cellStyle name="Comma 9 4" xfId="446"/>
    <cellStyle name="Comma 9 4 2" xfId="4839"/>
    <cellStyle name="Comma 9 5" xfId="447"/>
    <cellStyle name="Comma 9 5 2" xfId="2580"/>
    <cellStyle name="Comma 9 6" xfId="859"/>
    <cellStyle name="comma zerodec" xfId="448"/>
    <cellStyle name="COMPS" xfId="2583"/>
    <cellStyle name="Copied" xfId="2584"/>
    <cellStyle name="Currency [0] 2" xfId="2585"/>
    <cellStyle name="Currency [00]" xfId="2586"/>
    <cellStyle name="Currency 10" xfId="2587"/>
    <cellStyle name="Currency 11" xfId="2588"/>
    <cellStyle name="Currency 12" xfId="2589"/>
    <cellStyle name="Currency 13" xfId="2590"/>
    <cellStyle name="Currency 14" xfId="2591"/>
    <cellStyle name="Currency 15" xfId="2592"/>
    <cellStyle name="Currency 2" xfId="449"/>
    <cellStyle name="Currency 2 2" xfId="450"/>
    <cellStyle name="Currency 2 2 2" xfId="4924"/>
    <cellStyle name="Currency 2 2 3" xfId="2593"/>
    <cellStyle name="Currency 2 2 4" xfId="914"/>
    <cellStyle name="Currency 2 3" xfId="451"/>
    <cellStyle name="Currency 3" xfId="2594"/>
    <cellStyle name="Currency 4" xfId="2595"/>
    <cellStyle name="Currency 5" xfId="2596"/>
    <cellStyle name="Currency 6" xfId="2597"/>
    <cellStyle name="Currency 7" xfId="2598"/>
    <cellStyle name="Currency 8" xfId="2599"/>
    <cellStyle name="Currency 9" xfId="2600"/>
    <cellStyle name="Currency1" xfId="452"/>
    <cellStyle name="Currency1 2" xfId="453"/>
    <cellStyle name="custom" xfId="2601"/>
    <cellStyle name="Cࣣ_x0008_" xfId="2602"/>
    <cellStyle name="Date Short" xfId="2603"/>
    <cellStyle name="Debit" xfId="2604"/>
    <cellStyle name="Dezimal_AAS engine status-master-May-05" xfId="2605"/>
    <cellStyle name="Dollar (zero dec)" xfId="454"/>
    <cellStyle name="Dollar (zero dec) 2" xfId="455"/>
    <cellStyle name="E&amp;Y House" xfId="456"/>
    <cellStyle name="earc_x0015_l_Interᕃ" xfId="457"/>
    <cellStyle name="Enter Currency (0)" xfId="2606"/>
    <cellStyle name="Enter Currency (2)" xfId="2607"/>
    <cellStyle name="Enter Units (0)" xfId="2608"/>
    <cellStyle name="Enter Units (1)" xfId="2609"/>
    <cellStyle name="Enter Units (1) 2" xfId="2610"/>
    <cellStyle name="Enter Units (1) 3" xfId="2611"/>
    <cellStyle name="Enter Units (1)_0109 epvi_ot_nd_ipa_jan09" xfId="2612"/>
    <cellStyle name="Enter Units (2)" xfId="2613"/>
    <cellStyle name="Entered" xfId="2614"/>
    <cellStyle name="Euro" xfId="458"/>
    <cellStyle name="Euro 2" xfId="459"/>
    <cellStyle name="Euro 2 2" xfId="2616"/>
    <cellStyle name="Euro 3" xfId="2617"/>
    <cellStyle name="Euro 4" xfId="2615"/>
    <cellStyle name="Euro_Level Up Schedules_11.30.09" xfId="2618"/>
    <cellStyle name="Explanatory Text 2" xfId="460"/>
    <cellStyle name="Explanatory Text 2 2" xfId="461"/>
    <cellStyle name="Explanatory Text 2 2 2" xfId="2620"/>
    <cellStyle name="Explanatory Text 2 3" xfId="462"/>
    <cellStyle name="Explanatory Text 2 3 2" xfId="2621"/>
    <cellStyle name="Explanatory Text 2 4" xfId="2622"/>
    <cellStyle name="Explanatory Text 2 5" xfId="4840"/>
    <cellStyle name="Explanatory Text 2 6" xfId="2619"/>
    <cellStyle name="Explanatory Text 3" xfId="463"/>
    <cellStyle name="Explanatory Text 3 2" xfId="464"/>
    <cellStyle name="Explanatory Text 3 2 2" xfId="915"/>
    <cellStyle name="Explanatory Text 3 3" xfId="465"/>
    <cellStyle name="Explanatory Text 3 4" xfId="2623"/>
    <cellStyle name="Explanatory Text 4" xfId="466"/>
    <cellStyle name="Explanatory Text 4 2" xfId="467"/>
    <cellStyle name="Explanatory Text 4 2 2" xfId="4841"/>
    <cellStyle name="Explanatory Text 4 3" xfId="468"/>
    <cellStyle name="Explanatory Text 4 3 2" xfId="2624"/>
    <cellStyle name="Explanatory Text 5" xfId="2625"/>
    <cellStyle name="Explanatory Text 6" xfId="2626"/>
    <cellStyle name="Explanatory Text 7" xfId="4692"/>
    <cellStyle name="Explanatory Text 8" xfId="997"/>
    <cellStyle name="EY House" xfId="2627"/>
    <cellStyle name="Followed Hyperlink 2" xfId="469"/>
    <cellStyle name="ƒp[ƒZƒ“ƒg_pldt" xfId="2628"/>
    <cellStyle name="Good 2" xfId="470"/>
    <cellStyle name="Good 2 2" xfId="471"/>
    <cellStyle name="Good 2 2 2" xfId="2630"/>
    <cellStyle name="Good 2 3" xfId="472"/>
    <cellStyle name="Good 2 3 2" xfId="2631"/>
    <cellStyle name="Good 2 4" xfId="2632"/>
    <cellStyle name="Good 2 5" xfId="4842"/>
    <cellStyle name="Good 2 6" xfId="2629"/>
    <cellStyle name="Good 3" xfId="473"/>
    <cellStyle name="Good 3 2" xfId="474"/>
    <cellStyle name="Good 3 2 2" xfId="916"/>
    <cellStyle name="Good 3 3" xfId="475"/>
    <cellStyle name="Good 3 4" xfId="2633"/>
    <cellStyle name="Good 4" xfId="476"/>
    <cellStyle name="Good 4 2" xfId="477"/>
    <cellStyle name="Good 4 2 2" xfId="4843"/>
    <cellStyle name="Good 4 3" xfId="478"/>
    <cellStyle name="Good 4 3 2" xfId="2634"/>
    <cellStyle name="Good 5" xfId="2635"/>
    <cellStyle name="Good 6" xfId="2636"/>
    <cellStyle name="Good 7" xfId="4707"/>
    <cellStyle name="Good 8" xfId="987"/>
    <cellStyle name="Good 9" xfId="5159"/>
    <cellStyle name="Grey" xfId="479"/>
    <cellStyle name="Grey 2" xfId="2637"/>
    <cellStyle name="Grey_Expenses fr Jan-Oct" xfId="2638"/>
    <cellStyle name="Header1" xfId="480"/>
    <cellStyle name="Header1 2" xfId="481"/>
    <cellStyle name="Header1 2 2" xfId="5160"/>
    <cellStyle name="Header1 3" xfId="482"/>
    <cellStyle name="Header2" xfId="483"/>
    <cellStyle name="Header2 2" xfId="484"/>
    <cellStyle name="Header2 3" xfId="485"/>
    <cellStyle name="Header2 3 2" xfId="2639"/>
    <cellStyle name="Header2 4" xfId="5161"/>
    <cellStyle name="Heading" xfId="2640"/>
    <cellStyle name="Heading 1 2" xfId="486"/>
    <cellStyle name="Heading 1 2 2" xfId="487"/>
    <cellStyle name="Heading 1 2 2 2" xfId="2642"/>
    <cellStyle name="Heading 1 2 3" xfId="488"/>
    <cellStyle name="Heading 1 2 3 2" xfId="2643"/>
    <cellStyle name="Heading 1 2 4" xfId="2644"/>
    <cellStyle name="Heading 1 2 5" xfId="4844"/>
    <cellStyle name="Heading 1 2 6" xfId="2641"/>
    <cellStyle name="Heading 1 3" xfId="489"/>
    <cellStyle name="Heading 1 3 2" xfId="490"/>
    <cellStyle name="Heading 1 3 2 2" xfId="917"/>
    <cellStyle name="Heading 1 3 3" xfId="491"/>
    <cellStyle name="Heading 1 3 4" xfId="2645"/>
    <cellStyle name="Heading 1 4" xfId="492"/>
    <cellStyle name="Heading 1 4 2" xfId="493"/>
    <cellStyle name="Heading 1 4 2 2" xfId="4845"/>
    <cellStyle name="Heading 1 4 3" xfId="494"/>
    <cellStyle name="Heading 1 4 3 2" xfId="2646"/>
    <cellStyle name="Heading 1 5" xfId="2647"/>
    <cellStyle name="Heading 1 6" xfId="2648"/>
    <cellStyle name="Heading 1 7" xfId="4691"/>
    <cellStyle name="Heading 1 8" xfId="983"/>
    <cellStyle name="Heading 2 2" xfId="495"/>
    <cellStyle name="Heading 2 2 2" xfId="496"/>
    <cellStyle name="Heading 2 2 2 2" xfId="2650"/>
    <cellStyle name="Heading 2 2 3" xfId="497"/>
    <cellStyle name="Heading 2 2 3 2" xfId="2651"/>
    <cellStyle name="Heading 2 2 4" xfId="2652"/>
    <cellStyle name="Heading 2 2 5" xfId="4846"/>
    <cellStyle name="Heading 2 2 6" xfId="2649"/>
    <cellStyle name="Heading 2 3" xfId="498"/>
    <cellStyle name="Heading 2 3 2" xfId="499"/>
    <cellStyle name="Heading 2 3 2 2" xfId="918"/>
    <cellStyle name="Heading 2 3 3" xfId="500"/>
    <cellStyle name="Heading 2 3 4" xfId="2653"/>
    <cellStyle name="Heading 2 4" xfId="501"/>
    <cellStyle name="Heading 2 4 2" xfId="502"/>
    <cellStyle name="Heading 2 4 2 2" xfId="4847"/>
    <cellStyle name="Heading 2 4 3" xfId="503"/>
    <cellStyle name="Heading 2 4 3 2" xfId="2654"/>
    <cellStyle name="Heading 2 5" xfId="2655"/>
    <cellStyle name="Heading 2 6" xfId="2656"/>
    <cellStyle name="Heading 2 7" xfId="4694"/>
    <cellStyle name="Heading 2 8" xfId="984"/>
    <cellStyle name="Heading 3 2" xfId="504"/>
    <cellStyle name="Heading 3 2 2" xfId="505"/>
    <cellStyle name="Heading 3 2 2 2" xfId="2658"/>
    <cellStyle name="Heading 3 2 3" xfId="506"/>
    <cellStyle name="Heading 3 2 3 2" xfId="2659"/>
    <cellStyle name="Heading 3 2 4" xfId="2660"/>
    <cellStyle name="Heading 3 2 5" xfId="4848"/>
    <cellStyle name="Heading 3 2 6" xfId="2657"/>
    <cellStyle name="Heading 3 3" xfId="507"/>
    <cellStyle name="Heading 3 3 2" xfId="508"/>
    <cellStyle name="Heading 3 3 2 2" xfId="919"/>
    <cellStyle name="Heading 3 3 3" xfId="509"/>
    <cellStyle name="Heading 3 3 4" xfId="2661"/>
    <cellStyle name="Heading 3 4" xfId="510"/>
    <cellStyle name="Heading 3 4 2" xfId="511"/>
    <cellStyle name="Heading 3 4 2 2" xfId="4849"/>
    <cellStyle name="Heading 3 4 3" xfId="512"/>
    <cellStyle name="Heading 3 4 3 2" xfId="2662"/>
    <cellStyle name="Heading 3 5" xfId="2663"/>
    <cellStyle name="Heading 3 6" xfId="2664"/>
    <cellStyle name="Heading 3 7" xfId="4690"/>
    <cellStyle name="Heading 3 8" xfId="985"/>
    <cellStyle name="Heading 4 2" xfId="513"/>
    <cellStyle name="Heading 4 2 2" xfId="514"/>
    <cellStyle name="Heading 4 2 2 2" xfId="2666"/>
    <cellStyle name="Heading 4 2 3" xfId="515"/>
    <cellStyle name="Heading 4 2 3 2" xfId="2667"/>
    <cellStyle name="Heading 4 2 4" xfId="2668"/>
    <cellStyle name="Heading 4 2 5" xfId="4850"/>
    <cellStyle name="Heading 4 2 6" xfId="2665"/>
    <cellStyle name="Heading 4 3" xfId="516"/>
    <cellStyle name="Heading 4 3 2" xfId="517"/>
    <cellStyle name="Heading 4 3 2 2" xfId="920"/>
    <cellStyle name="Heading 4 3 3" xfId="518"/>
    <cellStyle name="Heading 4 3 4" xfId="2669"/>
    <cellStyle name="Heading 4 4" xfId="519"/>
    <cellStyle name="Heading 4 4 2" xfId="520"/>
    <cellStyle name="Heading 4 4 2 2" xfId="4851"/>
    <cellStyle name="Heading 4 4 3" xfId="521"/>
    <cellStyle name="Heading 4 4 3 2" xfId="2670"/>
    <cellStyle name="Heading 4 5" xfId="2671"/>
    <cellStyle name="Heading 4 6" xfId="2672"/>
    <cellStyle name="Heading 4 7" xfId="4689"/>
    <cellStyle name="Heading 4 8" xfId="986"/>
    <cellStyle name="HEADINGS" xfId="2673"/>
    <cellStyle name="HEADINGSTOP" xfId="2674"/>
    <cellStyle name="Hidden" xfId="2675"/>
    <cellStyle name="Hidden 2" xfId="2676"/>
    <cellStyle name="Hidden 3" xfId="2677"/>
    <cellStyle name="Hidden 4" xfId="2678"/>
    <cellStyle name="Hyperlink" xfId="522" builtinId="8"/>
    <cellStyle name="Hyperlink 2" xfId="523"/>
    <cellStyle name="Hyperlink 2 2" xfId="524"/>
    <cellStyle name="Hyperlink 2 2 2" xfId="2681"/>
    <cellStyle name="Hyperlink 2 3" xfId="525"/>
    <cellStyle name="Hyperlink 2 3 2" xfId="2682"/>
    <cellStyle name="Hyperlink 2 4" xfId="2683"/>
    <cellStyle name="Hyperlink 2 5" xfId="2684"/>
    <cellStyle name="Hyperlink 2 6" xfId="4852"/>
    <cellStyle name="Hyperlink 2 7" xfId="2680"/>
    <cellStyle name="Hyperlink 3" xfId="526"/>
    <cellStyle name="Hyperlink 3 2" xfId="527"/>
    <cellStyle name="Hyperlink 3 2 2" xfId="2686"/>
    <cellStyle name="Hyperlink 3 3" xfId="2685"/>
    <cellStyle name="Hyperlink 4" xfId="860"/>
    <cellStyle name="Hyperlink 4 2" xfId="2688"/>
    <cellStyle name="Hyperlink 4 3" xfId="4853"/>
    <cellStyle name="Hyperlink 4 4" xfId="2687"/>
    <cellStyle name="Hyperlink 5" xfId="2689"/>
    <cellStyle name="Hyperlink 6" xfId="2690"/>
    <cellStyle name="Hyperlink 7" xfId="2691"/>
    <cellStyle name="Hyperlink 8" xfId="2679"/>
    <cellStyle name="Input [yellow]" xfId="528"/>
    <cellStyle name="Input [yellow] 10" xfId="2692"/>
    <cellStyle name="Input [yellow] 11" xfId="2693"/>
    <cellStyle name="Input [yellow] 2" xfId="2694"/>
    <cellStyle name="Input [yellow] 2 10" xfId="2695"/>
    <cellStyle name="Input [yellow] 2 2" xfId="2696"/>
    <cellStyle name="Input [yellow] 2 3" xfId="2697"/>
    <cellStyle name="Input [yellow] 2 4" xfId="2698"/>
    <cellStyle name="Input [yellow] 2 5" xfId="2699"/>
    <cellStyle name="Input [yellow] 2 6" xfId="2700"/>
    <cellStyle name="Input [yellow] 2 7" xfId="2701"/>
    <cellStyle name="Input [yellow] 2 8" xfId="2702"/>
    <cellStyle name="Input [yellow] 2 9" xfId="2703"/>
    <cellStyle name="Input [yellow] 3" xfId="2704"/>
    <cellStyle name="Input [yellow] 4" xfId="2705"/>
    <cellStyle name="Input [yellow] 5" xfId="2706"/>
    <cellStyle name="Input [yellow] 6" xfId="2707"/>
    <cellStyle name="Input [yellow] 7" xfId="2708"/>
    <cellStyle name="Input [yellow] 8" xfId="2709"/>
    <cellStyle name="Input [yellow] 9" xfId="2710"/>
    <cellStyle name="Input [yellow]_Expenses fr Jan-Oct" xfId="2711"/>
    <cellStyle name="Input 10" xfId="5005"/>
    <cellStyle name="Input 11" xfId="5004"/>
    <cellStyle name="Input 12" xfId="5162"/>
    <cellStyle name="Input 2" xfId="529"/>
    <cellStyle name="Input 2 2" xfId="530"/>
    <cellStyle name="Input 2 2 2" xfId="2713"/>
    <cellStyle name="Input 2 3" xfId="531"/>
    <cellStyle name="Input 2 3 2" xfId="2714"/>
    <cellStyle name="Input 2 4" xfId="2715"/>
    <cellStyle name="Input 2 5" xfId="4854"/>
    <cellStyle name="Input 2 6" xfId="2712"/>
    <cellStyle name="Input 3" xfId="532"/>
    <cellStyle name="Input 3 2" xfId="921"/>
    <cellStyle name="Input 3 2 2" xfId="4925"/>
    <cellStyle name="Input 3 2 3" xfId="2717"/>
    <cellStyle name="Input 3 3" xfId="2718"/>
    <cellStyle name="Input 3 4" xfId="4855"/>
    <cellStyle name="Input 3 5" xfId="2716"/>
    <cellStyle name="Input 4" xfId="533"/>
    <cellStyle name="Input 4 2" xfId="534"/>
    <cellStyle name="Input 4 2 2" xfId="4856"/>
    <cellStyle name="Input 4 3" xfId="535"/>
    <cellStyle name="Input 4 3 2" xfId="2719"/>
    <cellStyle name="Input 5" xfId="536"/>
    <cellStyle name="Input 5 2" xfId="2720"/>
    <cellStyle name="Input 6" xfId="537"/>
    <cellStyle name="Input 6 2" xfId="2721"/>
    <cellStyle name="Input 7" xfId="538"/>
    <cellStyle name="Input 7 2" xfId="4688"/>
    <cellStyle name="Input 8" xfId="4683"/>
    <cellStyle name="Input 9" xfId="990"/>
    <cellStyle name="Input Cells" xfId="2722"/>
    <cellStyle name="Italic Normal" xfId="2723"/>
    <cellStyle name="Jun" xfId="2724"/>
    <cellStyle name="Lien hypertexte" xfId="2725"/>
    <cellStyle name="Lien hypertexte visité" xfId="2726"/>
    <cellStyle name="Link Currency (0)" xfId="2727"/>
    <cellStyle name="Link Currency (2)" xfId="2728"/>
    <cellStyle name="Link Units (0)" xfId="2729"/>
    <cellStyle name="Link Units (1)" xfId="2730"/>
    <cellStyle name="Link Units (1) 2" xfId="2731"/>
    <cellStyle name="Link Units (1) 3" xfId="2732"/>
    <cellStyle name="Link Units (1)_0109 epvi_ot_nd_ipa_jan09" xfId="2733"/>
    <cellStyle name="Link Units (2)" xfId="2734"/>
    <cellStyle name="Linked Cell 2" xfId="539"/>
    <cellStyle name="Linked Cell 2 2" xfId="540"/>
    <cellStyle name="Linked Cell 2 2 2" xfId="2736"/>
    <cellStyle name="Linked Cell 2 3" xfId="541"/>
    <cellStyle name="Linked Cell 2 3 2" xfId="2737"/>
    <cellStyle name="Linked Cell 2 4" xfId="2738"/>
    <cellStyle name="Linked Cell 2 5" xfId="4857"/>
    <cellStyle name="Linked Cell 2 6" xfId="2735"/>
    <cellStyle name="Linked Cell 3" xfId="542"/>
    <cellStyle name="Linked Cell 3 2" xfId="543"/>
    <cellStyle name="Linked Cell 3 2 2" xfId="922"/>
    <cellStyle name="Linked Cell 3 3" xfId="544"/>
    <cellStyle name="Linked Cell 3 4" xfId="2739"/>
    <cellStyle name="Linked Cell 4" xfId="545"/>
    <cellStyle name="Linked Cell 4 2" xfId="546"/>
    <cellStyle name="Linked Cell 4 2 2" xfId="4858"/>
    <cellStyle name="Linked Cell 4 3" xfId="547"/>
    <cellStyle name="Linked Cell 4 3 2" xfId="2740"/>
    <cellStyle name="Linked Cell 5" xfId="2741"/>
    <cellStyle name="Linked Cell 6" xfId="2742"/>
    <cellStyle name="Linked Cell 7" xfId="4687"/>
    <cellStyle name="Linked Cell 8" xfId="993"/>
    <cellStyle name="MainData" xfId="548"/>
    <cellStyle name="MajorTotal" xfId="54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743"/>
    <cellStyle name="Milliers [0]_!!!GO" xfId="2744"/>
    <cellStyle name="Milliers_!!!GO" xfId="2745"/>
    <cellStyle name="Monétaire [0]_!!!GO" xfId="2746"/>
    <cellStyle name="Monétaire_!!!GO" xfId="2747"/>
    <cellStyle name="Neutral 2" xfId="550"/>
    <cellStyle name="Neutral 2 2" xfId="551"/>
    <cellStyle name="Neutral 2 2 2" xfId="2749"/>
    <cellStyle name="Neutral 2 3" xfId="552"/>
    <cellStyle name="Neutral 2 3 2" xfId="2750"/>
    <cellStyle name="Neutral 2 4" xfId="2751"/>
    <cellStyle name="Neutral 2 5" xfId="4859"/>
    <cellStyle name="Neutral 2 6" xfId="2748"/>
    <cellStyle name="Neutral 3" xfId="553"/>
    <cellStyle name="Neutral 3 2" xfId="554"/>
    <cellStyle name="Neutral 3 2 2" xfId="923"/>
    <cellStyle name="Neutral 3 3" xfId="555"/>
    <cellStyle name="Neutral 3 4" xfId="2752"/>
    <cellStyle name="Neutral 4" xfId="556"/>
    <cellStyle name="Neutral 4 2" xfId="557"/>
    <cellStyle name="Neutral 4 2 2" xfId="4860"/>
    <cellStyle name="Neutral 4 3" xfId="558"/>
    <cellStyle name="Neutral 4 3 2" xfId="2753"/>
    <cellStyle name="Neutral 5" xfId="2754"/>
    <cellStyle name="Neutral 6" xfId="2755"/>
    <cellStyle name="Neutral 7" xfId="4686"/>
    <cellStyle name="Neutral 8" xfId="989"/>
    <cellStyle name="Neutral 9" xfId="5163"/>
    <cellStyle name="no dec" xfId="559"/>
    <cellStyle name="Nor}al" xfId="2756"/>
    <cellStyle name="Nor}al 2" xfId="2757"/>
    <cellStyle name="Nor}al 2 2" xfId="2758"/>
    <cellStyle name="Nor}al 2 2 2" xfId="2759"/>
    <cellStyle name="Nor}al 2 2 3" xfId="2760"/>
    <cellStyle name="Nor}al 2 2 4" xfId="2761"/>
    <cellStyle name="Nor}al 2 3" xfId="2762"/>
    <cellStyle name="Nor}al 3" xfId="2763"/>
    <cellStyle name="Nor}al_Book3" xfId="2764"/>
    <cellStyle name="norma" xfId="560"/>
    <cellStyle name="Normal" xfId="0" builtinId="0"/>
    <cellStyle name="Normal - Style1" xfId="561"/>
    <cellStyle name="Normal - Style1 2" xfId="562"/>
    <cellStyle name="Normal - Style1 2 2" xfId="563"/>
    <cellStyle name="Normal - Style1 2 3" xfId="564"/>
    <cellStyle name="Normal - Style1 3" xfId="565"/>
    <cellStyle name="Normal - Style1 3 2" xfId="566"/>
    <cellStyle name="Normal - Style1 3 2 2" xfId="4862"/>
    <cellStyle name="Normal - Style1 3 3" xfId="567"/>
    <cellStyle name="Normal - Style1 3 3 2" xfId="2765"/>
    <cellStyle name="Normal - Style1 4" xfId="568"/>
    <cellStyle name="Normal - Style1 4 2" xfId="4861"/>
    <cellStyle name="Normal - Style1 5" xfId="569"/>
    <cellStyle name="Normal - Style1_Cashflow Template Dec 2013" xfId="2766"/>
    <cellStyle name="Normal - Style2" xfId="570"/>
    <cellStyle name="Normal - Style2 2" xfId="5164"/>
    <cellStyle name="Normal - Style3" xfId="571"/>
    <cellStyle name="Normal - Style3 2" xfId="5165"/>
    <cellStyle name="Normal - Style4" xfId="572"/>
    <cellStyle name="Normal - Style4 2" xfId="5166"/>
    <cellStyle name="Normal - Style5" xfId="573"/>
    <cellStyle name="Normal - Style5 2" xfId="5167"/>
    <cellStyle name="Normal - Style6" xfId="574"/>
    <cellStyle name="Normal - Style6 2" xfId="5168"/>
    <cellStyle name="Normal - Style7" xfId="575"/>
    <cellStyle name="Normal - Style7 2" xfId="5169"/>
    <cellStyle name="Normal - Style8" xfId="576"/>
    <cellStyle name="Normal - Style8 2" xfId="5170"/>
    <cellStyle name="Normal 1" xfId="2767"/>
    <cellStyle name="Normal 10" xfId="577"/>
    <cellStyle name="Normal 10 2" xfId="578"/>
    <cellStyle name="Normal 10 2 2" xfId="968"/>
    <cellStyle name="Normal 10 2 2 2" xfId="4983"/>
    <cellStyle name="Normal 10 2 2 3" xfId="5097"/>
    <cellStyle name="Normal 10 2 3" xfId="4926"/>
    <cellStyle name="Normal 10 2 4" xfId="2769"/>
    <cellStyle name="Normal 10 2 5" xfId="5047"/>
    <cellStyle name="Normal 10 2 6" xfId="924"/>
    <cellStyle name="Normal 10 3" xfId="579"/>
    <cellStyle name="Normal 10 3 2" xfId="4958"/>
    <cellStyle name="Normal 10 3 3" xfId="2770"/>
    <cellStyle name="Normal 10 3 4" xfId="5072"/>
    <cellStyle name="Normal 10 3 5" xfId="944"/>
    <cellStyle name="Normal 10 4" xfId="580"/>
    <cellStyle name="Normal 10 4 2" xfId="2771"/>
    <cellStyle name="Normal 10 5" xfId="581"/>
    <cellStyle name="Normal 10 5 2" xfId="2772"/>
    <cellStyle name="Normal 10 6" xfId="2773"/>
    <cellStyle name="Normal 10 7" xfId="4863"/>
    <cellStyle name="Normal 10 8" xfId="2768"/>
    <cellStyle name="Normal 10 9" xfId="5022"/>
    <cellStyle name="Normal 10_0109 epvi_13th month_r&amp;f_dec08_jan09" xfId="2774"/>
    <cellStyle name="Normal 11" xfId="582"/>
    <cellStyle name="Normal 11 2" xfId="583"/>
    <cellStyle name="Normal 11 3" xfId="584"/>
    <cellStyle name="Normal 11 3 2" xfId="2775"/>
    <cellStyle name="Normal 11 4" xfId="2776"/>
    <cellStyle name="Normal 11 5" xfId="2777"/>
    <cellStyle name="Normal 11_YTD FY2012 without Dominus_Jul16 - eden" xfId="2778"/>
    <cellStyle name="Normal 119" xfId="2779"/>
    <cellStyle name="Normal 119 2" xfId="2780"/>
    <cellStyle name="Normal 12" xfId="585"/>
    <cellStyle name="Normal 12 2" xfId="586"/>
    <cellStyle name="Normal 12 2 2" xfId="587"/>
    <cellStyle name="Normal 12 2 2 2" xfId="862"/>
    <cellStyle name="Normal 12 2 3" xfId="4927"/>
    <cellStyle name="Normal 12 3" xfId="588"/>
    <cellStyle name="Normal 12 3 2" xfId="2781"/>
    <cellStyle name="Normal 12 4" xfId="589"/>
    <cellStyle name="Normal 12 4 2" xfId="2782"/>
    <cellStyle name="Normal 12 5" xfId="2783"/>
    <cellStyle name="Normal 12 6" xfId="4864"/>
    <cellStyle name="Normal 12_0109 epvi_ot_nd_ipa_jan09" xfId="2784"/>
    <cellStyle name="Normal 124" xfId="2785"/>
    <cellStyle name="Normal 124 2" xfId="2786"/>
    <cellStyle name="Normal 13" xfId="590"/>
    <cellStyle name="Normal 13 2" xfId="591"/>
    <cellStyle name="Normal 13 3" xfId="592"/>
    <cellStyle name="Normal 13 3 2" xfId="2788"/>
    <cellStyle name="Normal 13 4" xfId="593"/>
    <cellStyle name="Normal 13 5" xfId="2787"/>
    <cellStyle name="Normal 14" xfId="594"/>
    <cellStyle name="Normal 14 2" xfId="595"/>
    <cellStyle name="Normal 14 2 2" xfId="2791"/>
    <cellStyle name="Normal 14 2 2 2" xfId="2792"/>
    <cellStyle name="Normal 14 2 3" xfId="2793"/>
    <cellStyle name="Normal 14 2 4" xfId="4928"/>
    <cellStyle name="Normal 14 2 5" xfId="2790"/>
    <cellStyle name="Normal 14 3" xfId="2794"/>
    <cellStyle name="Normal 14 3 2" xfId="2795"/>
    <cellStyle name="Normal 14 4" xfId="2796"/>
    <cellStyle name="Normal 14 5" xfId="2797"/>
    <cellStyle name="Normal 14 6" xfId="4865"/>
    <cellStyle name="Normal 14 7" xfId="2789"/>
    <cellStyle name="Normal 15" xfId="596"/>
    <cellStyle name="Normal 15 2" xfId="597"/>
    <cellStyle name="Normal 15 3" xfId="598"/>
    <cellStyle name="Normal 15 4" xfId="4866"/>
    <cellStyle name="Normal 15 5" xfId="2798"/>
    <cellStyle name="Normal 15 6" xfId="5171"/>
    <cellStyle name="Normal 16" xfId="599"/>
    <cellStyle name="Normal 16 2" xfId="600"/>
    <cellStyle name="Normal 16 3" xfId="4867"/>
    <cellStyle name="Normal 16 4" xfId="2799"/>
    <cellStyle name="Normal 16 5" xfId="5172"/>
    <cellStyle name="Normal 17" xfId="601"/>
    <cellStyle name="Normal 17 2" xfId="602"/>
    <cellStyle name="Normal 17 3" xfId="4868"/>
    <cellStyle name="Normal 17 4" xfId="2800"/>
    <cellStyle name="Normal 17 5" xfId="5173"/>
    <cellStyle name="Normal 18" xfId="603"/>
    <cellStyle name="Normal 18 2" xfId="604"/>
    <cellStyle name="Normal 18 2 2" xfId="969"/>
    <cellStyle name="Normal 18 2 2 2" xfId="4984"/>
    <cellStyle name="Normal 18 2 2 3" xfId="5098"/>
    <cellStyle name="Normal 18 2 3" xfId="4929"/>
    <cellStyle name="Normal 18 2 4" xfId="5048"/>
    <cellStyle name="Normal 18 2 5" xfId="925"/>
    <cellStyle name="Normal 18 3" xfId="605"/>
    <cellStyle name="Normal 18 3 2" xfId="4959"/>
    <cellStyle name="Normal 18 3 3" xfId="5073"/>
    <cellStyle name="Normal 18 3 4" xfId="945"/>
    <cellStyle name="Normal 18 4" xfId="606"/>
    <cellStyle name="Normal 18 4 2" xfId="4869"/>
    <cellStyle name="Normal 18 5" xfId="607"/>
    <cellStyle name="Normal 18 5 2" xfId="2801"/>
    <cellStyle name="Normal 18 6" xfId="5023"/>
    <cellStyle name="Normal 18 7" xfId="5174"/>
    <cellStyle name="Normal 19" xfId="608"/>
    <cellStyle name="Normal 19 2" xfId="609"/>
    <cellStyle name="Normal 19 2 2" xfId="4870"/>
    <cellStyle name="Normal 19 3" xfId="610"/>
    <cellStyle name="Normal 19 3 2" xfId="2802"/>
    <cellStyle name="Normal 19 4" xfId="611"/>
    <cellStyle name="Normal 19 5" xfId="863"/>
    <cellStyle name="Normal 2" xfId="612"/>
    <cellStyle name="Normal 2 10" xfId="2803"/>
    <cellStyle name="Normal 2 10 2" xfId="2804"/>
    <cellStyle name="Normal 2 100" xfId="2805"/>
    <cellStyle name="Normal 2 101" xfId="2806"/>
    <cellStyle name="Normal 2 102" xfId="4871"/>
    <cellStyle name="Normal 2 103" xfId="5024"/>
    <cellStyle name="Normal 2 11" xfId="2807"/>
    <cellStyle name="Normal 2 11 2" xfId="2808"/>
    <cellStyle name="Normal 2 11 3" xfId="2809"/>
    <cellStyle name="Normal 2 12" xfId="2810"/>
    <cellStyle name="Normal 2 12 2" xfId="2811"/>
    <cellStyle name="Normal 2 13" xfId="2812"/>
    <cellStyle name="Normal 2 13 2" xfId="2813"/>
    <cellStyle name="Normal 2 14" xfId="2814"/>
    <cellStyle name="Normal 2 14 2" xfId="2815"/>
    <cellStyle name="Normal 2 15" xfId="2816"/>
    <cellStyle name="Normal 2 15 2" xfId="2817"/>
    <cellStyle name="Normal 2 16" xfId="2818"/>
    <cellStyle name="Normal 2 16 2" xfId="2819"/>
    <cellStyle name="Normal 2 17" xfId="2820"/>
    <cellStyle name="Normal 2 17 2" xfId="2821"/>
    <cellStyle name="Normal 2 18" xfId="2822"/>
    <cellStyle name="Normal 2 18 2" xfId="2823"/>
    <cellStyle name="Normal 2 19" xfId="2824"/>
    <cellStyle name="Normal 2 19 2" xfId="2825"/>
    <cellStyle name="Normal 2 2" xfId="613"/>
    <cellStyle name="Normal 2 2 10" xfId="2827"/>
    <cellStyle name="Normal 2 2 2" xfId="614"/>
    <cellStyle name="Normal 2 2 2 2" xfId="2828"/>
    <cellStyle name="Normal 2 2 2 3" xfId="2829"/>
    <cellStyle name="Normal 2 2 2 4" xfId="2830"/>
    <cellStyle name="Normal 2 2 3" xfId="615"/>
    <cellStyle name="Normal 2 2 3 2" xfId="2831"/>
    <cellStyle name="Normal 2 2 4" xfId="2832"/>
    <cellStyle name="Normal 2 2 5" xfId="2833"/>
    <cellStyle name="Normal 2 2 6" xfId="2826"/>
    <cellStyle name="Normal 2 2_ePLDT-2010 Budget_V12 with EDD_juvy" xfId="2834"/>
    <cellStyle name="Normal 2 20" xfId="2835"/>
    <cellStyle name="Normal 2 20 2" xfId="2836"/>
    <cellStyle name="Normal 2 21" xfId="2837"/>
    <cellStyle name="Normal 2 21 2" xfId="2838"/>
    <cellStyle name="Normal 2 22" xfId="2839"/>
    <cellStyle name="Normal 2 22 2" xfId="2840"/>
    <cellStyle name="Normal 2 23" xfId="2841"/>
    <cellStyle name="Normal 2 23 2" xfId="2842"/>
    <cellStyle name="Normal 2 24" xfId="2843"/>
    <cellStyle name="Normal 2 24 2" xfId="2844"/>
    <cellStyle name="Normal 2 25" xfId="2845"/>
    <cellStyle name="Normal 2 25 2" xfId="2846"/>
    <cellStyle name="Normal 2 26" xfId="2847"/>
    <cellStyle name="Normal 2 26 2" xfId="2848"/>
    <cellStyle name="Normal 2 27" xfId="2849"/>
    <cellStyle name="Normal 2 27 2" xfId="2850"/>
    <cellStyle name="Normal 2 28" xfId="2851"/>
    <cellStyle name="Normal 2 28 2" xfId="2852"/>
    <cellStyle name="Normal 2 29" xfId="2853"/>
    <cellStyle name="Normal 2 29 2" xfId="2854"/>
    <cellStyle name="Normal 2 3" xfId="616"/>
    <cellStyle name="Normal 2 3 2" xfId="927"/>
    <cellStyle name="Normal 2 3 2 2" xfId="2856"/>
    <cellStyle name="Normal 2 3 2 3" xfId="2857"/>
    <cellStyle name="Normal 2 3 2 4" xfId="2858"/>
    <cellStyle name="Normal 2 3 3" xfId="2859"/>
    <cellStyle name="Normal 2 3 4" xfId="2860"/>
    <cellStyle name="Normal 2 3 5" xfId="2861"/>
    <cellStyle name="Normal 2 3 6" xfId="2862"/>
    <cellStyle name="Normal 2 3 7" xfId="2855"/>
    <cellStyle name="Normal 2 3 8" xfId="5175"/>
    <cellStyle name="Normal 2 3_YTD FY2012 without Dominus_Jul16 - eden" xfId="2863"/>
    <cellStyle name="Normal 2 30" xfId="2864"/>
    <cellStyle name="Normal 2 30 2" xfId="2865"/>
    <cellStyle name="Normal 2 31" xfId="2866"/>
    <cellStyle name="Normal 2 31 2" xfId="2867"/>
    <cellStyle name="Normal 2 32" xfId="2868"/>
    <cellStyle name="Normal 2 32 2" xfId="2869"/>
    <cellStyle name="Normal 2 33" xfId="2870"/>
    <cellStyle name="Normal 2 33 2" xfId="2871"/>
    <cellStyle name="Normal 2 34" xfId="2872"/>
    <cellStyle name="Normal 2 34 2" xfId="2873"/>
    <cellStyle name="Normal 2 35" xfId="2874"/>
    <cellStyle name="Normal 2 35 2" xfId="2875"/>
    <cellStyle name="Normal 2 36" xfId="2876"/>
    <cellStyle name="Normal 2 36 2" xfId="2877"/>
    <cellStyle name="Normal 2 37" xfId="2878"/>
    <cellStyle name="Normal 2 37 2" xfId="2879"/>
    <cellStyle name="Normal 2 38" xfId="2880"/>
    <cellStyle name="Normal 2 38 2" xfId="2881"/>
    <cellStyle name="Normal 2 39" xfId="2882"/>
    <cellStyle name="Normal 2 39 2" xfId="2883"/>
    <cellStyle name="Normal 2 4" xfId="617"/>
    <cellStyle name="Normal 2 4 2" xfId="618"/>
    <cellStyle name="Normal 2 4 2 2" xfId="2886"/>
    <cellStyle name="Normal 2 4 2 3" xfId="2887"/>
    <cellStyle name="Normal 2 4 2 4" xfId="2888"/>
    <cellStyle name="Normal 2 4 2 5" xfId="2885"/>
    <cellStyle name="Normal 2 4 3" xfId="619"/>
    <cellStyle name="Normal 2 4 3 2" xfId="2889"/>
    <cellStyle name="Normal 2 4 4" xfId="2890"/>
    <cellStyle name="Normal 2 4 5" xfId="2891"/>
    <cellStyle name="Normal 2 4 6" xfId="4872"/>
    <cellStyle name="Normal 2 4 7" xfId="2884"/>
    <cellStyle name="Normal 2 4_YTD FY2012 without Dominus_Jul16 - eden" xfId="2892"/>
    <cellStyle name="Normal 2 40" xfId="2893"/>
    <cellStyle name="Normal 2 40 2" xfId="2894"/>
    <cellStyle name="Normal 2 41" xfId="2895"/>
    <cellStyle name="Normal 2 41 2" xfId="2896"/>
    <cellStyle name="Normal 2 42" xfId="2897"/>
    <cellStyle name="Normal 2 42 2" xfId="2898"/>
    <cellStyle name="Normal 2 43" xfId="2899"/>
    <cellStyle name="Normal 2 43 2" xfId="2900"/>
    <cellStyle name="Normal 2 44" xfId="2901"/>
    <cellStyle name="Normal 2 44 2" xfId="2902"/>
    <cellStyle name="Normal 2 45" xfId="2903"/>
    <cellStyle name="Normal 2 45 2" xfId="2904"/>
    <cellStyle name="Normal 2 46" xfId="2905"/>
    <cellStyle name="Normal 2 46 2" xfId="2906"/>
    <cellStyle name="Normal 2 47" xfId="2907"/>
    <cellStyle name="Normal 2 47 2" xfId="2908"/>
    <cellStyle name="Normal 2 48" xfId="2909"/>
    <cellStyle name="Normal 2 48 2" xfId="2910"/>
    <cellStyle name="Normal 2 49" xfId="2911"/>
    <cellStyle name="Normal 2 49 2" xfId="2912"/>
    <cellStyle name="Normal 2 5" xfId="620"/>
    <cellStyle name="Normal 2 5 2" xfId="928"/>
    <cellStyle name="Normal 2 5 2 2" xfId="971"/>
    <cellStyle name="Normal 2 5 2 2 2" xfId="4986"/>
    <cellStyle name="Normal 2 5 2 2 3" xfId="5100"/>
    <cellStyle name="Normal 2 5 2 3" xfId="4931"/>
    <cellStyle name="Normal 2 5 2 4" xfId="2914"/>
    <cellStyle name="Normal 2 5 2 5" xfId="5050"/>
    <cellStyle name="Normal 2 5 3" xfId="947"/>
    <cellStyle name="Normal 2 5 3 2" xfId="4961"/>
    <cellStyle name="Normal 2 5 3 3" xfId="5075"/>
    <cellStyle name="Normal 2 5 4" xfId="4873"/>
    <cellStyle name="Normal 2 5 5" xfId="2913"/>
    <cellStyle name="Normal 2 5 6" xfId="5025"/>
    <cellStyle name="Normal 2 50" xfId="2915"/>
    <cellStyle name="Normal 2 50 2" xfId="2916"/>
    <cellStyle name="Normal 2 51" xfId="2917"/>
    <cellStyle name="Normal 2 51 2" xfId="2918"/>
    <cellStyle name="Normal 2 52" xfId="2919"/>
    <cellStyle name="Normal 2 52 2" xfId="2920"/>
    <cellStyle name="Normal 2 53" xfId="2921"/>
    <cellStyle name="Normal 2 53 2" xfId="2922"/>
    <cellStyle name="Normal 2 54" xfId="2923"/>
    <cellStyle name="Normal 2 54 2" xfId="2924"/>
    <cellStyle name="Normal 2 55" xfId="2925"/>
    <cellStyle name="Normal 2 55 2" xfId="2926"/>
    <cellStyle name="Normal 2 56" xfId="2927"/>
    <cellStyle name="Normal 2 56 2" xfId="2928"/>
    <cellStyle name="Normal 2 57" xfId="2929"/>
    <cellStyle name="Normal 2 57 2" xfId="2930"/>
    <cellStyle name="Normal 2 58" xfId="2931"/>
    <cellStyle name="Normal 2 58 2" xfId="2932"/>
    <cellStyle name="Normal 2 59" xfId="2933"/>
    <cellStyle name="Normal 2 59 2" xfId="2934"/>
    <cellStyle name="Normal 2 6" xfId="621"/>
    <cellStyle name="Normal 2 6 2" xfId="970"/>
    <cellStyle name="Normal 2 6 2 2" xfId="4985"/>
    <cellStyle name="Normal 2 6 2 3" xfId="2936"/>
    <cellStyle name="Normal 2 6 2 4" xfId="5099"/>
    <cellStyle name="Normal 2 6 3" xfId="4930"/>
    <cellStyle name="Normal 2 6 4" xfId="2935"/>
    <cellStyle name="Normal 2 6 5" xfId="5049"/>
    <cellStyle name="Normal 2 6 6" xfId="926"/>
    <cellStyle name="Normal 2 60" xfId="2937"/>
    <cellStyle name="Normal 2 60 2" xfId="2938"/>
    <cellStyle name="Normal 2 61" xfId="2939"/>
    <cellStyle name="Normal 2 61 2" xfId="2940"/>
    <cellStyle name="Normal 2 62" xfId="2941"/>
    <cellStyle name="Normal 2 62 2" xfId="2942"/>
    <cellStyle name="Normal 2 63" xfId="2943"/>
    <cellStyle name="Normal 2 63 2" xfId="2944"/>
    <cellStyle name="Normal 2 64" xfId="2945"/>
    <cellStyle name="Normal 2 64 2" xfId="2946"/>
    <cellStyle name="Normal 2 65" xfId="2947"/>
    <cellStyle name="Normal 2 65 2" xfId="2948"/>
    <cellStyle name="Normal 2 66" xfId="2949"/>
    <cellStyle name="Normal 2 66 2" xfId="2950"/>
    <cellStyle name="Normal 2 67" xfId="2951"/>
    <cellStyle name="Normal 2 67 2" xfId="2952"/>
    <cellStyle name="Normal 2 68" xfId="2953"/>
    <cellStyle name="Normal 2 68 2" xfId="2954"/>
    <cellStyle name="Normal 2 69" xfId="2955"/>
    <cellStyle name="Normal 2 69 2" xfId="2956"/>
    <cellStyle name="Normal 2 7" xfId="622"/>
    <cellStyle name="Normal 2 7 2" xfId="2958"/>
    <cellStyle name="Normal 2 7 3" xfId="4960"/>
    <cellStyle name="Normal 2 7 4" xfId="2957"/>
    <cellStyle name="Normal 2 7 5" xfId="5074"/>
    <cellStyle name="Normal 2 7 6" xfId="946"/>
    <cellStyle name="Normal 2 70" xfId="2959"/>
    <cellStyle name="Normal 2 70 2" xfId="2960"/>
    <cellStyle name="Normal 2 71" xfId="2961"/>
    <cellStyle name="Normal 2 71 2" xfId="2962"/>
    <cellStyle name="Normal 2 72" xfId="2963"/>
    <cellStyle name="Normal 2 72 2" xfId="2964"/>
    <cellStyle name="Normal 2 73" xfId="2965"/>
    <cellStyle name="Normal 2 73 2" xfId="2966"/>
    <cellStyle name="Normal 2 74" xfId="2967"/>
    <cellStyle name="Normal 2 74 2" xfId="2968"/>
    <cellStyle name="Normal 2 75" xfId="2969"/>
    <cellStyle name="Normal 2 75 2" xfId="2970"/>
    <cellStyle name="Normal 2 76" xfId="2971"/>
    <cellStyle name="Normal 2 76 2" xfId="2972"/>
    <cellStyle name="Normal 2 77" xfId="2973"/>
    <cellStyle name="Normal 2 77 2" xfId="2974"/>
    <cellStyle name="Normal 2 78" xfId="2975"/>
    <cellStyle name="Normal 2 78 2" xfId="2976"/>
    <cellStyle name="Normal 2 79" xfId="2977"/>
    <cellStyle name="Normal 2 79 2" xfId="2978"/>
    <cellStyle name="Normal 2 8" xfId="2979"/>
    <cellStyle name="Normal 2 8 2" xfId="2980"/>
    <cellStyle name="Normal 2 80" xfId="2981"/>
    <cellStyle name="Normal 2 80 2" xfId="2982"/>
    <cellStyle name="Normal 2 81" xfId="2983"/>
    <cellStyle name="Normal 2 81 2" xfId="2984"/>
    <cellStyle name="Normal 2 82" xfId="2985"/>
    <cellStyle name="Normal 2 82 2" xfId="2986"/>
    <cellStyle name="Normal 2 83" xfId="2987"/>
    <cellStyle name="Normal 2 83 2" xfId="2988"/>
    <cellStyle name="Normal 2 84" xfId="2989"/>
    <cellStyle name="Normal 2 84 2" xfId="2990"/>
    <cellStyle name="Normal 2 85" xfId="2991"/>
    <cellStyle name="Normal 2 85 2" xfId="2992"/>
    <cellStyle name="Normal 2 86" xfId="2993"/>
    <cellStyle name="Normal 2 86 2" xfId="2994"/>
    <cellStyle name="Normal 2 87" xfId="2995"/>
    <cellStyle name="Normal 2 87 2" xfId="2996"/>
    <cellStyle name="Normal 2 88" xfId="2997"/>
    <cellStyle name="Normal 2 88 2" xfId="2998"/>
    <cellStyle name="Normal 2 89" xfId="2999"/>
    <cellStyle name="Normal 2 89 2" xfId="3000"/>
    <cellStyle name="Normal 2 9" xfId="3001"/>
    <cellStyle name="Normal 2 9 2" xfId="3002"/>
    <cellStyle name="Normal 2 90" xfId="3003"/>
    <cellStyle name="Normal 2 90 2" xfId="3004"/>
    <cellStyle name="Normal 2 91" xfId="3005"/>
    <cellStyle name="Normal 2 91 2" xfId="3006"/>
    <cellStyle name="Normal 2 92" xfId="3007"/>
    <cellStyle name="Normal 2 92 2" xfId="3008"/>
    <cellStyle name="Normal 2 93" xfId="3009"/>
    <cellStyle name="Normal 2 93 2" xfId="3010"/>
    <cellStyle name="Normal 2 94" xfId="3011"/>
    <cellStyle name="Normal 2 94 2" xfId="3012"/>
    <cellStyle name="Normal 2 95" xfId="3013"/>
    <cellStyle name="Normal 2 95 2" xfId="3014"/>
    <cellStyle name="Normal 2 96" xfId="3015"/>
    <cellStyle name="Normal 2 96 2" xfId="3016"/>
    <cellStyle name="Normal 2 97" xfId="3017"/>
    <cellStyle name="Normal 2 97 2" xfId="3018"/>
    <cellStyle name="Normal 2 98" xfId="3019"/>
    <cellStyle name="Normal 2 99" xfId="3020"/>
    <cellStyle name="Normal 2_50-09_AP_OP_CHQ-1" xfId="623"/>
    <cellStyle name="Normal 20" xfId="624"/>
    <cellStyle name="Normal 20 2" xfId="625"/>
    <cellStyle name="Normal 20 2 2" xfId="4874"/>
    <cellStyle name="Normal 20 3" xfId="626"/>
    <cellStyle name="Normal 20 3 2" xfId="3021"/>
    <cellStyle name="Normal 20 4" xfId="864"/>
    <cellStyle name="Normal 21" xfId="627"/>
    <cellStyle name="Normal 21 2" xfId="628"/>
    <cellStyle name="Normal 21 2 2" xfId="4875"/>
    <cellStyle name="Normal 21 3" xfId="629"/>
    <cellStyle name="Normal 21 3 2" xfId="3022"/>
    <cellStyle name="Normal 21 4" xfId="865"/>
    <cellStyle name="Normal 22" xfId="630"/>
    <cellStyle name="Normal 22 2" xfId="631"/>
    <cellStyle name="Normal 22 2 2" xfId="3023"/>
    <cellStyle name="Normal 22 3" xfId="632"/>
    <cellStyle name="Normal 22 3 2" xfId="3024"/>
    <cellStyle name="Normal 22 4" xfId="866"/>
    <cellStyle name="Normal 23" xfId="633"/>
    <cellStyle name="Normal 23 2" xfId="634"/>
    <cellStyle name="Normal 23 2 2" xfId="4876"/>
    <cellStyle name="Normal 23 3" xfId="635"/>
    <cellStyle name="Normal 23 3 2" xfId="3025"/>
    <cellStyle name="Normal 23 4" xfId="867"/>
    <cellStyle name="Normal 24" xfId="636"/>
    <cellStyle name="Normal 24 2" xfId="637"/>
    <cellStyle name="Normal 24 2 2" xfId="5176"/>
    <cellStyle name="Normal 24 3" xfId="638"/>
    <cellStyle name="Normal 25" xfId="639"/>
    <cellStyle name="Normal 25 2" xfId="5177"/>
    <cellStyle name="Normal 25 3" xfId="3026"/>
    <cellStyle name="Normal 26" xfId="640"/>
    <cellStyle name="Normal 26 2" xfId="5178"/>
    <cellStyle name="Normal 27" xfId="641"/>
    <cellStyle name="Normal 27 2" xfId="5179"/>
    <cellStyle name="Normal 27 3" xfId="3027"/>
    <cellStyle name="Normal 28" xfId="642"/>
    <cellStyle name="Normal 28 2" xfId="3029"/>
    <cellStyle name="Normal 28 3" xfId="3030"/>
    <cellStyle name="Normal 28 4" xfId="3031"/>
    <cellStyle name="Normal 28 5" xfId="3032"/>
    <cellStyle name="Normal 28 6" xfId="3028"/>
    <cellStyle name="Normal 28_YTD FY2012 without Dominus_Jul16 - eden" xfId="3033"/>
    <cellStyle name="Normal 29" xfId="643"/>
    <cellStyle name="Normal 29 2" xfId="5180"/>
    <cellStyle name="Normal 29 3" xfId="3034"/>
    <cellStyle name="Normal 3" xfId="644"/>
    <cellStyle name="Normal 3 10" xfId="3035"/>
    <cellStyle name="Normal 3 10 2" xfId="3036"/>
    <cellStyle name="Normal 3 11" xfId="3037"/>
    <cellStyle name="Normal 3 12" xfId="3038"/>
    <cellStyle name="Normal 3 13" xfId="3039"/>
    <cellStyle name="Normal 3 14" xfId="3040"/>
    <cellStyle name="Normal 3 15" xfId="3041"/>
    <cellStyle name="Normal 3 16" xfId="3042"/>
    <cellStyle name="Normal 3 17" xfId="3043"/>
    <cellStyle name="Normal 3 18" xfId="3044"/>
    <cellStyle name="Normal 3 19" xfId="3045"/>
    <cellStyle name="Normal 3 2" xfId="645"/>
    <cellStyle name="Normal 3 2 2" xfId="646"/>
    <cellStyle name="Normal 3 2 2 2" xfId="3048"/>
    <cellStyle name="Normal 3 2 2 3" xfId="3047"/>
    <cellStyle name="Normal 3 2 3" xfId="647"/>
    <cellStyle name="Normal 3 2 3 2" xfId="3049"/>
    <cellStyle name="Normal 3 2 4" xfId="648"/>
    <cellStyle name="Normal 3 2 4 2" xfId="3050"/>
    <cellStyle name="Normal 3 2 5" xfId="4878"/>
    <cellStyle name="Normal 3 2 6" xfId="3046"/>
    <cellStyle name="Normal 3 20" xfId="3051"/>
    <cellStyle name="Normal 3 21" xfId="3052"/>
    <cellStyle name="Normal 3 22" xfId="3053"/>
    <cellStyle name="Normal 3 23" xfId="3054"/>
    <cellStyle name="Normal 3 24" xfId="3055"/>
    <cellStyle name="Normal 3 25" xfId="3056"/>
    <cellStyle name="Normal 3 26" xfId="3057"/>
    <cellStyle name="Normal 3 27" xfId="3058"/>
    <cellStyle name="Normal 3 28" xfId="3059"/>
    <cellStyle name="Normal 3 29" xfId="3060"/>
    <cellStyle name="Normal 3 3" xfId="649"/>
    <cellStyle name="Normal 3 3 2" xfId="650"/>
    <cellStyle name="Normal 3 3 2 2" xfId="3062"/>
    <cellStyle name="Normal 3 3 3" xfId="651"/>
    <cellStyle name="Normal 3 3 3 2" xfId="3063"/>
    <cellStyle name="Normal 3 3 4" xfId="3064"/>
    <cellStyle name="Normal 3 3 5" xfId="4879"/>
    <cellStyle name="Normal 3 3 6" xfId="3061"/>
    <cellStyle name="Normal 3 30" xfId="3065"/>
    <cellStyle name="Normal 3 31" xfId="3066"/>
    <cellStyle name="Normal 3 32" xfId="3067"/>
    <cellStyle name="Normal 3 33" xfId="3068"/>
    <cellStyle name="Normal 3 34" xfId="3069"/>
    <cellStyle name="Normal 3 35" xfId="3070"/>
    <cellStyle name="Normal 3 36" xfId="3071"/>
    <cellStyle name="Normal 3 37" xfId="3072"/>
    <cellStyle name="Normal 3 38" xfId="3073"/>
    <cellStyle name="Normal 3 39" xfId="3074"/>
    <cellStyle name="Normal 3 4" xfId="652"/>
    <cellStyle name="Normal 3 4 2" xfId="653"/>
    <cellStyle name="Normal 3 4 2 2" xfId="3076"/>
    <cellStyle name="Normal 3 4 3" xfId="3077"/>
    <cellStyle name="Normal 3 4 4" xfId="4880"/>
    <cellStyle name="Normal 3 4 5" xfId="3075"/>
    <cellStyle name="Normal 3 40" xfId="3078"/>
    <cellStyle name="Normal 3 41" xfId="3079"/>
    <cellStyle name="Normal 3 42" xfId="3080"/>
    <cellStyle name="Normal 3 43" xfId="3081"/>
    <cellStyle name="Normal 3 44" xfId="3082"/>
    <cellStyle name="Normal 3 45" xfId="3083"/>
    <cellStyle name="Normal 3 46" xfId="3084"/>
    <cellStyle name="Normal 3 47" xfId="3085"/>
    <cellStyle name="Normal 3 48" xfId="3086"/>
    <cellStyle name="Normal 3 49" xfId="3087"/>
    <cellStyle name="Normal 3 5" xfId="654"/>
    <cellStyle name="Normal 3 5 2" xfId="972"/>
    <cellStyle name="Normal 3 5 2 2" xfId="3090"/>
    <cellStyle name="Normal 3 5 2 3" xfId="4987"/>
    <cellStyle name="Normal 3 5 2 4" xfId="3089"/>
    <cellStyle name="Normal 3 5 2 5" xfId="5101"/>
    <cellStyle name="Normal 3 5 3" xfId="3091"/>
    <cellStyle name="Normal 3 5 4" xfId="4932"/>
    <cellStyle name="Normal 3 5 5" xfId="3088"/>
    <cellStyle name="Normal 3 5 6" xfId="5051"/>
    <cellStyle name="Normal 3 50" xfId="3092"/>
    <cellStyle name="Normal 3 51" xfId="4877"/>
    <cellStyle name="Normal 3 52" xfId="5026"/>
    <cellStyle name="Normal 3 6" xfId="655"/>
    <cellStyle name="Normal 3 6 2" xfId="3094"/>
    <cellStyle name="Normal 3 6 3" xfId="4962"/>
    <cellStyle name="Normal 3 6 4" xfId="3093"/>
    <cellStyle name="Normal 3 6 5" xfId="5076"/>
    <cellStyle name="Normal 3 6 6" xfId="948"/>
    <cellStyle name="Normal 3 7" xfId="656"/>
    <cellStyle name="Normal 3 7 2" xfId="3095"/>
    <cellStyle name="Normal 3 8" xfId="3096"/>
    <cellStyle name="Normal 3 9" xfId="3097"/>
    <cellStyle name="Normal 3_CF MNR Q1 10" xfId="657"/>
    <cellStyle name="Normal 30" xfId="658"/>
    <cellStyle name="Normal 30 2" xfId="3099"/>
    <cellStyle name="Normal 30 3" xfId="5181"/>
    <cellStyle name="Normal 30 4" xfId="3098"/>
    <cellStyle name="Normal 31" xfId="659"/>
    <cellStyle name="Normal 31 2" xfId="5182"/>
    <cellStyle name="Normal 31 3" xfId="3100"/>
    <cellStyle name="Normal 32" xfId="660"/>
    <cellStyle name="Normal 32 2" xfId="5183"/>
    <cellStyle name="Normal 32 3" xfId="3101"/>
    <cellStyle name="Normal 33" xfId="661"/>
    <cellStyle name="Normal 33 2" xfId="5184"/>
    <cellStyle name="Normal 33 3" xfId="3102"/>
    <cellStyle name="Normal 34" xfId="662"/>
    <cellStyle name="Normal 34 2" xfId="5185"/>
    <cellStyle name="Normal 34 3" xfId="3103"/>
    <cellStyle name="Normal 35" xfId="663"/>
    <cellStyle name="Normal 35 2" xfId="5186"/>
    <cellStyle name="Normal 35 3" xfId="3104"/>
    <cellStyle name="Normal 36" xfId="664"/>
    <cellStyle name="Normal 36 2" xfId="5187"/>
    <cellStyle name="Normal 36 3" xfId="3105"/>
    <cellStyle name="Normal 37" xfId="665"/>
    <cellStyle name="Normal 37 2" xfId="3107"/>
    <cellStyle name="Normal 37 3" xfId="3108"/>
    <cellStyle name="Normal 37 4" xfId="3109"/>
    <cellStyle name="Normal 37 5" xfId="3110"/>
    <cellStyle name="Normal 37 6" xfId="3106"/>
    <cellStyle name="Normal 37_YTD FY2012 without Dominus_Jul16 - eden" xfId="3111"/>
    <cellStyle name="Normal 38" xfId="666"/>
    <cellStyle name="Normal 38 2" xfId="3113"/>
    <cellStyle name="Normal 38 3" xfId="3114"/>
    <cellStyle name="Normal 38 4" xfId="3115"/>
    <cellStyle name="Normal 38 5" xfId="3112"/>
    <cellStyle name="Normal 39" xfId="667"/>
    <cellStyle name="Normal 39 2" xfId="3116"/>
    <cellStyle name="Normal 4" xfId="668"/>
    <cellStyle name="Normal 4 10" xfId="5188"/>
    <cellStyle name="Normal 4 2" xfId="669"/>
    <cellStyle name="Normal 4 2 2" xfId="670"/>
    <cellStyle name="Normal 4 2 2 2" xfId="3119"/>
    <cellStyle name="Normal 4 2 3" xfId="671"/>
    <cellStyle name="Normal 4 2 3 2" xfId="3120"/>
    <cellStyle name="Normal 4 2 4" xfId="3121"/>
    <cellStyle name="Normal 4 2 5" xfId="4882"/>
    <cellStyle name="Normal 4 2 6" xfId="3118"/>
    <cellStyle name="Normal 4 2 7" xfId="5189"/>
    <cellStyle name="Normal 4 3" xfId="672"/>
    <cellStyle name="Normal 4 3 2" xfId="673"/>
    <cellStyle name="Normal 4 3 2 2" xfId="4883"/>
    <cellStyle name="Normal 4 3 3" xfId="674"/>
    <cellStyle name="Normal 4 3 3 2" xfId="3122"/>
    <cellStyle name="Normal 4 4" xfId="675"/>
    <cellStyle name="Normal 4 4 2" xfId="973"/>
    <cellStyle name="Normal 4 4 2 2" xfId="4988"/>
    <cellStyle name="Normal 4 4 2 3" xfId="5102"/>
    <cellStyle name="Normal 4 4 3" xfId="4933"/>
    <cellStyle name="Normal 4 4 4" xfId="3123"/>
    <cellStyle name="Normal 4 4 5" xfId="5052"/>
    <cellStyle name="Normal 4 4 6" xfId="929"/>
    <cellStyle name="Normal 4 5" xfId="676"/>
    <cellStyle name="Normal 4 5 2" xfId="4963"/>
    <cellStyle name="Normal 4 5 3" xfId="3124"/>
    <cellStyle name="Normal 4 5 4" xfId="5077"/>
    <cellStyle name="Normal 4 5 5" xfId="949"/>
    <cellStyle name="Normal 4 6" xfId="677"/>
    <cellStyle name="Normal 4 6 2" xfId="3125"/>
    <cellStyle name="Normal 4 7" xfId="4881"/>
    <cellStyle name="Normal 4 8" xfId="3117"/>
    <cellStyle name="Normal 4 9" xfId="5027"/>
    <cellStyle name="Normal 4_0109 epvi_ot_nd_ipa_jan09" xfId="3126"/>
    <cellStyle name="Normal 40" xfId="678"/>
    <cellStyle name="Normal 40 2" xfId="3127"/>
    <cellStyle name="Normal 41" xfId="679"/>
    <cellStyle name="Normal 41 2" xfId="3128"/>
    <cellStyle name="Normal 42" xfId="3129"/>
    <cellStyle name="Normal 43" xfId="3130"/>
    <cellStyle name="Normal 44" xfId="3131"/>
    <cellStyle name="Normal 45" xfId="3132"/>
    <cellStyle name="Normal 46" xfId="3133"/>
    <cellStyle name="Normal 46 2" xfId="3134"/>
    <cellStyle name="Normal 47" xfId="3135"/>
    <cellStyle name="Normal 48" xfId="4680"/>
    <cellStyle name="Normal 48 2" xfId="4682"/>
    <cellStyle name="Normal 49" xfId="4681"/>
    <cellStyle name="Normal 5" xfId="680"/>
    <cellStyle name="Normal 5 2" xfId="681"/>
    <cellStyle name="Normal 5 2 2" xfId="931"/>
    <cellStyle name="Normal 5 2 2 2" xfId="4935"/>
    <cellStyle name="Normal 5 2 2 3" xfId="3137"/>
    <cellStyle name="Normal 5 2 3" xfId="3138"/>
    <cellStyle name="Normal 5 2 4" xfId="3139"/>
    <cellStyle name="Normal 5 2 5" xfId="4885"/>
    <cellStyle name="Normal 5 2 6" xfId="3136"/>
    <cellStyle name="Normal 5 2 7" xfId="5190"/>
    <cellStyle name="Normal 5 3" xfId="682"/>
    <cellStyle name="Normal 5 3 2" xfId="974"/>
    <cellStyle name="Normal 5 3 2 2" xfId="4989"/>
    <cellStyle name="Normal 5 3 2 3" xfId="5103"/>
    <cellStyle name="Normal 5 3 3" xfId="4934"/>
    <cellStyle name="Normal 5 3 4" xfId="3140"/>
    <cellStyle name="Normal 5 3 5" xfId="5053"/>
    <cellStyle name="Normal 5 3 6" xfId="930"/>
    <cellStyle name="Normal 5 4" xfId="683"/>
    <cellStyle name="Normal 5 4 2" xfId="4964"/>
    <cellStyle name="Normal 5 4 3" xfId="3141"/>
    <cellStyle name="Normal 5 4 4" xfId="5078"/>
    <cellStyle name="Normal 5 4 5" xfId="950"/>
    <cellStyle name="Normal 5 5" xfId="684"/>
    <cellStyle name="Normal 5 5 2" xfId="3142"/>
    <cellStyle name="Normal 5 6" xfId="4884"/>
    <cellStyle name="Normal 5 7" xfId="5028"/>
    <cellStyle name="Normal 5_deferred tax_LVUI 0731201197" xfId="3143"/>
    <cellStyle name="Normal 50" xfId="4726"/>
    <cellStyle name="Normal 51" xfId="4684"/>
    <cellStyle name="Normal 52" xfId="980"/>
    <cellStyle name="Normal 53" xfId="4768"/>
    <cellStyle name="Normal 54" xfId="979"/>
    <cellStyle name="Normal 55" xfId="4411"/>
    <cellStyle name="Normal 56" xfId="4999"/>
    <cellStyle name="Normal 57" xfId="4994"/>
    <cellStyle name="Normal 58" xfId="4998"/>
    <cellStyle name="Normal 59" xfId="4995"/>
    <cellStyle name="Normal 6" xfId="685"/>
    <cellStyle name="Normal 6 2" xfId="686"/>
    <cellStyle name="Normal 6 2 2" xfId="687"/>
    <cellStyle name="Normal 6 2 2 2" xfId="4887"/>
    <cellStyle name="Normal 6 2 3" xfId="688"/>
    <cellStyle name="Normal 6 2 3 2" xfId="3145"/>
    <cellStyle name="Normal 6 2 4" xfId="689"/>
    <cellStyle name="Normal 6 3" xfId="690"/>
    <cellStyle name="Normal 6 3 2" xfId="975"/>
    <cellStyle name="Normal 6 3 2 2" xfId="4990"/>
    <cellStyle name="Normal 6 3 2 3" xfId="5104"/>
    <cellStyle name="Normal 6 3 3" xfId="4936"/>
    <cellStyle name="Normal 6 3 4" xfId="3146"/>
    <cellStyle name="Normal 6 3 5" xfId="5054"/>
    <cellStyle name="Normal 6 3 6" xfId="932"/>
    <cellStyle name="Normal 6 4" xfId="691"/>
    <cellStyle name="Normal 6 4 2" xfId="4965"/>
    <cellStyle name="Normal 6 4 3" xfId="3147"/>
    <cellStyle name="Normal 6 4 4" xfId="5079"/>
    <cellStyle name="Normal 6 5" xfId="3148"/>
    <cellStyle name="Normal 6 6" xfId="4886"/>
    <cellStyle name="Normal 6 7" xfId="3144"/>
    <cellStyle name="Normal 6 8" xfId="5029"/>
    <cellStyle name="Normal 6_0109 epvi_ot_nd_ipa_jan09" xfId="3149"/>
    <cellStyle name="Normal 60" xfId="4997"/>
    <cellStyle name="Normal 61" xfId="4996"/>
    <cellStyle name="Normal 62" xfId="5000"/>
    <cellStyle name="Normal 63" xfId="5002"/>
    <cellStyle name="Normal 64" xfId="5003"/>
    <cellStyle name="Normal 65" xfId="5007"/>
    <cellStyle name="Normal 66" xfId="5108"/>
    <cellStyle name="Normal 67" xfId="851"/>
    <cellStyle name="Normal 68" xfId="4900"/>
    <cellStyle name="Normal 7" xfId="692"/>
    <cellStyle name="Normal 7 10" xfId="5191"/>
    <cellStyle name="Normal 7 2" xfId="693"/>
    <cellStyle name="Normal 7 2 2" xfId="976"/>
    <cellStyle name="Normal 7 2 2 2" xfId="4991"/>
    <cellStyle name="Normal 7 2 2 3" xfId="3152"/>
    <cellStyle name="Normal 7 2 2 4" xfId="5105"/>
    <cellStyle name="Normal 7 2 3" xfId="3153"/>
    <cellStyle name="Normal 7 2 4" xfId="3154"/>
    <cellStyle name="Normal 7 2 5" xfId="4937"/>
    <cellStyle name="Normal 7 2 6" xfId="3151"/>
    <cellStyle name="Normal 7 2 7" xfId="5055"/>
    <cellStyle name="Normal 7 2 8" xfId="933"/>
    <cellStyle name="Normal 7 3" xfId="694"/>
    <cellStyle name="Normal 7 3 2" xfId="4966"/>
    <cellStyle name="Normal 7 3 3" xfId="3155"/>
    <cellStyle name="Normal 7 3 4" xfId="5080"/>
    <cellStyle name="Normal 7 3 5" xfId="951"/>
    <cellStyle name="Normal 7 4" xfId="695"/>
    <cellStyle name="Normal 7 4 2" xfId="3156"/>
    <cellStyle name="Normal 7 5" xfId="3157"/>
    <cellStyle name="Normal 7 6" xfId="3158"/>
    <cellStyle name="Normal 7 7" xfId="4888"/>
    <cellStyle name="Normal 7 8" xfId="3150"/>
    <cellStyle name="Normal 7 9" xfId="5030"/>
    <cellStyle name="Normal 7_deferred tax_LVUI 0731201197" xfId="3159"/>
    <cellStyle name="Normal 8" xfId="696"/>
    <cellStyle name="Normal 8 2" xfId="697"/>
    <cellStyle name="Normal 8 2 2" xfId="977"/>
    <cellStyle name="Normal 8 2 2 2" xfId="4992"/>
    <cellStyle name="Normal 8 2 2 3" xfId="3162"/>
    <cellStyle name="Normal 8 2 2 4" xfId="5106"/>
    <cellStyle name="Normal 8 2 3" xfId="3163"/>
    <cellStyle name="Normal 8 2 4" xfId="3164"/>
    <cellStyle name="Normal 8 2 5" xfId="4938"/>
    <cellStyle name="Normal 8 2 6" xfId="3161"/>
    <cellStyle name="Normal 8 2 7" xfId="5056"/>
    <cellStyle name="Normal 8 2 8" xfId="934"/>
    <cellStyle name="Normal 8 3" xfId="698"/>
    <cellStyle name="Normal 8 3 2" xfId="4967"/>
    <cellStyle name="Normal 8 3 3" xfId="3165"/>
    <cellStyle name="Normal 8 3 4" xfId="5081"/>
    <cellStyle name="Normal 8 3 5" xfId="952"/>
    <cellStyle name="Normal 8 4" xfId="699"/>
    <cellStyle name="Normal 8 4 2" xfId="3166"/>
    <cellStyle name="Normal 8 5" xfId="700"/>
    <cellStyle name="Normal 8 5 2" xfId="3167"/>
    <cellStyle name="Normal 8 6" xfId="3168"/>
    <cellStyle name="Normal 8 7" xfId="4889"/>
    <cellStyle name="Normal 8 8" xfId="3160"/>
    <cellStyle name="Normal 8 9" xfId="5031"/>
    <cellStyle name="Normal 8_0109 epvi_13th month_r&amp;f_dec08_jan09" xfId="3169"/>
    <cellStyle name="Normal 9" xfId="701"/>
    <cellStyle name="Normal 9 2" xfId="702"/>
    <cellStyle name="Normal 9 2 2" xfId="978"/>
    <cellStyle name="Normal 9 2 2 2" xfId="4993"/>
    <cellStyle name="Normal 9 2 2 3" xfId="5107"/>
    <cellStyle name="Normal 9 2 3" xfId="4939"/>
    <cellStyle name="Normal 9 2 4" xfId="3171"/>
    <cellStyle name="Normal 9 2 5" xfId="5057"/>
    <cellStyle name="Normal 9 2 6" xfId="935"/>
    <cellStyle name="Normal 9 3" xfId="703"/>
    <cellStyle name="Normal 9 3 2" xfId="4968"/>
    <cellStyle name="Normal 9 3 3" xfId="3172"/>
    <cellStyle name="Normal 9 3 4" xfId="5082"/>
    <cellStyle name="Normal 9 3 5" xfId="953"/>
    <cellStyle name="Normal 9 4" xfId="704"/>
    <cellStyle name="Normal 9 4 2" xfId="3173"/>
    <cellStyle name="Normal 9 5" xfId="705"/>
    <cellStyle name="Normal 9 6" xfId="3170"/>
    <cellStyle name="Normal 9 7" xfId="5032"/>
    <cellStyle name="Normal_BS&amp;PLT Q1'2006" xfId="706"/>
    <cellStyle name="Note 10" xfId="3174"/>
    <cellStyle name="Note 11" xfId="3175"/>
    <cellStyle name="Note 12" xfId="3176"/>
    <cellStyle name="Note 13" xfId="4693"/>
    <cellStyle name="Note 14" xfId="996"/>
    <cellStyle name="Note 15" xfId="5192"/>
    <cellStyle name="Note 2" xfId="707"/>
    <cellStyle name="Note 2 10" xfId="4890"/>
    <cellStyle name="Note 2 11" xfId="3177"/>
    <cellStyle name="Note 2 12" xfId="5006"/>
    <cellStyle name="Note 2 13" xfId="5193"/>
    <cellStyle name="Note 2 2" xfId="708"/>
    <cellStyle name="Note 2 2 2" xfId="3179"/>
    <cellStyle name="Note 2 2 2 2" xfId="3180"/>
    <cellStyle name="Note 2 2 2 3" xfId="3181"/>
    <cellStyle name="Note 2 2 3" xfId="3182"/>
    <cellStyle name="Note 2 2 3 2" xfId="3183"/>
    <cellStyle name="Note 2 2 3 3" xfId="3184"/>
    <cellStyle name="Note 2 2 4" xfId="3185"/>
    <cellStyle name="Note 2 2 4 2" xfId="3186"/>
    <cellStyle name="Note 2 2 4 3" xfId="3187"/>
    <cellStyle name="Note 2 2 5" xfId="3188"/>
    <cellStyle name="Note 2 2 5 2" xfId="3189"/>
    <cellStyle name="Note 2 2 5 3" xfId="3190"/>
    <cellStyle name="Note 2 2 6" xfId="3178"/>
    <cellStyle name="Note 2 3" xfId="709"/>
    <cellStyle name="Note 2 3 2" xfId="3192"/>
    <cellStyle name="Note 2 3 3" xfId="3193"/>
    <cellStyle name="Note 2 3 4" xfId="3191"/>
    <cellStyle name="Note 2 4" xfId="3194"/>
    <cellStyle name="Note 2 5" xfId="3195"/>
    <cellStyle name="Note 2 6" xfId="3196"/>
    <cellStyle name="Note 2 7" xfId="3197"/>
    <cellStyle name="Note 2 8" xfId="3198"/>
    <cellStyle name="Note 2 9" xfId="3199"/>
    <cellStyle name="Note 3" xfId="710"/>
    <cellStyle name="Note 3 2" xfId="936"/>
    <cellStyle name="Note 3 2 2" xfId="4941"/>
    <cellStyle name="Note 3 2 3" xfId="3201"/>
    <cellStyle name="Note 3 3" xfId="3202"/>
    <cellStyle name="Note 3 4" xfId="4891"/>
    <cellStyle name="Note 3 5" xfId="3200"/>
    <cellStyle name="Note 4" xfId="711"/>
    <cellStyle name="Note 4 2" xfId="4940"/>
    <cellStyle name="Note 4 3" xfId="3203"/>
    <cellStyle name="Note 5" xfId="3204"/>
    <cellStyle name="Note 6" xfId="3205"/>
    <cellStyle name="Note 7" xfId="3206"/>
    <cellStyle name="Note 8" xfId="3207"/>
    <cellStyle name="Note 9" xfId="3208"/>
    <cellStyle name="number" xfId="3209"/>
    <cellStyle name="Obsolete" xfId="3210"/>
    <cellStyle name="Œ…‹æØ‚è [0.00]_act" xfId="3211"/>
    <cellStyle name="Œ…‹æØ‚è_act" xfId="3212"/>
    <cellStyle name="Output 2" xfId="712"/>
    <cellStyle name="Output 2 2" xfId="713"/>
    <cellStyle name="Output 2 2 2" xfId="3214"/>
    <cellStyle name="Output 2 3" xfId="714"/>
    <cellStyle name="Output 2 3 2" xfId="3215"/>
    <cellStyle name="Output 2 4" xfId="3216"/>
    <cellStyle name="Output 2 5" xfId="4892"/>
    <cellStyle name="Output 2 6" xfId="3213"/>
    <cellStyle name="Output 3" xfId="715"/>
    <cellStyle name="Output 3 2" xfId="716"/>
    <cellStyle name="Output 3 2 2" xfId="937"/>
    <cellStyle name="Output 3 3" xfId="717"/>
    <cellStyle name="Output 3 4" xfId="3217"/>
    <cellStyle name="Output 4" xfId="718"/>
    <cellStyle name="Output 4 2" xfId="719"/>
    <cellStyle name="Output 4 2 2" xfId="4893"/>
    <cellStyle name="Output 4 3" xfId="720"/>
    <cellStyle name="Output 4 3 2" xfId="3218"/>
    <cellStyle name="Output 5" xfId="3219"/>
    <cellStyle name="Output 6" xfId="3220"/>
    <cellStyle name="Output 7" xfId="4706"/>
    <cellStyle name="Output 8" xfId="991"/>
    <cellStyle name="Output 9" xfId="5194"/>
    <cellStyle name="Output Line Items" xfId="721"/>
    <cellStyle name="Paragrapg Heading" xfId="3221"/>
    <cellStyle name="per.style" xfId="3222"/>
    <cellStyle name="Percent (0)" xfId="3223"/>
    <cellStyle name="Percent [0%]" xfId="3224"/>
    <cellStyle name="Percent [0.00%]" xfId="3225"/>
    <cellStyle name="Percent [0]" xfId="3226"/>
    <cellStyle name="Percent [00]" xfId="3227"/>
    <cellStyle name="Percent [00] 2" xfId="3228"/>
    <cellStyle name="Percent [00] 3" xfId="3229"/>
    <cellStyle name="Percent [00]_Book1" xfId="3230"/>
    <cellStyle name="Percent [2]" xfId="722"/>
    <cellStyle name="Percent [2] 2" xfId="3231"/>
    <cellStyle name="Percent [2] 3" xfId="3232"/>
    <cellStyle name="Percent [2] 4" xfId="3233"/>
    <cellStyle name="Percent [2] 5" xfId="3234"/>
    <cellStyle name="Percent [2] 6" xfId="3235"/>
    <cellStyle name="Percent [2] 7" xfId="3236"/>
    <cellStyle name="Percent [2] 8" xfId="3237"/>
    <cellStyle name="Percent [2] 9" xfId="3238"/>
    <cellStyle name="Percent 10" xfId="3239"/>
    <cellStyle name="Percent 10 2" xfId="4753"/>
    <cellStyle name="Percent 11" xfId="3240"/>
    <cellStyle name="Percent 11 2" xfId="4754"/>
    <cellStyle name="Percent 11 3" xfId="5196"/>
    <cellStyle name="Percent 12" xfId="3241"/>
    <cellStyle name="Percent 12 2" xfId="4755"/>
    <cellStyle name="Percent 13" xfId="3242"/>
    <cellStyle name="Percent 13 2" xfId="4756"/>
    <cellStyle name="Percent 14" xfId="3243"/>
    <cellStyle name="Percent 14 2" xfId="4757"/>
    <cellStyle name="Percent 15" xfId="3244"/>
    <cellStyle name="Percent 15 2" xfId="4758"/>
    <cellStyle name="Percent 16" xfId="3245"/>
    <cellStyle name="Percent 16 2" xfId="4759"/>
    <cellStyle name="Percent 17" xfId="1023"/>
    <cellStyle name="Percent 18" xfId="4894"/>
    <cellStyle name="Percent 19" xfId="5195"/>
    <cellStyle name="Percent 2" xfId="723"/>
    <cellStyle name="Percent 2 2" xfId="724"/>
    <cellStyle name="Percent 2 2 2" xfId="3246"/>
    <cellStyle name="Percent 2 3" xfId="725"/>
    <cellStyle name="Percent 2 4" xfId="726"/>
    <cellStyle name="Percent 2 4 2" xfId="3247"/>
    <cellStyle name="Percent 2 5" xfId="727"/>
    <cellStyle name="Percent 2 5 2" xfId="3248"/>
    <cellStyle name="Percent 2 6" xfId="3249"/>
    <cellStyle name="Percent 2 6 2" xfId="4760"/>
    <cellStyle name="Percent 2 7" xfId="3250"/>
    <cellStyle name="Percent 2 8" xfId="3251"/>
    <cellStyle name="Percent 20" xfId="868"/>
    <cellStyle name="Percent 21" xfId="852"/>
    <cellStyle name="Percent 3" xfId="728"/>
    <cellStyle name="Percent 3 2" xfId="729"/>
    <cellStyle name="Percent 3 2 2" xfId="939"/>
    <cellStyle name="Percent 3 2 2 2" xfId="4943"/>
    <cellStyle name="Percent 3 2 2 3" xfId="3253"/>
    <cellStyle name="Percent 3 2 3" xfId="4761"/>
    <cellStyle name="Percent 3 2 4" xfId="4895"/>
    <cellStyle name="Percent 3 2 5" xfId="3252"/>
    <cellStyle name="Percent 3 3" xfId="730"/>
    <cellStyle name="Percent 3 3 2" xfId="4942"/>
    <cellStyle name="Percent 3 3 3" xfId="3254"/>
    <cellStyle name="Percent 3 3 4" xfId="938"/>
    <cellStyle name="Percent 3 4" xfId="5197"/>
    <cellStyle name="Percent 4" xfId="731"/>
    <cellStyle name="Percent 4 2" xfId="732"/>
    <cellStyle name="Percent 4 2 2" xfId="3256"/>
    <cellStyle name="Percent 4 3" xfId="733"/>
    <cellStyle name="Percent 4 3 2" xfId="4762"/>
    <cellStyle name="Percent 4 3 3" xfId="3257"/>
    <cellStyle name="Percent 4 4" xfId="3255"/>
    <cellStyle name="Percent 5" xfId="734"/>
    <cellStyle name="Percent 5 2" xfId="735"/>
    <cellStyle name="Percent 5 2 2" xfId="4764"/>
    <cellStyle name="Percent 5 2 3" xfId="3259"/>
    <cellStyle name="Percent 5 3" xfId="3260"/>
    <cellStyle name="Percent 5 3 2" xfId="4765"/>
    <cellStyle name="Percent 5 4" xfId="4763"/>
    <cellStyle name="Percent 5 5" xfId="3258"/>
    <cellStyle name="Percent 6" xfId="736"/>
    <cellStyle name="Percent 6 2" xfId="737"/>
    <cellStyle name="Percent 6 2 2" xfId="3261"/>
    <cellStyle name="Percent 6 3" xfId="869"/>
    <cellStyle name="Percent 7" xfId="738"/>
    <cellStyle name="Percent 7 2" xfId="3263"/>
    <cellStyle name="Percent 7 3" xfId="3262"/>
    <cellStyle name="Percent 8" xfId="739"/>
    <cellStyle name="Percent 8 2" xfId="3265"/>
    <cellStyle name="Percent 8 3" xfId="3266"/>
    <cellStyle name="Percent 8 4" xfId="3267"/>
    <cellStyle name="Percent 8 5" xfId="3268"/>
    <cellStyle name="Percent 8 6" xfId="3264"/>
    <cellStyle name="Percent 9" xfId="740"/>
    <cellStyle name="Percent 9 2" xfId="4766"/>
    <cellStyle name="Percent 9 3" xfId="3269"/>
    <cellStyle name="percentage" xfId="3270"/>
    <cellStyle name="PrePop Currency (0)" xfId="3271"/>
    <cellStyle name="PrePop Currency (0) 2" xfId="3272"/>
    <cellStyle name="PrePop Currency (2)" xfId="3273"/>
    <cellStyle name="PrePop Units (0)" xfId="3274"/>
    <cellStyle name="PrePop Units (0) 2" xfId="3275"/>
    <cellStyle name="PrePop Units (1)" xfId="3276"/>
    <cellStyle name="PrePop Units (1) 2" xfId="3277"/>
    <cellStyle name="PrePop Units (1) 3" xfId="3278"/>
    <cellStyle name="PrePop Units (1)_0109 epvi_ot_nd_ipa_jan09" xfId="3279"/>
    <cellStyle name="PrePop Units (2)" xfId="3280"/>
    <cellStyle name="PSChar" xfId="741"/>
    <cellStyle name="PSChar 2" xfId="3281"/>
    <cellStyle name="PSDate" xfId="3282"/>
    <cellStyle name="PSDec" xfId="3283"/>
    <cellStyle name="PSHeading" xfId="3284"/>
    <cellStyle name="PSInt" xfId="742"/>
    <cellStyle name="PSSpacer" xfId="3285"/>
    <cellStyle name="pwstyle" xfId="743"/>
    <cellStyle name="QDF" xfId="3286"/>
    <cellStyle name="QDF 2" xfId="3287"/>
    <cellStyle name="QDF 3" xfId="3288"/>
    <cellStyle name="QDF 4" xfId="3289"/>
    <cellStyle name="Quantity" xfId="744"/>
    <cellStyle name="R00A" xfId="745"/>
    <cellStyle name="R00B" xfId="746"/>
    <cellStyle name="R00L" xfId="747"/>
    <cellStyle name="R01A" xfId="748"/>
    <cellStyle name="R01B" xfId="749"/>
    <cellStyle name="R01H" xfId="750"/>
    <cellStyle name="R01L" xfId="751"/>
    <cellStyle name="R02A" xfId="752"/>
    <cellStyle name="R02B" xfId="753"/>
    <cellStyle name="R02H" xfId="754"/>
    <cellStyle name="R02L" xfId="755"/>
    <cellStyle name="R03A" xfId="756"/>
    <cellStyle name="R03B" xfId="757"/>
    <cellStyle name="R03H" xfId="758"/>
    <cellStyle name="R03L" xfId="759"/>
    <cellStyle name="R04A" xfId="760"/>
    <cellStyle name="R04B" xfId="761"/>
    <cellStyle name="R04H" xfId="762"/>
    <cellStyle name="R04L" xfId="763"/>
    <cellStyle name="R05A" xfId="764"/>
    <cellStyle name="R05B" xfId="765"/>
    <cellStyle name="R05H" xfId="766"/>
    <cellStyle name="R05L" xfId="767"/>
    <cellStyle name="R06A" xfId="768"/>
    <cellStyle name="R06B" xfId="769"/>
    <cellStyle name="R06H" xfId="770"/>
    <cellStyle name="R06L" xfId="771"/>
    <cellStyle name="R07A" xfId="772"/>
    <cellStyle name="R07B" xfId="773"/>
    <cellStyle name="R07H" xfId="774"/>
    <cellStyle name="R07L" xfId="775"/>
    <cellStyle name="regstoresfromspecstores" xfId="3290"/>
    <cellStyle name="RevList" xfId="3291"/>
    <cellStyle name="SAPBEXaggData" xfId="3292"/>
    <cellStyle name="SAPBEXaggDataEmph" xfId="3293"/>
    <cellStyle name="SAPBEXaggItem" xfId="3294"/>
    <cellStyle name="SAPBEXaggItemX" xfId="3295"/>
    <cellStyle name="SAPBEXchaText" xfId="776"/>
    <cellStyle name="SAPBEXchaText 10" xfId="3297"/>
    <cellStyle name="SAPBEXchaText 10 2" xfId="3298"/>
    <cellStyle name="SAPBEXchaText 10 3" xfId="3299"/>
    <cellStyle name="SAPBEXchaText 10 4" xfId="3300"/>
    <cellStyle name="SAPBEXchaText 11" xfId="3301"/>
    <cellStyle name="SAPBEXchaText 11 2" xfId="3302"/>
    <cellStyle name="SAPBEXchaText 11 3" xfId="3303"/>
    <cellStyle name="SAPBEXchaText 11 4" xfId="3304"/>
    <cellStyle name="SAPBEXchaText 12" xfId="3305"/>
    <cellStyle name="SAPBEXchaText 12 2" xfId="3306"/>
    <cellStyle name="SAPBEXchaText 12 3" xfId="3307"/>
    <cellStyle name="SAPBEXchaText 12 4" xfId="3308"/>
    <cellStyle name="SAPBEXchaText 13" xfId="3309"/>
    <cellStyle name="SAPBEXchaText 13 2" xfId="3310"/>
    <cellStyle name="SAPBEXchaText 13 3" xfId="3311"/>
    <cellStyle name="SAPBEXchaText 13 4" xfId="3312"/>
    <cellStyle name="SAPBEXchaText 14" xfId="3296"/>
    <cellStyle name="SAPBEXchaText 2" xfId="3313"/>
    <cellStyle name="SAPBEXchaText 2 2" xfId="3314"/>
    <cellStyle name="SAPBEXchaText 2 3" xfId="3315"/>
    <cellStyle name="SAPBEXchaText 2 4" xfId="3316"/>
    <cellStyle name="SAPBEXchaText 3" xfId="3317"/>
    <cellStyle name="SAPBEXchaText 3 2" xfId="3318"/>
    <cellStyle name="SAPBEXchaText 3 3" xfId="3319"/>
    <cellStyle name="SAPBEXchaText 3 4" xfId="3320"/>
    <cellStyle name="SAPBEXchaText 4" xfId="3321"/>
    <cellStyle name="SAPBEXchaText 4 2" xfId="3322"/>
    <cellStyle name="SAPBEXchaText 4 3" xfId="3323"/>
    <cellStyle name="SAPBEXchaText 4 4" xfId="3324"/>
    <cellStyle name="SAPBEXchaText 5" xfId="3325"/>
    <cellStyle name="SAPBEXchaText 5 2" xfId="3326"/>
    <cellStyle name="SAPBEXchaText 5 3" xfId="3327"/>
    <cellStyle name="SAPBEXchaText 5 4" xfId="3328"/>
    <cellStyle name="SAPBEXchaText 6" xfId="3329"/>
    <cellStyle name="SAPBEXchaText 6 2" xfId="3330"/>
    <cellStyle name="SAPBEXchaText 6 3" xfId="3331"/>
    <cellStyle name="SAPBEXchaText 6 4" xfId="3332"/>
    <cellStyle name="SAPBEXchaText 7" xfId="3333"/>
    <cellStyle name="SAPBEXchaText 7 2" xfId="3334"/>
    <cellStyle name="SAPBEXchaText 7 3" xfId="3335"/>
    <cellStyle name="SAPBEXchaText 7 4" xfId="3336"/>
    <cellStyle name="SAPBEXchaText 8" xfId="3337"/>
    <cellStyle name="SAPBEXchaText 8 2" xfId="3338"/>
    <cellStyle name="SAPBEXchaText 8 3" xfId="3339"/>
    <cellStyle name="SAPBEXchaText 8 4" xfId="3340"/>
    <cellStyle name="SAPBEXchaText 9" xfId="3341"/>
    <cellStyle name="SAPBEXchaText 9 2" xfId="3342"/>
    <cellStyle name="SAPBEXchaText 9 3" xfId="3343"/>
    <cellStyle name="SAPBEXchaText 9 4" xfId="3344"/>
    <cellStyle name="SAPBEXchaText_ELIM Conso Template-072009-F" xfId="3345"/>
    <cellStyle name="SAPBEXexcBad7" xfId="3346"/>
    <cellStyle name="SAPBEXexcBad8" xfId="3347"/>
    <cellStyle name="SAPBEXexcBad9" xfId="3348"/>
    <cellStyle name="SAPBEXexcCritical4" xfId="3349"/>
    <cellStyle name="SAPBEXexcCritical5" xfId="3350"/>
    <cellStyle name="SAPBEXexcCritical6" xfId="3351"/>
    <cellStyle name="SAPBEXexcGood1" xfId="3352"/>
    <cellStyle name="SAPBEXexcGood2" xfId="3353"/>
    <cellStyle name="SAPBEXexcGood3" xfId="3354"/>
    <cellStyle name="SAPBEXfilterDrill" xfId="777"/>
    <cellStyle name="SAPBEXfilterDrill 2" xfId="3355"/>
    <cellStyle name="SAPBEXfilterItem" xfId="3356"/>
    <cellStyle name="SAPBEXfilterText" xfId="3357"/>
    <cellStyle name="SAPBEXfilterText 2" xfId="3358"/>
    <cellStyle name="SAPBEXformats" xfId="3359"/>
    <cellStyle name="SAPBEXformats 10" xfId="3360"/>
    <cellStyle name="SAPBEXformats 10 2" xfId="3361"/>
    <cellStyle name="SAPBEXformats 10 3" xfId="3362"/>
    <cellStyle name="SAPBEXformats 10 4" xfId="3363"/>
    <cellStyle name="SAPBEXformats 11" xfId="3364"/>
    <cellStyle name="SAPBEXformats 11 2" xfId="3365"/>
    <cellStyle name="SAPBEXformats 11 3" xfId="3366"/>
    <cellStyle name="SAPBEXformats 11 4" xfId="3367"/>
    <cellStyle name="SAPBEXformats 12" xfId="3368"/>
    <cellStyle name="SAPBEXformats 12 2" xfId="3369"/>
    <cellStyle name="SAPBEXformats 12 3" xfId="3370"/>
    <cellStyle name="SAPBEXformats 12 4" xfId="3371"/>
    <cellStyle name="SAPBEXformats 2" xfId="3372"/>
    <cellStyle name="SAPBEXformats 2 2" xfId="3373"/>
    <cellStyle name="SAPBEXformats 2 3" xfId="3374"/>
    <cellStyle name="SAPBEXformats 2 4" xfId="3375"/>
    <cellStyle name="SAPBEXformats 3" xfId="3376"/>
    <cellStyle name="SAPBEXformats 3 2" xfId="3377"/>
    <cellStyle name="SAPBEXformats 3 3" xfId="3378"/>
    <cellStyle name="SAPBEXformats 3 4" xfId="3379"/>
    <cellStyle name="SAPBEXformats 4" xfId="3380"/>
    <cellStyle name="SAPBEXformats 4 2" xfId="3381"/>
    <cellStyle name="SAPBEXformats 4 3" xfId="3382"/>
    <cellStyle name="SAPBEXformats 4 4" xfId="3383"/>
    <cellStyle name="SAPBEXformats 5" xfId="3384"/>
    <cellStyle name="SAPBEXformats 5 2" xfId="3385"/>
    <cellStyle name="SAPBEXformats 5 3" xfId="3386"/>
    <cellStyle name="SAPBEXformats 5 4" xfId="3387"/>
    <cellStyle name="SAPBEXformats 6" xfId="3388"/>
    <cellStyle name="SAPBEXformats 6 2" xfId="3389"/>
    <cellStyle name="SAPBEXformats 6 3" xfId="3390"/>
    <cellStyle name="SAPBEXformats 6 4" xfId="3391"/>
    <cellStyle name="SAPBEXformats 7" xfId="3392"/>
    <cellStyle name="SAPBEXformats 7 2" xfId="3393"/>
    <cellStyle name="SAPBEXformats 7 3" xfId="3394"/>
    <cellStyle name="SAPBEXformats 7 4" xfId="3395"/>
    <cellStyle name="SAPBEXformats 8" xfId="3396"/>
    <cellStyle name="SAPBEXformats 8 2" xfId="3397"/>
    <cellStyle name="SAPBEXformats 8 3" xfId="3398"/>
    <cellStyle name="SAPBEXformats 8 4" xfId="3399"/>
    <cellStyle name="SAPBEXformats 9" xfId="3400"/>
    <cellStyle name="SAPBEXformats 9 2" xfId="3401"/>
    <cellStyle name="SAPBEXformats 9 3" xfId="3402"/>
    <cellStyle name="SAPBEXformats 9 4" xfId="3403"/>
    <cellStyle name="SAPBEXheaderItem" xfId="778"/>
    <cellStyle name="SAPBEXheaderItem 10" xfId="3405"/>
    <cellStyle name="SAPBEXheaderItem 11" xfId="3406"/>
    <cellStyle name="SAPBEXheaderItem 12" xfId="3407"/>
    <cellStyle name="SAPBEXheaderItem 13" xfId="3404"/>
    <cellStyle name="SAPBEXheaderItem 2" xfId="3408"/>
    <cellStyle name="SAPBEXheaderItem 3" xfId="3409"/>
    <cellStyle name="SAPBEXheaderItem 4" xfId="3410"/>
    <cellStyle name="SAPBEXheaderItem 5" xfId="3411"/>
    <cellStyle name="SAPBEXheaderItem 6" xfId="3412"/>
    <cellStyle name="SAPBEXheaderItem 7" xfId="3413"/>
    <cellStyle name="SAPBEXheaderItem 8" xfId="3414"/>
    <cellStyle name="SAPBEXheaderItem 9" xfId="3415"/>
    <cellStyle name="SAPBEXheaderItem_Copy of SPI-2009 Budget (for ePLDT) Budget 1REVreconepldt send2" xfId="3416"/>
    <cellStyle name="SAPBEXheaderText" xfId="779"/>
    <cellStyle name="SAPBEXheaderText 10" xfId="3418"/>
    <cellStyle name="SAPBEXheaderText 11" xfId="3419"/>
    <cellStyle name="SAPBEXheaderText 12" xfId="3420"/>
    <cellStyle name="SAPBEXheaderText 13" xfId="3417"/>
    <cellStyle name="SAPBEXheaderText 2" xfId="3421"/>
    <cellStyle name="SAPBEXheaderText 3" xfId="3422"/>
    <cellStyle name="SAPBEXheaderText 4" xfId="3423"/>
    <cellStyle name="SAPBEXheaderText 5" xfId="3424"/>
    <cellStyle name="SAPBEXheaderText 6" xfId="3425"/>
    <cellStyle name="SAPBEXheaderText 7" xfId="3426"/>
    <cellStyle name="SAPBEXheaderText 8" xfId="3427"/>
    <cellStyle name="SAPBEXheaderText 9" xfId="3428"/>
    <cellStyle name="SAPBEXheaderText_Copy of SPI-2009 Budget (for ePLDT) Budget 1REVreconepldt send2" xfId="3429"/>
    <cellStyle name="SAPBEXHLevel0" xfId="3430"/>
    <cellStyle name="SAPBEXHLevel0 10" xfId="3431"/>
    <cellStyle name="SAPBEXHLevel0 10 2" xfId="3432"/>
    <cellStyle name="SAPBEXHLevel0 10 3" xfId="3433"/>
    <cellStyle name="SAPBEXHLevel0 10 4" xfId="3434"/>
    <cellStyle name="SAPBEXHLevel0 11" xfId="3435"/>
    <cellStyle name="SAPBEXHLevel0 11 2" xfId="3436"/>
    <cellStyle name="SAPBEXHLevel0 11 3" xfId="3437"/>
    <cellStyle name="SAPBEXHLevel0 11 4" xfId="3438"/>
    <cellStyle name="SAPBEXHLevel0 12" xfId="3439"/>
    <cellStyle name="SAPBEXHLevel0 12 2" xfId="3440"/>
    <cellStyle name="SAPBEXHLevel0 12 3" xfId="3441"/>
    <cellStyle name="SAPBEXHLevel0 12 4" xfId="3442"/>
    <cellStyle name="SAPBEXHLevel0 13" xfId="3443"/>
    <cellStyle name="SAPBEXHLevel0 13 2" xfId="3444"/>
    <cellStyle name="SAPBEXHLevel0 13 3" xfId="3445"/>
    <cellStyle name="SAPBEXHLevel0 13 4" xfId="3446"/>
    <cellStyle name="SAPBEXHLevel0 2" xfId="3447"/>
    <cellStyle name="SAPBEXHLevel0 2 2" xfId="3448"/>
    <cellStyle name="SAPBEXHLevel0 2 3" xfId="3449"/>
    <cellStyle name="SAPBEXHLevel0 2 4" xfId="3450"/>
    <cellStyle name="SAPBEXHLevel0 3" xfId="3451"/>
    <cellStyle name="SAPBEXHLevel0 3 2" xfId="3452"/>
    <cellStyle name="SAPBEXHLevel0 3 3" xfId="3453"/>
    <cellStyle name="SAPBEXHLevel0 3 4" xfId="3454"/>
    <cellStyle name="SAPBEXHLevel0 4" xfId="3455"/>
    <cellStyle name="SAPBEXHLevel0 4 2" xfId="3456"/>
    <cellStyle name="SAPBEXHLevel0 4 3" xfId="3457"/>
    <cellStyle name="SAPBEXHLevel0 4 4" xfId="3458"/>
    <cellStyle name="SAPBEXHLevel0 5" xfId="3459"/>
    <cellStyle name="SAPBEXHLevel0 5 2" xfId="3460"/>
    <cellStyle name="SAPBEXHLevel0 5 3" xfId="3461"/>
    <cellStyle name="SAPBEXHLevel0 5 4" xfId="3462"/>
    <cellStyle name="SAPBEXHLevel0 6" xfId="3463"/>
    <cellStyle name="SAPBEXHLevel0 6 2" xfId="3464"/>
    <cellStyle name="SAPBEXHLevel0 6 3" xfId="3465"/>
    <cellStyle name="SAPBEXHLevel0 6 4" xfId="3466"/>
    <cellStyle name="SAPBEXHLevel0 7" xfId="3467"/>
    <cellStyle name="SAPBEXHLevel0 7 2" xfId="3468"/>
    <cellStyle name="SAPBEXHLevel0 7 3" xfId="3469"/>
    <cellStyle name="SAPBEXHLevel0 7 4" xfId="3470"/>
    <cellStyle name="SAPBEXHLevel0 8" xfId="3471"/>
    <cellStyle name="SAPBEXHLevel0 8 2" xfId="3472"/>
    <cellStyle name="SAPBEXHLevel0 8 3" xfId="3473"/>
    <cellStyle name="SAPBEXHLevel0 8 4" xfId="3474"/>
    <cellStyle name="SAPBEXHLevel0 9" xfId="3475"/>
    <cellStyle name="SAPBEXHLevel0 9 2" xfId="3476"/>
    <cellStyle name="SAPBEXHLevel0 9 3" xfId="3477"/>
    <cellStyle name="SAPBEXHLevel0 9 4" xfId="3478"/>
    <cellStyle name="SAPBEXHLevel0_ELIM Conso Template-072009-F" xfId="3479"/>
    <cellStyle name="SAPBEXHLevel0X" xfId="3480"/>
    <cellStyle name="SAPBEXHLevel0X 10" xfId="3481"/>
    <cellStyle name="SAPBEXHLevel0X 10 2" xfId="3482"/>
    <cellStyle name="SAPBEXHLevel0X 10 3" xfId="3483"/>
    <cellStyle name="SAPBEXHLevel0X 10 4" xfId="3484"/>
    <cellStyle name="SAPBEXHLevel0X 11" xfId="3485"/>
    <cellStyle name="SAPBEXHLevel0X 11 2" xfId="3486"/>
    <cellStyle name="SAPBEXHLevel0X 11 3" xfId="3487"/>
    <cellStyle name="SAPBEXHLevel0X 11 4" xfId="3488"/>
    <cellStyle name="SAPBEXHLevel0X 12" xfId="3489"/>
    <cellStyle name="SAPBEXHLevel0X 12 2" xfId="3490"/>
    <cellStyle name="SAPBEXHLevel0X 12 3" xfId="3491"/>
    <cellStyle name="SAPBEXHLevel0X 12 4" xfId="3492"/>
    <cellStyle name="SAPBEXHLevel0X 2" xfId="3493"/>
    <cellStyle name="SAPBEXHLevel0X 2 2" xfId="3494"/>
    <cellStyle name="SAPBEXHLevel0X 2 3" xfId="3495"/>
    <cellStyle name="SAPBEXHLevel0X 2 4" xfId="3496"/>
    <cellStyle name="SAPBEXHLevel0X 3" xfId="3497"/>
    <cellStyle name="SAPBEXHLevel0X 3 2" xfId="3498"/>
    <cellStyle name="SAPBEXHLevel0X 3 3" xfId="3499"/>
    <cellStyle name="SAPBEXHLevel0X 3 4" xfId="3500"/>
    <cellStyle name="SAPBEXHLevel0X 4" xfId="3501"/>
    <cellStyle name="SAPBEXHLevel0X 4 2" xfId="3502"/>
    <cellStyle name="SAPBEXHLevel0X 4 3" xfId="3503"/>
    <cellStyle name="SAPBEXHLevel0X 4 4" xfId="3504"/>
    <cellStyle name="SAPBEXHLevel0X 5" xfId="3505"/>
    <cellStyle name="SAPBEXHLevel0X 5 2" xfId="3506"/>
    <cellStyle name="SAPBEXHLevel0X 5 3" xfId="3507"/>
    <cellStyle name="SAPBEXHLevel0X 5 4" xfId="3508"/>
    <cellStyle name="SAPBEXHLevel0X 6" xfId="3509"/>
    <cellStyle name="SAPBEXHLevel0X 6 2" xfId="3510"/>
    <cellStyle name="SAPBEXHLevel0X 6 3" xfId="3511"/>
    <cellStyle name="SAPBEXHLevel0X 6 4" xfId="3512"/>
    <cellStyle name="SAPBEXHLevel0X 7" xfId="3513"/>
    <cellStyle name="SAPBEXHLevel0X 7 2" xfId="3514"/>
    <cellStyle name="SAPBEXHLevel0X 7 3" xfId="3515"/>
    <cellStyle name="SAPBEXHLevel0X 7 4" xfId="3516"/>
    <cellStyle name="SAPBEXHLevel0X 8" xfId="3517"/>
    <cellStyle name="SAPBEXHLevel0X 8 2" xfId="3518"/>
    <cellStyle name="SAPBEXHLevel0X 8 3" xfId="3519"/>
    <cellStyle name="SAPBEXHLevel0X 8 4" xfId="3520"/>
    <cellStyle name="SAPBEXHLevel0X 9" xfId="3521"/>
    <cellStyle name="SAPBEXHLevel0X 9 2" xfId="3522"/>
    <cellStyle name="SAPBEXHLevel0X 9 3" xfId="3523"/>
    <cellStyle name="SAPBEXHLevel0X 9 4" xfId="3524"/>
    <cellStyle name="SAPBEXHLevel1" xfId="3525"/>
    <cellStyle name="SAPBEXHLevel1 10" xfId="3526"/>
    <cellStyle name="SAPBEXHLevel1 10 2" xfId="3527"/>
    <cellStyle name="SAPBEXHLevel1 10 3" xfId="3528"/>
    <cellStyle name="SAPBEXHLevel1 10 4" xfId="3529"/>
    <cellStyle name="SAPBEXHLevel1 11" xfId="3530"/>
    <cellStyle name="SAPBEXHLevel1 11 2" xfId="3531"/>
    <cellStyle name="SAPBEXHLevel1 11 3" xfId="3532"/>
    <cellStyle name="SAPBEXHLevel1 11 4" xfId="3533"/>
    <cellStyle name="SAPBEXHLevel1 12" xfId="3534"/>
    <cellStyle name="SAPBEXHLevel1 12 2" xfId="3535"/>
    <cellStyle name="SAPBEXHLevel1 12 3" xfId="3536"/>
    <cellStyle name="SAPBEXHLevel1 12 4" xfId="3537"/>
    <cellStyle name="SAPBEXHLevel1 13" xfId="3538"/>
    <cellStyle name="SAPBEXHLevel1 13 2" xfId="3539"/>
    <cellStyle name="SAPBEXHLevel1 13 3" xfId="3540"/>
    <cellStyle name="SAPBEXHLevel1 13 4" xfId="3541"/>
    <cellStyle name="SAPBEXHLevel1 2" xfId="3542"/>
    <cellStyle name="SAPBEXHLevel1 2 2" xfId="3543"/>
    <cellStyle name="SAPBEXHLevel1 2 3" xfId="3544"/>
    <cellStyle name="SAPBEXHLevel1 2 4" xfId="3545"/>
    <cellStyle name="SAPBEXHLevel1 3" xfId="3546"/>
    <cellStyle name="SAPBEXHLevel1 3 2" xfId="3547"/>
    <cellStyle name="SAPBEXHLevel1 3 3" xfId="3548"/>
    <cellStyle name="SAPBEXHLevel1 3 4" xfId="3549"/>
    <cellStyle name="SAPBEXHLevel1 4" xfId="3550"/>
    <cellStyle name="SAPBEXHLevel1 4 2" xfId="3551"/>
    <cellStyle name="SAPBEXHLevel1 4 3" xfId="3552"/>
    <cellStyle name="SAPBEXHLevel1 4 4" xfId="3553"/>
    <cellStyle name="SAPBEXHLevel1 5" xfId="3554"/>
    <cellStyle name="SAPBEXHLevel1 5 2" xfId="3555"/>
    <cellStyle name="SAPBEXHLevel1 5 3" xfId="3556"/>
    <cellStyle name="SAPBEXHLevel1 5 4" xfId="3557"/>
    <cellStyle name="SAPBEXHLevel1 6" xfId="3558"/>
    <cellStyle name="SAPBEXHLevel1 6 2" xfId="3559"/>
    <cellStyle name="SAPBEXHLevel1 6 3" xfId="3560"/>
    <cellStyle name="SAPBEXHLevel1 6 4" xfId="3561"/>
    <cellStyle name="SAPBEXHLevel1 7" xfId="3562"/>
    <cellStyle name="SAPBEXHLevel1 7 2" xfId="3563"/>
    <cellStyle name="SAPBEXHLevel1 7 3" xfId="3564"/>
    <cellStyle name="SAPBEXHLevel1 7 4" xfId="3565"/>
    <cellStyle name="SAPBEXHLevel1 8" xfId="3566"/>
    <cellStyle name="SAPBEXHLevel1 8 2" xfId="3567"/>
    <cellStyle name="SAPBEXHLevel1 8 3" xfId="3568"/>
    <cellStyle name="SAPBEXHLevel1 8 4" xfId="3569"/>
    <cellStyle name="SAPBEXHLevel1 9" xfId="3570"/>
    <cellStyle name="SAPBEXHLevel1 9 2" xfId="3571"/>
    <cellStyle name="SAPBEXHLevel1 9 3" xfId="3572"/>
    <cellStyle name="SAPBEXHLevel1 9 4" xfId="3573"/>
    <cellStyle name="SAPBEXHLevel1_ELIM Conso Template-072009-F" xfId="3574"/>
    <cellStyle name="SAPBEXHLevel1X" xfId="3575"/>
    <cellStyle name="SAPBEXHLevel1X 10" xfId="3576"/>
    <cellStyle name="SAPBEXHLevel1X 10 2" xfId="3577"/>
    <cellStyle name="SAPBEXHLevel1X 10 3" xfId="3578"/>
    <cellStyle name="SAPBEXHLevel1X 10 4" xfId="3579"/>
    <cellStyle name="SAPBEXHLevel1X 11" xfId="3580"/>
    <cellStyle name="SAPBEXHLevel1X 11 2" xfId="3581"/>
    <cellStyle name="SAPBEXHLevel1X 11 3" xfId="3582"/>
    <cellStyle name="SAPBEXHLevel1X 11 4" xfId="3583"/>
    <cellStyle name="SAPBEXHLevel1X 12" xfId="3584"/>
    <cellStyle name="SAPBEXHLevel1X 12 2" xfId="3585"/>
    <cellStyle name="SAPBEXHLevel1X 12 3" xfId="3586"/>
    <cellStyle name="SAPBEXHLevel1X 12 4" xfId="3587"/>
    <cellStyle name="SAPBEXHLevel1X 2" xfId="3588"/>
    <cellStyle name="SAPBEXHLevel1X 2 2" xfId="3589"/>
    <cellStyle name="SAPBEXHLevel1X 2 3" xfId="3590"/>
    <cellStyle name="SAPBEXHLevel1X 2 4" xfId="3591"/>
    <cellStyle name="SAPBEXHLevel1X 3" xfId="3592"/>
    <cellStyle name="SAPBEXHLevel1X 3 2" xfId="3593"/>
    <cellStyle name="SAPBEXHLevel1X 3 3" xfId="3594"/>
    <cellStyle name="SAPBEXHLevel1X 3 4" xfId="3595"/>
    <cellStyle name="SAPBEXHLevel1X 4" xfId="3596"/>
    <cellStyle name="SAPBEXHLevel1X 4 2" xfId="3597"/>
    <cellStyle name="SAPBEXHLevel1X 4 3" xfId="3598"/>
    <cellStyle name="SAPBEXHLevel1X 4 4" xfId="3599"/>
    <cellStyle name="SAPBEXHLevel1X 5" xfId="3600"/>
    <cellStyle name="SAPBEXHLevel1X 5 2" xfId="3601"/>
    <cellStyle name="SAPBEXHLevel1X 5 3" xfId="3602"/>
    <cellStyle name="SAPBEXHLevel1X 5 4" xfId="3603"/>
    <cellStyle name="SAPBEXHLevel1X 6" xfId="3604"/>
    <cellStyle name="SAPBEXHLevel1X 6 2" xfId="3605"/>
    <cellStyle name="SAPBEXHLevel1X 6 3" xfId="3606"/>
    <cellStyle name="SAPBEXHLevel1X 6 4" xfId="3607"/>
    <cellStyle name="SAPBEXHLevel1X 7" xfId="3608"/>
    <cellStyle name="SAPBEXHLevel1X 7 2" xfId="3609"/>
    <cellStyle name="SAPBEXHLevel1X 7 3" xfId="3610"/>
    <cellStyle name="SAPBEXHLevel1X 7 4" xfId="3611"/>
    <cellStyle name="SAPBEXHLevel1X 8" xfId="3612"/>
    <cellStyle name="SAPBEXHLevel1X 8 2" xfId="3613"/>
    <cellStyle name="SAPBEXHLevel1X 8 3" xfId="3614"/>
    <cellStyle name="SAPBEXHLevel1X 8 4" xfId="3615"/>
    <cellStyle name="SAPBEXHLevel1X 9" xfId="3616"/>
    <cellStyle name="SAPBEXHLevel1X 9 2" xfId="3617"/>
    <cellStyle name="SAPBEXHLevel1X 9 3" xfId="3618"/>
    <cellStyle name="SAPBEXHLevel1X 9 4" xfId="3619"/>
    <cellStyle name="SAPBEXHLevel2" xfId="3620"/>
    <cellStyle name="SAPBEXHLevel2 10" xfId="3621"/>
    <cellStyle name="SAPBEXHLevel2 10 2" xfId="3622"/>
    <cellStyle name="SAPBEXHLevel2 10 3" xfId="3623"/>
    <cellStyle name="SAPBEXHLevel2 10 4" xfId="3624"/>
    <cellStyle name="SAPBEXHLevel2 11" xfId="3625"/>
    <cellStyle name="SAPBEXHLevel2 11 2" xfId="3626"/>
    <cellStyle name="SAPBEXHLevel2 11 3" xfId="3627"/>
    <cellStyle name="SAPBEXHLevel2 11 4" xfId="3628"/>
    <cellStyle name="SAPBEXHLevel2 12" xfId="3629"/>
    <cellStyle name="SAPBEXHLevel2 12 2" xfId="3630"/>
    <cellStyle name="SAPBEXHLevel2 12 3" xfId="3631"/>
    <cellStyle name="SAPBEXHLevel2 12 4" xfId="3632"/>
    <cellStyle name="SAPBEXHLevel2 13" xfId="3633"/>
    <cellStyle name="SAPBEXHLevel2 13 2" xfId="3634"/>
    <cellStyle name="SAPBEXHLevel2 13 3" xfId="3635"/>
    <cellStyle name="SAPBEXHLevel2 13 4" xfId="3636"/>
    <cellStyle name="SAPBEXHLevel2 2" xfId="3637"/>
    <cellStyle name="SAPBEXHLevel2 2 2" xfId="3638"/>
    <cellStyle name="SAPBEXHLevel2 2 3" xfId="3639"/>
    <cellStyle name="SAPBEXHLevel2 2 4" xfId="3640"/>
    <cellStyle name="SAPBEXHLevel2 3" xfId="3641"/>
    <cellStyle name="SAPBEXHLevel2 3 2" xfId="3642"/>
    <cellStyle name="SAPBEXHLevel2 3 3" xfId="3643"/>
    <cellStyle name="SAPBEXHLevel2 3 4" xfId="3644"/>
    <cellStyle name="SAPBEXHLevel2 4" xfId="3645"/>
    <cellStyle name="SAPBEXHLevel2 4 2" xfId="3646"/>
    <cellStyle name="SAPBEXHLevel2 4 3" xfId="3647"/>
    <cellStyle name="SAPBEXHLevel2 4 4" xfId="3648"/>
    <cellStyle name="SAPBEXHLevel2 5" xfId="3649"/>
    <cellStyle name="SAPBEXHLevel2 5 2" xfId="3650"/>
    <cellStyle name="SAPBEXHLevel2 5 3" xfId="3651"/>
    <cellStyle name="SAPBEXHLevel2 5 4" xfId="3652"/>
    <cellStyle name="SAPBEXHLevel2 6" xfId="3653"/>
    <cellStyle name="SAPBEXHLevel2 6 2" xfId="3654"/>
    <cellStyle name="SAPBEXHLevel2 6 3" xfId="3655"/>
    <cellStyle name="SAPBEXHLevel2 6 4" xfId="3656"/>
    <cellStyle name="SAPBEXHLevel2 7" xfId="3657"/>
    <cellStyle name="SAPBEXHLevel2 7 2" xfId="3658"/>
    <cellStyle name="SAPBEXHLevel2 7 3" xfId="3659"/>
    <cellStyle name="SAPBEXHLevel2 7 4" xfId="3660"/>
    <cellStyle name="SAPBEXHLevel2 8" xfId="3661"/>
    <cellStyle name="SAPBEXHLevel2 8 2" xfId="3662"/>
    <cellStyle name="SAPBEXHLevel2 8 3" xfId="3663"/>
    <cellStyle name="SAPBEXHLevel2 8 4" xfId="3664"/>
    <cellStyle name="SAPBEXHLevel2 9" xfId="3665"/>
    <cellStyle name="SAPBEXHLevel2 9 2" xfId="3666"/>
    <cellStyle name="SAPBEXHLevel2 9 3" xfId="3667"/>
    <cellStyle name="SAPBEXHLevel2 9 4" xfId="3668"/>
    <cellStyle name="SAPBEXHLevel2_ELIM Conso Template-072009-F" xfId="3669"/>
    <cellStyle name="SAPBEXHLevel2X" xfId="3670"/>
    <cellStyle name="SAPBEXHLevel2X 10" xfId="3671"/>
    <cellStyle name="SAPBEXHLevel2X 10 2" xfId="3672"/>
    <cellStyle name="SAPBEXHLevel2X 10 3" xfId="3673"/>
    <cellStyle name="SAPBEXHLevel2X 10 4" xfId="3674"/>
    <cellStyle name="SAPBEXHLevel2X 11" xfId="3675"/>
    <cellStyle name="SAPBEXHLevel2X 11 2" xfId="3676"/>
    <cellStyle name="SAPBEXHLevel2X 11 3" xfId="3677"/>
    <cellStyle name="SAPBEXHLevel2X 11 4" xfId="3678"/>
    <cellStyle name="SAPBEXHLevel2X 12" xfId="3679"/>
    <cellStyle name="SAPBEXHLevel2X 12 2" xfId="3680"/>
    <cellStyle name="SAPBEXHLevel2X 12 3" xfId="3681"/>
    <cellStyle name="SAPBEXHLevel2X 12 4" xfId="3682"/>
    <cellStyle name="SAPBEXHLevel2X 2" xfId="3683"/>
    <cellStyle name="SAPBEXHLevel2X 2 2" xfId="3684"/>
    <cellStyle name="SAPBEXHLevel2X 2 3" xfId="3685"/>
    <cellStyle name="SAPBEXHLevel2X 2 4" xfId="3686"/>
    <cellStyle name="SAPBEXHLevel2X 3" xfId="3687"/>
    <cellStyle name="SAPBEXHLevel2X 3 2" xfId="3688"/>
    <cellStyle name="SAPBEXHLevel2X 3 3" xfId="3689"/>
    <cellStyle name="SAPBEXHLevel2X 3 4" xfId="3690"/>
    <cellStyle name="SAPBEXHLevel2X 4" xfId="3691"/>
    <cellStyle name="SAPBEXHLevel2X 4 2" xfId="3692"/>
    <cellStyle name="SAPBEXHLevel2X 4 3" xfId="3693"/>
    <cellStyle name="SAPBEXHLevel2X 4 4" xfId="3694"/>
    <cellStyle name="SAPBEXHLevel2X 5" xfId="3695"/>
    <cellStyle name="SAPBEXHLevel2X 5 2" xfId="3696"/>
    <cellStyle name="SAPBEXHLevel2X 5 3" xfId="3697"/>
    <cellStyle name="SAPBEXHLevel2X 5 4" xfId="3698"/>
    <cellStyle name="SAPBEXHLevel2X 6" xfId="3699"/>
    <cellStyle name="SAPBEXHLevel2X 6 2" xfId="3700"/>
    <cellStyle name="SAPBEXHLevel2X 6 3" xfId="3701"/>
    <cellStyle name="SAPBEXHLevel2X 6 4" xfId="3702"/>
    <cellStyle name="SAPBEXHLevel2X 7" xfId="3703"/>
    <cellStyle name="SAPBEXHLevel2X 7 2" xfId="3704"/>
    <cellStyle name="SAPBEXHLevel2X 7 3" xfId="3705"/>
    <cellStyle name="SAPBEXHLevel2X 7 4" xfId="3706"/>
    <cellStyle name="SAPBEXHLevel2X 8" xfId="3707"/>
    <cellStyle name="SAPBEXHLevel2X 8 2" xfId="3708"/>
    <cellStyle name="SAPBEXHLevel2X 8 3" xfId="3709"/>
    <cellStyle name="SAPBEXHLevel2X 8 4" xfId="3710"/>
    <cellStyle name="SAPBEXHLevel2X 9" xfId="3711"/>
    <cellStyle name="SAPBEXHLevel2X 9 2" xfId="3712"/>
    <cellStyle name="SAPBEXHLevel2X 9 3" xfId="3713"/>
    <cellStyle name="SAPBEXHLevel2X 9 4" xfId="3714"/>
    <cellStyle name="SAPBEXHLevel3" xfId="3715"/>
    <cellStyle name="SAPBEXHLevel3 10" xfId="3716"/>
    <cellStyle name="SAPBEXHLevel3 10 2" xfId="3717"/>
    <cellStyle name="SAPBEXHLevel3 10 3" xfId="3718"/>
    <cellStyle name="SAPBEXHLevel3 10 4" xfId="3719"/>
    <cellStyle name="SAPBEXHLevel3 11" xfId="3720"/>
    <cellStyle name="SAPBEXHLevel3 11 2" xfId="3721"/>
    <cellStyle name="SAPBEXHLevel3 11 3" xfId="3722"/>
    <cellStyle name="SAPBEXHLevel3 11 4" xfId="3723"/>
    <cellStyle name="SAPBEXHLevel3 12" xfId="3724"/>
    <cellStyle name="SAPBEXHLevel3 12 2" xfId="3725"/>
    <cellStyle name="SAPBEXHLevel3 12 3" xfId="3726"/>
    <cellStyle name="SAPBEXHLevel3 12 4" xfId="3727"/>
    <cellStyle name="SAPBEXHLevel3 13" xfId="3728"/>
    <cellStyle name="SAPBEXHLevel3 13 2" xfId="3729"/>
    <cellStyle name="SAPBEXHLevel3 13 3" xfId="3730"/>
    <cellStyle name="SAPBEXHLevel3 13 4" xfId="3731"/>
    <cellStyle name="SAPBEXHLevel3 2" xfId="3732"/>
    <cellStyle name="SAPBEXHLevel3 2 2" xfId="3733"/>
    <cellStyle name="SAPBEXHLevel3 2 3" xfId="3734"/>
    <cellStyle name="SAPBEXHLevel3 2 4" xfId="3735"/>
    <cellStyle name="SAPBEXHLevel3 3" xfId="3736"/>
    <cellStyle name="SAPBEXHLevel3 3 2" xfId="3737"/>
    <cellStyle name="SAPBEXHLevel3 3 3" xfId="3738"/>
    <cellStyle name="SAPBEXHLevel3 3 4" xfId="3739"/>
    <cellStyle name="SAPBEXHLevel3 4" xfId="3740"/>
    <cellStyle name="SAPBEXHLevel3 4 2" xfId="3741"/>
    <cellStyle name="SAPBEXHLevel3 4 3" xfId="3742"/>
    <cellStyle name="SAPBEXHLevel3 4 4" xfId="3743"/>
    <cellStyle name="SAPBEXHLevel3 5" xfId="3744"/>
    <cellStyle name="SAPBEXHLevel3 5 2" xfId="3745"/>
    <cellStyle name="SAPBEXHLevel3 5 3" xfId="3746"/>
    <cellStyle name="SAPBEXHLevel3 5 4" xfId="3747"/>
    <cellStyle name="SAPBEXHLevel3 6" xfId="3748"/>
    <cellStyle name="SAPBEXHLevel3 6 2" xfId="3749"/>
    <cellStyle name="SAPBEXHLevel3 6 3" xfId="3750"/>
    <cellStyle name="SAPBEXHLevel3 6 4" xfId="3751"/>
    <cellStyle name="SAPBEXHLevel3 7" xfId="3752"/>
    <cellStyle name="SAPBEXHLevel3 7 2" xfId="3753"/>
    <cellStyle name="SAPBEXHLevel3 7 3" xfId="3754"/>
    <cellStyle name="SAPBEXHLevel3 7 4" xfId="3755"/>
    <cellStyle name="SAPBEXHLevel3 8" xfId="3756"/>
    <cellStyle name="SAPBEXHLevel3 8 2" xfId="3757"/>
    <cellStyle name="SAPBEXHLevel3 8 3" xfId="3758"/>
    <cellStyle name="SAPBEXHLevel3 8 4" xfId="3759"/>
    <cellStyle name="SAPBEXHLevel3 9" xfId="3760"/>
    <cellStyle name="SAPBEXHLevel3 9 2" xfId="3761"/>
    <cellStyle name="SAPBEXHLevel3 9 3" xfId="3762"/>
    <cellStyle name="SAPBEXHLevel3 9 4" xfId="3763"/>
    <cellStyle name="SAPBEXHLevel3_0109 epvi_ot_nd_ipa_jan09" xfId="3764"/>
    <cellStyle name="SAPBEXHLevel3X" xfId="3765"/>
    <cellStyle name="SAPBEXHLevel3X 10" xfId="3766"/>
    <cellStyle name="SAPBEXHLevel3X 10 2" xfId="3767"/>
    <cellStyle name="SAPBEXHLevel3X 10 3" xfId="3768"/>
    <cellStyle name="SAPBEXHLevel3X 10 4" xfId="3769"/>
    <cellStyle name="SAPBEXHLevel3X 11" xfId="3770"/>
    <cellStyle name="SAPBEXHLevel3X 11 2" xfId="3771"/>
    <cellStyle name="SAPBEXHLevel3X 11 3" xfId="3772"/>
    <cellStyle name="SAPBEXHLevel3X 11 4" xfId="3773"/>
    <cellStyle name="SAPBEXHLevel3X 12" xfId="3774"/>
    <cellStyle name="SAPBEXHLevel3X 12 2" xfId="3775"/>
    <cellStyle name="SAPBEXHLevel3X 12 3" xfId="3776"/>
    <cellStyle name="SAPBEXHLevel3X 12 4" xfId="3777"/>
    <cellStyle name="SAPBEXHLevel3X 2" xfId="3778"/>
    <cellStyle name="SAPBEXHLevel3X 2 2" xfId="3779"/>
    <cellStyle name="SAPBEXHLevel3X 2 3" xfId="3780"/>
    <cellStyle name="SAPBEXHLevel3X 2 4" xfId="3781"/>
    <cellStyle name="SAPBEXHLevel3X 3" xfId="3782"/>
    <cellStyle name="SAPBEXHLevel3X 3 2" xfId="3783"/>
    <cellStyle name="SAPBEXHLevel3X 3 3" xfId="3784"/>
    <cellStyle name="SAPBEXHLevel3X 3 4" xfId="3785"/>
    <cellStyle name="SAPBEXHLevel3X 4" xfId="3786"/>
    <cellStyle name="SAPBEXHLevel3X 4 2" xfId="3787"/>
    <cellStyle name="SAPBEXHLevel3X 4 3" xfId="3788"/>
    <cellStyle name="SAPBEXHLevel3X 4 4" xfId="3789"/>
    <cellStyle name="SAPBEXHLevel3X 5" xfId="3790"/>
    <cellStyle name="SAPBEXHLevel3X 5 2" xfId="3791"/>
    <cellStyle name="SAPBEXHLevel3X 5 3" xfId="3792"/>
    <cellStyle name="SAPBEXHLevel3X 5 4" xfId="3793"/>
    <cellStyle name="SAPBEXHLevel3X 6" xfId="3794"/>
    <cellStyle name="SAPBEXHLevel3X 6 2" xfId="3795"/>
    <cellStyle name="SAPBEXHLevel3X 6 3" xfId="3796"/>
    <cellStyle name="SAPBEXHLevel3X 6 4" xfId="3797"/>
    <cellStyle name="SAPBEXHLevel3X 7" xfId="3798"/>
    <cellStyle name="SAPBEXHLevel3X 7 2" xfId="3799"/>
    <cellStyle name="SAPBEXHLevel3X 7 3" xfId="3800"/>
    <cellStyle name="SAPBEXHLevel3X 7 4" xfId="3801"/>
    <cellStyle name="SAPBEXHLevel3X 8" xfId="3802"/>
    <cellStyle name="SAPBEXHLevel3X 8 2" xfId="3803"/>
    <cellStyle name="SAPBEXHLevel3X 8 3" xfId="3804"/>
    <cellStyle name="SAPBEXHLevel3X 8 4" xfId="3805"/>
    <cellStyle name="SAPBEXHLevel3X 9" xfId="3806"/>
    <cellStyle name="SAPBEXHLevel3X 9 2" xfId="3807"/>
    <cellStyle name="SAPBEXHLevel3X 9 3" xfId="3808"/>
    <cellStyle name="SAPBEXHLevel3X 9 4" xfId="3809"/>
    <cellStyle name="SAPBEXresData" xfId="3810"/>
    <cellStyle name="SAPBEXresDataEmph" xfId="3811"/>
    <cellStyle name="SAPBEXresItem" xfId="3812"/>
    <cellStyle name="SAPBEXresItemX" xfId="3813"/>
    <cellStyle name="SAPBEXstdData" xfId="780"/>
    <cellStyle name="SAPBEXstdData 2" xfId="3814"/>
    <cellStyle name="SAPBEXstdDataEmph" xfId="781"/>
    <cellStyle name="SAPBEXstdDataEmph 2" xfId="3815"/>
    <cellStyle name="SAPBEXstdItem" xfId="782"/>
    <cellStyle name="SAPBEXstdItem 10" xfId="3817"/>
    <cellStyle name="SAPBEXstdItem 10 2" xfId="3818"/>
    <cellStyle name="SAPBEXstdItem 10 3" xfId="3819"/>
    <cellStyle name="SAPBEXstdItem 10 4" xfId="3820"/>
    <cellStyle name="SAPBEXstdItem 11" xfId="3821"/>
    <cellStyle name="SAPBEXstdItem 11 2" xfId="3822"/>
    <cellStyle name="SAPBEXstdItem 11 3" xfId="3823"/>
    <cellStyle name="SAPBEXstdItem 11 4" xfId="3824"/>
    <cellStyle name="SAPBEXstdItem 12" xfId="3825"/>
    <cellStyle name="SAPBEXstdItem 12 2" xfId="3826"/>
    <cellStyle name="SAPBEXstdItem 12 3" xfId="3827"/>
    <cellStyle name="SAPBEXstdItem 12 4" xfId="3828"/>
    <cellStyle name="SAPBEXstdItem 13" xfId="3829"/>
    <cellStyle name="SAPBEXstdItem 13 2" xfId="3830"/>
    <cellStyle name="SAPBEXstdItem 13 3" xfId="3831"/>
    <cellStyle name="SAPBEXstdItem 13 4" xfId="3832"/>
    <cellStyle name="SAPBEXstdItem 14" xfId="3816"/>
    <cellStyle name="SAPBEXstdItem 2" xfId="3833"/>
    <cellStyle name="SAPBEXstdItem 2 2" xfId="3834"/>
    <cellStyle name="SAPBEXstdItem 2 3" xfId="3835"/>
    <cellStyle name="SAPBEXstdItem 2 4" xfId="3836"/>
    <cellStyle name="SAPBEXstdItem 3" xfId="3837"/>
    <cellStyle name="SAPBEXstdItem 3 2" xfId="3838"/>
    <cellStyle name="SAPBEXstdItem 3 3" xfId="3839"/>
    <cellStyle name="SAPBEXstdItem 3 4" xfId="3840"/>
    <cellStyle name="SAPBEXstdItem 4" xfId="3841"/>
    <cellStyle name="SAPBEXstdItem 4 2" xfId="3842"/>
    <cellStyle name="SAPBEXstdItem 4 3" xfId="3843"/>
    <cellStyle name="SAPBEXstdItem 4 4" xfId="3844"/>
    <cellStyle name="SAPBEXstdItem 5" xfId="3845"/>
    <cellStyle name="SAPBEXstdItem 5 2" xfId="3846"/>
    <cellStyle name="SAPBEXstdItem 5 3" xfId="3847"/>
    <cellStyle name="SAPBEXstdItem 5 4" xfId="3848"/>
    <cellStyle name="SAPBEXstdItem 6" xfId="3849"/>
    <cellStyle name="SAPBEXstdItem 6 2" xfId="3850"/>
    <cellStyle name="SAPBEXstdItem 6 3" xfId="3851"/>
    <cellStyle name="SAPBEXstdItem 6 4" xfId="3852"/>
    <cellStyle name="SAPBEXstdItem 7" xfId="3853"/>
    <cellStyle name="SAPBEXstdItem 7 2" xfId="3854"/>
    <cellStyle name="SAPBEXstdItem 7 3" xfId="3855"/>
    <cellStyle name="SAPBEXstdItem 7 4" xfId="3856"/>
    <cellStyle name="SAPBEXstdItem 8" xfId="3857"/>
    <cellStyle name="SAPBEXstdItem 8 2" xfId="3858"/>
    <cellStyle name="SAPBEXstdItem 8 3" xfId="3859"/>
    <cellStyle name="SAPBEXstdItem 8 4" xfId="3860"/>
    <cellStyle name="SAPBEXstdItem 9" xfId="3861"/>
    <cellStyle name="SAPBEXstdItem 9 2" xfId="3862"/>
    <cellStyle name="SAPBEXstdItem 9 3" xfId="3863"/>
    <cellStyle name="SAPBEXstdItem 9 4" xfId="3864"/>
    <cellStyle name="SAPBEXstdItem_ELIM Conso Template-072009-F" xfId="3865"/>
    <cellStyle name="SAPBEXstdItemX" xfId="783"/>
    <cellStyle name="SAPBEXstdItemX 10" xfId="3867"/>
    <cellStyle name="SAPBEXstdItemX 10 2" xfId="3868"/>
    <cellStyle name="SAPBEXstdItemX 10 3" xfId="3869"/>
    <cellStyle name="SAPBEXstdItemX 10 4" xfId="3870"/>
    <cellStyle name="SAPBEXstdItemX 11" xfId="3871"/>
    <cellStyle name="SAPBEXstdItemX 11 2" xfId="3872"/>
    <cellStyle name="SAPBEXstdItemX 11 3" xfId="3873"/>
    <cellStyle name="SAPBEXstdItemX 11 4" xfId="3874"/>
    <cellStyle name="SAPBEXstdItemX 12" xfId="3875"/>
    <cellStyle name="SAPBEXstdItemX 12 2" xfId="3876"/>
    <cellStyle name="SAPBEXstdItemX 12 3" xfId="3877"/>
    <cellStyle name="SAPBEXstdItemX 12 4" xfId="3878"/>
    <cellStyle name="SAPBEXstdItemX 13" xfId="3866"/>
    <cellStyle name="SAPBEXstdItemX 2" xfId="3879"/>
    <cellStyle name="SAPBEXstdItemX 2 2" xfId="3880"/>
    <cellStyle name="SAPBEXstdItemX 2 3" xfId="3881"/>
    <cellStyle name="SAPBEXstdItemX 2 4" xfId="3882"/>
    <cellStyle name="SAPBEXstdItemX 3" xfId="3883"/>
    <cellStyle name="SAPBEXstdItemX 3 2" xfId="3884"/>
    <cellStyle name="SAPBEXstdItemX 3 3" xfId="3885"/>
    <cellStyle name="SAPBEXstdItemX 3 4" xfId="3886"/>
    <cellStyle name="SAPBEXstdItemX 4" xfId="3887"/>
    <cellStyle name="SAPBEXstdItemX 4 2" xfId="3888"/>
    <cellStyle name="SAPBEXstdItemX 4 3" xfId="3889"/>
    <cellStyle name="SAPBEXstdItemX 4 4" xfId="3890"/>
    <cellStyle name="SAPBEXstdItemX 5" xfId="3891"/>
    <cellStyle name="SAPBEXstdItemX 5 2" xfId="3892"/>
    <cellStyle name="SAPBEXstdItemX 5 3" xfId="3893"/>
    <cellStyle name="SAPBEXstdItemX 5 4" xfId="3894"/>
    <cellStyle name="SAPBEXstdItemX 6" xfId="3895"/>
    <cellStyle name="SAPBEXstdItemX 6 2" xfId="3896"/>
    <cellStyle name="SAPBEXstdItemX 6 3" xfId="3897"/>
    <cellStyle name="SAPBEXstdItemX 6 4" xfId="3898"/>
    <cellStyle name="SAPBEXstdItemX 7" xfId="3899"/>
    <cellStyle name="SAPBEXstdItemX 7 2" xfId="3900"/>
    <cellStyle name="SAPBEXstdItemX 7 3" xfId="3901"/>
    <cellStyle name="SAPBEXstdItemX 7 4" xfId="3902"/>
    <cellStyle name="SAPBEXstdItemX 8" xfId="3903"/>
    <cellStyle name="SAPBEXstdItemX 8 2" xfId="3904"/>
    <cellStyle name="SAPBEXstdItemX 8 3" xfId="3905"/>
    <cellStyle name="SAPBEXstdItemX 8 4" xfId="3906"/>
    <cellStyle name="SAPBEXstdItemX 9" xfId="3907"/>
    <cellStyle name="SAPBEXstdItemX 9 2" xfId="3908"/>
    <cellStyle name="SAPBEXstdItemX 9 3" xfId="3909"/>
    <cellStyle name="SAPBEXstdItemX 9 4" xfId="3910"/>
    <cellStyle name="SAPBEXtitle" xfId="784"/>
    <cellStyle name="SAPBEXtitle 2" xfId="3912"/>
    <cellStyle name="SAPBEXtitle 2 2" xfId="3913"/>
    <cellStyle name="SAPBEXtitle 2 3" xfId="3914"/>
    <cellStyle name="SAPBEXtitle 2 4" xfId="3915"/>
    <cellStyle name="SAPBEXtitle 3" xfId="3911"/>
    <cellStyle name="SAPBEXtitle_ELIM Conso Template-072009-F" xfId="3916"/>
    <cellStyle name="SAPBEXundefined" xfId="785"/>
    <cellStyle name="SAPBEXundefined 2" xfId="3918"/>
    <cellStyle name="SAPBEXundefined 3" xfId="3917"/>
    <cellStyle name="Section Heading" xfId="3919"/>
    <cellStyle name="SHADEDSTORES" xfId="3920"/>
    <cellStyle name="SHADEDSTORES 2" xfId="3921"/>
    <cellStyle name="specstores" xfId="3922"/>
    <cellStyle name="STANDARD" xfId="3923"/>
    <cellStyle name="Style 1" xfId="786"/>
    <cellStyle name="Style 1 2" xfId="787"/>
    <cellStyle name="Style 1 2 2" xfId="3925"/>
    <cellStyle name="Style 1 2 3" xfId="3924"/>
    <cellStyle name="Style 1 3" xfId="788"/>
    <cellStyle name="Style 1_0109 epvi_ot_nd_ipa_jan09" xfId="3926"/>
    <cellStyle name="STYLE1" xfId="3927"/>
    <cellStyle name="SubTotal" xfId="789"/>
    <cellStyle name="Subtotal 2" xfId="3928"/>
    <cellStyle name="Text Indent A" xfId="3929"/>
    <cellStyle name="Text Indent B" xfId="3930"/>
    <cellStyle name="Text Indent B 2" xfId="3931"/>
    <cellStyle name="Text Indent B 3" xfId="3932"/>
    <cellStyle name="Text Indent B_0109 epvi_ot_nd_ipa_jan09" xfId="3933"/>
    <cellStyle name="Text Indent C" xfId="3934"/>
    <cellStyle name="thaif1" xfId="790"/>
    <cellStyle name="Tickmark" xfId="3935"/>
    <cellStyle name="Times New Roman" xfId="3936"/>
    <cellStyle name="Title 2" xfId="791"/>
    <cellStyle name="Title 2 2" xfId="792"/>
    <cellStyle name="Title 2 2 2" xfId="3938"/>
    <cellStyle name="Title 2 3" xfId="793"/>
    <cellStyle name="Title 2 3 2" xfId="3939"/>
    <cellStyle name="Title 2 4" xfId="3940"/>
    <cellStyle name="Title 2 5" xfId="4896"/>
    <cellStyle name="Title 2 6" xfId="3937"/>
    <cellStyle name="Title 3" xfId="794"/>
    <cellStyle name="Title 3 2" xfId="940"/>
    <cellStyle name="Title 3 3" xfId="4897"/>
    <cellStyle name="Title 3 4" xfId="3941"/>
    <cellStyle name="Title 4" xfId="795"/>
    <cellStyle name="Title 4 2" xfId="4898"/>
    <cellStyle name="Title 4 3" xfId="3942"/>
    <cellStyle name="Title 5" xfId="3943"/>
    <cellStyle name="Title 6" xfId="3944"/>
    <cellStyle name="Title 7" xfId="4714"/>
    <cellStyle name="Title 8" xfId="982"/>
    <cellStyle name="Total 2" xfId="796"/>
    <cellStyle name="Total 2 2" xfId="797"/>
    <cellStyle name="Total 2 2 2" xfId="3946"/>
    <cellStyle name="Total 2 3" xfId="798"/>
    <cellStyle name="Total 2 3 2" xfId="3947"/>
    <cellStyle name="Total 2 4" xfId="3948"/>
    <cellStyle name="Total 2 5" xfId="4899"/>
    <cellStyle name="Total 2 6" xfId="3945"/>
    <cellStyle name="Total 3" xfId="799"/>
    <cellStyle name="Total 3 2" xfId="800"/>
    <cellStyle name="Total 3 2 2" xfId="941"/>
    <cellStyle name="Total 3 3" xfId="801"/>
    <cellStyle name="Total 3 4" xfId="3949"/>
    <cellStyle name="Total 4" xfId="802"/>
    <cellStyle name="Total 4 2" xfId="803"/>
    <cellStyle name="Total 4 2 2" xfId="4901"/>
    <cellStyle name="Total 4 3" xfId="804"/>
    <cellStyle name="Total 4 3 2" xfId="3950"/>
    <cellStyle name="Total 5" xfId="805"/>
    <cellStyle name="Total 5 2" xfId="3951"/>
    <cellStyle name="Total 6" xfId="3952"/>
    <cellStyle name="Total 7" xfId="4685"/>
    <cellStyle name="Total 8" xfId="998"/>
    <cellStyle name="Tusental (0)_pldt" xfId="3953"/>
    <cellStyle name="Tusental_pldt" xfId="3954"/>
    <cellStyle name="Valuta (0)_pldt" xfId="3955"/>
    <cellStyle name="Valuta_pldt" xfId="3956"/>
    <cellStyle name="Währung_Operations and Inventory" xfId="3957"/>
    <cellStyle name="Warning Text 2" xfId="806"/>
    <cellStyle name="Warning Text 2 2" xfId="807"/>
    <cellStyle name="Warning Text 2 2 2" xfId="3959"/>
    <cellStyle name="Warning Text 2 3" xfId="808"/>
    <cellStyle name="Warning Text 2 3 2" xfId="3960"/>
    <cellStyle name="Warning Text 2 4" xfId="3961"/>
    <cellStyle name="Warning Text 2 5" xfId="4902"/>
    <cellStyle name="Warning Text 2 6" xfId="3958"/>
    <cellStyle name="Warning Text 3" xfId="809"/>
    <cellStyle name="Warning Text 3 2" xfId="810"/>
    <cellStyle name="Warning Text 3 2 2" xfId="942"/>
    <cellStyle name="Warning Text 3 3" xfId="811"/>
    <cellStyle name="Warning Text 3 4" xfId="3962"/>
    <cellStyle name="Warning Text 4" xfId="812"/>
    <cellStyle name="Warning Text 4 2" xfId="813"/>
    <cellStyle name="Warning Text 4 2 2" xfId="4903"/>
    <cellStyle name="Warning Text 4 3" xfId="814"/>
    <cellStyle name="Warning Text 4 3 2" xfId="3963"/>
    <cellStyle name="Warning Text 5" xfId="3964"/>
    <cellStyle name="Warning Text 6" xfId="3965"/>
    <cellStyle name="Warning Text 7" xfId="4712"/>
    <cellStyle name="Warning Text 8" xfId="995"/>
    <cellStyle name="เครื่องหมายจุลภาค [0]_Excel_MD97DL" xfId="815"/>
    <cellStyle name="เครื่องหมายจุลภาค_Action_Plan_UOBที่บ้าน" xfId="816"/>
    <cellStyle name="เครื่องหมายสกุลเงิน [0]_1" xfId="817"/>
    <cellStyle name="เครื่องหมายสกุลเงิน_1" xfId="818"/>
    <cellStyle name="เชื่อมโยงหลายมิติ" xfId="819"/>
    <cellStyle name="ตามการเชื่อมโยงหลายมิติ" xfId="820"/>
    <cellStyle name="น้บะภฒ_95" xfId="821"/>
    <cellStyle name="ปกติ 2" xfId="822"/>
    <cellStyle name="ปกติ_1" xfId="823"/>
    <cellStyle name="ฤธถ [0]_95" xfId="824"/>
    <cellStyle name="ฤธถ_95" xfId="825"/>
    <cellStyle name="ล๋ศญ [0]_95" xfId="826"/>
    <cellStyle name="ล๋ศญ_95" xfId="827"/>
    <cellStyle name="วฅมุ_4ฟ๙ฝวภ๛" xfId="828"/>
    <cellStyle name="_x001d_๐'&amp;O—&amp;H_x000b__x0008_4_x0018__x0005__x0019__x000f__x0001__x0001_" xfId="829"/>
    <cellStyle name="강조색1" xfId="3966"/>
    <cellStyle name="강조색1 2" xfId="3967"/>
    <cellStyle name="강조색1 3" xfId="3968"/>
    <cellStyle name="강조색1 4" xfId="3969"/>
    <cellStyle name="강조색1 5" xfId="3970"/>
    <cellStyle name="강조색2" xfId="3971"/>
    <cellStyle name="강조색2 2" xfId="3972"/>
    <cellStyle name="강조색2 3" xfId="3973"/>
    <cellStyle name="강조색2 4" xfId="3974"/>
    <cellStyle name="강조색2 5" xfId="3975"/>
    <cellStyle name="강조색3" xfId="3976"/>
    <cellStyle name="강조색3 2" xfId="3977"/>
    <cellStyle name="강조색3 3" xfId="3978"/>
    <cellStyle name="강조색3 4" xfId="3979"/>
    <cellStyle name="강조색3 5" xfId="3980"/>
    <cellStyle name="강조색4" xfId="3981"/>
    <cellStyle name="강조색4 2" xfId="3982"/>
    <cellStyle name="강조색4 3" xfId="3983"/>
    <cellStyle name="강조색4 4" xfId="3984"/>
    <cellStyle name="강조색4 5" xfId="3985"/>
    <cellStyle name="강조색5" xfId="3986"/>
    <cellStyle name="강조색5 2" xfId="3987"/>
    <cellStyle name="강조색5 3" xfId="3988"/>
    <cellStyle name="강조색5 4" xfId="3989"/>
    <cellStyle name="강조색5 5" xfId="3990"/>
    <cellStyle name="강조색6" xfId="3991"/>
    <cellStyle name="강조색6 2" xfId="3992"/>
    <cellStyle name="강조색6 3" xfId="3993"/>
    <cellStyle name="강조색6 4" xfId="3994"/>
    <cellStyle name="강조색6 5" xfId="3995"/>
    <cellStyle name="경고문" xfId="3996"/>
    <cellStyle name="경고문 2" xfId="3997"/>
    <cellStyle name="경고문 3" xfId="3998"/>
    <cellStyle name="경고문 4" xfId="3999"/>
    <cellStyle name="경고문 5" xfId="4000"/>
    <cellStyle name="계산" xfId="4001"/>
    <cellStyle name="계산 2" xfId="4002"/>
    <cellStyle name="계산 3" xfId="4003"/>
    <cellStyle name="계산 4" xfId="4004"/>
    <cellStyle name="계산 5" xfId="4005"/>
    <cellStyle name="나쁨" xfId="4006"/>
    <cellStyle name="나쁨 2" xfId="4007"/>
    <cellStyle name="나쁨 3" xfId="4008"/>
    <cellStyle name="나쁨 4" xfId="4009"/>
    <cellStyle name="나쁨 5" xfId="4010"/>
    <cellStyle name="메모" xfId="4011"/>
    <cellStyle name="메모 2" xfId="4012"/>
    <cellStyle name="메모 2 2" xfId="4013"/>
    <cellStyle name="메모 2 3" xfId="4014"/>
    <cellStyle name="메모 3" xfId="4015"/>
    <cellStyle name="메모 4" xfId="4016"/>
    <cellStyle name="메모 5" xfId="4017"/>
    <cellStyle name="메모_AVA" xfId="4018"/>
    <cellStyle name="보통" xfId="4019"/>
    <cellStyle name="보통 2" xfId="4020"/>
    <cellStyle name="보통 3" xfId="4021"/>
    <cellStyle name="보통 4" xfId="4022"/>
    <cellStyle name="보통 5" xfId="4023"/>
    <cellStyle name="설명 텍스트" xfId="4024"/>
    <cellStyle name="설명 텍스트 2" xfId="4025"/>
    <cellStyle name="설명 텍스트 3" xfId="4026"/>
    <cellStyle name="설명 텍스트 4" xfId="4027"/>
    <cellStyle name="설명 텍스트 5" xfId="4028"/>
    <cellStyle name="셀 확인" xfId="4029"/>
    <cellStyle name="셀 확인 2" xfId="4030"/>
    <cellStyle name="셀 확인 3" xfId="4031"/>
    <cellStyle name="셀 확인 4" xfId="4032"/>
    <cellStyle name="셀 확인 5" xfId="4033"/>
    <cellStyle name="쉼표 [0] 13" xfId="4034"/>
    <cellStyle name="쉼표 [0] 13 10" xfId="4035"/>
    <cellStyle name="쉼표 [0] 13 10 2" xfId="4036"/>
    <cellStyle name="쉼표 [0] 13 10 2 2" xfId="4037"/>
    <cellStyle name="쉼표 [0] 13 10 2 3" xfId="4038"/>
    <cellStyle name="쉼표 [0] 13 10 3" xfId="4039"/>
    <cellStyle name="쉼표 [0] 13 10 4" xfId="4040"/>
    <cellStyle name="쉼표 [0] 13 10 5" xfId="4041"/>
    <cellStyle name="쉼표 [0] 13 10_AVA" xfId="4042"/>
    <cellStyle name="쉼표 [0] 13 11" xfId="4043"/>
    <cellStyle name="쉼표 [0] 13 11 2" xfId="4044"/>
    <cellStyle name="쉼표 [0] 13 11 3" xfId="4045"/>
    <cellStyle name="쉼표 [0] 13 12" xfId="4046"/>
    <cellStyle name="쉼표 [0] 13 13" xfId="4047"/>
    <cellStyle name="쉼표 [0] 13 14" xfId="4048"/>
    <cellStyle name="쉼표 [0] 13 2" xfId="4049"/>
    <cellStyle name="쉼표 [0] 13 2 2" xfId="4050"/>
    <cellStyle name="쉼표 [0] 13 2 2 2" xfId="4051"/>
    <cellStyle name="쉼표 [0] 13 2 2 3" xfId="4052"/>
    <cellStyle name="쉼표 [0] 13 2 3" xfId="4053"/>
    <cellStyle name="쉼표 [0] 13 2 4" xfId="4054"/>
    <cellStyle name="쉼표 [0] 13 2 5" xfId="4055"/>
    <cellStyle name="쉼표 [0] 13 2_AVA" xfId="4056"/>
    <cellStyle name="쉼표 [0] 13 3" xfId="4057"/>
    <cellStyle name="쉼표 [0] 13 3 2" xfId="4058"/>
    <cellStyle name="쉼표 [0] 13 3 2 2" xfId="4059"/>
    <cellStyle name="쉼표 [0] 13 3 2 3" xfId="4060"/>
    <cellStyle name="쉼표 [0] 13 3 3" xfId="4061"/>
    <cellStyle name="쉼표 [0] 13 3 4" xfId="4062"/>
    <cellStyle name="쉼표 [0] 13 3 5" xfId="4063"/>
    <cellStyle name="쉼표 [0] 13 3_AVA" xfId="4064"/>
    <cellStyle name="쉼표 [0] 13 4" xfId="4065"/>
    <cellStyle name="쉼표 [0] 13 4 2" xfId="4066"/>
    <cellStyle name="쉼표 [0] 13 4 2 2" xfId="4067"/>
    <cellStyle name="쉼표 [0] 13 4 2 3" xfId="4068"/>
    <cellStyle name="쉼표 [0] 13 4 3" xfId="4069"/>
    <cellStyle name="쉼표 [0] 13 4 4" xfId="4070"/>
    <cellStyle name="쉼표 [0] 13 4 5" xfId="4071"/>
    <cellStyle name="쉼표 [0] 13 4_AVA" xfId="4072"/>
    <cellStyle name="쉼표 [0] 13 5" xfId="4073"/>
    <cellStyle name="쉼표 [0] 13 5 2" xfId="4074"/>
    <cellStyle name="쉼표 [0] 13 5 2 2" xfId="4075"/>
    <cellStyle name="쉼표 [0] 13 5 2 3" xfId="4076"/>
    <cellStyle name="쉼표 [0] 13 5 3" xfId="4077"/>
    <cellStyle name="쉼표 [0] 13 5 4" xfId="4078"/>
    <cellStyle name="쉼표 [0] 13 5 5" xfId="4079"/>
    <cellStyle name="쉼표 [0] 13 5_AVA" xfId="4080"/>
    <cellStyle name="쉼표 [0] 13 6" xfId="4081"/>
    <cellStyle name="쉼표 [0] 13 6 2" xfId="4082"/>
    <cellStyle name="쉼표 [0] 13 6 2 2" xfId="4083"/>
    <cellStyle name="쉼표 [0] 13 6 2 3" xfId="4084"/>
    <cellStyle name="쉼표 [0] 13 6 3" xfId="4085"/>
    <cellStyle name="쉼표 [0] 13 6 4" xfId="4086"/>
    <cellStyle name="쉼표 [0] 13 6 5" xfId="4087"/>
    <cellStyle name="쉼표 [0] 13 6_AVA" xfId="4088"/>
    <cellStyle name="쉼표 [0] 13 7" xfId="4089"/>
    <cellStyle name="쉼표 [0] 13 7 2" xfId="4090"/>
    <cellStyle name="쉼표 [0] 13 7 2 2" xfId="4091"/>
    <cellStyle name="쉼표 [0] 13 7 2 3" xfId="4092"/>
    <cellStyle name="쉼표 [0] 13 7 3" xfId="4093"/>
    <cellStyle name="쉼표 [0] 13 7 4" xfId="4094"/>
    <cellStyle name="쉼표 [0] 13 7 5" xfId="4095"/>
    <cellStyle name="쉼표 [0] 13 7_AVA" xfId="4096"/>
    <cellStyle name="쉼표 [0] 13 8" xfId="4097"/>
    <cellStyle name="쉼표 [0] 13 8 2" xfId="4098"/>
    <cellStyle name="쉼표 [0] 13 8 2 2" xfId="4099"/>
    <cellStyle name="쉼표 [0] 13 8 2 3" xfId="4100"/>
    <cellStyle name="쉼표 [0] 13 8 3" xfId="4101"/>
    <cellStyle name="쉼표 [0] 13 8 4" xfId="4102"/>
    <cellStyle name="쉼표 [0] 13 8 5" xfId="4103"/>
    <cellStyle name="쉼표 [0] 13 8_AVA" xfId="4104"/>
    <cellStyle name="쉼표 [0] 13 9" xfId="4105"/>
    <cellStyle name="쉼표 [0] 13 9 2" xfId="4106"/>
    <cellStyle name="쉼표 [0] 13 9 2 2" xfId="4107"/>
    <cellStyle name="쉼표 [0] 13 9 2 3" xfId="4108"/>
    <cellStyle name="쉼표 [0] 13 9 3" xfId="4109"/>
    <cellStyle name="쉼표 [0] 13 9 4" xfId="4110"/>
    <cellStyle name="쉼표 [0] 13 9 5" xfId="4111"/>
    <cellStyle name="쉼표 [0] 13 9_AVA" xfId="4112"/>
    <cellStyle name="쉼표 [0] 13_(CABALSEA)(FEB 2013) Product Mgmt Update - DAILY-1 (2)" xfId="4113"/>
    <cellStyle name="쉼표 [0] 2" xfId="4114"/>
    <cellStyle name="쉼표 [0] 2 2" xfId="4115"/>
    <cellStyle name="쉼표 [0] 2 2 2" xfId="4116"/>
    <cellStyle name="쉼표 [0] 2 2 2 2" xfId="4117"/>
    <cellStyle name="쉼표 [0] 2 2 2 3" xfId="4118"/>
    <cellStyle name="쉼표 [0] 2 2 3" xfId="4119"/>
    <cellStyle name="쉼표 [0] 2 2 4" xfId="4120"/>
    <cellStyle name="쉼표 [0] 2 2 5" xfId="4121"/>
    <cellStyle name="쉼표 [0] 2 2_AVA" xfId="4122"/>
    <cellStyle name="쉼표 [0] 2 3" xfId="4123"/>
    <cellStyle name="쉼표 [0] 2 3 2" xfId="4124"/>
    <cellStyle name="쉼표 [0] 2 3 2 2" xfId="4125"/>
    <cellStyle name="쉼표 [0] 2 3 2 3" xfId="4126"/>
    <cellStyle name="쉼표 [0] 2 3 3" xfId="4127"/>
    <cellStyle name="쉼표 [0] 2 3 4" xfId="4128"/>
    <cellStyle name="쉼표 [0] 2 3 5" xfId="4129"/>
    <cellStyle name="쉼표 [0] 2 3_AVA" xfId="4130"/>
    <cellStyle name="쉼표 [0] 2 4" xfId="4131"/>
    <cellStyle name="쉼표 [0] 2 4 2" xfId="4132"/>
    <cellStyle name="쉼표 [0] 2 4 3" xfId="4133"/>
    <cellStyle name="쉼표 [0] 2 5" xfId="4134"/>
    <cellStyle name="쉼표 [0] 2 6" xfId="4135"/>
    <cellStyle name="쉼표 [0] 2 7" xfId="4136"/>
    <cellStyle name="쉼표 [0] 2_(CABALSEA)(FEB 2013) Product Mgmt Update - DAILY-1 (2)" xfId="4137"/>
    <cellStyle name="쉼표 [0] 20" xfId="4138"/>
    <cellStyle name="쉼표 [0] 20 10" xfId="4139"/>
    <cellStyle name="쉼표 [0] 20 10 2" xfId="4140"/>
    <cellStyle name="쉼표 [0] 20 10 3" xfId="4141"/>
    <cellStyle name="쉼표 [0] 20 11" xfId="4142"/>
    <cellStyle name="쉼표 [0] 20 12" xfId="4143"/>
    <cellStyle name="쉼표 [0] 20 13" xfId="4144"/>
    <cellStyle name="쉼표 [0] 20 2" xfId="4145"/>
    <cellStyle name="쉼표 [0] 20 2 2" xfId="4146"/>
    <cellStyle name="쉼표 [0] 20 2 2 2" xfId="4147"/>
    <cellStyle name="쉼표 [0] 20 2 2 3" xfId="4148"/>
    <cellStyle name="쉼표 [0] 20 2 3" xfId="4149"/>
    <cellStyle name="쉼표 [0] 20 2 4" xfId="4150"/>
    <cellStyle name="쉼표 [0] 20 2 5" xfId="4151"/>
    <cellStyle name="쉼표 [0] 20 2_AVA" xfId="4152"/>
    <cellStyle name="쉼표 [0] 20 3" xfId="4153"/>
    <cellStyle name="쉼표 [0] 20 3 2" xfId="4154"/>
    <cellStyle name="쉼표 [0] 20 3 2 2" xfId="4155"/>
    <cellStyle name="쉼표 [0] 20 3 2 3" xfId="4156"/>
    <cellStyle name="쉼표 [0] 20 3 3" xfId="4157"/>
    <cellStyle name="쉼표 [0] 20 3 4" xfId="4158"/>
    <cellStyle name="쉼표 [0] 20 3 5" xfId="4159"/>
    <cellStyle name="쉼표 [0] 20 3_AVA" xfId="4160"/>
    <cellStyle name="쉼표 [0] 20 4" xfId="4161"/>
    <cellStyle name="쉼표 [0] 20 4 2" xfId="4162"/>
    <cellStyle name="쉼표 [0] 20 4 2 2" xfId="4163"/>
    <cellStyle name="쉼표 [0] 20 4 2 3" xfId="4164"/>
    <cellStyle name="쉼표 [0] 20 4 3" xfId="4165"/>
    <cellStyle name="쉼표 [0] 20 4 4" xfId="4166"/>
    <cellStyle name="쉼표 [0] 20 4 5" xfId="4167"/>
    <cellStyle name="쉼표 [0] 20 4_AVA" xfId="4168"/>
    <cellStyle name="쉼표 [0] 20 5" xfId="4169"/>
    <cellStyle name="쉼표 [0] 20 5 2" xfId="4170"/>
    <cellStyle name="쉼표 [0] 20 5 2 2" xfId="4171"/>
    <cellStyle name="쉼표 [0] 20 5 2 3" xfId="4172"/>
    <cellStyle name="쉼표 [0] 20 5 3" xfId="4173"/>
    <cellStyle name="쉼표 [0] 20 5 4" xfId="4174"/>
    <cellStyle name="쉼표 [0] 20 5 5" xfId="4175"/>
    <cellStyle name="쉼표 [0] 20 5_AVA" xfId="4176"/>
    <cellStyle name="쉼표 [0] 20 6" xfId="4177"/>
    <cellStyle name="쉼표 [0] 20 6 2" xfId="4178"/>
    <cellStyle name="쉼표 [0] 20 6 2 2" xfId="4179"/>
    <cellStyle name="쉼표 [0] 20 6 2 3" xfId="4180"/>
    <cellStyle name="쉼표 [0] 20 6 3" xfId="4181"/>
    <cellStyle name="쉼표 [0] 20 6 4" xfId="4182"/>
    <cellStyle name="쉼표 [0] 20 6 5" xfId="4183"/>
    <cellStyle name="쉼표 [0] 20 6_AVA" xfId="4184"/>
    <cellStyle name="쉼표 [0] 20 7" xfId="4185"/>
    <cellStyle name="쉼표 [0] 20 7 2" xfId="4186"/>
    <cellStyle name="쉼표 [0] 20 7 2 2" xfId="4187"/>
    <cellStyle name="쉼표 [0] 20 7 2 3" xfId="4188"/>
    <cellStyle name="쉼표 [0] 20 7 3" xfId="4189"/>
    <cellStyle name="쉼표 [0] 20 7 4" xfId="4190"/>
    <cellStyle name="쉼표 [0] 20 7 5" xfId="4191"/>
    <cellStyle name="쉼표 [0] 20 7_AVA" xfId="4192"/>
    <cellStyle name="쉼표 [0] 20 8" xfId="4193"/>
    <cellStyle name="쉼표 [0] 20 8 2" xfId="4194"/>
    <cellStyle name="쉼표 [0] 20 8 2 2" xfId="4195"/>
    <cellStyle name="쉼표 [0] 20 8 2 3" xfId="4196"/>
    <cellStyle name="쉼표 [0] 20 8 3" xfId="4197"/>
    <cellStyle name="쉼표 [0] 20 8 4" xfId="4198"/>
    <cellStyle name="쉼표 [0] 20 8 5" xfId="4199"/>
    <cellStyle name="쉼표 [0] 20 8_AVA" xfId="4200"/>
    <cellStyle name="쉼표 [0] 20 9" xfId="4201"/>
    <cellStyle name="쉼표 [0] 20 9 2" xfId="4202"/>
    <cellStyle name="쉼표 [0] 20 9 2 2" xfId="4203"/>
    <cellStyle name="쉼표 [0] 20 9 2 3" xfId="4204"/>
    <cellStyle name="쉼표 [0] 20 9 3" xfId="4205"/>
    <cellStyle name="쉼표 [0] 20 9 4" xfId="4206"/>
    <cellStyle name="쉼표 [0] 20 9 5" xfId="4207"/>
    <cellStyle name="쉼표 [0] 20 9_AVA" xfId="4208"/>
    <cellStyle name="쉼표 [0] 20_(CABALSEA)(FEB 2013) Product Mgmt Update - DAILY-1 (2)" xfId="4209"/>
    <cellStyle name="쉼표 [0] 27 2" xfId="4210"/>
    <cellStyle name="쉼표 [0] 27 2 2" xfId="4211"/>
    <cellStyle name="쉼표 [0] 27 2 2 2" xfId="4212"/>
    <cellStyle name="쉼표 [0] 27 2 2 3" xfId="4213"/>
    <cellStyle name="쉼표 [0] 27 2 3" xfId="4214"/>
    <cellStyle name="쉼표 [0] 27 2 4" xfId="4215"/>
    <cellStyle name="쉼표 [0] 27 2 5" xfId="4216"/>
    <cellStyle name="쉼표 [0] 27 2_AVA" xfId="4217"/>
    <cellStyle name="쉼표 [0] 27 3" xfId="4218"/>
    <cellStyle name="쉼표 [0] 27 3 2" xfId="4219"/>
    <cellStyle name="쉼표 [0] 27 3 2 2" xfId="4220"/>
    <cellStyle name="쉼표 [0] 27 3 2 3" xfId="4221"/>
    <cellStyle name="쉼표 [0] 27 3 3" xfId="4222"/>
    <cellStyle name="쉼표 [0] 27 3 4" xfId="4223"/>
    <cellStyle name="쉼표 [0] 27 3 5" xfId="4224"/>
    <cellStyle name="쉼표 [0] 27 3_AVA" xfId="4225"/>
    <cellStyle name="쉼표 [0] 27 4" xfId="4226"/>
    <cellStyle name="쉼표 [0] 27 4 2" xfId="4227"/>
    <cellStyle name="쉼표 [0] 27 4 2 2" xfId="4228"/>
    <cellStyle name="쉼표 [0] 27 4 2 3" xfId="4229"/>
    <cellStyle name="쉼표 [0] 27 4 3" xfId="4230"/>
    <cellStyle name="쉼표 [0] 27 4 4" xfId="4231"/>
    <cellStyle name="쉼표 [0] 27 4 5" xfId="4232"/>
    <cellStyle name="쉼표 [0] 27 4_AVA" xfId="4233"/>
    <cellStyle name="쉼표 [0] 27 5" xfId="4234"/>
    <cellStyle name="쉼표 [0] 27 5 2" xfId="4235"/>
    <cellStyle name="쉼표 [0] 27 5 2 2" xfId="4236"/>
    <cellStyle name="쉼표 [0] 27 5 2 3" xfId="4237"/>
    <cellStyle name="쉼표 [0] 27 5 3" xfId="4238"/>
    <cellStyle name="쉼표 [0] 27 5 4" xfId="4239"/>
    <cellStyle name="쉼표 [0] 27 5 5" xfId="4240"/>
    <cellStyle name="쉼표 [0] 27 5_AVA" xfId="4241"/>
    <cellStyle name="쉼표 [0] 27 6" xfId="4242"/>
    <cellStyle name="쉼표 [0] 27 6 2" xfId="4243"/>
    <cellStyle name="쉼표 [0] 27 6 2 2" xfId="4244"/>
    <cellStyle name="쉼표 [0] 27 6 2 3" xfId="4245"/>
    <cellStyle name="쉼표 [0] 27 6 3" xfId="4246"/>
    <cellStyle name="쉼표 [0] 27 6 4" xfId="4247"/>
    <cellStyle name="쉼표 [0] 27 6 5" xfId="4248"/>
    <cellStyle name="쉼표 [0] 27 6_AVA" xfId="4249"/>
    <cellStyle name="쉼표 [0] 27 7" xfId="4250"/>
    <cellStyle name="쉼표 [0] 27 7 2" xfId="4251"/>
    <cellStyle name="쉼표 [0] 27 7 2 2" xfId="4252"/>
    <cellStyle name="쉼표 [0] 27 7 2 3" xfId="4253"/>
    <cellStyle name="쉼표 [0] 27 7 3" xfId="4254"/>
    <cellStyle name="쉼표 [0] 27 7 4" xfId="4255"/>
    <cellStyle name="쉼표 [0] 27 7 5" xfId="4256"/>
    <cellStyle name="쉼표 [0] 27 7_AVA" xfId="4257"/>
    <cellStyle name="쉼표 [0] 28 2" xfId="4258"/>
    <cellStyle name="쉼표 [0] 28 2 2" xfId="4259"/>
    <cellStyle name="쉼표 [0] 28 2 2 2" xfId="4260"/>
    <cellStyle name="쉼표 [0] 28 2 2 3" xfId="4261"/>
    <cellStyle name="쉼표 [0] 28 2 3" xfId="4262"/>
    <cellStyle name="쉼표 [0] 28 2 4" xfId="4263"/>
    <cellStyle name="쉼표 [0] 28 2 5" xfId="4264"/>
    <cellStyle name="쉼표 [0] 28 2_AVA" xfId="4265"/>
    <cellStyle name="쉼표 [0] 28 3" xfId="4266"/>
    <cellStyle name="쉼표 [0] 28 3 2" xfId="4267"/>
    <cellStyle name="쉼표 [0] 28 3 2 2" xfId="4268"/>
    <cellStyle name="쉼표 [0] 28 3 2 3" xfId="4269"/>
    <cellStyle name="쉼표 [0] 28 3 3" xfId="4270"/>
    <cellStyle name="쉼표 [0] 28 3 4" xfId="4271"/>
    <cellStyle name="쉼표 [0] 28 3 5" xfId="4272"/>
    <cellStyle name="쉼표 [0] 28 3_AVA" xfId="4273"/>
    <cellStyle name="쉼표 [0] 28 4" xfId="4274"/>
    <cellStyle name="쉼표 [0] 28 4 2" xfId="4275"/>
    <cellStyle name="쉼표 [0] 28 4 2 2" xfId="4276"/>
    <cellStyle name="쉼표 [0] 28 4 2 3" xfId="4277"/>
    <cellStyle name="쉼표 [0] 28 4 3" xfId="4278"/>
    <cellStyle name="쉼표 [0] 28 4 4" xfId="4279"/>
    <cellStyle name="쉼표 [0] 28 4 5" xfId="4280"/>
    <cellStyle name="쉼표 [0] 28 4_AVA" xfId="4281"/>
    <cellStyle name="쉼표 [0] 28 5" xfId="4282"/>
    <cellStyle name="쉼표 [0] 28 5 2" xfId="4283"/>
    <cellStyle name="쉼표 [0] 28 5 2 2" xfId="4284"/>
    <cellStyle name="쉼표 [0] 28 5 2 3" xfId="4285"/>
    <cellStyle name="쉼표 [0] 28 5 3" xfId="4286"/>
    <cellStyle name="쉼표 [0] 28 5 4" xfId="4287"/>
    <cellStyle name="쉼표 [0] 28 5 5" xfId="4288"/>
    <cellStyle name="쉼표 [0] 28 5_AVA" xfId="4289"/>
    <cellStyle name="쉼표 [0] 28 6" xfId="4290"/>
    <cellStyle name="쉼표 [0] 28 6 2" xfId="4291"/>
    <cellStyle name="쉼표 [0] 28 6 2 2" xfId="4292"/>
    <cellStyle name="쉼표 [0] 28 6 2 3" xfId="4293"/>
    <cellStyle name="쉼표 [0] 28 6 3" xfId="4294"/>
    <cellStyle name="쉼표 [0] 28 6 4" xfId="4295"/>
    <cellStyle name="쉼표 [0] 28 6 5" xfId="4296"/>
    <cellStyle name="쉼표 [0] 28 6_AVA" xfId="4297"/>
    <cellStyle name="쉼표 [0] 28 7" xfId="4298"/>
    <cellStyle name="쉼표 [0] 28 7 2" xfId="4299"/>
    <cellStyle name="쉼표 [0] 28 7 2 2" xfId="4300"/>
    <cellStyle name="쉼표 [0] 28 7 2 3" xfId="4301"/>
    <cellStyle name="쉼표 [0] 28 7 3" xfId="4302"/>
    <cellStyle name="쉼표 [0] 28 7 4" xfId="4303"/>
    <cellStyle name="쉼표 [0] 28 7 5" xfId="4304"/>
    <cellStyle name="쉼표 [0] 28 7_AVA" xfId="4305"/>
    <cellStyle name="쉼표 [0] 3" xfId="4306"/>
    <cellStyle name="쉼표 [0] 3 2" xfId="4307"/>
    <cellStyle name="쉼표 [0] 3 2 2" xfId="4308"/>
    <cellStyle name="쉼표 [0] 3 2 3" xfId="4309"/>
    <cellStyle name="쉼표 [0] 3 3" xfId="4310"/>
    <cellStyle name="쉼표 [0] 3 4" xfId="4311"/>
    <cellStyle name="쉼표 [0] 3 5" xfId="4312"/>
    <cellStyle name="쉼표 [0] 3_AVA" xfId="4313"/>
    <cellStyle name="쉼표 [0] 4 10" xfId="4314"/>
    <cellStyle name="쉼표 [0] 4 10 2" xfId="4315"/>
    <cellStyle name="쉼표 [0] 4 10 2 2" xfId="4316"/>
    <cellStyle name="쉼표 [0] 4 10 2 3" xfId="4317"/>
    <cellStyle name="쉼표 [0] 4 10 3" xfId="4318"/>
    <cellStyle name="쉼표 [0] 4 10 4" xfId="4319"/>
    <cellStyle name="쉼표 [0] 4 10 5" xfId="4320"/>
    <cellStyle name="쉼표 [0] 4 10_AVA" xfId="4321"/>
    <cellStyle name="쉼표 [0] 4 11" xfId="4322"/>
    <cellStyle name="쉼표 [0] 4 11 2" xfId="4323"/>
    <cellStyle name="쉼표 [0] 4 11 2 2" xfId="4324"/>
    <cellStyle name="쉼표 [0] 4 11 2 3" xfId="4325"/>
    <cellStyle name="쉼표 [0] 4 11 3" xfId="4326"/>
    <cellStyle name="쉼표 [0] 4 11 4" xfId="4327"/>
    <cellStyle name="쉼표 [0] 4 11 5" xfId="4328"/>
    <cellStyle name="쉼표 [0] 4 11_AVA" xfId="4329"/>
    <cellStyle name="쉼표 [0] 4 12" xfId="4330"/>
    <cellStyle name="쉼표 [0] 4 12 2" xfId="4331"/>
    <cellStyle name="쉼표 [0] 4 12 2 2" xfId="4332"/>
    <cellStyle name="쉼표 [0] 4 12 2 3" xfId="4333"/>
    <cellStyle name="쉼표 [0] 4 12 3" xfId="4334"/>
    <cellStyle name="쉼표 [0] 4 12 4" xfId="4335"/>
    <cellStyle name="쉼표 [0] 4 12 5" xfId="4336"/>
    <cellStyle name="쉼표 [0] 4 12_AVA" xfId="4337"/>
    <cellStyle name="쉼표 [0] 4 13" xfId="4338"/>
    <cellStyle name="쉼표 [0] 4 13 2" xfId="4339"/>
    <cellStyle name="쉼표 [0] 4 13 2 2" xfId="4340"/>
    <cellStyle name="쉼표 [0] 4 13 2 3" xfId="4341"/>
    <cellStyle name="쉼표 [0] 4 13 3" xfId="4342"/>
    <cellStyle name="쉼표 [0] 4 13 4" xfId="4343"/>
    <cellStyle name="쉼표 [0] 4 13 5" xfId="4344"/>
    <cellStyle name="쉼표 [0] 4 13_AVA" xfId="4345"/>
    <cellStyle name="쉼표 [0] 4 2" xfId="4346"/>
    <cellStyle name="쉼표 [0] 4 2 2" xfId="4347"/>
    <cellStyle name="쉼표 [0] 4 2 2 2" xfId="4348"/>
    <cellStyle name="쉼표 [0] 4 2 2 3" xfId="4349"/>
    <cellStyle name="쉼표 [0] 4 2 3" xfId="4350"/>
    <cellStyle name="쉼표 [0] 4 2 4" xfId="4351"/>
    <cellStyle name="쉼표 [0] 4 2 5" xfId="4352"/>
    <cellStyle name="쉼표 [0] 4 2_AVA" xfId="4353"/>
    <cellStyle name="쉼표 [0] 4 3" xfId="4354"/>
    <cellStyle name="쉼표 [0] 4 3 2" xfId="4355"/>
    <cellStyle name="쉼표 [0] 4 3 2 2" xfId="4356"/>
    <cellStyle name="쉼표 [0] 4 3 2 3" xfId="4357"/>
    <cellStyle name="쉼표 [0] 4 3 3" xfId="4358"/>
    <cellStyle name="쉼표 [0] 4 3 4" xfId="4359"/>
    <cellStyle name="쉼표 [0] 4 3 5" xfId="4360"/>
    <cellStyle name="쉼표 [0] 4 3_AVA" xfId="4361"/>
    <cellStyle name="쉼표 [0] 4 4" xfId="4362"/>
    <cellStyle name="쉼표 [0] 4 4 2" xfId="4363"/>
    <cellStyle name="쉼표 [0] 4 4 2 2" xfId="4364"/>
    <cellStyle name="쉼표 [0] 4 4 2 3" xfId="4365"/>
    <cellStyle name="쉼표 [0] 4 4 3" xfId="4366"/>
    <cellStyle name="쉼표 [0] 4 4 4" xfId="4367"/>
    <cellStyle name="쉼표 [0] 4 4 5" xfId="4368"/>
    <cellStyle name="쉼표 [0] 4 4_AVA" xfId="4369"/>
    <cellStyle name="쉼표 [0] 4 5" xfId="4370"/>
    <cellStyle name="쉼표 [0] 4 5 2" xfId="4371"/>
    <cellStyle name="쉼표 [0] 4 5 2 2" xfId="4372"/>
    <cellStyle name="쉼표 [0] 4 5 2 3" xfId="4373"/>
    <cellStyle name="쉼표 [0] 4 5 3" xfId="4374"/>
    <cellStyle name="쉼표 [0] 4 5 4" xfId="4375"/>
    <cellStyle name="쉼표 [0] 4 5 5" xfId="4376"/>
    <cellStyle name="쉼표 [0] 4 5_AVA" xfId="4377"/>
    <cellStyle name="쉼표 [0] 4 6" xfId="4378"/>
    <cellStyle name="쉼표 [0] 4 6 2" xfId="4379"/>
    <cellStyle name="쉼표 [0] 4 6 2 2" xfId="4380"/>
    <cellStyle name="쉼표 [0] 4 6 2 3" xfId="4381"/>
    <cellStyle name="쉼표 [0] 4 6 3" xfId="4382"/>
    <cellStyle name="쉼표 [0] 4 6 4" xfId="4383"/>
    <cellStyle name="쉼표 [0] 4 6 5" xfId="4384"/>
    <cellStyle name="쉼표 [0] 4 6_AVA" xfId="4385"/>
    <cellStyle name="쉼표 [0] 4 7" xfId="4386"/>
    <cellStyle name="쉼표 [0] 4 7 2" xfId="4387"/>
    <cellStyle name="쉼표 [0] 4 7 2 2" xfId="4388"/>
    <cellStyle name="쉼표 [0] 4 7 2 3" xfId="4389"/>
    <cellStyle name="쉼표 [0] 4 7 3" xfId="4390"/>
    <cellStyle name="쉼표 [0] 4 7 4" xfId="4391"/>
    <cellStyle name="쉼표 [0] 4 7 5" xfId="4392"/>
    <cellStyle name="쉼표 [0] 4 7_AVA" xfId="4393"/>
    <cellStyle name="쉼표 [0] 4 8" xfId="4394"/>
    <cellStyle name="쉼표 [0] 4 8 2" xfId="4395"/>
    <cellStyle name="쉼표 [0] 4 8 2 2" xfId="4396"/>
    <cellStyle name="쉼표 [0] 4 8 2 3" xfId="4397"/>
    <cellStyle name="쉼표 [0] 4 8 3" xfId="4398"/>
    <cellStyle name="쉼표 [0] 4 8 4" xfId="4399"/>
    <cellStyle name="쉼표 [0] 4 8 5" xfId="4400"/>
    <cellStyle name="쉼표 [0] 4 8_AVA" xfId="4401"/>
    <cellStyle name="쉼표 [0] 4 9" xfId="4402"/>
    <cellStyle name="쉼표 [0] 4 9 2" xfId="4403"/>
    <cellStyle name="쉼표 [0] 4 9 2 2" xfId="4404"/>
    <cellStyle name="쉼표 [0] 4 9 2 3" xfId="4405"/>
    <cellStyle name="쉼표 [0] 4 9 3" xfId="4406"/>
    <cellStyle name="쉼표 [0] 4 9 4" xfId="4407"/>
    <cellStyle name="쉼표 [0] 4 9 5" xfId="4408"/>
    <cellStyle name="쉼표 [0] 4 9_AVA" xfId="4409"/>
    <cellStyle name="쉼표 [0]_invoice of royalty_nov" xfId="4410"/>
    <cellStyle name="쉼표_MapleSEA_RoyaltyReport_Sep2005_Sample1" xfId="830"/>
    <cellStyle name="연결된 셀" xfId="4412"/>
    <cellStyle name="연결된 셀 2" xfId="4413"/>
    <cellStyle name="연결된 셀 3" xfId="4414"/>
    <cellStyle name="연결된 셀 4" xfId="4415"/>
    <cellStyle name="연결된 셀 5" xfId="4416"/>
    <cellStyle name="연결된 셀_Product Monthly Statistics - Overall Year 2012" xfId="4417"/>
    <cellStyle name="요약" xfId="4418"/>
    <cellStyle name="요약 2" xfId="4419"/>
    <cellStyle name="요약 3" xfId="4420"/>
    <cellStyle name="요약 4" xfId="4421"/>
    <cellStyle name="요약 5" xfId="4422"/>
    <cellStyle name="요약_Product Monthly Statistics - Overall Year 2012" xfId="4423"/>
    <cellStyle name="입력" xfId="4424"/>
    <cellStyle name="입력 2" xfId="4425"/>
    <cellStyle name="입력 3" xfId="4426"/>
    <cellStyle name="입력 4" xfId="4427"/>
    <cellStyle name="입력 5" xfId="4428"/>
    <cellStyle name="입력_Product Monthly Statistics - Overall Year 2012" xfId="4429"/>
    <cellStyle name="제목" xfId="4430"/>
    <cellStyle name="제목 1" xfId="4431"/>
    <cellStyle name="제목 1 2" xfId="4432"/>
    <cellStyle name="제목 1 3" xfId="4433"/>
    <cellStyle name="제목 1 4" xfId="4434"/>
    <cellStyle name="제목 1 5" xfId="4435"/>
    <cellStyle name="제목 1_Product Monthly Statistics - Overall Year 2012" xfId="4436"/>
    <cellStyle name="제목 10" xfId="4437"/>
    <cellStyle name="제목 100" xfId="4438"/>
    <cellStyle name="제목 101" xfId="4439"/>
    <cellStyle name="제목 102" xfId="4440"/>
    <cellStyle name="제목 103" xfId="4441"/>
    <cellStyle name="제목 104" xfId="4442"/>
    <cellStyle name="제목 105" xfId="4443"/>
    <cellStyle name="제목 106" xfId="4444"/>
    <cellStyle name="제목 107" xfId="4445"/>
    <cellStyle name="제목 108" xfId="4446"/>
    <cellStyle name="제목 109" xfId="4447"/>
    <cellStyle name="제목 11" xfId="4448"/>
    <cellStyle name="제목 110" xfId="4449"/>
    <cellStyle name="제목 111" xfId="4450"/>
    <cellStyle name="제목 112" xfId="4451"/>
    <cellStyle name="제목 113" xfId="4452"/>
    <cellStyle name="제목 114" xfId="4453"/>
    <cellStyle name="제목 115" xfId="4454"/>
    <cellStyle name="제목 116" xfId="4455"/>
    <cellStyle name="제목 117" xfId="4456"/>
    <cellStyle name="제목 118" xfId="4457"/>
    <cellStyle name="제목 119" xfId="4458"/>
    <cellStyle name="제목 12" xfId="4459"/>
    <cellStyle name="제목 120" xfId="4460"/>
    <cellStyle name="제목 121" xfId="4461"/>
    <cellStyle name="제목 122" xfId="4462"/>
    <cellStyle name="제목 123" xfId="4463"/>
    <cellStyle name="제목 13" xfId="4464"/>
    <cellStyle name="제목 14" xfId="4465"/>
    <cellStyle name="제목 15" xfId="4466"/>
    <cellStyle name="제목 16" xfId="4467"/>
    <cellStyle name="제목 17" xfId="4468"/>
    <cellStyle name="제목 18" xfId="4469"/>
    <cellStyle name="제목 19" xfId="4470"/>
    <cellStyle name="제목 2" xfId="4471"/>
    <cellStyle name="제목 2 2" xfId="4472"/>
    <cellStyle name="제목 2 3" xfId="4473"/>
    <cellStyle name="제목 2 4" xfId="4474"/>
    <cellStyle name="제목 2 5" xfId="4475"/>
    <cellStyle name="제목 2_Product Monthly Statistics - Overall Year 2012" xfId="4476"/>
    <cellStyle name="제목 20" xfId="4477"/>
    <cellStyle name="제목 21" xfId="4478"/>
    <cellStyle name="제목 22" xfId="4479"/>
    <cellStyle name="제목 23" xfId="4480"/>
    <cellStyle name="제목 24" xfId="4481"/>
    <cellStyle name="제목 25" xfId="4482"/>
    <cellStyle name="제목 26" xfId="4483"/>
    <cellStyle name="제목 27" xfId="4484"/>
    <cellStyle name="제목 28" xfId="4485"/>
    <cellStyle name="제목 29" xfId="4486"/>
    <cellStyle name="제목 3" xfId="4487"/>
    <cellStyle name="제목 3 2" xfId="4488"/>
    <cellStyle name="제목 3 3" xfId="4489"/>
    <cellStyle name="제목 3 4" xfId="4490"/>
    <cellStyle name="제목 3 5" xfId="4491"/>
    <cellStyle name="제목 3_Product Monthly Statistics - Overall Year 2012" xfId="4492"/>
    <cellStyle name="제목 30" xfId="4493"/>
    <cellStyle name="제목 31" xfId="4494"/>
    <cellStyle name="제목 32" xfId="4495"/>
    <cellStyle name="제목 33" xfId="4496"/>
    <cellStyle name="제목 34" xfId="4497"/>
    <cellStyle name="제목 35" xfId="4498"/>
    <cellStyle name="제목 36" xfId="4499"/>
    <cellStyle name="제목 37" xfId="4500"/>
    <cellStyle name="제목 38" xfId="4501"/>
    <cellStyle name="제목 39" xfId="4502"/>
    <cellStyle name="제목 4" xfId="4503"/>
    <cellStyle name="제목 4 2" xfId="4504"/>
    <cellStyle name="제목 4 3" xfId="4505"/>
    <cellStyle name="제목 4 4" xfId="4506"/>
    <cellStyle name="제목 4 5" xfId="4507"/>
    <cellStyle name="제목 40" xfId="4508"/>
    <cellStyle name="제목 41" xfId="4509"/>
    <cellStyle name="제목 42" xfId="4510"/>
    <cellStyle name="제목 43" xfId="4511"/>
    <cellStyle name="제목 44" xfId="4512"/>
    <cellStyle name="제목 45" xfId="4513"/>
    <cellStyle name="제목 46" xfId="4514"/>
    <cellStyle name="제목 47" xfId="4515"/>
    <cellStyle name="제목 48" xfId="4516"/>
    <cellStyle name="제목 49" xfId="4517"/>
    <cellStyle name="제목 5" xfId="4518"/>
    <cellStyle name="제목 50" xfId="4519"/>
    <cellStyle name="제목 51" xfId="4520"/>
    <cellStyle name="제목 52" xfId="4521"/>
    <cellStyle name="제목 53" xfId="4522"/>
    <cellStyle name="제목 54" xfId="4523"/>
    <cellStyle name="제목 55" xfId="4524"/>
    <cellStyle name="제목 56" xfId="4525"/>
    <cellStyle name="제목 57" xfId="4526"/>
    <cellStyle name="제목 58" xfId="4527"/>
    <cellStyle name="제목 59" xfId="4528"/>
    <cellStyle name="제목 6" xfId="4529"/>
    <cellStyle name="제목 60" xfId="4530"/>
    <cellStyle name="제목 61" xfId="4531"/>
    <cellStyle name="제목 62" xfId="4532"/>
    <cellStyle name="제목 63" xfId="4533"/>
    <cellStyle name="제목 64" xfId="4534"/>
    <cellStyle name="제목 65" xfId="4535"/>
    <cellStyle name="제목 66" xfId="4536"/>
    <cellStyle name="제목 67" xfId="4537"/>
    <cellStyle name="제목 68" xfId="4538"/>
    <cellStyle name="제목 69" xfId="4539"/>
    <cellStyle name="제목 7" xfId="4540"/>
    <cellStyle name="제목 70" xfId="4541"/>
    <cellStyle name="제목 71" xfId="4542"/>
    <cellStyle name="제목 72" xfId="4543"/>
    <cellStyle name="제목 73" xfId="4544"/>
    <cellStyle name="제목 74" xfId="4545"/>
    <cellStyle name="제목 75" xfId="4546"/>
    <cellStyle name="제목 76" xfId="4547"/>
    <cellStyle name="제목 77" xfId="4548"/>
    <cellStyle name="제목 78" xfId="4549"/>
    <cellStyle name="제목 79" xfId="4550"/>
    <cellStyle name="제목 8" xfId="4551"/>
    <cellStyle name="제목 80" xfId="4552"/>
    <cellStyle name="제목 81" xfId="4553"/>
    <cellStyle name="제목 82" xfId="4554"/>
    <cellStyle name="제목 83" xfId="4555"/>
    <cellStyle name="제목 84" xfId="4556"/>
    <cellStyle name="제목 85" xfId="4557"/>
    <cellStyle name="제목 86" xfId="4558"/>
    <cellStyle name="제목 87" xfId="4559"/>
    <cellStyle name="제목 88" xfId="4560"/>
    <cellStyle name="제목 89" xfId="4561"/>
    <cellStyle name="제목 9" xfId="4562"/>
    <cellStyle name="제목 90" xfId="4563"/>
    <cellStyle name="제목 91" xfId="4564"/>
    <cellStyle name="제목 92" xfId="4565"/>
    <cellStyle name="제목 93" xfId="4566"/>
    <cellStyle name="제목 94" xfId="4567"/>
    <cellStyle name="제목 95" xfId="4568"/>
    <cellStyle name="제목 96" xfId="4569"/>
    <cellStyle name="제목 97" xfId="4570"/>
    <cellStyle name="제목 98" xfId="4571"/>
    <cellStyle name="제목 99" xfId="4572"/>
    <cellStyle name="제목_(CABALSEA)(FEB 2013) Product Mgmt Update - DAILY-1 (2)" xfId="4573"/>
    <cellStyle name="좋음" xfId="4574"/>
    <cellStyle name="좋음 2" xfId="4575"/>
    <cellStyle name="좋음 3" xfId="4576"/>
    <cellStyle name="좋음 4" xfId="4577"/>
    <cellStyle name="좋음 5" xfId="4578"/>
    <cellStyle name="출력" xfId="4579"/>
    <cellStyle name="출력 2" xfId="4580"/>
    <cellStyle name="출력 3" xfId="4581"/>
    <cellStyle name="출력 4" xfId="4582"/>
    <cellStyle name="출력 5" xfId="4583"/>
    <cellStyle name="표준 25" xfId="4584"/>
    <cellStyle name="표준 25 10" xfId="4585"/>
    <cellStyle name="표준 25 10 2" xfId="4586"/>
    <cellStyle name="표준 25 10 3" xfId="4587"/>
    <cellStyle name="표준 25 10 4" xfId="4588"/>
    <cellStyle name="표준 25 10 5" xfId="4589"/>
    <cellStyle name="표준 25 11" xfId="4590"/>
    <cellStyle name="표준 25 12" xfId="4591"/>
    <cellStyle name="표준 25 13" xfId="4592"/>
    <cellStyle name="표준 25 14" xfId="4593"/>
    <cellStyle name="표준 25 2" xfId="4594"/>
    <cellStyle name="표준 25 2 2" xfId="4595"/>
    <cellStyle name="표준 25 2 3" xfId="4596"/>
    <cellStyle name="표준 25 2 4" xfId="4597"/>
    <cellStyle name="표준 25 2 5" xfId="4598"/>
    <cellStyle name="표준 25 3" xfId="4599"/>
    <cellStyle name="표준 25 3 2" xfId="4600"/>
    <cellStyle name="표준 25 3 3" xfId="4601"/>
    <cellStyle name="표준 25 3 4" xfId="4602"/>
    <cellStyle name="표준 25 3 5" xfId="4603"/>
    <cellStyle name="표준 25 4" xfId="4604"/>
    <cellStyle name="표준 25 4 2" xfId="4605"/>
    <cellStyle name="표준 25 4 3" xfId="4606"/>
    <cellStyle name="표준 25 4 4" xfId="4607"/>
    <cellStyle name="표준 25 4 5" xfId="4608"/>
    <cellStyle name="표준 25 5" xfId="4609"/>
    <cellStyle name="표준 25 5 2" xfId="4610"/>
    <cellStyle name="표준 25 5 3" xfId="4611"/>
    <cellStyle name="표준 25 5 4" xfId="4612"/>
    <cellStyle name="표준 25 5 5" xfId="4613"/>
    <cellStyle name="표준 25 6" xfId="4614"/>
    <cellStyle name="표준 25 6 2" xfId="4615"/>
    <cellStyle name="표준 25 6 3" xfId="4616"/>
    <cellStyle name="표준 25 6 4" xfId="4617"/>
    <cellStyle name="표준 25 6 5" xfId="4618"/>
    <cellStyle name="표준 25 7" xfId="4619"/>
    <cellStyle name="표준 25 7 2" xfId="4620"/>
    <cellStyle name="표준 25 7 3" xfId="4621"/>
    <cellStyle name="표준 25 7 4" xfId="4622"/>
    <cellStyle name="표준 25 7 5" xfId="4623"/>
    <cellStyle name="표준 25 8" xfId="4624"/>
    <cellStyle name="표준 25 8 2" xfId="4625"/>
    <cellStyle name="표준 25 8 3" xfId="4626"/>
    <cellStyle name="표준 25 8 4" xfId="4627"/>
    <cellStyle name="표준 25 8 5" xfId="4628"/>
    <cellStyle name="표준 25 9" xfId="4629"/>
    <cellStyle name="표준 25 9 2" xfId="4630"/>
    <cellStyle name="표준 25 9 3" xfId="4631"/>
    <cellStyle name="표준 25 9 4" xfId="4632"/>
    <cellStyle name="표준 25 9 5" xfId="4633"/>
    <cellStyle name="표준 25_(CABALSEA)(FEB 2013) Product Mgmt Update - DAILY-1 (2)" xfId="4634"/>
    <cellStyle name="표준_invoice of royalty_nov" xfId="4635"/>
    <cellStyle name="千位[0]_laroux" xfId="4636"/>
    <cellStyle name="千位_laroux" xfId="4637"/>
    <cellStyle name="千位分隔 2" xfId="4638"/>
    <cellStyle name="千位分隔[0]_BUDDESC" xfId="4639"/>
    <cellStyle name="千位分隔_120018" xfId="4640"/>
    <cellStyle name="好" xfId="4641"/>
    <cellStyle name="寘嬫愗傝 [0.00]_Sch. 12" xfId="4642"/>
    <cellStyle name="寘嬫愗傝_Sch. 12" xfId="4643"/>
    <cellStyle name="差" xfId="4644"/>
    <cellStyle name="常规_BUDDESC" xfId="4645"/>
    <cellStyle name="强调文字颜色 1" xfId="4646"/>
    <cellStyle name="强调文字颜色 2" xfId="4647"/>
    <cellStyle name="强调文字颜色 3" xfId="4648"/>
    <cellStyle name="强调文字颜色 4" xfId="4649"/>
    <cellStyle name="强调文字颜色 5" xfId="4650"/>
    <cellStyle name="强调文字颜色 6" xfId="4651"/>
    <cellStyle name="捠壿" xfId="4652"/>
    <cellStyle name="捠壿 [0.00]_CENSUS DETAIL" xfId="4653"/>
    <cellStyle name="捠壿_CASHFLOW$" xfId="4654"/>
    <cellStyle name="昗弨_CASHFLOW$" xfId="4655"/>
    <cellStyle name="普通_laroux" xfId="4656"/>
    <cellStyle name="标题" xfId="4657"/>
    <cellStyle name="标题 1" xfId="4658"/>
    <cellStyle name="标题 2" xfId="4659"/>
    <cellStyle name="标题 3" xfId="4660"/>
    <cellStyle name="标题 4" xfId="4661"/>
    <cellStyle name="检查单元格" xfId="4662"/>
    <cellStyle name="標準_Book1 グラフ 1" xfId="831"/>
    <cellStyle name="汇总" xfId="4663"/>
    <cellStyle name="注释" xfId="4664"/>
    <cellStyle name="注释 2" xfId="4665"/>
    <cellStyle name="注释 3" xfId="4666"/>
    <cellStyle name="解释性文本" xfId="4667"/>
    <cellStyle name="警告文本" xfId="4668"/>
    <cellStyle name="计算" xfId="4669"/>
    <cellStyle name="计算 2" xfId="4670"/>
    <cellStyle name="计算 3" xfId="4671"/>
    <cellStyle name="货币[0]_BUDDESC" xfId="4672"/>
    <cellStyle name="货币_BUDDESC" xfId="4673"/>
    <cellStyle name="输入" xfId="4674"/>
    <cellStyle name="输入 2" xfId="4675"/>
    <cellStyle name="输入 3" xfId="4676"/>
    <cellStyle name="输出" xfId="4677"/>
    <cellStyle name="适中" xfId="4678"/>
    <cellStyle name="链接单元格" xfId="46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29"/>
  <sheetViews>
    <sheetView view="pageBreakPreview" topLeftCell="A109" zoomScale="120" zoomScaleNormal="100" zoomScaleSheetLayoutView="120" workbookViewId="0">
      <selection activeCell="E23" sqref="E23"/>
    </sheetView>
  </sheetViews>
  <sheetFormatPr defaultColWidth="0.85546875" defaultRowHeight="15" customHeight="1"/>
  <cols>
    <col min="1" max="1" width="1.7109375" style="14" customWidth="1"/>
    <col min="2" max="2" width="36.28515625" style="14" customWidth="1"/>
    <col min="3" max="3" width="6.7109375" style="14" customWidth="1"/>
    <col min="4" max="4" width="0.85546875" style="35" customWidth="1"/>
    <col min="5" max="5" width="14.7109375" style="35" customWidth="1"/>
    <col min="6" max="6" width="0.85546875" style="35" customWidth="1"/>
    <col min="7" max="7" width="14.7109375" style="86" customWidth="1"/>
    <col min="8" max="8" width="0.85546875" style="86" customWidth="1"/>
    <col min="9" max="9" width="14.7109375" style="86" customWidth="1"/>
    <col min="10" max="10" width="0.85546875" style="86" customWidth="1"/>
    <col min="11" max="11" width="14.7109375" style="76" customWidth="1"/>
    <col min="12" max="252" width="9.140625" style="14" customWidth="1"/>
    <col min="253" max="253" width="1.7109375" style="14" customWidth="1"/>
    <col min="254" max="254" width="33.140625" style="14" customWidth="1"/>
    <col min="255" max="255" width="5.7109375" style="14" customWidth="1"/>
    <col min="256" max="16384" width="0.85546875" style="14"/>
  </cols>
  <sheetData>
    <row r="1" spans="1:11" ht="15" customHeight="1">
      <c r="A1" s="11" t="s">
        <v>45</v>
      </c>
      <c r="B1" s="62"/>
      <c r="C1" s="251"/>
      <c r="D1" s="37"/>
      <c r="E1" s="37"/>
      <c r="F1" s="37"/>
      <c r="G1" s="63"/>
      <c r="H1" s="63"/>
      <c r="I1" s="63"/>
      <c r="J1" s="63"/>
      <c r="K1" s="63"/>
    </row>
    <row r="2" spans="1:11" ht="15" customHeight="1">
      <c r="A2" s="64" t="s">
        <v>24</v>
      </c>
      <c r="B2" s="11"/>
      <c r="C2" s="251"/>
      <c r="D2" s="37"/>
      <c r="E2" s="37"/>
      <c r="F2" s="37"/>
      <c r="G2" s="63"/>
      <c r="H2" s="63"/>
      <c r="I2" s="63"/>
      <c r="J2" s="63"/>
      <c r="K2" s="65"/>
    </row>
    <row r="3" spans="1:11" ht="15" customHeight="1">
      <c r="A3" s="66" t="s">
        <v>183</v>
      </c>
      <c r="B3" s="66"/>
      <c r="C3" s="19"/>
      <c r="D3" s="19"/>
      <c r="E3" s="19"/>
      <c r="F3" s="19"/>
      <c r="G3" s="67"/>
      <c r="H3" s="67"/>
      <c r="I3" s="67"/>
      <c r="J3" s="67"/>
      <c r="K3" s="67"/>
    </row>
    <row r="4" spans="1:11" ht="15" customHeight="1">
      <c r="A4" s="68"/>
      <c r="B4" s="68"/>
      <c r="C4" s="37"/>
      <c r="D4" s="37"/>
      <c r="E4" s="37"/>
      <c r="F4" s="37"/>
      <c r="G4" s="63"/>
      <c r="H4" s="63"/>
      <c r="I4" s="63"/>
      <c r="J4" s="63"/>
      <c r="K4" s="63"/>
    </row>
    <row r="5" spans="1:11" ht="15" customHeight="1">
      <c r="A5" s="69"/>
      <c r="B5" s="68"/>
      <c r="C5" s="37"/>
      <c r="D5" s="37"/>
      <c r="E5" s="37"/>
      <c r="F5" s="37"/>
      <c r="G5" s="63"/>
      <c r="H5" s="63"/>
      <c r="I5" s="63"/>
      <c r="J5" s="63"/>
      <c r="K5" s="63"/>
    </row>
    <row r="6" spans="1:11" ht="15" customHeight="1">
      <c r="A6" s="69"/>
      <c r="B6" s="69"/>
      <c r="C6" s="37"/>
      <c r="D6" s="37"/>
      <c r="E6" s="265" t="s">
        <v>27</v>
      </c>
      <c r="F6" s="265"/>
      <c r="G6" s="265"/>
      <c r="H6" s="27"/>
      <c r="I6" s="265" t="s">
        <v>97</v>
      </c>
      <c r="J6" s="265"/>
      <c r="K6" s="265"/>
    </row>
    <row r="7" spans="1:11" ht="15" customHeight="1">
      <c r="A7" s="69"/>
      <c r="B7" s="69"/>
      <c r="C7" s="37"/>
      <c r="D7" s="37"/>
      <c r="E7" s="263" t="s">
        <v>95</v>
      </c>
      <c r="F7" s="263"/>
      <c r="G7" s="263"/>
      <c r="H7" s="27"/>
      <c r="I7" s="263" t="s">
        <v>95</v>
      </c>
      <c r="J7" s="263"/>
      <c r="K7" s="263"/>
    </row>
    <row r="8" spans="1:11" ht="15" customHeight="1">
      <c r="A8" s="69"/>
      <c r="B8" s="69"/>
      <c r="C8" s="37"/>
      <c r="D8" s="37"/>
      <c r="E8" s="28" t="s">
        <v>99</v>
      </c>
      <c r="F8" s="252"/>
      <c r="G8" s="28" t="s">
        <v>100</v>
      </c>
      <c r="H8" s="29"/>
      <c r="I8" s="28" t="s">
        <v>99</v>
      </c>
      <c r="J8" s="252"/>
      <c r="K8" s="28" t="s">
        <v>100</v>
      </c>
    </row>
    <row r="9" spans="1:11" s="251" customFormat="1" ht="15" customHeight="1">
      <c r="D9" s="37"/>
      <c r="E9" s="70" t="s">
        <v>164</v>
      </c>
      <c r="F9" s="37"/>
      <c r="G9" s="71" t="s">
        <v>1</v>
      </c>
      <c r="H9" s="72"/>
      <c r="I9" s="70" t="s">
        <v>164</v>
      </c>
      <c r="J9" s="70"/>
      <c r="K9" s="71" t="s">
        <v>1</v>
      </c>
    </row>
    <row r="10" spans="1:11" s="251" customFormat="1" ht="15" customHeight="1">
      <c r="D10" s="37"/>
      <c r="E10" s="70" t="s">
        <v>184</v>
      </c>
      <c r="F10" s="37"/>
      <c r="G10" s="71" t="s">
        <v>138</v>
      </c>
      <c r="H10" s="72"/>
      <c r="I10" s="70" t="s">
        <v>184</v>
      </c>
      <c r="J10" s="70"/>
      <c r="K10" s="71" t="s">
        <v>138</v>
      </c>
    </row>
    <row r="11" spans="1:11" s="73" customFormat="1" ht="15" customHeight="1">
      <c r="C11" s="253" t="s">
        <v>2</v>
      </c>
      <c r="E11" s="1" t="s">
        <v>140</v>
      </c>
      <c r="F11" s="2"/>
      <c r="G11" s="1" t="s">
        <v>140</v>
      </c>
      <c r="H11" s="3"/>
      <c r="I11" s="1" t="s">
        <v>140</v>
      </c>
      <c r="J11" s="2"/>
      <c r="K11" s="1" t="s">
        <v>140</v>
      </c>
    </row>
    <row r="12" spans="1:11" s="181" customFormat="1" ht="8.1" customHeight="1">
      <c r="B12" s="182"/>
      <c r="C12" s="183"/>
      <c r="D12" s="184"/>
      <c r="E12" s="185"/>
      <c r="F12" s="184"/>
      <c r="G12" s="185"/>
      <c r="H12" s="184"/>
      <c r="I12" s="185"/>
      <c r="J12" s="184"/>
    </row>
    <row r="13" spans="1:11" ht="15" customHeight="1">
      <c r="A13" s="62" t="s">
        <v>3</v>
      </c>
      <c r="B13" s="62"/>
      <c r="C13" s="251"/>
      <c r="D13" s="37"/>
      <c r="E13" s="63"/>
      <c r="F13" s="37"/>
      <c r="G13" s="63"/>
      <c r="H13" s="63"/>
      <c r="I13" s="74"/>
      <c r="J13" s="74"/>
      <c r="K13" s="74"/>
    </row>
    <row r="14" spans="1:11" s="181" customFormat="1" ht="8.1" customHeight="1">
      <c r="B14" s="182"/>
      <c r="C14" s="183"/>
      <c r="D14" s="184"/>
      <c r="E14" s="185"/>
      <c r="F14" s="184"/>
      <c r="G14" s="185"/>
      <c r="H14" s="184"/>
      <c r="I14" s="185"/>
      <c r="J14" s="184"/>
    </row>
    <row r="15" spans="1:11" ht="15" customHeight="1">
      <c r="A15" s="62" t="s">
        <v>4</v>
      </c>
      <c r="B15" s="62"/>
      <c r="C15" s="251"/>
      <c r="D15" s="37"/>
      <c r="E15" s="63"/>
      <c r="F15" s="37"/>
      <c r="G15" s="63"/>
      <c r="H15" s="63"/>
      <c r="I15" s="74"/>
      <c r="J15" s="74"/>
      <c r="K15" s="74"/>
    </row>
    <row r="16" spans="1:11" s="181" customFormat="1" ht="8.1" customHeight="1">
      <c r="B16" s="182"/>
      <c r="C16" s="183"/>
      <c r="D16" s="184"/>
      <c r="E16" s="185"/>
      <c r="F16" s="184"/>
      <c r="G16" s="185"/>
      <c r="H16" s="184"/>
      <c r="I16" s="185"/>
      <c r="J16" s="184"/>
    </row>
    <row r="17" spans="1:11" ht="15" customHeight="1">
      <c r="A17" s="36" t="s">
        <v>5</v>
      </c>
      <c r="B17" s="36"/>
      <c r="C17" s="251">
        <v>5</v>
      </c>
      <c r="D17" s="37"/>
      <c r="E17" s="88">
        <v>107979</v>
      </c>
      <c r="F17" s="37"/>
      <c r="G17" s="88">
        <v>63598</v>
      </c>
      <c r="H17" s="88"/>
      <c r="I17" s="88">
        <v>84777</v>
      </c>
      <c r="J17" s="88"/>
      <c r="K17" s="88">
        <v>23333</v>
      </c>
    </row>
    <row r="18" spans="1:11" ht="15" customHeight="1">
      <c r="A18" s="36" t="s">
        <v>32</v>
      </c>
      <c r="B18" s="36"/>
      <c r="C18" s="251">
        <v>6</v>
      </c>
      <c r="D18" s="37"/>
      <c r="E18" s="89">
        <v>76021</v>
      </c>
      <c r="F18" s="37"/>
      <c r="G18" s="88">
        <v>64918</v>
      </c>
      <c r="H18" s="88"/>
      <c r="I18" s="88">
        <v>59691</v>
      </c>
      <c r="J18" s="88"/>
      <c r="K18" s="88">
        <v>58464</v>
      </c>
    </row>
    <row r="19" spans="1:11" ht="15" customHeight="1">
      <c r="A19" s="36" t="s">
        <v>46</v>
      </c>
      <c r="B19" s="36"/>
      <c r="C19" s="251" t="s">
        <v>208</v>
      </c>
      <c r="D19" s="37"/>
      <c r="E19" s="89">
        <v>0</v>
      </c>
      <c r="F19" s="37"/>
      <c r="G19" s="88">
        <v>0</v>
      </c>
      <c r="H19" s="88"/>
      <c r="I19" s="88">
        <v>0</v>
      </c>
      <c r="J19" s="88"/>
      <c r="K19" s="88">
        <v>500</v>
      </c>
    </row>
    <row r="20" spans="1:11" ht="15" customHeight="1">
      <c r="A20" s="36" t="s">
        <v>211</v>
      </c>
      <c r="B20" s="36"/>
      <c r="C20" s="251"/>
      <c r="D20" s="37"/>
      <c r="E20" s="89">
        <v>13975</v>
      </c>
      <c r="F20" s="37"/>
      <c r="G20" s="88">
        <v>3475</v>
      </c>
      <c r="H20" s="88"/>
      <c r="I20" s="88">
        <v>1399</v>
      </c>
      <c r="J20" s="88"/>
      <c r="K20" s="88">
        <v>2835</v>
      </c>
    </row>
    <row r="21" spans="1:11" ht="15" customHeight="1">
      <c r="A21" s="14" t="s">
        <v>6</v>
      </c>
      <c r="B21" s="36"/>
      <c r="C21" s="37">
        <v>7</v>
      </c>
      <c r="D21" s="37"/>
      <c r="E21" s="90">
        <v>40270</v>
      </c>
      <c r="F21" s="37"/>
      <c r="G21" s="87">
        <v>37056</v>
      </c>
      <c r="H21" s="91"/>
      <c r="I21" s="87">
        <v>14747</v>
      </c>
      <c r="J21" s="91"/>
      <c r="K21" s="240">
        <v>16612</v>
      </c>
    </row>
    <row r="22" spans="1:11" s="181" customFormat="1" ht="8.1" customHeight="1">
      <c r="B22" s="182"/>
      <c r="C22" s="183"/>
      <c r="D22" s="184"/>
      <c r="E22" s="185"/>
      <c r="F22" s="184"/>
      <c r="G22" s="185"/>
      <c r="H22" s="184"/>
      <c r="I22" s="185"/>
      <c r="J22" s="184"/>
    </row>
    <row r="23" spans="1:11" ht="15" customHeight="1">
      <c r="A23" s="11" t="s">
        <v>7</v>
      </c>
      <c r="B23" s="11"/>
      <c r="C23" s="251"/>
      <c r="D23" s="37"/>
      <c r="E23" s="75">
        <f>SUM(E17:E22)</f>
        <v>238245</v>
      </c>
      <c r="F23" s="37"/>
      <c r="G23" s="75">
        <f>SUM(G17:G22)</f>
        <v>169047</v>
      </c>
      <c r="H23" s="63"/>
      <c r="I23" s="55">
        <f>SUM(I17:I22)</f>
        <v>160614</v>
      </c>
      <c r="J23" s="63"/>
      <c r="K23" s="75">
        <f>SUM(K17:K22)</f>
        <v>101744</v>
      </c>
    </row>
    <row r="24" spans="1:11" s="181" customFormat="1" ht="15" customHeight="1">
      <c r="B24" s="182"/>
      <c r="C24" s="183"/>
      <c r="D24" s="184"/>
      <c r="E24" s="185"/>
      <c r="F24" s="184"/>
      <c r="G24" s="185"/>
      <c r="H24" s="184"/>
      <c r="I24" s="185"/>
      <c r="J24" s="184"/>
    </row>
    <row r="25" spans="1:11" ht="15" customHeight="1">
      <c r="A25" s="11" t="s">
        <v>8</v>
      </c>
      <c r="B25" s="11"/>
      <c r="C25" s="251"/>
      <c r="D25" s="37"/>
      <c r="E25" s="63"/>
      <c r="F25" s="37"/>
      <c r="G25" s="63"/>
      <c r="H25" s="63"/>
      <c r="I25" s="76"/>
      <c r="J25" s="76"/>
    </row>
    <row r="26" spans="1:11" s="181" customFormat="1" ht="8.1" customHeight="1">
      <c r="B26" s="182"/>
      <c r="C26" s="183"/>
      <c r="D26" s="184"/>
      <c r="E26" s="185"/>
      <c r="F26" s="184"/>
      <c r="G26" s="185"/>
      <c r="H26" s="184"/>
      <c r="I26" s="185"/>
      <c r="J26" s="184"/>
    </row>
    <row r="27" spans="1:11" ht="15" customHeight="1">
      <c r="A27" s="14" t="s">
        <v>47</v>
      </c>
      <c r="B27" s="36"/>
      <c r="C27" s="251">
        <v>8</v>
      </c>
      <c r="D27" s="37"/>
      <c r="E27" s="89">
        <v>15719</v>
      </c>
      <c r="F27" s="37"/>
      <c r="G27" s="88">
        <v>25733</v>
      </c>
      <c r="H27" s="91"/>
      <c r="I27" s="88">
        <v>15719</v>
      </c>
      <c r="J27" s="91"/>
      <c r="K27" s="88">
        <v>25733</v>
      </c>
    </row>
    <row r="28" spans="1:11" ht="15" customHeight="1">
      <c r="A28" s="14" t="s">
        <v>29</v>
      </c>
      <c r="B28" s="36"/>
      <c r="C28" s="251" t="s">
        <v>209</v>
      </c>
      <c r="D28" s="37"/>
      <c r="E28" s="91">
        <v>0</v>
      </c>
      <c r="F28" s="37"/>
      <c r="G28" s="91">
        <v>0</v>
      </c>
      <c r="H28" s="91"/>
      <c r="I28" s="88">
        <v>18008</v>
      </c>
      <c r="J28" s="91"/>
      <c r="K28" s="91">
        <v>18008</v>
      </c>
    </row>
    <row r="29" spans="1:11" ht="15" customHeight="1">
      <c r="A29" s="14" t="s">
        <v>68</v>
      </c>
      <c r="B29" s="36"/>
      <c r="C29" s="251" t="s">
        <v>210</v>
      </c>
      <c r="D29" s="37"/>
      <c r="E29" s="89">
        <v>10648</v>
      </c>
      <c r="F29" s="37"/>
      <c r="G29" s="91">
        <v>10934</v>
      </c>
      <c r="H29" s="91"/>
      <c r="I29" s="88">
        <v>0</v>
      </c>
      <c r="J29" s="91"/>
      <c r="K29" s="91">
        <v>0</v>
      </c>
    </row>
    <row r="30" spans="1:11" ht="15" customHeight="1">
      <c r="A30" s="36" t="s">
        <v>69</v>
      </c>
      <c r="B30" s="36"/>
      <c r="C30" s="251">
        <v>10</v>
      </c>
      <c r="D30" s="37"/>
      <c r="E30" s="89">
        <v>25206</v>
      </c>
      <c r="F30" s="37"/>
      <c r="G30" s="91">
        <v>22737</v>
      </c>
      <c r="H30" s="91"/>
      <c r="I30" s="88">
        <v>14909</v>
      </c>
      <c r="J30" s="91"/>
      <c r="K30" s="91">
        <v>9707</v>
      </c>
    </row>
    <row r="31" spans="1:11" ht="15" customHeight="1">
      <c r="A31" s="14" t="s">
        <v>135</v>
      </c>
      <c r="B31" s="36"/>
      <c r="C31" s="251">
        <v>10</v>
      </c>
      <c r="D31" s="37"/>
      <c r="E31" s="89">
        <v>99955</v>
      </c>
      <c r="F31" s="37"/>
      <c r="G31" s="92">
        <v>91500</v>
      </c>
      <c r="H31" s="91"/>
      <c r="I31" s="88">
        <v>61292</v>
      </c>
      <c r="J31" s="91"/>
      <c r="K31" s="92">
        <v>67060</v>
      </c>
    </row>
    <row r="32" spans="1:11" ht="15" customHeight="1">
      <c r="A32" s="14" t="s">
        <v>28</v>
      </c>
      <c r="B32" s="36"/>
      <c r="C32" s="251"/>
      <c r="D32" s="37"/>
      <c r="E32" s="89">
        <v>937</v>
      </c>
      <c r="F32" s="37"/>
      <c r="G32" s="91">
        <v>115</v>
      </c>
      <c r="H32" s="88"/>
      <c r="I32" s="88">
        <v>0</v>
      </c>
      <c r="J32" s="88"/>
      <c r="K32" s="91">
        <v>0</v>
      </c>
    </row>
    <row r="33" spans="1:11" ht="15" customHeight="1">
      <c r="A33" s="36" t="s">
        <v>9</v>
      </c>
      <c r="B33" s="36"/>
      <c r="C33" s="251"/>
      <c r="D33" s="37"/>
      <c r="E33" s="90">
        <v>4984</v>
      </c>
      <c r="F33" s="37"/>
      <c r="G33" s="87">
        <v>5632</v>
      </c>
      <c r="H33" s="91"/>
      <c r="I33" s="87">
        <v>4740</v>
      </c>
      <c r="J33" s="91"/>
      <c r="K33" s="87">
        <v>5368</v>
      </c>
    </row>
    <row r="34" spans="1:11" s="181" customFormat="1" ht="8.1" customHeight="1">
      <c r="B34" s="182"/>
      <c r="C34" s="183"/>
      <c r="D34" s="184"/>
      <c r="E34" s="185"/>
      <c r="F34" s="184"/>
      <c r="G34" s="185"/>
      <c r="H34" s="184"/>
      <c r="I34" s="185"/>
      <c r="J34" s="184"/>
    </row>
    <row r="35" spans="1:11" ht="15" customHeight="1">
      <c r="A35" s="62" t="s">
        <v>10</v>
      </c>
      <c r="B35" s="62"/>
      <c r="C35" s="251"/>
      <c r="D35" s="37"/>
      <c r="E35" s="75">
        <f>SUM(E27:E33)</f>
        <v>157449</v>
      </c>
      <c r="F35" s="37"/>
      <c r="G35" s="75">
        <f>SUM(G27:G34)</f>
        <v>156651</v>
      </c>
      <c r="H35" s="63"/>
      <c r="I35" s="75">
        <f>SUM(I27:I34)</f>
        <v>114668</v>
      </c>
      <c r="J35" s="63"/>
      <c r="K35" s="75">
        <f>SUM(K27:K34)</f>
        <v>125876</v>
      </c>
    </row>
    <row r="36" spans="1:11" s="181" customFormat="1" ht="8.1" customHeight="1">
      <c r="B36" s="182"/>
      <c r="C36" s="183"/>
      <c r="D36" s="184"/>
      <c r="E36" s="185"/>
      <c r="F36" s="184"/>
      <c r="H36" s="184"/>
      <c r="J36" s="184"/>
    </row>
    <row r="37" spans="1:11" ht="15" customHeight="1" thickBot="1">
      <c r="A37" s="62" t="s">
        <v>11</v>
      </c>
      <c r="B37" s="62"/>
      <c r="C37" s="251"/>
      <c r="D37" s="37"/>
      <c r="E37" s="77">
        <f>E35+E23</f>
        <v>395694</v>
      </c>
      <c r="F37" s="37"/>
      <c r="G37" s="77">
        <f>G35+G23</f>
        <v>325698</v>
      </c>
      <c r="H37" s="63"/>
      <c r="I37" s="77">
        <f>I23+I35</f>
        <v>275282</v>
      </c>
      <c r="J37" s="63"/>
      <c r="K37" s="77">
        <f>K23+K35</f>
        <v>227620</v>
      </c>
    </row>
    <row r="38" spans="1:11" ht="15" customHeight="1" thickTop="1">
      <c r="A38" s="62"/>
      <c r="B38" s="62"/>
      <c r="C38" s="251"/>
      <c r="D38" s="37"/>
      <c r="E38" s="37"/>
      <c r="F38" s="37"/>
      <c r="G38" s="78"/>
      <c r="H38" s="63"/>
      <c r="I38" s="63"/>
      <c r="J38" s="63"/>
      <c r="K38" s="78"/>
    </row>
    <row r="39" spans="1:11" ht="15" customHeight="1">
      <c r="A39" s="62"/>
      <c r="B39" s="62"/>
      <c r="C39" s="251"/>
      <c r="D39" s="37"/>
      <c r="E39" s="37"/>
      <c r="F39" s="37"/>
      <c r="G39" s="78"/>
      <c r="H39" s="63"/>
      <c r="I39" s="63"/>
      <c r="J39" s="63"/>
      <c r="K39" s="78"/>
    </row>
    <row r="40" spans="1:11" ht="15" customHeight="1">
      <c r="A40" s="62"/>
      <c r="B40" s="62"/>
      <c r="C40" s="251"/>
      <c r="D40" s="37"/>
      <c r="E40" s="37"/>
      <c r="F40" s="37"/>
      <c r="G40" s="78"/>
      <c r="H40" s="63"/>
      <c r="I40" s="63"/>
      <c r="J40" s="63"/>
      <c r="K40" s="78"/>
    </row>
    <row r="41" spans="1:11" ht="15" customHeight="1">
      <c r="A41" s="62"/>
      <c r="B41" s="62"/>
      <c r="C41" s="251"/>
      <c r="D41" s="37"/>
      <c r="E41" s="37"/>
      <c r="F41" s="37"/>
      <c r="G41" s="78"/>
      <c r="H41" s="63"/>
      <c r="I41" s="63"/>
      <c r="J41" s="63"/>
      <c r="K41" s="78"/>
    </row>
    <row r="42" spans="1:11" ht="15" customHeight="1">
      <c r="A42" s="62"/>
      <c r="B42" s="62"/>
      <c r="C42" s="251"/>
      <c r="D42" s="37"/>
      <c r="E42" s="37"/>
      <c r="F42" s="37"/>
      <c r="G42" s="78"/>
      <c r="H42" s="63"/>
      <c r="I42" s="63"/>
      <c r="J42" s="63"/>
      <c r="K42" s="78"/>
    </row>
    <row r="43" spans="1:11" ht="15" customHeight="1">
      <c r="A43" s="62"/>
      <c r="B43" s="62"/>
      <c r="C43" s="251"/>
      <c r="D43" s="37"/>
      <c r="E43" s="37"/>
      <c r="F43" s="37"/>
      <c r="G43" s="78"/>
      <c r="H43" s="63"/>
      <c r="I43" s="63"/>
      <c r="J43" s="63"/>
      <c r="K43" s="78"/>
    </row>
    <row r="44" spans="1:11" ht="15" customHeight="1">
      <c r="A44" s="62"/>
      <c r="B44" s="62"/>
      <c r="C44" s="256"/>
      <c r="D44" s="37"/>
      <c r="E44" s="37"/>
      <c r="F44" s="37"/>
      <c r="G44" s="78"/>
      <c r="H44" s="63"/>
      <c r="I44" s="63"/>
      <c r="J44" s="63"/>
      <c r="K44" s="78"/>
    </row>
    <row r="45" spans="1:11" ht="15" customHeight="1">
      <c r="A45" s="62"/>
      <c r="B45" s="62"/>
      <c r="C45" s="256"/>
      <c r="D45" s="37"/>
      <c r="E45" s="37"/>
      <c r="F45" s="37"/>
      <c r="G45" s="78"/>
      <c r="H45" s="63"/>
      <c r="I45" s="63"/>
      <c r="J45" s="63"/>
      <c r="K45" s="78"/>
    </row>
    <row r="46" spans="1:11" ht="15" customHeight="1">
      <c r="A46" s="62"/>
      <c r="B46" s="62"/>
      <c r="C46" s="256"/>
      <c r="D46" s="37"/>
      <c r="E46" s="37"/>
      <c r="F46" s="37"/>
      <c r="G46" s="78"/>
      <c r="H46" s="63"/>
      <c r="I46" s="63"/>
      <c r="J46" s="63"/>
      <c r="K46" s="78"/>
    </row>
    <row r="47" spans="1:11" ht="15" customHeight="1">
      <c r="A47" s="62"/>
      <c r="B47" s="62"/>
      <c r="C47" s="256"/>
      <c r="D47" s="37"/>
      <c r="E47" s="37"/>
      <c r="F47" s="37"/>
      <c r="G47" s="78"/>
      <c r="H47" s="63"/>
      <c r="I47" s="63"/>
      <c r="J47" s="63"/>
      <c r="K47" s="78"/>
    </row>
    <row r="48" spans="1:11" ht="15" customHeight="1">
      <c r="A48" s="62"/>
      <c r="B48" s="62"/>
      <c r="C48" s="251"/>
      <c r="D48" s="37"/>
      <c r="E48" s="37"/>
      <c r="F48" s="37"/>
      <c r="G48" s="63"/>
      <c r="H48" s="63"/>
      <c r="I48" s="63"/>
      <c r="J48" s="63"/>
      <c r="K48" s="78"/>
    </row>
    <row r="49" spans="1:11" ht="15" customHeight="1">
      <c r="A49" s="62"/>
      <c r="B49" s="62"/>
      <c r="C49" s="251"/>
      <c r="D49" s="37"/>
      <c r="E49" s="37"/>
      <c r="F49" s="37"/>
      <c r="G49" s="63"/>
      <c r="H49" s="63"/>
      <c r="I49" s="63"/>
      <c r="J49" s="63"/>
      <c r="K49" s="78"/>
    </row>
    <row r="50" spans="1:11" ht="15" customHeight="1">
      <c r="D50" s="14"/>
      <c r="E50" s="14"/>
      <c r="F50" s="14"/>
      <c r="G50" s="79"/>
      <c r="H50" s="79"/>
      <c r="I50" s="79"/>
      <c r="J50" s="79"/>
      <c r="K50" s="79"/>
    </row>
    <row r="51" spans="1:11" ht="15" customHeight="1">
      <c r="A51" s="264" t="s">
        <v>80</v>
      </c>
      <c r="B51" s="264"/>
      <c r="C51" s="264"/>
      <c r="D51" s="264"/>
      <c r="E51" s="264"/>
      <c r="F51" s="264"/>
      <c r="G51" s="264"/>
      <c r="H51" s="264"/>
      <c r="I51" s="264"/>
      <c r="J51" s="264"/>
      <c r="K51" s="264"/>
    </row>
    <row r="52" spans="1:11" ht="15" customHeight="1">
      <c r="A52" s="255"/>
      <c r="B52" s="255"/>
      <c r="C52" s="255"/>
      <c r="D52" s="255"/>
      <c r="E52" s="255"/>
      <c r="F52" s="255"/>
      <c r="G52" s="255"/>
      <c r="H52" s="255"/>
      <c r="I52" s="255"/>
      <c r="J52" s="255"/>
      <c r="K52" s="255"/>
    </row>
    <row r="53" spans="1:11" ht="15" customHeight="1">
      <c r="A53" s="251"/>
      <c r="B53" s="251"/>
      <c r="C53" s="251"/>
      <c r="D53" s="251"/>
      <c r="E53" s="251"/>
      <c r="F53" s="251"/>
      <c r="G53" s="65"/>
      <c r="H53" s="65"/>
      <c r="I53" s="65"/>
      <c r="J53" s="65"/>
      <c r="K53" s="65"/>
    </row>
    <row r="54" spans="1:11" ht="15" customHeight="1">
      <c r="A54" s="256"/>
      <c r="B54" s="256"/>
      <c r="C54" s="256"/>
      <c r="D54" s="256"/>
      <c r="E54" s="256"/>
      <c r="F54" s="256"/>
      <c r="G54" s="65"/>
      <c r="H54" s="65"/>
      <c r="I54" s="65"/>
      <c r="J54" s="65"/>
      <c r="K54" s="65"/>
    </row>
    <row r="60" spans="1:11" ht="16.5" customHeight="1"/>
    <row r="61" spans="1:11" ht="15" customHeight="1">
      <c r="A61" s="256"/>
      <c r="B61" s="256"/>
      <c r="C61" s="256"/>
      <c r="D61" s="256"/>
      <c r="E61" s="256"/>
      <c r="F61" s="256"/>
      <c r="G61" s="65"/>
      <c r="H61" s="65"/>
      <c r="I61" s="65"/>
      <c r="J61" s="65"/>
      <c r="K61" s="65"/>
    </row>
    <row r="62" spans="1:11" ht="20.100000000000001" customHeight="1">
      <c r="A62" s="22" t="s">
        <v>90</v>
      </c>
      <c r="B62" s="66"/>
      <c r="C62" s="19"/>
      <c r="D62" s="19"/>
      <c r="E62" s="19"/>
      <c r="F62" s="19"/>
      <c r="G62" s="67"/>
      <c r="H62" s="67"/>
      <c r="I62" s="67"/>
      <c r="J62" s="67"/>
      <c r="K62" s="75"/>
    </row>
    <row r="63" spans="1:11" ht="15" customHeight="1">
      <c r="A63" s="11" t="s">
        <v>45</v>
      </c>
      <c r="B63" s="11"/>
      <c r="C63" s="251"/>
      <c r="D63" s="37"/>
      <c r="E63" s="37"/>
      <c r="F63" s="37"/>
      <c r="G63" s="63"/>
      <c r="H63" s="63"/>
      <c r="I63" s="63"/>
      <c r="J63" s="63"/>
      <c r="K63" s="80"/>
    </row>
    <row r="64" spans="1:11" ht="15" customHeight="1">
      <c r="A64" s="11" t="s">
        <v>142</v>
      </c>
      <c r="B64" s="11"/>
      <c r="C64" s="262"/>
      <c r="D64" s="37"/>
      <c r="E64" s="37"/>
      <c r="F64" s="37"/>
      <c r="G64" s="63"/>
      <c r="H64" s="63"/>
      <c r="I64" s="63"/>
      <c r="J64" s="63"/>
      <c r="K64" s="80"/>
    </row>
    <row r="65" spans="1:11" ht="15" customHeight="1">
      <c r="A65" s="66" t="s">
        <v>183</v>
      </c>
      <c r="B65" s="66"/>
      <c r="C65" s="19"/>
      <c r="D65" s="19"/>
      <c r="E65" s="19"/>
      <c r="F65" s="19"/>
      <c r="G65" s="67"/>
      <c r="H65" s="67"/>
      <c r="I65" s="67"/>
      <c r="J65" s="67"/>
      <c r="K65" s="67"/>
    </row>
    <row r="66" spans="1:11" ht="15" customHeight="1">
      <c r="A66" s="68"/>
      <c r="B66" s="68"/>
      <c r="C66" s="37"/>
      <c r="D66" s="37"/>
      <c r="E66" s="37"/>
      <c r="F66" s="37"/>
      <c r="G66" s="63"/>
      <c r="H66" s="63"/>
      <c r="I66" s="63"/>
      <c r="J66" s="63"/>
      <c r="K66" s="63"/>
    </row>
    <row r="67" spans="1:11" ht="15" customHeight="1">
      <c r="A67" s="68"/>
      <c r="B67" s="68"/>
      <c r="C67" s="37"/>
      <c r="D67" s="37"/>
      <c r="E67" s="37"/>
      <c r="F67" s="37"/>
      <c r="G67" s="63"/>
      <c r="H67" s="63"/>
      <c r="I67" s="63"/>
      <c r="J67" s="63"/>
      <c r="K67" s="63"/>
    </row>
    <row r="68" spans="1:11" ht="15" customHeight="1">
      <c r="A68" s="69"/>
      <c r="B68" s="69"/>
      <c r="C68" s="37"/>
      <c r="D68" s="37"/>
      <c r="E68" s="265" t="s">
        <v>27</v>
      </c>
      <c r="F68" s="265"/>
      <c r="G68" s="265"/>
      <c r="H68" s="27"/>
      <c r="I68" s="265" t="s">
        <v>97</v>
      </c>
      <c r="J68" s="265"/>
      <c r="K68" s="265"/>
    </row>
    <row r="69" spans="1:11" ht="15" customHeight="1">
      <c r="A69" s="69"/>
      <c r="B69" s="69"/>
      <c r="C69" s="37"/>
      <c r="D69" s="37"/>
      <c r="E69" s="263" t="s">
        <v>95</v>
      </c>
      <c r="F69" s="263"/>
      <c r="G69" s="263"/>
      <c r="H69" s="27"/>
      <c r="I69" s="263" t="s">
        <v>95</v>
      </c>
      <c r="J69" s="263"/>
      <c r="K69" s="263"/>
    </row>
    <row r="70" spans="1:11" ht="15" customHeight="1">
      <c r="A70" s="69"/>
      <c r="B70" s="69"/>
      <c r="C70" s="37"/>
      <c r="D70" s="37"/>
      <c r="E70" s="28" t="s">
        <v>99</v>
      </c>
      <c r="F70" s="252"/>
      <c r="G70" s="28" t="s">
        <v>100</v>
      </c>
      <c r="H70" s="29"/>
      <c r="I70" s="28" t="s">
        <v>99</v>
      </c>
      <c r="J70" s="252"/>
      <c r="K70" s="28" t="s">
        <v>100</v>
      </c>
    </row>
    <row r="71" spans="1:11" ht="15" customHeight="1">
      <c r="A71" s="69"/>
      <c r="B71" s="69"/>
      <c r="C71" s="251"/>
      <c r="D71" s="37"/>
      <c r="E71" s="70" t="s">
        <v>164</v>
      </c>
      <c r="F71" s="37"/>
      <c r="G71" s="71" t="s">
        <v>1</v>
      </c>
      <c r="H71" s="72"/>
      <c r="I71" s="70" t="s">
        <v>164</v>
      </c>
      <c r="J71" s="70"/>
      <c r="K71" s="71" t="s">
        <v>1</v>
      </c>
    </row>
    <row r="72" spans="1:11" ht="15" customHeight="1">
      <c r="A72" s="69"/>
      <c r="B72" s="69"/>
      <c r="C72" s="251"/>
      <c r="D72" s="37"/>
      <c r="E72" s="70" t="s">
        <v>184</v>
      </c>
      <c r="F72" s="37"/>
      <c r="G72" s="71" t="s">
        <v>138</v>
      </c>
      <c r="H72" s="72"/>
      <c r="I72" s="70" t="s">
        <v>184</v>
      </c>
      <c r="J72" s="70"/>
      <c r="K72" s="71" t="s">
        <v>138</v>
      </c>
    </row>
    <row r="73" spans="1:11" ht="15" customHeight="1">
      <c r="A73" s="69"/>
      <c r="B73" s="69"/>
      <c r="C73" s="253" t="s">
        <v>2</v>
      </c>
      <c r="D73" s="73"/>
      <c r="E73" s="1" t="s">
        <v>140</v>
      </c>
      <c r="F73" s="2"/>
      <c r="G73" s="1" t="s">
        <v>140</v>
      </c>
      <c r="H73" s="3"/>
      <c r="I73" s="1" t="s">
        <v>140</v>
      </c>
      <c r="J73" s="2"/>
      <c r="K73" s="1" t="s">
        <v>140</v>
      </c>
    </row>
    <row r="74" spans="1:11" ht="15" customHeight="1">
      <c r="A74" s="11" t="s">
        <v>223</v>
      </c>
      <c r="B74" s="11"/>
      <c r="C74" s="11"/>
      <c r="D74" s="37"/>
      <c r="E74" s="37"/>
      <c r="F74" s="37"/>
      <c r="G74" s="63"/>
      <c r="H74" s="63"/>
      <c r="I74" s="63"/>
      <c r="J74" s="63"/>
      <c r="K74" s="78"/>
    </row>
    <row r="75" spans="1:11" ht="8.1" customHeight="1">
      <c r="A75" s="62"/>
      <c r="B75" s="62"/>
      <c r="C75" s="62"/>
      <c r="D75" s="37"/>
      <c r="E75" s="37"/>
      <c r="F75" s="37"/>
      <c r="G75" s="63"/>
      <c r="H75" s="63"/>
      <c r="I75" s="63"/>
      <c r="J75" s="63"/>
      <c r="K75" s="74"/>
    </row>
    <row r="76" spans="1:11" ht="15" customHeight="1">
      <c r="A76" s="62" t="s">
        <v>12</v>
      </c>
      <c r="B76" s="62"/>
      <c r="C76" s="62"/>
      <c r="D76" s="37"/>
      <c r="E76" s="37"/>
      <c r="F76" s="37"/>
      <c r="G76" s="63"/>
      <c r="H76" s="63"/>
      <c r="I76" s="63"/>
      <c r="J76" s="63"/>
      <c r="K76" s="74"/>
    </row>
    <row r="77" spans="1:11" ht="8.1" customHeight="1">
      <c r="A77" s="62"/>
      <c r="B77" s="62"/>
      <c r="C77" s="62"/>
      <c r="D77" s="37"/>
      <c r="E77" s="37"/>
      <c r="F77" s="37"/>
      <c r="G77" s="63"/>
      <c r="H77" s="63"/>
      <c r="I77" s="63"/>
      <c r="J77" s="63"/>
      <c r="K77" s="74"/>
    </row>
    <row r="78" spans="1:11" ht="15" customHeight="1">
      <c r="A78" s="14" t="s">
        <v>74</v>
      </c>
      <c r="B78" s="36"/>
      <c r="C78" s="251"/>
      <c r="D78" s="37"/>
      <c r="E78" s="205"/>
      <c r="F78" s="37"/>
      <c r="G78" s="205"/>
      <c r="H78" s="207"/>
      <c r="I78" s="207"/>
      <c r="J78" s="207"/>
      <c r="K78" s="205"/>
    </row>
    <row r="79" spans="1:11" ht="15" customHeight="1">
      <c r="A79" s="14" t="s">
        <v>89</v>
      </c>
      <c r="B79" s="36"/>
      <c r="C79" s="251">
        <v>11</v>
      </c>
      <c r="D79" s="37"/>
      <c r="E79" s="205">
        <v>15754</v>
      </c>
      <c r="F79" s="37"/>
      <c r="G79" s="205">
        <v>15236</v>
      </c>
      <c r="H79" s="207"/>
      <c r="I79" s="207">
        <v>15754</v>
      </c>
      <c r="J79" s="207"/>
      <c r="K79" s="205">
        <v>15236</v>
      </c>
    </row>
    <row r="80" spans="1:11" ht="15" customHeight="1">
      <c r="A80" s="14" t="s">
        <v>62</v>
      </c>
      <c r="B80" s="36"/>
      <c r="C80" s="251">
        <v>12</v>
      </c>
      <c r="D80" s="37"/>
      <c r="E80" s="205">
        <v>88266</v>
      </c>
      <c r="F80" s="37"/>
      <c r="G80" s="205">
        <v>60734</v>
      </c>
      <c r="H80" s="207"/>
      <c r="I80" s="207">
        <v>54806</v>
      </c>
      <c r="J80" s="207"/>
      <c r="K80" s="205">
        <v>30773</v>
      </c>
    </row>
    <row r="81" spans="1:12" ht="15" customHeight="1">
      <c r="A81" s="14" t="s">
        <v>186</v>
      </c>
      <c r="B81" s="36"/>
      <c r="C81" s="251"/>
      <c r="D81" s="37"/>
      <c r="E81" s="205">
        <v>478</v>
      </c>
      <c r="F81" s="37"/>
      <c r="G81" s="205">
        <v>0</v>
      </c>
      <c r="H81" s="207"/>
      <c r="I81" s="207">
        <v>0</v>
      </c>
      <c r="J81" s="207"/>
      <c r="K81" s="205">
        <v>0</v>
      </c>
    </row>
    <row r="82" spans="1:12" ht="15" customHeight="1">
      <c r="A82" s="14" t="s">
        <v>63</v>
      </c>
      <c r="B82" s="36"/>
      <c r="C82" s="251"/>
      <c r="D82" s="37"/>
      <c r="E82" s="205">
        <v>71009</v>
      </c>
      <c r="F82" s="37"/>
      <c r="G82" s="205">
        <v>71988</v>
      </c>
      <c r="H82" s="207"/>
      <c r="I82" s="207">
        <v>37003</v>
      </c>
      <c r="J82" s="207"/>
      <c r="K82" s="205">
        <v>35516</v>
      </c>
    </row>
    <row r="83" spans="1:12" s="247" customFormat="1" ht="15" customHeight="1">
      <c r="A83" s="14" t="s">
        <v>212</v>
      </c>
      <c r="B83" s="36"/>
      <c r="C83" s="251">
        <v>13</v>
      </c>
      <c r="D83" s="37"/>
      <c r="E83" s="205">
        <v>19902</v>
      </c>
      <c r="F83" s="37"/>
      <c r="G83" s="205">
        <v>0</v>
      </c>
      <c r="H83" s="207"/>
      <c r="I83" s="207">
        <v>19902</v>
      </c>
      <c r="J83" s="207"/>
      <c r="K83" s="205">
        <v>0</v>
      </c>
    </row>
    <row r="84" spans="1:12" ht="15" customHeight="1">
      <c r="A84" s="81" t="s">
        <v>38</v>
      </c>
      <c r="C84" s="251"/>
      <c r="D84" s="37"/>
      <c r="E84" s="208">
        <v>21727</v>
      </c>
      <c r="F84" s="37"/>
      <c r="G84" s="208">
        <v>16596</v>
      </c>
      <c r="H84" s="207"/>
      <c r="I84" s="209">
        <v>4180</v>
      </c>
      <c r="J84" s="207"/>
      <c r="K84" s="208">
        <v>1362</v>
      </c>
    </row>
    <row r="85" spans="1:12" ht="8.1" customHeight="1">
      <c r="A85" s="62"/>
      <c r="B85" s="62"/>
      <c r="C85" s="251"/>
      <c r="D85" s="37"/>
      <c r="E85" s="63"/>
      <c r="F85" s="37"/>
      <c r="G85" s="63"/>
      <c r="H85" s="63"/>
      <c r="I85" s="74"/>
      <c r="J85" s="63"/>
      <c r="K85" s="74"/>
    </row>
    <row r="86" spans="1:12" ht="15" customHeight="1">
      <c r="A86" s="62" t="s">
        <v>13</v>
      </c>
      <c r="B86" s="62"/>
      <c r="C86" s="251"/>
      <c r="D86" s="37"/>
      <c r="E86" s="75">
        <f>SUM(E79:E85)</f>
        <v>217136</v>
      </c>
      <c r="F86" s="37"/>
      <c r="G86" s="75">
        <f>SUM(G79:G85)</f>
        <v>164554</v>
      </c>
      <c r="H86" s="63"/>
      <c r="I86" s="75">
        <f>SUM(I79:I85)</f>
        <v>131645</v>
      </c>
      <c r="J86" s="63"/>
      <c r="K86" s="75">
        <f>SUM(K79:K85)</f>
        <v>82887</v>
      </c>
      <c r="L86" s="62"/>
    </row>
    <row r="87" spans="1:12" ht="8.1" customHeight="1">
      <c r="A87" s="62"/>
      <c r="B87" s="62"/>
      <c r="C87" s="251"/>
      <c r="D87" s="37"/>
      <c r="E87" s="63"/>
      <c r="F87" s="37"/>
      <c r="G87" s="63"/>
      <c r="H87" s="63"/>
      <c r="I87" s="74"/>
      <c r="J87" s="63"/>
      <c r="K87" s="74"/>
    </row>
    <row r="88" spans="1:12" ht="15" customHeight="1">
      <c r="A88" s="62" t="s">
        <v>14</v>
      </c>
      <c r="B88" s="11"/>
      <c r="C88" s="251"/>
      <c r="D88" s="37"/>
      <c r="E88" s="63"/>
      <c r="F88" s="37"/>
      <c r="G88" s="63"/>
      <c r="H88" s="63"/>
      <c r="I88" s="78"/>
      <c r="J88" s="63"/>
      <c r="K88" s="78"/>
    </row>
    <row r="89" spans="1:12" ht="8.1" customHeight="1">
      <c r="A89" s="62"/>
      <c r="B89" s="11"/>
      <c r="C89" s="251"/>
      <c r="D89" s="37"/>
      <c r="E89" s="63"/>
      <c r="F89" s="37"/>
      <c r="G89" s="63"/>
      <c r="H89" s="63"/>
      <c r="I89" s="78"/>
      <c r="J89" s="63"/>
      <c r="K89" s="78"/>
    </row>
    <row r="90" spans="1:12" ht="15" customHeight="1">
      <c r="A90" s="14" t="s">
        <v>93</v>
      </c>
      <c r="B90" s="36"/>
      <c r="C90" s="251"/>
      <c r="D90" s="37"/>
      <c r="E90" s="205">
        <v>8858</v>
      </c>
      <c r="F90" s="37"/>
      <c r="G90" s="205">
        <v>1381</v>
      </c>
      <c r="H90" s="206"/>
      <c r="I90" s="205">
        <v>6454</v>
      </c>
      <c r="J90" s="206"/>
      <c r="K90" s="205">
        <v>1381</v>
      </c>
    </row>
    <row r="91" spans="1:12" ht="15" customHeight="1">
      <c r="A91" s="14" t="s">
        <v>81</v>
      </c>
      <c r="B91" s="36"/>
      <c r="C91" s="251"/>
      <c r="D91" s="37"/>
      <c r="E91" s="207">
        <v>6641</v>
      </c>
      <c r="F91" s="37"/>
      <c r="G91" s="205">
        <v>4274</v>
      </c>
      <c r="H91" s="206"/>
      <c r="I91" s="205">
        <v>0</v>
      </c>
      <c r="J91" s="206"/>
      <c r="K91" s="205">
        <v>0</v>
      </c>
    </row>
    <row r="92" spans="1:12" ht="15" customHeight="1">
      <c r="A92" s="14" t="s">
        <v>185</v>
      </c>
      <c r="B92" s="36"/>
      <c r="C92" s="251">
        <v>13</v>
      </c>
      <c r="D92" s="37"/>
      <c r="E92" s="207">
        <v>8845</v>
      </c>
      <c r="F92" s="37"/>
      <c r="G92" s="207" t="s">
        <v>61</v>
      </c>
      <c r="H92" s="207"/>
      <c r="I92" s="205">
        <v>8845</v>
      </c>
      <c r="J92" s="207"/>
      <c r="K92" s="207" t="s">
        <v>61</v>
      </c>
    </row>
    <row r="93" spans="1:12" ht="15" customHeight="1">
      <c r="A93" s="14" t="s">
        <v>48</v>
      </c>
      <c r="B93" s="36"/>
      <c r="C93" s="251"/>
      <c r="D93" s="37"/>
      <c r="E93" s="211">
        <v>11001</v>
      </c>
      <c r="F93" s="37"/>
      <c r="G93" s="211">
        <v>10029</v>
      </c>
      <c r="H93" s="207"/>
      <c r="I93" s="207">
        <v>11001</v>
      </c>
      <c r="J93" s="207"/>
      <c r="K93" s="211">
        <v>10029</v>
      </c>
    </row>
    <row r="94" spans="1:12" ht="8.1" customHeight="1">
      <c r="A94" s="62"/>
      <c r="B94" s="62"/>
      <c r="C94" s="251"/>
      <c r="D94" s="37"/>
      <c r="E94" s="258"/>
      <c r="F94" s="37"/>
      <c r="G94" s="258"/>
      <c r="H94" s="63"/>
      <c r="I94" s="259"/>
      <c r="J94" s="63"/>
      <c r="K94" s="259"/>
    </row>
    <row r="95" spans="1:12" ht="15" customHeight="1">
      <c r="A95" s="62" t="s">
        <v>15</v>
      </c>
      <c r="B95" s="62"/>
      <c r="C95" s="251"/>
      <c r="D95" s="37"/>
      <c r="E95" s="257">
        <f>SUM(E90:E94)</f>
        <v>35345</v>
      </c>
      <c r="F95" s="37"/>
      <c r="G95" s="257">
        <f>SUM(G90:G94)</f>
        <v>15684</v>
      </c>
      <c r="H95" s="63"/>
      <c r="I95" s="257">
        <f>SUM(I90:I94)</f>
        <v>26300</v>
      </c>
      <c r="J95" s="63"/>
      <c r="K95" s="257">
        <f>SUM(K90:K94)</f>
        <v>11410</v>
      </c>
    </row>
    <row r="96" spans="1:12" ht="8.1" customHeight="1">
      <c r="A96" s="62"/>
      <c r="B96" s="62"/>
      <c r="C96" s="251"/>
      <c r="D96" s="37"/>
      <c r="E96" s="63"/>
      <c r="F96" s="37"/>
      <c r="G96" s="63"/>
      <c r="H96" s="63"/>
      <c r="I96" s="63"/>
      <c r="J96" s="63"/>
      <c r="K96" s="74"/>
    </row>
    <row r="97" spans="1:11" ht="15" customHeight="1">
      <c r="A97" s="62" t="s">
        <v>16</v>
      </c>
      <c r="B97" s="62"/>
      <c r="C97" s="82"/>
      <c r="D97" s="83"/>
      <c r="E97" s="75">
        <f>E86+E95</f>
        <v>252481</v>
      </c>
      <c r="F97" s="83"/>
      <c r="G97" s="75">
        <f>G86+G95</f>
        <v>180238</v>
      </c>
      <c r="H97" s="84"/>
      <c r="I97" s="75">
        <f>I86+I95</f>
        <v>157945</v>
      </c>
      <c r="J97" s="84"/>
      <c r="K97" s="75">
        <f>K86+K95</f>
        <v>94297</v>
      </c>
    </row>
    <row r="98" spans="1:11" ht="15" customHeight="1">
      <c r="A98" s="62"/>
      <c r="B98" s="62"/>
      <c r="C98" s="251"/>
      <c r="D98" s="37"/>
      <c r="E98" s="63"/>
      <c r="F98" s="37"/>
      <c r="G98" s="63"/>
      <c r="H98" s="63"/>
      <c r="I98" s="74"/>
      <c r="J98" s="63"/>
      <c r="K98" s="74"/>
    </row>
    <row r="99" spans="1:11" ht="15" customHeight="1">
      <c r="A99" s="62" t="s">
        <v>224</v>
      </c>
      <c r="B99" s="62"/>
      <c r="C99" s="82"/>
      <c r="D99" s="83"/>
      <c r="E99" s="84"/>
      <c r="F99" s="83"/>
      <c r="G99" s="84"/>
      <c r="H99" s="84"/>
      <c r="I99" s="63"/>
      <c r="J99" s="84"/>
      <c r="K99" s="63"/>
    </row>
    <row r="100" spans="1:11" ht="8.1" customHeight="1">
      <c r="A100" s="62"/>
      <c r="B100" s="62"/>
      <c r="C100" s="82"/>
      <c r="D100" s="83"/>
      <c r="E100" s="84"/>
      <c r="F100" s="83"/>
      <c r="G100" s="84"/>
      <c r="H100" s="84"/>
      <c r="I100" s="63"/>
      <c r="J100" s="84"/>
      <c r="K100" s="63"/>
    </row>
    <row r="101" spans="1:11" ht="15" customHeight="1">
      <c r="A101" s="14" t="s">
        <v>17</v>
      </c>
      <c r="C101" s="251"/>
      <c r="D101" s="83"/>
      <c r="E101" s="84"/>
      <c r="F101" s="83"/>
      <c r="G101" s="84"/>
      <c r="H101" s="84"/>
      <c r="I101" s="63"/>
      <c r="J101" s="84"/>
      <c r="K101" s="63"/>
    </row>
    <row r="102" spans="1:11" ht="15" customHeight="1">
      <c r="B102" s="14" t="s">
        <v>18</v>
      </c>
      <c r="C102" s="85"/>
      <c r="D102" s="83"/>
      <c r="E102" s="84"/>
      <c r="F102" s="83"/>
      <c r="G102" s="84"/>
      <c r="H102" s="84"/>
      <c r="I102" s="63"/>
      <c r="J102" s="84"/>
      <c r="K102" s="63"/>
    </row>
    <row r="103" spans="1:11" ht="15" customHeight="1">
      <c r="B103" s="85" t="s">
        <v>187</v>
      </c>
      <c r="C103" s="251"/>
      <c r="D103" s="83"/>
      <c r="E103" s="63"/>
      <c r="F103" s="83"/>
      <c r="G103" s="63"/>
      <c r="H103" s="63"/>
      <c r="I103" s="76"/>
      <c r="J103" s="63"/>
    </row>
    <row r="104" spans="1:11" ht="15" customHeight="1" thickBot="1">
      <c r="B104" s="85" t="s">
        <v>70</v>
      </c>
      <c r="C104" s="251">
        <v>14</v>
      </c>
      <c r="D104" s="83"/>
      <c r="E104" s="196">
        <v>532840</v>
      </c>
      <c r="F104" s="91"/>
      <c r="G104" s="196">
        <v>512346</v>
      </c>
      <c r="H104" s="197"/>
      <c r="I104" s="196">
        <v>532840</v>
      </c>
      <c r="J104" s="197"/>
      <c r="K104" s="196">
        <v>512346</v>
      </c>
    </row>
    <row r="105" spans="1:11" ht="8.1" customHeight="1" thickTop="1">
      <c r="A105" s="62"/>
      <c r="B105" s="62"/>
      <c r="C105" s="251"/>
      <c r="D105" s="37"/>
      <c r="E105" s="63"/>
      <c r="F105" s="37"/>
      <c r="G105" s="63"/>
      <c r="H105" s="63"/>
      <c r="I105" s="74"/>
      <c r="J105" s="63"/>
      <c r="K105" s="74"/>
    </row>
    <row r="106" spans="1:11" ht="15" customHeight="1">
      <c r="B106" s="14" t="s">
        <v>31</v>
      </c>
      <c r="C106" s="251"/>
      <c r="D106" s="83"/>
      <c r="E106" s="84"/>
      <c r="F106" s="83"/>
      <c r="G106" s="84"/>
      <c r="H106" s="84"/>
      <c r="I106" s="63"/>
      <c r="J106" s="84"/>
      <c r="K106" s="63"/>
    </row>
    <row r="107" spans="1:11" ht="15" customHeight="1">
      <c r="B107" s="85" t="s">
        <v>94</v>
      </c>
      <c r="C107" s="251"/>
      <c r="D107" s="83"/>
      <c r="E107" s="84"/>
      <c r="F107" s="83"/>
      <c r="G107" s="84"/>
      <c r="H107" s="84"/>
      <c r="I107" s="76"/>
      <c r="J107" s="84"/>
    </row>
    <row r="108" spans="1:11" ht="15" customHeight="1">
      <c r="B108" s="85" t="s">
        <v>91</v>
      </c>
      <c r="C108" s="251"/>
      <c r="D108" s="83"/>
      <c r="E108" s="198">
        <v>409877</v>
      </c>
      <c r="F108" s="83"/>
      <c r="G108" s="198">
        <v>409877</v>
      </c>
      <c r="H108" s="91"/>
      <c r="I108" s="198">
        <v>409877</v>
      </c>
      <c r="J108" s="91"/>
      <c r="K108" s="198">
        <v>409877</v>
      </c>
    </row>
    <row r="109" spans="1:11" s="248" customFormat="1" ht="15" customHeight="1">
      <c r="A109" s="14" t="s">
        <v>101</v>
      </c>
      <c r="B109" s="85"/>
      <c r="C109" s="251">
        <v>14</v>
      </c>
      <c r="D109" s="83"/>
      <c r="E109" s="105">
        <v>0</v>
      </c>
      <c r="F109" s="83"/>
      <c r="G109" s="199">
        <v>0</v>
      </c>
      <c r="H109" s="200"/>
      <c r="I109" s="199">
        <v>0</v>
      </c>
      <c r="J109" s="200"/>
      <c r="K109" s="199">
        <v>0</v>
      </c>
    </row>
    <row r="110" spans="1:11" ht="15" customHeight="1">
      <c r="A110" s="35" t="s">
        <v>82</v>
      </c>
      <c r="B110" s="35"/>
      <c r="D110" s="37"/>
      <c r="E110" s="201"/>
      <c r="F110" s="37"/>
      <c r="G110" s="91"/>
      <c r="H110" s="91"/>
      <c r="I110" s="91"/>
      <c r="J110" s="91"/>
      <c r="K110" s="91"/>
    </row>
    <row r="111" spans="1:11" ht="15" customHeight="1">
      <c r="A111" s="35"/>
      <c r="B111" s="35" t="s">
        <v>83</v>
      </c>
      <c r="C111" s="251">
        <v>14</v>
      </c>
      <c r="D111" s="37"/>
      <c r="E111" s="105" t="s">
        <v>61</v>
      </c>
      <c r="F111" s="37"/>
      <c r="G111" s="199">
        <v>0</v>
      </c>
      <c r="H111" s="200"/>
      <c r="I111" s="199">
        <v>0</v>
      </c>
      <c r="J111" s="200"/>
      <c r="K111" s="199">
        <v>0</v>
      </c>
    </row>
    <row r="112" spans="1:11" ht="15" customHeight="1">
      <c r="A112" s="35"/>
      <c r="B112" s="35" t="s">
        <v>49</v>
      </c>
      <c r="D112" s="37"/>
      <c r="E112" s="202">
        <f>'EQ 9 (Conso)'!J33</f>
        <v>-269545</v>
      </c>
      <c r="F112" s="37"/>
      <c r="G112" s="198">
        <v>-259143</v>
      </c>
      <c r="H112" s="91"/>
      <c r="I112" s="198">
        <f>'EQ 10 (Company)'!L24</f>
        <v>-292540</v>
      </c>
      <c r="J112" s="91"/>
      <c r="K112" s="198">
        <v>-276554</v>
      </c>
    </row>
    <row r="113" spans="1:11" ht="15" customHeight="1">
      <c r="A113" s="35" t="s">
        <v>225</v>
      </c>
      <c r="B113" s="35"/>
      <c r="D113" s="37"/>
      <c r="E113" s="87">
        <f>'EQ 9 (Conso)'!P33</f>
        <v>-26466</v>
      </c>
      <c r="F113" s="37"/>
      <c r="G113" s="87">
        <v>-25514</v>
      </c>
      <c r="H113" s="91"/>
      <c r="I113" s="87">
        <v>0</v>
      </c>
      <c r="J113" s="91"/>
      <c r="K113" s="87">
        <v>0</v>
      </c>
    </row>
    <row r="114" spans="1:11" ht="8.1" customHeight="1">
      <c r="A114" s="35"/>
      <c r="B114" s="35"/>
      <c r="D114" s="37"/>
      <c r="E114" s="78"/>
      <c r="F114" s="37"/>
      <c r="G114" s="78"/>
      <c r="H114" s="84"/>
      <c r="I114" s="203"/>
      <c r="J114" s="84"/>
      <c r="K114" s="203"/>
    </row>
    <row r="115" spans="1:11" ht="15" customHeight="1">
      <c r="A115" s="35" t="s">
        <v>40</v>
      </c>
      <c r="B115" s="62"/>
      <c r="C115" s="251"/>
      <c r="D115" s="37"/>
      <c r="E115" s="78">
        <f>SUM(E108:E113)</f>
        <v>113866</v>
      </c>
      <c r="F115" s="37"/>
      <c r="G115" s="78">
        <f>SUM(G108:G113)</f>
        <v>125220</v>
      </c>
      <c r="H115" s="63"/>
      <c r="I115" s="78">
        <f>SUM(I108:I113)</f>
        <v>117337</v>
      </c>
      <c r="J115" s="63"/>
      <c r="K115" s="78">
        <f>SUM(K108:K113)</f>
        <v>133323</v>
      </c>
    </row>
    <row r="116" spans="1:11" ht="15" customHeight="1">
      <c r="A116" s="35" t="s">
        <v>41</v>
      </c>
      <c r="B116" s="62"/>
      <c r="C116" s="251"/>
      <c r="D116" s="37"/>
      <c r="E116" s="214">
        <f>'EQ 9 (Conso)'!T33</f>
        <v>29347</v>
      </c>
      <c r="F116" s="37"/>
      <c r="G116" s="87">
        <v>20240</v>
      </c>
      <c r="H116" s="204"/>
      <c r="I116" s="87">
        <v>0</v>
      </c>
      <c r="J116" s="204"/>
      <c r="K116" s="87">
        <v>0</v>
      </c>
    </row>
    <row r="117" spans="1:11" ht="8.1" customHeight="1">
      <c r="A117" s="35"/>
      <c r="B117" s="62"/>
      <c r="C117" s="251"/>
      <c r="D117" s="37"/>
      <c r="E117" s="78"/>
      <c r="F117" s="37"/>
      <c r="G117" s="78"/>
      <c r="H117" s="63"/>
      <c r="I117" s="78"/>
      <c r="J117" s="63"/>
      <c r="K117" s="78"/>
    </row>
    <row r="118" spans="1:11" ht="15" customHeight="1">
      <c r="A118" s="11" t="s">
        <v>226</v>
      </c>
      <c r="B118" s="15"/>
      <c r="C118" s="251"/>
      <c r="D118" s="83"/>
      <c r="E118" s="75">
        <f>SUM(E115:E117)</f>
        <v>143213</v>
      </c>
      <c r="F118" s="83"/>
      <c r="G118" s="75">
        <f>SUM(G115:G117)</f>
        <v>145460</v>
      </c>
      <c r="H118" s="84"/>
      <c r="I118" s="75">
        <f>SUM(I115:I116)</f>
        <v>117337</v>
      </c>
      <c r="J118" s="84"/>
      <c r="K118" s="75">
        <f>SUM(K115:K117)</f>
        <v>133323</v>
      </c>
    </row>
    <row r="119" spans="1:11" ht="8.1" customHeight="1">
      <c r="A119" s="62"/>
      <c r="B119" s="62"/>
      <c r="C119" s="251"/>
      <c r="D119" s="37"/>
      <c r="E119" s="63"/>
      <c r="F119" s="37"/>
      <c r="G119" s="63"/>
      <c r="H119" s="63"/>
      <c r="I119" s="74"/>
      <c r="J119" s="63"/>
      <c r="K119" s="74"/>
    </row>
    <row r="120" spans="1:11" ht="15" customHeight="1" thickBot="1">
      <c r="A120" s="11" t="s">
        <v>227</v>
      </c>
      <c r="B120" s="62"/>
      <c r="C120" s="251"/>
      <c r="D120" s="37"/>
      <c r="E120" s="77">
        <f>E97+E118</f>
        <v>395694</v>
      </c>
      <c r="F120" s="37"/>
      <c r="G120" s="77">
        <f>G97+G118</f>
        <v>325698</v>
      </c>
      <c r="H120" s="63"/>
      <c r="I120" s="77">
        <f>I97+I118</f>
        <v>275282</v>
      </c>
      <c r="J120" s="63"/>
      <c r="K120" s="77">
        <f>K97+K118</f>
        <v>227620</v>
      </c>
    </row>
    <row r="121" spans="1:11" ht="15" customHeight="1" thickTop="1">
      <c r="A121" s="11"/>
      <c r="B121" s="62"/>
      <c r="C121" s="251"/>
      <c r="D121" s="37"/>
      <c r="E121" s="78"/>
      <c r="F121" s="37"/>
      <c r="G121" s="78"/>
      <c r="H121" s="63"/>
      <c r="I121" s="78"/>
      <c r="J121" s="63"/>
      <c r="K121" s="78"/>
    </row>
    <row r="122" spans="1:11" ht="15" customHeight="1">
      <c r="A122" s="11"/>
      <c r="B122" s="62"/>
      <c r="C122" s="255"/>
      <c r="D122" s="37"/>
      <c r="E122" s="78"/>
      <c r="F122" s="37"/>
      <c r="G122" s="78"/>
      <c r="H122" s="63"/>
      <c r="I122" s="78"/>
      <c r="J122" s="63"/>
      <c r="K122" s="78"/>
    </row>
    <row r="123" spans="1:11" ht="20.25" customHeight="1">
      <c r="A123" s="11"/>
      <c r="B123" s="62"/>
      <c r="C123" s="262"/>
      <c r="D123" s="37"/>
      <c r="E123" s="78"/>
      <c r="F123" s="37"/>
      <c r="G123" s="78"/>
      <c r="H123" s="63"/>
      <c r="I123" s="78"/>
      <c r="J123" s="63"/>
      <c r="K123" s="78"/>
    </row>
    <row r="126" spans="1:11" ht="20.100000000000001" customHeight="1">
      <c r="A126" s="22" t="s">
        <v>90</v>
      </c>
      <c r="B126" s="66"/>
      <c r="C126" s="19"/>
      <c r="D126" s="19"/>
      <c r="E126" s="19"/>
      <c r="F126" s="19"/>
      <c r="G126" s="67"/>
      <c r="H126" s="67"/>
      <c r="I126" s="67"/>
      <c r="J126" s="67"/>
      <c r="K126" s="75"/>
    </row>
    <row r="128" spans="1:11" ht="15" customHeight="1">
      <c r="E128" s="212">
        <f>E120-E37</f>
        <v>0</v>
      </c>
    </row>
    <row r="129" spans="5:5" ht="15" customHeight="1">
      <c r="E129" s="212"/>
    </row>
  </sheetData>
  <mergeCells count="9">
    <mergeCell ref="E69:G69"/>
    <mergeCell ref="I69:K69"/>
    <mergeCell ref="A51:K51"/>
    <mergeCell ref="E6:G6"/>
    <mergeCell ref="I6:K6"/>
    <mergeCell ref="E68:G68"/>
    <mergeCell ref="I68:K68"/>
    <mergeCell ref="E7:G7"/>
    <mergeCell ref="I7:K7"/>
  </mergeCells>
  <pageMargins left="0.8" right="0.5" top="0.5" bottom="0.6" header="0.49" footer="0.4"/>
  <pageSetup paperSize="9" scale="90" firstPageNumber="3" fitToHeight="0" orientation="portrait" useFirstPageNumber="1" horizontalDpi="1200" verticalDpi="1200" r:id="rId1"/>
  <headerFooter>
    <oddFooter>&amp;R&amp;"Angsana New,Regular"&amp;P</oddFooter>
  </headerFooter>
  <rowBreaks count="1" manualBreakCount="1">
    <brk id="6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176"/>
  <sheetViews>
    <sheetView view="pageBreakPreview" topLeftCell="A94" zoomScale="110" zoomScaleNormal="100" zoomScaleSheetLayoutView="110" workbookViewId="0">
      <selection activeCell="F103" sqref="F103"/>
    </sheetView>
  </sheetViews>
  <sheetFormatPr defaultColWidth="9.140625" defaultRowHeight="21"/>
  <cols>
    <col min="1" max="1" width="37.7109375" style="14" customWidth="1"/>
    <col min="2" max="2" width="6.7109375" style="14" customWidth="1"/>
    <col min="3" max="3" width="0.85546875" style="3" customWidth="1"/>
    <col min="4" max="4" width="14.7109375" style="43" customWidth="1"/>
    <col min="5" max="5" width="0.85546875" style="3" customWidth="1"/>
    <col min="6" max="6" width="14.7109375" style="43" customWidth="1"/>
    <col min="7" max="7" width="0.85546875" style="3" customWidth="1"/>
    <col min="8" max="8" width="14.7109375" style="34" customWidth="1"/>
    <col min="9" max="9" width="0.85546875" style="14" customWidth="1"/>
    <col min="10" max="10" width="14.7109375" style="34" customWidth="1"/>
    <col min="11" max="11" width="9.85546875" style="14" bestFit="1" customWidth="1"/>
    <col min="12" max="12" width="9.140625" style="14"/>
    <col min="13" max="13" width="9.85546875" style="14" bestFit="1" customWidth="1"/>
    <col min="14" max="16384" width="9.140625" style="14"/>
  </cols>
  <sheetData>
    <row r="1" spans="1:19" ht="15" customHeight="1">
      <c r="A1" s="11" t="s">
        <v>45</v>
      </c>
      <c r="B1" s="236"/>
      <c r="C1" s="12"/>
      <c r="D1" s="12"/>
      <c r="E1" s="12"/>
      <c r="F1" s="12"/>
      <c r="G1" s="12"/>
      <c r="H1" s="13"/>
      <c r="J1" s="13"/>
    </row>
    <row r="2" spans="1:19" ht="15" customHeight="1">
      <c r="A2" s="15" t="s">
        <v>107</v>
      </c>
      <c r="B2" s="236"/>
      <c r="C2" s="16"/>
      <c r="D2" s="17"/>
      <c r="E2" s="16"/>
      <c r="F2" s="17"/>
      <c r="G2" s="16"/>
      <c r="H2" s="13"/>
      <c r="J2" s="13"/>
    </row>
    <row r="3" spans="1:19" ht="15" customHeight="1">
      <c r="A3" s="18" t="s">
        <v>188</v>
      </c>
      <c r="B3" s="19"/>
      <c r="C3" s="20"/>
      <c r="D3" s="21"/>
      <c r="E3" s="20"/>
      <c r="F3" s="21"/>
      <c r="G3" s="20"/>
      <c r="H3" s="21"/>
      <c r="I3" s="22"/>
      <c r="J3" s="21"/>
    </row>
    <row r="4" spans="1:19" ht="15" customHeight="1">
      <c r="B4" s="236"/>
      <c r="C4" s="10"/>
      <c r="D4" s="23"/>
      <c r="E4" s="10"/>
      <c r="F4" s="23"/>
      <c r="G4" s="10"/>
      <c r="H4" s="23"/>
      <c r="J4" s="23"/>
    </row>
    <row r="5" spans="1:19" ht="15" customHeight="1">
      <c r="B5" s="236"/>
      <c r="C5" s="10"/>
      <c r="D5" s="265" t="s">
        <v>27</v>
      </c>
      <c r="E5" s="265"/>
      <c r="F5" s="265"/>
      <c r="G5" s="27"/>
      <c r="H5" s="265" t="s">
        <v>97</v>
      </c>
      <c r="I5" s="265"/>
      <c r="J5" s="265"/>
    </row>
    <row r="6" spans="1:19" ht="15" customHeight="1">
      <c r="B6" s="236"/>
      <c r="C6" s="10"/>
      <c r="D6" s="266" t="s">
        <v>95</v>
      </c>
      <c r="E6" s="266"/>
      <c r="F6" s="266"/>
      <c r="G6" s="27"/>
      <c r="H6" s="266" t="s">
        <v>95</v>
      </c>
      <c r="I6" s="266"/>
      <c r="J6" s="266"/>
    </row>
    <row r="7" spans="1:19" ht="15" customHeight="1">
      <c r="B7" s="236"/>
      <c r="C7" s="10"/>
      <c r="D7" s="28" t="s">
        <v>99</v>
      </c>
      <c r="E7" s="237"/>
      <c r="F7" s="28" t="s">
        <v>99</v>
      </c>
      <c r="G7" s="29"/>
      <c r="H7" s="28" t="s">
        <v>99</v>
      </c>
      <c r="I7" s="237"/>
      <c r="J7" s="28" t="s">
        <v>99</v>
      </c>
    </row>
    <row r="8" spans="1:19" ht="15" customHeight="1">
      <c r="B8" s="236"/>
      <c r="C8" s="10"/>
      <c r="D8" s="8" t="s">
        <v>164</v>
      </c>
      <c r="E8" s="30"/>
      <c r="F8" s="8" t="s">
        <v>164</v>
      </c>
      <c r="G8" s="10"/>
      <c r="H8" s="8" t="s">
        <v>164</v>
      </c>
      <c r="I8" s="31"/>
      <c r="J8" s="8" t="s">
        <v>164</v>
      </c>
    </row>
    <row r="9" spans="1:19" ht="15" customHeight="1">
      <c r="B9" s="236"/>
      <c r="C9" s="10"/>
      <c r="D9" s="8" t="s">
        <v>184</v>
      </c>
      <c r="E9" s="30"/>
      <c r="F9" s="8" t="s">
        <v>138</v>
      </c>
      <c r="G9" s="10"/>
      <c r="H9" s="8" t="s">
        <v>184</v>
      </c>
      <c r="I9" s="31"/>
      <c r="J9" s="8" t="s">
        <v>138</v>
      </c>
    </row>
    <row r="10" spans="1:19" ht="15" customHeight="1">
      <c r="B10" s="239" t="s">
        <v>2</v>
      </c>
      <c r="D10" s="1" t="s">
        <v>140</v>
      </c>
      <c r="E10" s="4"/>
      <c r="F10" s="1" t="s">
        <v>140</v>
      </c>
      <c r="G10" s="5"/>
      <c r="H10" s="1" t="s">
        <v>140</v>
      </c>
      <c r="I10" s="4"/>
      <c r="J10" s="1" t="s">
        <v>140</v>
      </c>
    </row>
    <row r="11" spans="1:19" s="181" customFormat="1" ht="8.1" customHeight="1">
      <c r="B11" s="182"/>
      <c r="C11" s="183"/>
      <c r="D11" s="184"/>
      <c r="E11" s="185"/>
      <c r="F11" s="184"/>
      <c r="G11" s="185"/>
      <c r="H11" s="184"/>
      <c r="I11" s="185"/>
      <c r="J11" s="184"/>
    </row>
    <row r="12" spans="1:19" ht="15" customHeight="1">
      <c r="A12" s="36" t="s">
        <v>50</v>
      </c>
      <c r="B12" s="37">
        <v>4</v>
      </c>
      <c r="C12" s="6"/>
      <c r="D12" s="38">
        <v>221521</v>
      </c>
      <c r="E12" s="6"/>
      <c r="F12" s="38">
        <v>158684</v>
      </c>
      <c r="G12" s="6"/>
      <c r="H12" s="38">
        <v>138930</v>
      </c>
      <c r="J12" s="38">
        <v>52446</v>
      </c>
      <c r="L12" s="39"/>
      <c r="M12" s="6"/>
      <c r="N12" s="39"/>
      <c r="O12" s="35"/>
      <c r="P12" s="39"/>
      <c r="Q12" s="35"/>
      <c r="R12" s="35"/>
      <c r="S12" s="35"/>
    </row>
    <row r="13" spans="1:19" ht="15" customHeight="1">
      <c r="A13" s="36" t="s">
        <v>35</v>
      </c>
      <c r="B13" s="236"/>
      <c r="C13" s="29"/>
      <c r="D13" s="232">
        <v>-100998</v>
      </c>
      <c r="E13" s="29"/>
      <c r="F13" s="232">
        <v>-103840</v>
      </c>
      <c r="G13" s="29"/>
      <c r="H13" s="232">
        <v>-53807</v>
      </c>
      <c r="J13" s="40">
        <v>-36822</v>
      </c>
      <c r="L13" s="39"/>
      <c r="M13" s="29"/>
      <c r="N13" s="39"/>
      <c r="O13" s="35"/>
      <c r="P13" s="39"/>
      <c r="Q13" s="35"/>
      <c r="R13" s="35"/>
      <c r="S13" s="35"/>
    </row>
    <row r="14" spans="1:19" s="181" customFormat="1" ht="8.1" customHeight="1">
      <c r="B14" s="233"/>
      <c r="C14" s="231"/>
      <c r="D14" s="230"/>
      <c r="E14" s="229"/>
      <c r="F14" s="230"/>
      <c r="G14" s="229"/>
      <c r="H14" s="230"/>
      <c r="I14" s="229"/>
      <c r="J14" s="230"/>
    </row>
    <row r="15" spans="1:19" ht="15" customHeight="1">
      <c r="A15" s="44" t="s">
        <v>108</v>
      </c>
      <c r="B15" s="30"/>
      <c r="C15" s="32"/>
      <c r="D15" s="33">
        <f>D12+D13</f>
        <v>120523</v>
      </c>
      <c r="E15" s="32"/>
      <c r="F15" s="33">
        <f>F12+F13</f>
        <v>54844</v>
      </c>
      <c r="G15" s="32"/>
      <c r="H15" s="33">
        <f>SUM(H12:H14)</f>
        <v>85123</v>
      </c>
      <c r="I15" s="35"/>
      <c r="J15" s="33">
        <f>J12+J13</f>
        <v>15624</v>
      </c>
      <c r="L15" s="33"/>
      <c r="M15" s="32"/>
      <c r="N15" s="33"/>
      <c r="O15" s="35"/>
      <c r="P15" s="33"/>
      <c r="Q15" s="35"/>
      <c r="R15" s="35"/>
      <c r="S15" s="35"/>
    </row>
    <row r="16" spans="1:19" ht="15" customHeight="1">
      <c r="A16" s="36" t="s">
        <v>0</v>
      </c>
      <c r="B16" s="37"/>
      <c r="C16" s="32"/>
      <c r="D16" s="38">
        <v>1192</v>
      </c>
      <c r="E16" s="32"/>
      <c r="F16" s="38">
        <v>489</v>
      </c>
      <c r="G16" s="32"/>
      <c r="H16" s="38">
        <v>3239</v>
      </c>
      <c r="I16" s="32"/>
      <c r="J16" s="38">
        <v>1877</v>
      </c>
      <c r="L16" s="39"/>
      <c r="M16" s="32"/>
      <c r="N16" s="39"/>
      <c r="O16" s="32"/>
      <c r="P16" s="39"/>
      <c r="Q16" s="35"/>
      <c r="R16" s="35"/>
      <c r="S16" s="35"/>
    </row>
    <row r="17" spans="1:19" ht="15" customHeight="1">
      <c r="A17" s="36" t="s">
        <v>51</v>
      </c>
      <c r="B17" s="37"/>
      <c r="C17" s="32"/>
      <c r="D17" s="38">
        <v>-45560</v>
      </c>
      <c r="E17" s="32"/>
      <c r="F17" s="38">
        <v>-29073</v>
      </c>
      <c r="G17" s="32"/>
      <c r="H17" s="38">
        <v>-29633</v>
      </c>
      <c r="I17" s="32"/>
      <c r="J17" s="38">
        <v>-8094</v>
      </c>
      <c r="L17" s="39"/>
      <c r="M17" s="32"/>
      <c r="N17" s="39"/>
      <c r="O17" s="32"/>
      <c r="P17" s="39"/>
      <c r="Q17" s="35"/>
      <c r="R17" s="35"/>
      <c r="S17" s="35"/>
    </row>
    <row r="18" spans="1:19" ht="15" customHeight="1">
      <c r="A18" s="36" t="s">
        <v>19</v>
      </c>
      <c r="B18" s="37"/>
      <c r="C18" s="32"/>
      <c r="D18" s="38">
        <v>-38767</v>
      </c>
      <c r="E18" s="32"/>
      <c r="F18" s="38">
        <v>-48306</v>
      </c>
      <c r="G18" s="32"/>
      <c r="H18" s="38">
        <v>-22904</v>
      </c>
      <c r="I18" s="32"/>
      <c r="J18" s="38">
        <v>-27995</v>
      </c>
      <c r="L18" s="39"/>
      <c r="M18" s="32"/>
      <c r="N18" s="39"/>
      <c r="O18" s="32"/>
      <c r="P18" s="39"/>
      <c r="Q18" s="35"/>
      <c r="R18" s="35"/>
      <c r="S18" s="35"/>
    </row>
    <row r="19" spans="1:19" ht="15" customHeight="1">
      <c r="A19" s="36" t="s">
        <v>192</v>
      </c>
      <c r="B19" s="37"/>
      <c r="C19" s="32"/>
      <c r="D19" s="38">
        <v>-816</v>
      </c>
      <c r="E19" s="32"/>
      <c r="F19" s="93">
        <v>0</v>
      </c>
      <c r="G19" s="32"/>
      <c r="H19" s="38">
        <v>-816</v>
      </c>
      <c r="I19" s="32"/>
      <c r="J19" s="93">
        <v>0</v>
      </c>
      <c r="L19" s="39"/>
      <c r="M19" s="32"/>
      <c r="N19" s="39"/>
      <c r="O19" s="32"/>
      <c r="P19" s="39"/>
      <c r="Q19" s="35"/>
      <c r="R19" s="35"/>
      <c r="S19" s="35"/>
    </row>
    <row r="20" spans="1:19" ht="15" customHeight="1">
      <c r="A20" s="36" t="s">
        <v>76</v>
      </c>
      <c r="B20" s="37"/>
      <c r="C20" s="32"/>
      <c r="D20" s="213"/>
      <c r="E20" s="32"/>
      <c r="F20" s="38"/>
      <c r="G20" s="32"/>
      <c r="H20" s="38"/>
      <c r="I20" s="32"/>
      <c r="J20" s="38"/>
      <c r="L20" s="39"/>
      <c r="M20" s="32"/>
      <c r="N20" s="39"/>
      <c r="O20" s="32"/>
      <c r="P20" s="39"/>
      <c r="Q20" s="35"/>
      <c r="R20" s="35"/>
      <c r="S20" s="35"/>
    </row>
    <row r="21" spans="1:19" ht="15" customHeight="1">
      <c r="A21" s="36" t="s">
        <v>170</v>
      </c>
      <c r="B21" s="37"/>
      <c r="C21" s="32"/>
      <c r="D21" s="93">
        <v>0</v>
      </c>
      <c r="E21" s="32"/>
      <c r="F21" s="38">
        <v>12268</v>
      </c>
      <c r="G21" s="32"/>
      <c r="H21" s="93">
        <v>0</v>
      </c>
      <c r="I21" s="32"/>
      <c r="J21" s="38">
        <v>12268</v>
      </c>
      <c r="L21" s="39"/>
      <c r="M21" s="32"/>
      <c r="N21" s="39"/>
      <c r="O21" s="32"/>
      <c r="P21" s="39"/>
      <c r="Q21" s="35"/>
      <c r="R21" s="35"/>
      <c r="S21" s="35"/>
    </row>
    <row r="22" spans="1:19" ht="15" customHeight="1">
      <c r="A22" s="36" t="s">
        <v>76</v>
      </c>
      <c r="B22" s="37"/>
      <c r="C22" s="32"/>
      <c r="D22" s="213"/>
      <c r="E22" s="32"/>
      <c r="F22" s="38"/>
      <c r="G22" s="32"/>
      <c r="H22" s="93"/>
      <c r="I22" s="32"/>
      <c r="J22" s="38"/>
      <c r="L22" s="39"/>
      <c r="M22" s="32"/>
      <c r="N22" s="39"/>
      <c r="O22" s="32"/>
      <c r="P22" s="39"/>
      <c r="Q22" s="35"/>
      <c r="R22" s="35"/>
      <c r="S22" s="35"/>
    </row>
    <row r="23" spans="1:19" ht="15" customHeight="1">
      <c r="A23" s="36" t="s">
        <v>145</v>
      </c>
      <c r="B23" s="37"/>
      <c r="C23" s="32"/>
      <c r="D23" s="93">
        <v>0</v>
      </c>
      <c r="E23" s="32"/>
      <c r="F23" s="93">
        <v>0</v>
      </c>
      <c r="G23" s="32"/>
      <c r="H23" s="93">
        <v>0</v>
      </c>
      <c r="I23" s="32"/>
      <c r="J23" s="38">
        <v>3205</v>
      </c>
      <c r="L23" s="39"/>
      <c r="M23" s="32"/>
      <c r="N23" s="39"/>
      <c r="O23" s="32"/>
      <c r="P23" s="39"/>
      <c r="Q23" s="35"/>
      <c r="R23" s="35"/>
      <c r="S23" s="35"/>
    </row>
    <row r="24" spans="1:19" ht="15" customHeight="1">
      <c r="A24" s="36" t="s">
        <v>76</v>
      </c>
      <c r="B24" s="37"/>
      <c r="C24" s="32"/>
      <c r="D24" s="93"/>
      <c r="E24" s="32"/>
      <c r="F24" s="93"/>
      <c r="G24" s="32"/>
      <c r="H24" s="93"/>
      <c r="I24" s="32"/>
      <c r="J24" s="38"/>
      <c r="L24" s="39"/>
      <c r="M24" s="32"/>
      <c r="N24" s="39"/>
      <c r="O24" s="32"/>
      <c r="P24" s="39"/>
      <c r="Q24" s="35"/>
      <c r="R24" s="35"/>
      <c r="S24" s="35"/>
    </row>
    <row r="25" spans="1:19" ht="15" customHeight="1">
      <c r="A25" s="36" t="s">
        <v>77</v>
      </c>
      <c r="B25" s="37"/>
      <c r="C25" s="32"/>
      <c r="D25" s="93">
        <v>0</v>
      </c>
      <c r="E25" s="32"/>
      <c r="F25" s="93">
        <v>0</v>
      </c>
      <c r="G25" s="32"/>
      <c r="H25" s="93">
        <v>0</v>
      </c>
      <c r="I25" s="32"/>
      <c r="J25" s="38">
        <v>2347</v>
      </c>
      <c r="L25" s="39"/>
      <c r="M25" s="32"/>
      <c r="N25" s="39"/>
      <c r="O25" s="32"/>
      <c r="P25" s="39"/>
      <c r="Q25" s="35"/>
      <c r="R25" s="35"/>
      <c r="S25" s="35"/>
    </row>
    <row r="26" spans="1:19" ht="15" customHeight="1">
      <c r="A26" s="36" t="s">
        <v>165</v>
      </c>
      <c r="B26" s="37"/>
      <c r="C26" s="32"/>
      <c r="D26" s="93"/>
      <c r="E26" s="32"/>
      <c r="F26" s="93"/>
      <c r="G26" s="32"/>
      <c r="H26" s="93"/>
      <c r="I26" s="32"/>
      <c r="J26" s="38"/>
      <c r="L26" s="39"/>
      <c r="M26" s="32"/>
      <c r="N26" s="39"/>
      <c r="O26" s="32"/>
      <c r="P26" s="39"/>
      <c r="Q26" s="35"/>
      <c r="R26" s="35"/>
      <c r="S26" s="35"/>
    </row>
    <row r="27" spans="1:19" ht="15" customHeight="1">
      <c r="A27" s="36" t="s">
        <v>172</v>
      </c>
      <c r="B27" s="37"/>
      <c r="C27" s="32"/>
      <c r="D27" s="93">
        <v>0</v>
      </c>
      <c r="E27" s="32"/>
      <c r="F27" s="93">
        <v>0</v>
      </c>
      <c r="G27" s="32"/>
      <c r="H27" s="93">
        <v>0</v>
      </c>
      <c r="I27" s="32"/>
      <c r="J27" s="38">
        <v>10000</v>
      </c>
      <c r="L27" s="39"/>
      <c r="M27" s="32"/>
      <c r="N27" s="39"/>
      <c r="O27" s="32"/>
      <c r="P27" s="39"/>
      <c r="Q27" s="35"/>
      <c r="R27" s="35"/>
      <c r="S27" s="35"/>
    </row>
    <row r="28" spans="1:19" ht="15" customHeight="1">
      <c r="A28" s="36" t="s">
        <v>26</v>
      </c>
      <c r="B28" s="37"/>
      <c r="C28" s="32"/>
      <c r="D28" s="39">
        <v>-364</v>
      </c>
      <c r="E28" s="32"/>
      <c r="F28" s="38">
        <v>-324</v>
      </c>
      <c r="G28" s="32"/>
      <c r="H28" s="39">
        <v>-337</v>
      </c>
      <c r="I28" s="32"/>
      <c r="J28" s="38">
        <v>-258</v>
      </c>
      <c r="L28" s="39"/>
      <c r="M28" s="32"/>
      <c r="N28" s="39"/>
      <c r="O28" s="32"/>
      <c r="P28" s="39"/>
      <c r="Q28" s="35"/>
      <c r="R28" s="35"/>
      <c r="S28" s="35"/>
    </row>
    <row r="29" spans="1:19" ht="15" customHeight="1">
      <c r="A29" s="36" t="s">
        <v>126</v>
      </c>
      <c r="B29" s="37"/>
      <c r="C29" s="32"/>
      <c r="D29" s="33"/>
      <c r="E29" s="32"/>
      <c r="F29" s="38"/>
      <c r="G29" s="32"/>
      <c r="H29" s="33"/>
      <c r="I29" s="32"/>
      <c r="J29" s="38"/>
      <c r="L29" s="33"/>
      <c r="M29" s="32"/>
      <c r="N29" s="33"/>
      <c r="O29" s="32"/>
      <c r="P29" s="33"/>
      <c r="Q29" s="35"/>
      <c r="R29" s="35"/>
      <c r="S29" s="35"/>
    </row>
    <row r="30" spans="1:19" ht="15" customHeight="1">
      <c r="A30" s="36" t="s">
        <v>78</v>
      </c>
      <c r="B30" s="37"/>
      <c r="C30" s="32"/>
      <c r="D30" s="45">
        <v>-432</v>
      </c>
      <c r="E30" s="32"/>
      <c r="F30" s="241">
        <v>560</v>
      </c>
      <c r="G30" s="32"/>
      <c r="H30" s="234" t="s">
        <v>61</v>
      </c>
      <c r="I30" s="32"/>
      <c r="J30" s="234" t="s">
        <v>61</v>
      </c>
      <c r="L30" s="33"/>
      <c r="M30" s="32"/>
      <c r="N30" s="33"/>
      <c r="O30" s="32"/>
      <c r="P30" s="33"/>
      <c r="Q30" s="35"/>
      <c r="R30" s="35"/>
      <c r="S30" s="35"/>
    </row>
    <row r="31" spans="1:19" s="181" customFormat="1" ht="8.1" customHeight="1">
      <c r="B31" s="233"/>
      <c r="C31" s="231"/>
      <c r="D31" s="230"/>
      <c r="E31" s="229"/>
      <c r="F31" s="230"/>
      <c r="G31" s="229"/>
      <c r="H31" s="230"/>
      <c r="I31" s="229"/>
      <c r="J31" s="230"/>
    </row>
    <row r="32" spans="1:19" ht="15" customHeight="1">
      <c r="A32" s="46" t="s">
        <v>152</v>
      </c>
      <c r="B32" s="30"/>
      <c r="C32" s="32"/>
      <c r="D32" s="33">
        <f>SUM(D15:D31)</f>
        <v>35776</v>
      </c>
      <c r="E32" s="32"/>
      <c r="F32" s="33">
        <f>SUM(F15:F31)</f>
        <v>-9542</v>
      </c>
      <c r="G32" s="32"/>
      <c r="H32" s="33">
        <f>SUM(H15:H31)</f>
        <v>34672</v>
      </c>
      <c r="I32" s="35"/>
      <c r="J32" s="33">
        <f>SUM(J15:J31)</f>
        <v>8974</v>
      </c>
      <c r="K32" s="42"/>
      <c r="L32" s="3"/>
      <c r="M32" s="3"/>
      <c r="N32" s="35"/>
      <c r="O32" s="35"/>
      <c r="P32" s="43"/>
      <c r="Q32" s="35"/>
      <c r="R32" s="35"/>
      <c r="S32" s="35"/>
    </row>
    <row r="33" spans="1:24" ht="15" customHeight="1">
      <c r="A33" s="47" t="s">
        <v>105</v>
      </c>
      <c r="B33" s="37">
        <v>15</v>
      </c>
      <c r="C33" s="32"/>
      <c r="D33" s="45">
        <v>-137</v>
      </c>
      <c r="E33" s="32"/>
      <c r="F33" s="40">
        <v>705</v>
      </c>
      <c r="G33" s="32"/>
      <c r="H33" s="234">
        <v>0</v>
      </c>
      <c r="I33" s="35"/>
      <c r="J33" s="234">
        <v>0</v>
      </c>
      <c r="K33" s="42"/>
      <c r="L33" s="3"/>
      <c r="M33" s="3"/>
      <c r="N33" s="35"/>
      <c r="O33" s="35"/>
      <c r="P33" s="35"/>
      <c r="Q33" s="35"/>
      <c r="R33" s="35"/>
      <c r="S33" s="35"/>
    </row>
    <row r="34" spans="1:24" s="181" customFormat="1" ht="8.1" customHeight="1">
      <c r="B34" s="233"/>
      <c r="C34" s="231"/>
      <c r="D34" s="230"/>
      <c r="E34" s="229"/>
      <c r="F34" s="230"/>
      <c r="G34" s="229"/>
      <c r="H34" s="230"/>
      <c r="I34" s="229"/>
      <c r="J34" s="230"/>
    </row>
    <row r="35" spans="1:24" ht="15" customHeight="1">
      <c r="A35" s="46" t="s">
        <v>153</v>
      </c>
      <c r="D35" s="33">
        <f>D32+D33</f>
        <v>35639</v>
      </c>
      <c r="E35" s="32"/>
      <c r="F35" s="33">
        <f>F32+F33</f>
        <v>-8837</v>
      </c>
      <c r="G35" s="32"/>
      <c r="H35" s="33">
        <f>H32+H33</f>
        <v>34672</v>
      </c>
      <c r="I35" s="32"/>
      <c r="J35" s="33">
        <f>J32+J33</f>
        <v>8974</v>
      </c>
      <c r="L35" s="35"/>
      <c r="M35" s="35"/>
      <c r="N35" s="35"/>
      <c r="O35" s="35"/>
      <c r="P35" s="35"/>
      <c r="Q35" s="35"/>
      <c r="R35" s="43"/>
      <c r="S35" s="43"/>
      <c r="T35" s="34"/>
      <c r="U35" s="34"/>
      <c r="V35" s="34"/>
      <c r="W35" s="34"/>
      <c r="X35" s="34"/>
    </row>
    <row r="36" spans="1:24" s="181" customFormat="1" ht="8.1" customHeight="1">
      <c r="B36" s="233"/>
      <c r="C36" s="231"/>
      <c r="D36" s="230"/>
      <c r="E36" s="229"/>
      <c r="F36" s="230"/>
      <c r="G36" s="229"/>
      <c r="H36" s="230"/>
      <c r="I36" s="229"/>
      <c r="J36" s="230"/>
    </row>
    <row r="37" spans="1:24" ht="15" customHeight="1">
      <c r="A37" s="46" t="s">
        <v>73</v>
      </c>
      <c r="B37" s="236"/>
      <c r="C37" s="48"/>
      <c r="D37" s="33"/>
      <c r="E37" s="32"/>
      <c r="F37" s="33"/>
      <c r="G37" s="32"/>
      <c r="H37" s="33"/>
      <c r="I37" s="32"/>
      <c r="J37" s="33"/>
    </row>
    <row r="38" spans="1:24" ht="15" customHeight="1">
      <c r="A38" s="46" t="s">
        <v>215</v>
      </c>
      <c r="B38" s="236"/>
      <c r="C38" s="48"/>
      <c r="D38" s="33"/>
      <c r="E38" s="32"/>
      <c r="F38" s="33"/>
      <c r="G38" s="32"/>
      <c r="H38" s="33"/>
      <c r="I38" s="32"/>
      <c r="J38" s="33"/>
    </row>
    <row r="39" spans="1:24" ht="15" customHeight="1">
      <c r="A39" s="46" t="s">
        <v>216</v>
      </c>
      <c r="B39" s="236"/>
      <c r="C39" s="48"/>
      <c r="D39" s="33"/>
      <c r="E39" s="32"/>
      <c r="F39" s="33"/>
      <c r="G39" s="32"/>
      <c r="H39" s="33"/>
      <c r="I39" s="32"/>
      <c r="J39" s="33"/>
    </row>
    <row r="40" spans="1:24" ht="15" customHeight="1">
      <c r="A40" s="47" t="s">
        <v>217</v>
      </c>
      <c r="B40" s="236"/>
      <c r="C40" s="48"/>
      <c r="D40" s="33"/>
      <c r="E40" s="32"/>
      <c r="F40" s="33"/>
      <c r="G40" s="32"/>
      <c r="H40" s="33"/>
      <c r="I40" s="32"/>
      <c r="J40" s="33"/>
    </row>
    <row r="41" spans="1:24" ht="15" customHeight="1">
      <c r="A41" s="47" t="s">
        <v>218</v>
      </c>
      <c r="B41" s="236"/>
      <c r="C41" s="48"/>
      <c r="D41" s="45">
        <v>-481</v>
      </c>
      <c r="E41" s="32"/>
      <c r="F41" s="45">
        <v>168</v>
      </c>
      <c r="G41" s="32"/>
      <c r="H41" s="234">
        <v>0</v>
      </c>
      <c r="I41" s="32"/>
      <c r="J41" s="234">
        <v>0</v>
      </c>
    </row>
    <row r="42" spans="1:24" s="181" customFormat="1" ht="8.1" customHeight="1">
      <c r="B42" s="233"/>
      <c r="C42" s="231"/>
      <c r="D42" s="230"/>
      <c r="E42" s="229"/>
      <c r="F42" s="230"/>
      <c r="G42" s="229"/>
      <c r="H42" s="230"/>
      <c r="I42" s="229"/>
      <c r="J42" s="230"/>
    </row>
    <row r="43" spans="1:24" ht="15" customHeight="1">
      <c r="A43" s="11" t="s">
        <v>103</v>
      </c>
      <c r="B43" s="236"/>
      <c r="C43" s="48"/>
      <c r="D43" s="33"/>
      <c r="E43" s="32"/>
      <c r="F43" s="33"/>
      <c r="G43" s="32"/>
      <c r="H43" s="33"/>
      <c r="I43" s="32"/>
      <c r="J43" s="33"/>
    </row>
    <row r="44" spans="1:24" ht="15" customHeight="1" thickBot="1">
      <c r="A44" s="11" t="s">
        <v>71</v>
      </c>
      <c r="B44" s="236"/>
      <c r="C44" s="48"/>
      <c r="D44" s="49">
        <f>D35+D41</f>
        <v>35158</v>
      </c>
      <c r="E44" s="48"/>
      <c r="F44" s="49">
        <f>F35+F41</f>
        <v>-8669</v>
      </c>
      <c r="G44" s="48"/>
      <c r="H44" s="49">
        <f>H35+H41</f>
        <v>34672</v>
      </c>
      <c r="J44" s="49">
        <f>J35+J41</f>
        <v>8974</v>
      </c>
    </row>
    <row r="45" spans="1:24" ht="15" customHeight="1" thickTop="1">
      <c r="A45" s="36"/>
      <c r="B45" s="236"/>
      <c r="C45" s="48"/>
      <c r="D45" s="33"/>
      <c r="E45" s="48"/>
      <c r="F45" s="33"/>
      <c r="G45" s="48"/>
      <c r="H45" s="33"/>
      <c r="J45" s="33"/>
    </row>
    <row r="46" spans="1:24" ht="15" customHeight="1">
      <c r="A46" s="36"/>
      <c r="B46" s="255"/>
      <c r="C46" s="48"/>
      <c r="D46" s="33"/>
      <c r="E46" s="48"/>
      <c r="F46" s="33"/>
      <c r="G46" s="48"/>
      <c r="H46" s="33"/>
      <c r="J46" s="33"/>
    </row>
    <row r="47" spans="1:24" ht="15" customHeight="1">
      <c r="A47" s="36"/>
      <c r="B47" s="255"/>
      <c r="C47" s="48"/>
      <c r="D47" s="33"/>
      <c r="E47" s="48"/>
      <c r="F47" s="33"/>
      <c r="G47" s="48"/>
      <c r="H47" s="33"/>
      <c r="J47" s="33"/>
    </row>
    <row r="48" spans="1:24" ht="15" customHeight="1">
      <c r="A48" s="36"/>
      <c r="B48" s="255"/>
      <c r="C48" s="48"/>
      <c r="D48" s="33"/>
      <c r="E48" s="48"/>
      <c r="F48" s="33"/>
      <c r="G48" s="48"/>
      <c r="H48" s="33"/>
      <c r="J48" s="33"/>
    </row>
    <row r="49" spans="1:10" ht="15" customHeight="1">
      <c r="A49" s="36"/>
      <c r="B49" s="255"/>
      <c r="C49" s="48"/>
      <c r="D49" s="33"/>
      <c r="E49" s="48"/>
      <c r="F49" s="33"/>
      <c r="G49" s="48"/>
      <c r="H49" s="33"/>
      <c r="J49" s="33"/>
    </row>
    <row r="50" spans="1:10" ht="15" customHeight="1">
      <c r="A50" s="36"/>
      <c r="B50" s="255"/>
      <c r="C50" s="48"/>
      <c r="D50" s="33"/>
      <c r="E50" s="48"/>
      <c r="F50" s="33"/>
      <c r="G50" s="48"/>
      <c r="H50" s="33"/>
      <c r="J50" s="33"/>
    </row>
    <row r="51" spans="1:10" ht="15" customHeight="1">
      <c r="A51" s="36"/>
      <c r="B51" s="255"/>
      <c r="C51" s="48"/>
      <c r="D51" s="33"/>
      <c r="E51" s="48"/>
      <c r="F51" s="33"/>
      <c r="G51" s="48"/>
      <c r="H51" s="33"/>
      <c r="J51" s="33"/>
    </row>
    <row r="52" spans="1:10" ht="15" customHeight="1">
      <c r="A52" s="36"/>
      <c r="B52" s="255"/>
      <c r="C52" s="48"/>
      <c r="D52" s="33"/>
      <c r="E52" s="48"/>
      <c r="F52" s="33"/>
      <c r="G52" s="48"/>
      <c r="H52" s="33"/>
      <c r="J52" s="33"/>
    </row>
    <row r="53" spans="1:10" ht="15" customHeight="1">
      <c r="A53" s="36"/>
      <c r="B53" s="255"/>
      <c r="C53" s="48"/>
      <c r="D53" s="33"/>
      <c r="E53" s="48"/>
      <c r="F53" s="33"/>
      <c r="G53" s="48"/>
      <c r="H53" s="33"/>
      <c r="J53" s="33"/>
    </row>
    <row r="54" spans="1:10" ht="15" customHeight="1">
      <c r="A54" s="36"/>
      <c r="B54" s="255"/>
      <c r="C54" s="48"/>
      <c r="D54" s="33"/>
      <c r="E54" s="48"/>
      <c r="F54" s="33"/>
      <c r="G54" s="48"/>
      <c r="H54" s="33"/>
      <c r="J54" s="33"/>
    </row>
    <row r="55" spans="1:10" ht="15" customHeight="1">
      <c r="A55" s="36"/>
      <c r="B55" s="256"/>
      <c r="C55" s="48"/>
      <c r="D55" s="33"/>
      <c r="E55" s="48"/>
      <c r="F55" s="33"/>
      <c r="G55" s="48"/>
      <c r="H55" s="33"/>
      <c r="J55" s="33"/>
    </row>
    <row r="56" spans="1:10" ht="15" customHeight="1">
      <c r="A56" s="36"/>
      <c r="B56" s="255"/>
      <c r="C56" s="48"/>
      <c r="D56" s="33"/>
      <c r="E56" s="48"/>
      <c r="F56" s="33"/>
      <c r="G56" s="48"/>
      <c r="H56" s="33"/>
      <c r="J56" s="33"/>
    </row>
    <row r="57" spans="1:10" ht="15" customHeight="1">
      <c r="A57" s="36"/>
      <c r="B57" s="255"/>
      <c r="C57" s="48"/>
      <c r="D57" s="33"/>
      <c r="E57" s="48"/>
      <c r="F57" s="33"/>
      <c r="G57" s="48"/>
      <c r="H57" s="33"/>
      <c r="J57" s="33"/>
    </row>
    <row r="58" spans="1:10" ht="15" customHeight="1">
      <c r="A58" s="36"/>
      <c r="B58" s="236"/>
      <c r="C58" s="48"/>
      <c r="D58" s="33"/>
      <c r="E58" s="48"/>
      <c r="F58" s="33"/>
      <c r="G58" s="48"/>
      <c r="H58" s="33"/>
      <c r="J58" s="33"/>
    </row>
    <row r="59" spans="1:10" ht="15" customHeight="1">
      <c r="A59" s="36"/>
      <c r="B59" s="256"/>
      <c r="C59" s="48"/>
      <c r="D59" s="33"/>
      <c r="E59" s="48"/>
      <c r="F59" s="33"/>
      <c r="G59" s="48"/>
      <c r="H59" s="33"/>
      <c r="J59" s="33"/>
    </row>
    <row r="60" spans="1:10" ht="15" customHeight="1">
      <c r="A60" s="36"/>
      <c r="B60" s="236"/>
      <c r="C60" s="48"/>
      <c r="D60" s="33"/>
      <c r="E60" s="48"/>
      <c r="F60" s="33"/>
      <c r="G60" s="48"/>
      <c r="H60" s="33"/>
      <c r="J60" s="33"/>
    </row>
    <row r="61" spans="1:10" ht="15" customHeight="1">
      <c r="A61" s="36"/>
      <c r="B61" s="236"/>
      <c r="C61" s="48"/>
      <c r="D61" s="33"/>
      <c r="E61" s="48"/>
      <c r="F61" s="33"/>
      <c r="G61" s="48"/>
      <c r="H61" s="33"/>
      <c r="J61" s="33"/>
    </row>
    <row r="62" spans="1:10" ht="15" customHeight="1">
      <c r="A62" s="268" t="s">
        <v>137</v>
      </c>
      <c r="B62" s="268"/>
      <c r="C62" s="268"/>
      <c r="D62" s="268"/>
      <c r="E62" s="268"/>
      <c r="F62" s="268"/>
      <c r="G62" s="268"/>
      <c r="H62" s="268"/>
      <c r="I62" s="268"/>
      <c r="J62" s="268"/>
    </row>
    <row r="63" spans="1:10" ht="15" customHeight="1">
      <c r="A63" s="11" t="s">
        <v>45</v>
      </c>
      <c r="B63" s="236"/>
      <c r="C63" s="12"/>
      <c r="D63" s="12"/>
      <c r="E63" s="12"/>
      <c r="F63" s="12"/>
      <c r="G63" s="12"/>
      <c r="H63" s="13"/>
      <c r="J63" s="13"/>
    </row>
    <row r="64" spans="1:10" ht="15" customHeight="1">
      <c r="A64" s="15" t="s">
        <v>141</v>
      </c>
      <c r="B64" s="236"/>
      <c r="C64" s="16"/>
      <c r="D64" s="17"/>
      <c r="E64" s="16"/>
      <c r="F64" s="17"/>
      <c r="G64" s="16"/>
      <c r="H64" s="13"/>
      <c r="J64" s="13"/>
    </row>
    <row r="65" spans="1:12" ht="15" customHeight="1">
      <c r="A65" s="18" t="s">
        <v>188</v>
      </c>
      <c r="B65" s="19"/>
      <c r="C65" s="20"/>
      <c r="D65" s="21"/>
      <c r="E65" s="20"/>
      <c r="F65" s="21"/>
      <c r="G65" s="20"/>
      <c r="H65" s="21"/>
      <c r="I65" s="22"/>
      <c r="J65" s="21"/>
    </row>
    <row r="66" spans="1:12" ht="14.25" customHeight="1">
      <c r="A66" s="50"/>
      <c r="B66" s="37"/>
      <c r="C66" s="16"/>
      <c r="D66" s="17"/>
      <c r="E66" s="16"/>
      <c r="F66" s="17"/>
      <c r="G66" s="16"/>
      <c r="H66" s="17"/>
      <c r="I66" s="35"/>
      <c r="J66" s="17"/>
    </row>
    <row r="67" spans="1:12" ht="15" customHeight="1">
      <c r="B67" s="236"/>
      <c r="C67" s="10"/>
      <c r="D67" s="265" t="s">
        <v>27</v>
      </c>
      <c r="E67" s="265"/>
      <c r="F67" s="265"/>
      <c r="G67" s="27"/>
      <c r="H67" s="265" t="s">
        <v>97</v>
      </c>
      <c r="I67" s="265"/>
      <c r="J67" s="265"/>
    </row>
    <row r="68" spans="1:12" ht="15" customHeight="1">
      <c r="B68" s="236"/>
      <c r="C68" s="10"/>
      <c r="D68" s="266" t="s">
        <v>95</v>
      </c>
      <c r="E68" s="266"/>
      <c r="F68" s="266"/>
      <c r="G68" s="27"/>
      <c r="H68" s="266" t="s">
        <v>95</v>
      </c>
      <c r="I68" s="266"/>
      <c r="J68" s="266"/>
    </row>
    <row r="69" spans="1:12" ht="15" customHeight="1">
      <c r="B69" s="236"/>
      <c r="C69" s="10"/>
      <c r="D69" s="28" t="s">
        <v>99</v>
      </c>
      <c r="E69" s="237"/>
      <c r="F69" s="28" t="s">
        <v>99</v>
      </c>
      <c r="G69" s="29"/>
      <c r="H69" s="28" t="s">
        <v>99</v>
      </c>
      <c r="I69" s="237"/>
      <c r="J69" s="28" t="s">
        <v>99</v>
      </c>
    </row>
    <row r="70" spans="1:12" ht="15" customHeight="1">
      <c r="B70" s="37"/>
      <c r="C70" s="10"/>
      <c r="D70" s="8" t="s">
        <v>164</v>
      </c>
      <c r="E70" s="30"/>
      <c r="F70" s="8" t="s">
        <v>164</v>
      </c>
      <c r="G70" s="10"/>
      <c r="H70" s="8" t="s">
        <v>164</v>
      </c>
      <c r="I70" s="31"/>
      <c r="J70" s="8" t="s">
        <v>164</v>
      </c>
    </row>
    <row r="71" spans="1:12" ht="15" customHeight="1">
      <c r="B71" s="37"/>
      <c r="C71" s="10"/>
      <c r="D71" s="8" t="s">
        <v>184</v>
      </c>
      <c r="E71" s="30"/>
      <c r="F71" s="8" t="s">
        <v>138</v>
      </c>
      <c r="G71" s="10"/>
      <c r="H71" s="8" t="s">
        <v>184</v>
      </c>
      <c r="I71" s="31"/>
      <c r="J71" s="8" t="s">
        <v>138</v>
      </c>
    </row>
    <row r="72" spans="1:12" ht="15" customHeight="1">
      <c r="B72" s="239" t="s">
        <v>128</v>
      </c>
      <c r="D72" s="1" t="s">
        <v>140</v>
      </c>
      <c r="E72" s="4"/>
      <c r="F72" s="1" t="s">
        <v>140</v>
      </c>
      <c r="G72" s="5"/>
      <c r="H72" s="1" t="s">
        <v>140</v>
      </c>
      <c r="I72" s="4"/>
      <c r="J72" s="1" t="s">
        <v>140</v>
      </c>
    </row>
    <row r="73" spans="1:12" s="181" customFormat="1" ht="8.1" customHeight="1">
      <c r="B73" s="182"/>
      <c r="C73" s="183"/>
      <c r="D73" s="184"/>
      <c r="E73" s="185"/>
      <c r="F73" s="184"/>
      <c r="G73" s="185"/>
      <c r="H73" s="184"/>
      <c r="I73" s="185"/>
      <c r="J73" s="184"/>
    </row>
    <row r="74" spans="1:12" ht="15" customHeight="1">
      <c r="A74" s="51" t="s">
        <v>111</v>
      </c>
      <c r="B74" s="37"/>
      <c r="C74" s="48"/>
      <c r="D74" s="33"/>
      <c r="E74" s="48"/>
      <c r="F74" s="33"/>
      <c r="G74" s="48"/>
      <c r="H74" s="33"/>
      <c r="J74" s="33"/>
    </row>
    <row r="75" spans="1:12" ht="15" customHeight="1">
      <c r="A75" s="52" t="s">
        <v>52</v>
      </c>
      <c r="B75" s="37"/>
      <c r="C75" s="48"/>
      <c r="D75" s="53">
        <f>D78-D76</f>
        <v>36473</v>
      </c>
      <c r="E75" s="32"/>
      <c r="F75" s="53">
        <f>F78-F76</f>
        <v>-11830</v>
      </c>
      <c r="G75" s="32"/>
      <c r="H75" s="32">
        <f>H78-H76</f>
        <v>34672</v>
      </c>
      <c r="I75" s="42"/>
      <c r="J75" s="32">
        <f>J78-J76</f>
        <v>8974</v>
      </c>
      <c r="L75" s="34"/>
    </row>
    <row r="76" spans="1:12" ht="15" customHeight="1">
      <c r="A76" s="52" t="s">
        <v>41</v>
      </c>
      <c r="B76" s="236"/>
      <c r="C76" s="48"/>
      <c r="D76" s="54">
        <v>-834</v>
      </c>
      <c r="E76" s="32"/>
      <c r="F76" s="54">
        <v>2993</v>
      </c>
      <c r="G76" s="32"/>
      <c r="H76" s="234">
        <v>0</v>
      </c>
      <c r="I76" s="32"/>
      <c r="J76" s="234">
        <v>0</v>
      </c>
    </row>
    <row r="77" spans="1:12" s="181" customFormat="1" ht="8.1" customHeight="1">
      <c r="B77" s="182"/>
      <c r="C77" s="183"/>
      <c r="D77" s="184"/>
      <c r="E77" s="185"/>
      <c r="F77" s="184"/>
      <c r="G77" s="185"/>
      <c r="H77" s="184"/>
      <c r="I77" s="185"/>
      <c r="J77" s="184"/>
    </row>
    <row r="78" spans="1:12" ht="15" customHeight="1" thickBot="1">
      <c r="B78" s="236"/>
      <c r="C78" s="48"/>
      <c r="D78" s="56">
        <f>D35</f>
        <v>35639</v>
      </c>
      <c r="E78" s="32"/>
      <c r="F78" s="56">
        <f>F35</f>
        <v>-8837</v>
      </c>
      <c r="G78" s="32"/>
      <c r="H78" s="56">
        <f>H35</f>
        <v>34672</v>
      </c>
      <c r="I78" s="42"/>
      <c r="J78" s="56">
        <f>J35</f>
        <v>8974</v>
      </c>
    </row>
    <row r="79" spans="1:12" ht="15" customHeight="1" thickTop="1">
      <c r="B79" s="236"/>
      <c r="C79" s="48"/>
      <c r="D79" s="32"/>
      <c r="E79" s="32"/>
      <c r="F79" s="32"/>
      <c r="G79" s="32"/>
      <c r="H79" s="32"/>
      <c r="I79" s="42"/>
      <c r="J79" s="32"/>
    </row>
    <row r="80" spans="1:12" ht="15" customHeight="1">
      <c r="A80" s="57" t="s">
        <v>103</v>
      </c>
      <c r="B80" s="236"/>
      <c r="C80" s="48"/>
      <c r="D80" s="32"/>
      <c r="E80" s="32"/>
      <c r="F80" s="32"/>
      <c r="G80" s="32"/>
      <c r="H80" s="32"/>
      <c r="I80" s="42"/>
      <c r="J80" s="32"/>
      <c r="L80" s="34"/>
    </row>
    <row r="81" spans="1:13" ht="15" customHeight="1">
      <c r="A81" s="57" t="s">
        <v>72</v>
      </c>
      <c r="B81" s="236"/>
      <c r="C81" s="48"/>
      <c r="D81" s="32"/>
      <c r="E81" s="32"/>
      <c r="F81" s="32"/>
      <c r="G81" s="32"/>
      <c r="H81" s="32"/>
      <c r="I81" s="42"/>
      <c r="J81" s="32"/>
    </row>
    <row r="82" spans="1:13" ht="15" customHeight="1">
      <c r="A82" s="52" t="s">
        <v>52</v>
      </c>
      <c r="B82" s="236"/>
      <c r="C82" s="48"/>
      <c r="D82" s="32">
        <f>D85-D83</f>
        <v>36200</v>
      </c>
      <c r="E82" s="32"/>
      <c r="F82" s="32">
        <f>F85-F83</f>
        <v>-11054</v>
      </c>
      <c r="G82" s="32"/>
      <c r="H82" s="32">
        <f>H85-H83</f>
        <v>34672</v>
      </c>
      <c r="I82" s="42"/>
      <c r="J82" s="32">
        <f>J85-J83</f>
        <v>8974</v>
      </c>
    </row>
    <row r="83" spans="1:13" ht="15" customHeight="1">
      <c r="A83" s="52" t="s">
        <v>41</v>
      </c>
      <c r="B83" s="236"/>
      <c r="C83" s="48"/>
      <c r="D83" s="55">
        <v>-1042</v>
      </c>
      <c r="E83" s="32"/>
      <c r="F83" s="55">
        <v>2385</v>
      </c>
      <c r="G83" s="32"/>
      <c r="H83" s="55">
        <v>0</v>
      </c>
      <c r="I83" s="32"/>
      <c r="J83" s="55">
        <v>0</v>
      </c>
    </row>
    <row r="84" spans="1:13" s="181" customFormat="1" ht="8.1" customHeight="1">
      <c r="B84" s="182"/>
      <c r="C84" s="183"/>
      <c r="D84" s="184"/>
      <c r="E84" s="185"/>
      <c r="F84" s="184"/>
      <c r="G84" s="185"/>
      <c r="H84" s="184"/>
      <c r="I84" s="185"/>
      <c r="J84" s="184"/>
    </row>
    <row r="85" spans="1:13" ht="15" customHeight="1" thickBot="1">
      <c r="B85" s="236"/>
      <c r="C85" s="48"/>
      <c r="D85" s="56">
        <f>D44</f>
        <v>35158</v>
      </c>
      <c r="E85" s="32"/>
      <c r="F85" s="56">
        <f>F44</f>
        <v>-8669</v>
      </c>
      <c r="G85" s="32"/>
      <c r="H85" s="56">
        <f>H44</f>
        <v>34672</v>
      </c>
      <c r="I85" s="42"/>
      <c r="J85" s="56">
        <f>J44</f>
        <v>8974</v>
      </c>
    </row>
    <row r="86" spans="1:13" ht="15" customHeight="1" thickTop="1">
      <c r="B86" s="236"/>
      <c r="C86" s="48"/>
      <c r="D86" s="33"/>
      <c r="E86" s="48"/>
      <c r="F86" s="33"/>
      <c r="G86" s="48"/>
      <c r="H86" s="33"/>
      <c r="J86" s="33"/>
    </row>
    <row r="87" spans="1:13" ht="15" customHeight="1">
      <c r="B87" s="236"/>
      <c r="C87" s="48"/>
      <c r="D87" s="33"/>
      <c r="E87" s="48"/>
      <c r="F87" s="33"/>
      <c r="G87" s="48"/>
      <c r="H87" s="33"/>
      <c r="J87" s="33"/>
    </row>
    <row r="88" spans="1:13" ht="15" customHeight="1">
      <c r="B88" s="236"/>
      <c r="C88" s="48"/>
      <c r="D88" s="58" t="s">
        <v>112</v>
      </c>
      <c r="E88" s="2"/>
      <c r="F88" s="58" t="s">
        <v>112</v>
      </c>
      <c r="G88" s="35"/>
      <c r="H88" s="58" t="s">
        <v>112</v>
      </c>
      <c r="I88" s="2"/>
      <c r="J88" s="58" t="s">
        <v>112</v>
      </c>
    </row>
    <row r="89" spans="1:13" s="181" customFormat="1" ht="8.1" customHeight="1">
      <c r="B89" s="182"/>
      <c r="C89" s="183"/>
      <c r="D89" s="184"/>
      <c r="E89" s="185"/>
      <c r="F89" s="184"/>
      <c r="G89" s="185"/>
      <c r="H89" s="184"/>
      <c r="I89" s="185"/>
      <c r="J89" s="184"/>
    </row>
    <row r="90" spans="1:13" ht="15" customHeight="1">
      <c r="A90" s="11" t="s">
        <v>154</v>
      </c>
      <c r="B90" s="236"/>
      <c r="C90" s="48"/>
      <c r="D90" s="33"/>
      <c r="E90" s="48"/>
      <c r="F90" s="33"/>
      <c r="G90" s="48"/>
      <c r="H90" s="33"/>
      <c r="J90" s="33"/>
    </row>
    <row r="91" spans="1:13" s="181" customFormat="1" ht="8.1" customHeight="1">
      <c r="B91" s="182"/>
      <c r="C91" s="183"/>
      <c r="D91" s="184"/>
      <c r="E91" s="185"/>
      <c r="F91" s="184"/>
      <c r="G91" s="185"/>
      <c r="H91" s="184"/>
      <c r="I91" s="185"/>
      <c r="J91" s="184"/>
    </row>
    <row r="92" spans="1:13" ht="15" customHeight="1" thickBot="1">
      <c r="A92" s="14" t="s">
        <v>155</v>
      </c>
      <c r="B92" s="236">
        <v>16</v>
      </c>
      <c r="C92" s="48"/>
      <c r="D92" s="59">
        <v>0.09</v>
      </c>
      <c r="E92" s="48"/>
      <c r="F92" s="59">
        <v>-0.03</v>
      </c>
      <c r="G92" s="48"/>
      <c r="H92" s="59">
        <v>0.08</v>
      </c>
      <c r="J92" s="59">
        <v>0.02</v>
      </c>
      <c r="K92" s="210"/>
    </row>
    <row r="93" spans="1:13" s="181" customFormat="1" ht="8.1" customHeight="1" thickTop="1">
      <c r="B93" s="182"/>
      <c r="C93" s="183"/>
      <c r="D93" s="184"/>
      <c r="E93" s="185"/>
      <c r="F93" s="184"/>
      <c r="G93" s="185"/>
      <c r="H93" s="184"/>
      <c r="I93" s="185"/>
      <c r="J93" s="184"/>
    </row>
    <row r="94" spans="1:13" ht="15" customHeight="1" thickBot="1">
      <c r="A94" s="36" t="s">
        <v>156</v>
      </c>
      <c r="B94" s="236">
        <v>16</v>
      </c>
      <c r="C94" s="48"/>
      <c r="D94" s="59">
        <v>0.09</v>
      </c>
      <c r="E94" s="48"/>
      <c r="F94" s="59">
        <v>-0.03</v>
      </c>
      <c r="G94" s="48"/>
      <c r="H94" s="59">
        <v>0.08</v>
      </c>
      <c r="J94" s="59">
        <v>0.02</v>
      </c>
      <c r="L94" s="60"/>
      <c r="M94" s="60"/>
    </row>
    <row r="95" spans="1:13" ht="15" customHeight="1" thickTop="1">
      <c r="A95" s="36"/>
      <c r="B95" s="236"/>
      <c r="C95" s="48"/>
      <c r="D95" s="34"/>
      <c r="E95" s="14"/>
      <c r="F95" s="34"/>
      <c r="G95" s="14"/>
    </row>
    <row r="96" spans="1:13" ht="15" customHeight="1">
      <c r="A96" s="36"/>
      <c r="B96" s="236"/>
      <c r="C96" s="48"/>
      <c r="D96" s="33"/>
      <c r="E96" s="48"/>
      <c r="F96" s="33"/>
      <c r="G96" s="48"/>
      <c r="H96" s="33"/>
      <c r="J96" s="33"/>
    </row>
    <row r="97" spans="1:10" ht="15" customHeight="1">
      <c r="A97" s="36"/>
      <c r="B97" s="236"/>
      <c r="C97" s="48"/>
      <c r="D97" s="33"/>
      <c r="E97" s="48"/>
      <c r="F97" s="33"/>
      <c r="G97" s="48"/>
      <c r="H97" s="33"/>
      <c r="J97" s="33"/>
    </row>
    <row r="98" spans="1:10" ht="15" customHeight="1">
      <c r="A98" s="36"/>
      <c r="B98" s="255"/>
      <c r="C98" s="48"/>
      <c r="D98" s="33"/>
      <c r="E98" s="48"/>
      <c r="F98" s="33"/>
      <c r="G98" s="48"/>
      <c r="H98" s="33"/>
      <c r="J98" s="33"/>
    </row>
    <row r="99" spans="1:10" ht="15" customHeight="1">
      <c r="A99" s="36"/>
      <c r="B99" s="255"/>
      <c r="C99" s="48"/>
      <c r="D99" s="33"/>
      <c r="E99" s="48"/>
      <c r="F99" s="33"/>
      <c r="G99" s="48"/>
      <c r="H99" s="33"/>
      <c r="J99" s="33"/>
    </row>
    <row r="100" spans="1:10" ht="15" customHeight="1">
      <c r="A100" s="36"/>
      <c r="B100" s="236"/>
      <c r="C100" s="48"/>
      <c r="D100" s="33"/>
      <c r="E100" s="48"/>
      <c r="F100" s="33"/>
      <c r="G100" s="48"/>
      <c r="H100" s="33"/>
      <c r="J100" s="33"/>
    </row>
    <row r="101" spans="1:10" ht="15" customHeight="1">
      <c r="A101" s="36"/>
      <c r="B101" s="236"/>
      <c r="C101" s="48"/>
      <c r="D101" s="33"/>
      <c r="E101" s="48"/>
      <c r="F101" s="33"/>
      <c r="G101" s="48"/>
      <c r="H101" s="33"/>
      <c r="J101" s="33"/>
    </row>
    <row r="102" spans="1:10" ht="15" customHeight="1">
      <c r="A102" s="36"/>
      <c r="B102" s="236"/>
      <c r="C102" s="48"/>
      <c r="D102" s="33"/>
      <c r="E102" s="48"/>
      <c r="F102" s="33"/>
      <c r="G102" s="48"/>
      <c r="H102" s="33"/>
      <c r="J102" s="33"/>
    </row>
    <row r="103" spans="1:10" ht="15" customHeight="1">
      <c r="A103" s="36"/>
      <c r="B103" s="255"/>
      <c r="C103" s="48"/>
      <c r="D103" s="33"/>
      <c r="E103" s="48"/>
      <c r="F103" s="33"/>
      <c r="G103" s="48"/>
      <c r="H103" s="33"/>
      <c r="J103" s="33"/>
    </row>
    <row r="104" spans="1:10" ht="15" customHeight="1">
      <c r="A104" s="36"/>
      <c r="B104" s="255"/>
      <c r="C104" s="48"/>
      <c r="D104" s="33"/>
      <c r="E104" s="48"/>
      <c r="F104" s="33"/>
      <c r="G104" s="48"/>
      <c r="H104" s="33"/>
      <c r="J104" s="33"/>
    </row>
    <row r="105" spans="1:10" ht="15" customHeight="1">
      <c r="A105" s="36"/>
      <c r="B105" s="255"/>
      <c r="C105" s="48"/>
      <c r="D105" s="33"/>
      <c r="E105" s="48"/>
      <c r="F105" s="33"/>
      <c r="G105" s="48"/>
      <c r="H105" s="33"/>
      <c r="J105" s="33"/>
    </row>
    <row r="106" spans="1:10" ht="15" customHeight="1">
      <c r="A106" s="36"/>
      <c r="B106" s="255"/>
      <c r="C106" s="48"/>
      <c r="D106" s="33"/>
      <c r="E106" s="48"/>
      <c r="F106" s="33"/>
      <c r="G106" s="48"/>
      <c r="H106" s="33"/>
      <c r="J106" s="33"/>
    </row>
    <row r="107" spans="1:10" ht="15" customHeight="1">
      <c r="A107" s="36"/>
      <c r="B107" s="255"/>
      <c r="C107" s="48"/>
      <c r="D107" s="33"/>
      <c r="E107" s="48"/>
      <c r="F107" s="33"/>
      <c r="G107" s="48"/>
      <c r="H107" s="33"/>
      <c r="J107" s="33"/>
    </row>
    <row r="108" spans="1:10" ht="15" customHeight="1">
      <c r="A108" s="36"/>
      <c r="B108" s="255"/>
      <c r="C108" s="48"/>
      <c r="D108" s="33"/>
      <c r="E108" s="48"/>
      <c r="F108" s="33"/>
      <c r="G108" s="48"/>
      <c r="H108" s="33"/>
      <c r="J108" s="33"/>
    </row>
    <row r="109" spans="1:10" ht="15" customHeight="1">
      <c r="A109" s="36"/>
      <c r="B109" s="236"/>
      <c r="C109" s="48"/>
      <c r="D109" s="33"/>
      <c r="E109" s="48"/>
      <c r="F109" s="33"/>
      <c r="G109" s="48"/>
      <c r="H109" s="33"/>
      <c r="J109" s="33"/>
    </row>
    <row r="110" spans="1:10" ht="15" customHeight="1">
      <c r="A110" s="36"/>
      <c r="B110" s="236"/>
      <c r="C110" s="48"/>
      <c r="D110" s="33"/>
      <c r="E110" s="48"/>
      <c r="F110" s="33"/>
      <c r="G110" s="48"/>
      <c r="H110" s="33"/>
      <c r="J110" s="33"/>
    </row>
    <row r="111" spans="1:10" ht="15" customHeight="1">
      <c r="A111" s="36"/>
      <c r="B111" s="236"/>
      <c r="C111" s="48"/>
      <c r="D111" s="33"/>
      <c r="E111" s="48"/>
      <c r="F111" s="33"/>
      <c r="G111" s="48"/>
      <c r="H111" s="33"/>
      <c r="J111" s="33"/>
    </row>
    <row r="112" spans="1:10" ht="15" customHeight="1">
      <c r="A112" s="36"/>
      <c r="B112" s="236"/>
      <c r="C112" s="48"/>
      <c r="D112" s="33"/>
      <c r="E112" s="48"/>
      <c r="F112" s="33"/>
      <c r="G112" s="48"/>
      <c r="H112" s="33"/>
      <c r="J112" s="33"/>
    </row>
    <row r="113" spans="1:10" ht="15" customHeight="1">
      <c r="A113" s="36"/>
      <c r="B113" s="236"/>
      <c r="C113" s="48"/>
      <c r="D113" s="33"/>
      <c r="E113" s="48"/>
      <c r="F113" s="33"/>
      <c r="G113" s="48"/>
      <c r="H113" s="33"/>
      <c r="J113" s="33"/>
    </row>
    <row r="114" spans="1:10" ht="9.9499999999999993" customHeight="1">
      <c r="A114" s="36"/>
      <c r="B114" s="236"/>
      <c r="C114" s="48"/>
      <c r="D114" s="33"/>
      <c r="E114" s="48"/>
      <c r="F114" s="33"/>
      <c r="G114" s="48"/>
      <c r="H114" s="33"/>
      <c r="J114" s="33"/>
    </row>
    <row r="115" spans="1:10" ht="15" customHeight="1">
      <c r="A115" s="36"/>
      <c r="B115" s="236"/>
      <c r="C115" s="48"/>
      <c r="D115" s="33"/>
      <c r="E115" s="48"/>
      <c r="F115" s="33"/>
      <c r="G115" s="48"/>
      <c r="H115" s="33"/>
      <c r="J115" s="33"/>
    </row>
    <row r="116" spans="1:10" ht="15" customHeight="1">
      <c r="A116" s="36"/>
      <c r="B116" s="236"/>
      <c r="C116" s="48"/>
      <c r="D116" s="33"/>
      <c r="E116" s="48"/>
      <c r="F116" s="33"/>
      <c r="G116" s="48"/>
      <c r="H116" s="33"/>
      <c r="J116" s="33"/>
    </row>
    <row r="117" spans="1:10" ht="15" customHeight="1">
      <c r="A117" s="36"/>
      <c r="B117" s="236"/>
      <c r="C117" s="48"/>
      <c r="D117" s="33"/>
      <c r="E117" s="48"/>
      <c r="F117" s="33"/>
      <c r="G117" s="48"/>
      <c r="H117" s="33"/>
      <c r="J117" s="33"/>
    </row>
    <row r="118" spans="1:10" ht="15" customHeight="1">
      <c r="A118" s="36"/>
      <c r="B118" s="236"/>
      <c r="C118" s="48"/>
      <c r="D118" s="33"/>
      <c r="E118" s="48"/>
      <c r="F118" s="33"/>
      <c r="G118" s="48"/>
      <c r="H118" s="33"/>
      <c r="J118" s="33"/>
    </row>
    <row r="119" spans="1:10" ht="15" customHeight="1">
      <c r="A119" s="36"/>
      <c r="B119" s="236"/>
      <c r="C119" s="48"/>
      <c r="D119" s="33"/>
      <c r="E119" s="48"/>
      <c r="F119" s="33"/>
      <c r="G119" s="48"/>
      <c r="H119" s="33"/>
      <c r="J119" s="33"/>
    </row>
    <row r="120" spans="1:10" ht="15" customHeight="1">
      <c r="A120" s="36"/>
      <c r="B120" s="260"/>
      <c r="C120" s="48"/>
      <c r="D120" s="33"/>
      <c r="E120" s="48"/>
      <c r="F120" s="33"/>
      <c r="G120" s="48"/>
      <c r="H120" s="33"/>
      <c r="J120" s="33"/>
    </row>
    <row r="121" spans="1:10" ht="15" customHeight="1">
      <c r="A121" s="36"/>
      <c r="B121" s="260"/>
      <c r="C121" s="48"/>
      <c r="D121" s="33"/>
      <c r="E121" s="48"/>
      <c r="F121" s="33"/>
      <c r="G121" s="48"/>
      <c r="H121" s="33"/>
      <c r="J121" s="33"/>
    </row>
    <row r="122" spans="1:10" ht="15" customHeight="1">
      <c r="A122" s="36"/>
      <c r="B122" s="260"/>
      <c r="C122" s="48"/>
      <c r="D122" s="33"/>
      <c r="E122" s="48"/>
      <c r="F122" s="33"/>
      <c r="G122" s="48"/>
      <c r="H122" s="33"/>
      <c r="J122" s="33"/>
    </row>
    <row r="123" spans="1:10" ht="15" customHeight="1">
      <c r="A123" s="36"/>
      <c r="B123" s="260"/>
      <c r="C123" s="48"/>
      <c r="D123" s="33"/>
      <c r="E123" s="48"/>
      <c r="F123" s="33"/>
      <c r="G123" s="48"/>
      <c r="H123" s="33"/>
      <c r="J123" s="33"/>
    </row>
    <row r="124" spans="1:10" ht="21.95" customHeight="1">
      <c r="A124" s="267" t="s">
        <v>137</v>
      </c>
      <c r="B124" s="267"/>
      <c r="C124" s="267"/>
      <c r="D124" s="267"/>
      <c r="E124" s="267"/>
      <c r="F124" s="267"/>
      <c r="G124" s="267"/>
      <c r="H124" s="267"/>
      <c r="I124" s="267"/>
      <c r="J124" s="267"/>
    </row>
    <row r="131" spans="1:10" ht="15" customHeight="1">
      <c r="H131" s="43"/>
      <c r="I131" s="35"/>
      <c r="J131" s="43"/>
    </row>
    <row r="132" spans="1:10" ht="15" customHeight="1">
      <c r="A132" s="46"/>
      <c r="B132" s="236"/>
      <c r="C132" s="32"/>
      <c r="D132" s="33"/>
      <c r="E132" s="32"/>
      <c r="F132" s="33"/>
      <c r="G132" s="32"/>
      <c r="H132" s="33"/>
      <c r="I132" s="35"/>
      <c r="J132" s="33"/>
    </row>
    <row r="133" spans="1:10" ht="15" customHeight="1">
      <c r="A133" s="36"/>
      <c r="B133" s="236"/>
      <c r="C133" s="32"/>
      <c r="D133" s="33"/>
      <c r="E133" s="32"/>
      <c r="F133" s="33"/>
      <c r="G133" s="32"/>
      <c r="H133" s="33"/>
      <c r="I133" s="35"/>
      <c r="J133" s="33"/>
    </row>
    <row r="134" spans="1:10" ht="15" customHeight="1">
      <c r="A134" s="36"/>
      <c r="B134" s="236"/>
      <c r="C134" s="32"/>
      <c r="D134" s="33"/>
      <c r="E134" s="32"/>
      <c r="F134" s="33"/>
      <c r="G134" s="32"/>
      <c r="H134" s="33"/>
      <c r="I134" s="35"/>
      <c r="J134" s="33"/>
    </row>
    <row r="135" spans="1:10" ht="15" customHeight="1">
      <c r="A135" s="36"/>
      <c r="B135" s="236"/>
      <c r="C135" s="32"/>
      <c r="D135" s="33"/>
      <c r="E135" s="32"/>
      <c r="F135" s="33"/>
      <c r="G135" s="32"/>
      <c r="H135" s="61"/>
      <c r="J135" s="61"/>
    </row>
    <row r="136" spans="1:10" ht="15" customHeight="1">
      <c r="A136" s="36"/>
      <c r="B136" s="236"/>
      <c r="C136" s="32"/>
      <c r="D136" s="33"/>
      <c r="E136" s="32"/>
      <c r="F136" s="33"/>
      <c r="G136" s="32"/>
      <c r="H136" s="61"/>
      <c r="J136" s="61"/>
    </row>
    <row r="137" spans="1:10" ht="15" customHeight="1">
      <c r="A137" s="36"/>
      <c r="B137" s="236"/>
      <c r="C137" s="32"/>
      <c r="D137" s="33"/>
      <c r="E137" s="32"/>
      <c r="F137" s="33"/>
      <c r="G137" s="32"/>
      <c r="H137" s="61"/>
      <c r="J137" s="61"/>
    </row>
    <row r="138" spans="1:10" ht="15" customHeight="1">
      <c r="A138" s="36"/>
      <c r="B138" s="236"/>
      <c r="C138" s="32"/>
      <c r="D138" s="33"/>
      <c r="E138" s="32"/>
      <c r="F138" s="33"/>
      <c r="G138" s="32"/>
      <c r="H138" s="61"/>
      <c r="J138" s="61"/>
    </row>
    <row r="139" spans="1:10" ht="15" customHeight="1">
      <c r="A139" s="36"/>
      <c r="B139" s="236"/>
      <c r="C139" s="32"/>
      <c r="D139" s="33"/>
      <c r="E139" s="32"/>
      <c r="F139" s="33"/>
      <c r="G139" s="32"/>
      <c r="H139" s="61"/>
      <c r="J139" s="61"/>
    </row>
    <row r="140" spans="1:10" ht="15" customHeight="1">
      <c r="A140" s="36"/>
    </row>
    <row r="172" spans="2:10" s="3" customFormat="1" ht="15" customHeight="1">
      <c r="B172" s="36"/>
      <c r="D172" s="43"/>
      <c r="F172" s="43"/>
      <c r="H172" s="34"/>
      <c r="I172" s="14"/>
      <c r="J172" s="34"/>
    </row>
    <row r="176" spans="2:10" s="3" customFormat="1" ht="15" customHeight="1">
      <c r="B176" s="36"/>
      <c r="D176" s="43"/>
      <c r="F176" s="43"/>
      <c r="H176" s="34"/>
      <c r="I176" s="14"/>
      <c r="J176" s="34"/>
    </row>
  </sheetData>
  <mergeCells count="10">
    <mergeCell ref="D68:F68"/>
    <mergeCell ref="H68:J68"/>
    <mergeCell ref="A124:J124"/>
    <mergeCell ref="D5:F5"/>
    <mergeCell ref="H5:J5"/>
    <mergeCell ref="D67:F67"/>
    <mergeCell ref="H67:J67"/>
    <mergeCell ref="D6:F6"/>
    <mergeCell ref="H6:J6"/>
    <mergeCell ref="A62:J62"/>
  </mergeCells>
  <pageMargins left="0.8" right="0.5" top="0.5" bottom="0.6" header="0.49" footer="0.4"/>
  <pageSetup paperSize="9" scale="91" firstPageNumber="5" fitToHeight="0" orientation="portrait" useFirstPageNumber="1" horizontalDpi="1200" verticalDpi="1200" r:id="rId1"/>
  <headerFooter>
    <oddFooter>&amp;R&amp;"Angsana New,Regular"&amp;P</oddFooter>
  </headerFooter>
  <rowBreaks count="1" manualBreakCount="1">
    <brk id="6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74"/>
  <sheetViews>
    <sheetView view="pageBreakPreview" topLeftCell="A85" zoomScaleNormal="90" zoomScaleSheetLayoutView="100" workbookViewId="0">
      <selection activeCell="B117" sqref="B117"/>
    </sheetView>
  </sheetViews>
  <sheetFormatPr defaultColWidth="9.140625" defaultRowHeight="15" customHeight="1"/>
  <cols>
    <col min="1" max="1" width="37.7109375" style="14" customWidth="1"/>
    <col min="2" max="2" width="6.7109375" style="14" customWidth="1"/>
    <col min="3" max="3" width="0.85546875" style="3" customWidth="1"/>
    <col min="4" max="4" width="14.7109375" style="43" customWidth="1"/>
    <col min="5" max="5" width="0.85546875" style="3" customWidth="1"/>
    <col min="6" max="6" width="14.7109375" style="43" customWidth="1"/>
    <col min="7" max="7" width="0.85546875" style="3" customWidth="1"/>
    <col min="8" max="8" width="14.7109375" style="34" customWidth="1"/>
    <col min="9" max="9" width="0.85546875" style="14" customWidth="1"/>
    <col min="10" max="10" width="14.7109375" style="34" customWidth="1"/>
    <col min="11" max="11" width="9.85546875" style="14" bestFit="1" customWidth="1"/>
    <col min="12" max="12" width="9.140625" style="14"/>
    <col min="13" max="13" width="9.85546875" style="14" bestFit="1" customWidth="1"/>
    <col min="14" max="16384" width="9.140625" style="14"/>
  </cols>
  <sheetData>
    <row r="1" spans="1:14" ht="15" customHeight="1">
      <c r="A1" s="11" t="s">
        <v>45</v>
      </c>
      <c r="B1" s="236"/>
      <c r="C1" s="12"/>
      <c r="D1" s="12"/>
      <c r="E1" s="12"/>
      <c r="F1" s="12"/>
      <c r="G1" s="12"/>
      <c r="H1" s="13"/>
      <c r="J1" s="13"/>
    </row>
    <row r="2" spans="1:14" ht="15" customHeight="1">
      <c r="A2" s="15" t="s">
        <v>107</v>
      </c>
      <c r="B2" s="236"/>
      <c r="C2" s="16"/>
      <c r="D2" s="17"/>
      <c r="E2" s="16"/>
      <c r="F2" s="17"/>
      <c r="G2" s="16"/>
      <c r="H2" s="13"/>
      <c r="J2" s="13"/>
    </row>
    <row r="3" spans="1:14" ht="15" customHeight="1">
      <c r="A3" s="18" t="s">
        <v>189</v>
      </c>
      <c r="B3" s="19"/>
      <c r="C3" s="20"/>
      <c r="D3" s="21"/>
      <c r="E3" s="20"/>
      <c r="F3" s="21"/>
      <c r="G3" s="20"/>
      <c r="H3" s="21"/>
      <c r="I3" s="22"/>
      <c r="J3" s="21"/>
    </row>
    <row r="4" spans="1:14" ht="15" customHeight="1">
      <c r="B4" s="236"/>
      <c r="C4" s="10"/>
      <c r="D4" s="23"/>
      <c r="E4" s="10"/>
      <c r="F4" s="23"/>
      <c r="G4" s="10"/>
      <c r="H4" s="23"/>
      <c r="J4" s="23"/>
    </row>
    <row r="5" spans="1:14" ht="15" customHeight="1">
      <c r="B5" s="236"/>
      <c r="C5" s="10"/>
      <c r="D5" s="23"/>
      <c r="E5" s="10"/>
      <c r="F5" s="23"/>
      <c r="G5" s="10"/>
      <c r="H5" s="23"/>
      <c r="J5" s="23"/>
    </row>
    <row r="6" spans="1:14" ht="15" customHeight="1">
      <c r="B6" s="236"/>
      <c r="C6" s="10"/>
      <c r="D6" s="216"/>
      <c r="E6" s="216"/>
      <c r="F6" s="217"/>
      <c r="G6" s="217"/>
      <c r="H6" s="217"/>
      <c r="I6" s="217"/>
      <c r="J6" s="218"/>
    </row>
    <row r="7" spans="1:14" ht="15" customHeight="1">
      <c r="B7" s="236"/>
      <c r="C7" s="10"/>
      <c r="D7" s="265" t="s">
        <v>27</v>
      </c>
      <c r="E7" s="265"/>
      <c r="F7" s="265"/>
      <c r="G7" s="27"/>
      <c r="H7" s="265" t="s">
        <v>97</v>
      </c>
      <c r="I7" s="265"/>
      <c r="J7" s="265"/>
    </row>
    <row r="8" spans="1:14" ht="15" customHeight="1">
      <c r="B8" s="236"/>
      <c r="C8" s="10"/>
      <c r="D8" s="266" t="s">
        <v>95</v>
      </c>
      <c r="E8" s="266"/>
      <c r="F8" s="266"/>
      <c r="G8" s="27"/>
      <c r="H8" s="266" t="s">
        <v>95</v>
      </c>
      <c r="I8" s="266"/>
      <c r="J8" s="266"/>
    </row>
    <row r="9" spans="1:14" ht="15" customHeight="1">
      <c r="B9" s="236"/>
      <c r="C9" s="10"/>
      <c r="D9" s="28" t="s">
        <v>99</v>
      </c>
      <c r="E9" s="237"/>
      <c r="F9" s="28" t="s">
        <v>99</v>
      </c>
      <c r="G9" s="29"/>
      <c r="H9" s="28" t="s">
        <v>99</v>
      </c>
      <c r="I9" s="237"/>
      <c r="J9" s="28" t="s">
        <v>99</v>
      </c>
    </row>
    <row r="10" spans="1:14" ht="15" customHeight="1">
      <c r="B10" s="236"/>
      <c r="C10" s="10"/>
      <c r="D10" s="8" t="s">
        <v>164</v>
      </c>
      <c r="E10" s="30"/>
      <c r="F10" s="8" t="s">
        <v>164</v>
      </c>
      <c r="G10" s="10"/>
      <c r="H10" s="8" t="s">
        <v>164</v>
      </c>
      <c r="I10" s="31"/>
      <c r="J10" s="8" t="s">
        <v>164</v>
      </c>
    </row>
    <row r="11" spans="1:14" ht="15" customHeight="1">
      <c r="B11" s="236"/>
      <c r="C11" s="10"/>
      <c r="D11" s="8" t="s">
        <v>184</v>
      </c>
      <c r="E11" s="30"/>
      <c r="F11" s="8" t="s">
        <v>138</v>
      </c>
      <c r="G11" s="10"/>
      <c r="H11" s="8" t="s">
        <v>184</v>
      </c>
      <c r="I11" s="31"/>
      <c r="J11" s="8" t="s">
        <v>138</v>
      </c>
    </row>
    <row r="12" spans="1:14" ht="15" customHeight="1">
      <c r="B12" s="239" t="s">
        <v>2</v>
      </c>
      <c r="D12" s="1" t="s">
        <v>140</v>
      </c>
      <c r="E12" s="4"/>
      <c r="F12" s="1" t="s">
        <v>140</v>
      </c>
      <c r="G12" s="5"/>
      <c r="H12" s="1" t="s">
        <v>140</v>
      </c>
      <c r="I12" s="4"/>
      <c r="J12" s="1" t="s">
        <v>140</v>
      </c>
    </row>
    <row r="13" spans="1:14" s="181" customFormat="1" ht="8.1" customHeight="1">
      <c r="B13" s="182"/>
      <c r="C13" s="183"/>
      <c r="D13" s="184"/>
      <c r="E13" s="185"/>
      <c r="F13" s="184"/>
      <c r="G13" s="185"/>
      <c r="H13" s="184"/>
      <c r="I13" s="185"/>
      <c r="J13" s="184"/>
    </row>
    <row r="14" spans="1:14" ht="15" customHeight="1">
      <c r="A14" s="36" t="s">
        <v>50</v>
      </c>
      <c r="B14" s="37">
        <v>4</v>
      </c>
      <c r="C14" s="6"/>
      <c r="D14" s="38">
        <v>554578</v>
      </c>
      <c r="E14" s="6"/>
      <c r="F14" s="38">
        <v>493824</v>
      </c>
      <c r="G14" s="6"/>
      <c r="H14" s="38">
        <v>302946</v>
      </c>
      <c r="J14" s="38">
        <v>205052</v>
      </c>
      <c r="L14" s="34"/>
      <c r="M14" s="34"/>
      <c r="N14" s="34"/>
    </row>
    <row r="15" spans="1:14" ht="15" customHeight="1">
      <c r="A15" s="36" t="s">
        <v>35</v>
      </c>
      <c r="B15" s="236"/>
      <c r="C15" s="29"/>
      <c r="D15" s="40">
        <v>-280743</v>
      </c>
      <c r="E15" s="29"/>
      <c r="F15" s="40">
        <v>-324667</v>
      </c>
      <c r="G15" s="29"/>
      <c r="H15" s="40">
        <v>-138872</v>
      </c>
      <c r="J15" s="40">
        <v>-133919</v>
      </c>
    </row>
    <row r="16" spans="1:14" s="181" customFormat="1" ht="8.1" customHeight="1">
      <c r="B16" s="182"/>
      <c r="C16" s="183"/>
      <c r="D16" s="184"/>
      <c r="E16" s="185"/>
      <c r="F16" s="184"/>
      <c r="G16" s="185"/>
      <c r="H16" s="184"/>
      <c r="I16" s="185"/>
      <c r="J16" s="184"/>
    </row>
    <row r="17" spans="1:15" ht="15" customHeight="1">
      <c r="A17" s="44" t="s">
        <v>108</v>
      </c>
      <c r="B17" s="30"/>
      <c r="C17" s="32"/>
      <c r="D17" s="33">
        <f>SUM(D14:D16)</f>
        <v>273835</v>
      </c>
      <c r="E17" s="32"/>
      <c r="F17" s="33">
        <f>SUM(F14:F16)</f>
        <v>169157</v>
      </c>
      <c r="G17" s="32"/>
      <c r="H17" s="33">
        <f>SUM(H14:H16)</f>
        <v>164074</v>
      </c>
      <c r="I17" s="35"/>
      <c r="J17" s="33">
        <f>SUM(J14:J16)</f>
        <v>71133</v>
      </c>
    </row>
    <row r="18" spans="1:15" ht="15" customHeight="1">
      <c r="A18" s="36" t="s">
        <v>0</v>
      </c>
      <c r="B18" s="37"/>
      <c r="C18" s="32"/>
      <c r="D18" s="38">
        <v>4943</v>
      </c>
      <c r="E18" s="32"/>
      <c r="F18" s="38">
        <v>9152</v>
      </c>
      <c r="G18" s="32"/>
      <c r="H18" s="38">
        <v>10949</v>
      </c>
      <c r="I18" s="32"/>
      <c r="J18" s="38">
        <v>13525</v>
      </c>
    </row>
    <row r="19" spans="1:15" ht="15" customHeight="1">
      <c r="A19" s="36" t="s">
        <v>51</v>
      </c>
      <c r="B19" s="37"/>
      <c r="C19" s="32"/>
      <c r="D19" s="38">
        <v>-113174</v>
      </c>
      <c r="E19" s="32"/>
      <c r="F19" s="38">
        <v>-81120</v>
      </c>
      <c r="G19" s="32"/>
      <c r="H19" s="38">
        <v>-69431</v>
      </c>
      <c r="I19" s="32"/>
      <c r="J19" s="38">
        <v>-29232</v>
      </c>
    </row>
    <row r="20" spans="1:15" ht="15" customHeight="1">
      <c r="A20" s="36" t="s">
        <v>19</v>
      </c>
      <c r="B20" s="37"/>
      <c r="C20" s="32"/>
      <c r="D20" s="38">
        <v>-118955</v>
      </c>
      <c r="E20" s="32"/>
      <c r="F20" s="38">
        <v>-129907</v>
      </c>
      <c r="G20" s="32"/>
      <c r="H20" s="38">
        <v>-71474</v>
      </c>
      <c r="I20" s="32"/>
      <c r="J20" s="38">
        <v>-80552</v>
      </c>
      <c r="O20" s="34"/>
    </row>
    <row r="21" spans="1:15" ht="15" customHeight="1">
      <c r="A21" s="36" t="s">
        <v>192</v>
      </c>
      <c r="B21" s="37"/>
      <c r="C21" s="32"/>
      <c r="D21" s="38">
        <v>-49295</v>
      </c>
      <c r="E21" s="32"/>
      <c r="F21" s="93">
        <v>0</v>
      </c>
      <c r="G21" s="32"/>
      <c r="H21" s="38">
        <v>-49295</v>
      </c>
      <c r="I21" s="32"/>
      <c r="J21" s="93">
        <v>0</v>
      </c>
      <c r="O21" s="34"/>
    </row>
    <row r="22" spans="1:15" ht="15" customHeight="1">
      <c r="A22" s="36" t="s">
        <v>146</v>
      </c>
      <c r="B22" s="37"/>
      <c r="C22" s="32"/>
      <c r="D22" s="93">
        <v>0</v>
      </c>
      <c r="E22" s="32"/>
      <c r="F22" s="93">
        <v>0</v>
      </c>
      <c r="G22" s="32"/>
      <c r="H22" s="93">
        <v>0</v>
      </c>
      <c r="I22" s="32"/>
      <c r="J22" s="219">
        <v>-118015</v>
      </c>
      <c r="O22" s="34"/>
    </row>
    <row r="23" spans="1:15" ht="15" customHeight="1">
      <c r="A23" s="36" t="s">
        <v>213</v>
      </c>
      <c r="B23" s="37"/>
      <c r="C23" s="32"/>
      <c r="D23" s="38"/>
      <c r="E23" s="32"/>
      <c r="F23" s="93"/>
      <c r="G23" s="32"/>
      <c r="H23" s="38"/>
      <c r="I23" s="32"/>
      <c r="J23" s="93"/>
      <c r="O23" s="34"/>
    </row>
    <row r="24" spans="1:15" ht="15" customHeight="1">
      <c r="A24" s="36" t="s">
        <v>109</v>
      </c>
      <c r="B24" s="37"/>
      <c r="C24" s="32"/>
      <c r="D24" s="93">
        <v>0</v>
      </c>
      <c r="E24" s="32"/>
      <c r="F24" s="38">
        <v>-715</v>
      </c>
      <c r="G24" s="32"/>
      <c r="H24" s="93">
        <v>0</v>
      </c>
      <c r="I24" s="32"/>
      <c r="J24" s="38">
        <v>-710</v>
      </c>
      <c r="O24" s="34"/>
    </row>
    <row r="25" spans="1:15" ht="15" customHeight="1">
      <c r="A25" s="36" t="s">
        <v>147</v>
      </c>
      <c r="B25" s="37"/>
      <c r="C25" s="32"/>
      <c r="D25" s="93"/>
      <c r="E25" s="32"/>
      <c r="F25" s="14"/>
      <c r="G25" s="32"/>
      <c r="H25" s="38"/>
      <c r="I25" s="32"/>
      <c r="J25" s="93"/>
    </row>
    <row r="26" spans="1:15" ht="15" customHeight="1">
      <c r="A26" s="14" t="s">
        <v>171</v>
      </c>
      <c r="B26" s="37"/>
      <c r="C26" s="32"/>
      <c r="D26" s="93">
        <v>0</v>
      </c>
      <c r="E26" s="32"/>
      <c r="F26" s="38" t="s">
        <v>61</v>
      </c>
      <c r="G26" s="38"/>
      <c r="H26" s="93">
        <v>0</v>
      </c>
      <c r="I26" s="38"/>
      <c r="J26" s="38">
        <v>-195</v>
      </c>
    </row>
    <row r="27" spans="1:15" ht="15" customHeight="1">
      <c r="A27" s="36" t="s">
        <v>76</v>
      </c>
      <c r="B27" s="37"/>
      <c r="C27" s="32"/>
      <c r="D27" s="93"/>
      <c r="E27" s="32"/>
      <c r="F27" s="38"/>
      <c r="G27" s="38"/>
      <c r="H27" s="38"/>
      <c r="I27" s="38"/>
      <c r="J27" s="38"/>
    </row>
    <row r="28" spans="1:15" ht="15" customHeight="1">
      <c r="A28" s="14" t="s">
        <v>145</v>
      </c>
      <c r="B28" s="37"/>
      <c r="C28" s="32"/>
      <c r="D28" s="93">
        <v>0</v>
      </c>
      <c r="E28" s="32"/>
      <c r="F28" s="38" t="s">
        <v>61</v>
      </c>
      <c r="G28" s="38"/>
      <c r="H28" s="93">
        <v>0</v>
      </c>
      <c r="I28" s="38"/>
      <c r="J28" s="38">
        <v>17656</v>
      </c>
    </row>
    <row r="29" spans="1:15" ht="15" customHeight="1">
      <c r="A29" s="36" t="s">
        <v>76</v>
      </c>
      <c r="B29" s="37"/>
      <c r="C29" s="32"/>
      <c r="D29" s="38"/>
      <c r="E29" s="32"/>
      <c r="F29" s="38"/>
      <c r="G29" s="38"/>
      <c r="H29" s="38"/>
      <c r="I29" s="38"/>
      <c r="J29" s="38"/>
    </row>
    <row r="30" spans="1:15" ht="15" customHeight="1">
      <c r="A30" s="14" t="s">
        <v>144</v>
      </c>
      <c r="B30" s="37"/>
      <c r="C30" s="32"/>
      <c r="D30" s="93">
        <v>0</v>
      </c>
      <c r="E30" s="32"/>
      <c r="F30" s="38">
        <v>25737</v>
      </c>
      <c r="G30" s="38"/>
      <c r="H30" s="93">
        <v>0</v>
      </c>
      <c r="I30" s="38"/>
      <c r="J30" s="38">
        <v>25661</v>
      </c>
    </row>
    <row r="31" spans="1:15" ht="15" customHeight="1">
      <c r="A31" s="36" t="s">
        <v>76</v>
      </c>
      <c r="B31" s="37"/>
      <c r="C31" s="32"/>
      <c r="D31" s="33"/>
      <c r="E31" s="32"/>
      <c r="F31" s="33"/>
      <c r="G31" s="32"/>
      <c r="H31" s="38"/>
      <c r="I31" s="32"/>
      <c r="J31" s="38"/>
    </row>
    <row r="32" spans="1:15" ht="15" customHeight="1">
      <c r="A32" s="36" t="s">
        <v>77</v>
      </c>
      <c r="B32" s="37"/>
      <c r="C32" s="32"/>
      <c r="D32" s="93">
        <v>0</v>
      </c>
      <c r="E32" s="32"/>
      <c r="F32" s="93" t="s">
        <v>61</v>
      </c>
      <c r="G32" s="32"/>
      <c r="H32" s="93">
        <v>0</v>
      </c>
      <c r="I32" s="32"/>
      <c r="J32" s="38">
        <v>128652</v>
      </c>
    </row>
    <row r="33" spans="1:14" ht="15" customHeight="1">
      <c r="A33" s="36" t="s">
        <v>26</v>
      </c>
      <c r="B33" s="37"/>
      <c r="C33" s="32"/>
      <c r="D33" s="39">
        <v>-865</v>
      </c>
      <c r="E33" s="32"/>
      <c r="F33" s="39">
        <v>-957</v>
      </c>
      <c r="G33" s="32"/>
      <c r="H33" s="39">
        <v>-809</v>
      </c>
      <c r="I33" s="32"/>
      <c r="J33" s="39">
        <v>-772</v>
      </c>
    </row>
    <row r="34" spans="1:14" ht="15" customHeight="1">
      <c r="A34" s="36" t="s">
        <v>127</v>
      </c>
      <c r="B34" s="37"/>
      <c r="C34" s="32"/>
      <c r="D34" s="33"/>
      <c r="E34" s="32"/>
      <c r="F34" s="33"/>
      <c r="G34" s="32"/>
      <c r="H34" s="33"/>
      <c r="I34" s="32"/>
      <c r="J34" s="33"/>
    </row>
    <row r="35" spans="1:14" ht="15" customHeight="1">
      <c r="A35" s="36" t="s">
        <v>78</v>
      </c>
      <c r="B35" s="37" t="s">
        <v>210</v>
      </c>
      <c r="C35" s="32"/>
      <c r="D35" s="45">
        <v>114</v>
      </c>
      <c r="E35" s="32"/>
      <c r="F35" s="45">
        <v>890</v>
      </c>
      <c r="G35" s="32"/>
      <c r="H35" s="94">
        <v>0</v>
      </c>
      <c r="I35" s="32"/>
      <c r="J35" s="94" t="s">
        <v>61</v>
      </c>
    </row>
    <row r="36" spans="1:14" s="181" customFormat="1" ht="8.1" customHeight="1">
      <c r="B36" s="182"/>
      <c r="C36" s="183"/>
      <c r="D36" s="184"/>
      <c r="E36" s="185"/>
      <c r="F36" s="184"/>
      <c r="G36" s="185"/>
      <c r="H36" s="184"/>
      <c r="I36" s="185"/>
      <c r="J36" s="184"/>
    </row>
    <row r="37" spans="1:14" ht="15" customHeight="1">
      <c r="A37" s="11" t="s">
        <v>102</v>
      </c>
      <c r="B37" s="37"/>
      <c r="C37" s="32"/>
      <c r="D37" s="33">
        <f>SUM(D17:D36)</f>
        <v>-3397</v>
      </c>
      <c r="E37" s="32"/>
      <c r="F37" s="33">
        <f>SUM(F17:F36)</f>
        <v>-7763</v>
      </c>
      <c r="G37" s="32"/>
      <c r="H37" s="33">
        <f>SUM(H17:H36)</f>
        <v>-15986</v>
      </c>
      <c r="I37" s="32"/>
      <c r="J37" s="33">
        <f>SUM(J17:J36)</f>
        <v>27151</v>
      </c>
    </row>
    <row r="38" spans="1:14" ht="15" customHeight="1">
      <c r="A38" s="47" t="s">
        <v>105</v>
      </c>
      <c r="B38" s="37">
        <v>15</v>
      </c>
      <c r="C38" s="32"/>
      <c r="D38" s="40">
        <v>2584</v>
      </c>
      <c r="E38" s="32"/>
      <c r="F38" s="40">
        <v>-2110</v>
      </c>
      <c r="G38" s="32"/>
      <c r="H38" s="95">
        <v>0</v>
      </c>
      <c r="I38" s="35"/>
      <c r="J38" s="95">
        <v>0</v>
      </c>
      <c r="M38" s="42"/>
      <c r="N38" s="42"/>
    </row>
    <row r="39" spans="1:14" s="181" customFormat="1" ht="8.1" customHeight="1">
      <c r="B39" s="182"/>
      <c r="C39" s="183"/>
      <c r="D39" s="184"/>
      <c r="E39" s="185"/>
      <c r="F39" s="184"/>
      <c r="G39" s="185"/>
      <c r="H39" s="184"/>
      <c r="I39" s="185"/>
      <c r="J39" s="184"/>
    </row>
    <row r="40" spans="1:14" ht="15" customHeight="1">
      <c r="A40" s="46" t="s">
        <v>110</v>
      </c>
      <c r="D40" s="33">
        <f>SUM(D37:D39)</f>
        <v>-813</v>
      </c>
      <c r="E40" s="32"/>
      <c r="F40" s="33">
        <f>SUM(F37:F39)</f>
        <v>-9873</v>
      </c>
      <c r="G40" s="32"/>
      <c r="H40" s="33">
        <f>SUM(H37:H39)</f>
        <v>-15986</v>
      </c>
      <c r="I40" s="32"/>
      <c r="J40" s="33">
        <f>SUM(J37:J39)</f>
        <v>27151</v>
      </c>
      <c r="L40" s="34"/>
      <c r="N40" s="34"/>
    </row>
    <row r="41" spans="1:14" s="181" customFormat="1" ht="8.1" customHeight="1">
      <c r="B41" s="182"/>
      <c r="C41" s="183"/>
      <c r="D41" s="184"/>
      <c r="E41" s="185"/>
      <c r="F41" s="184"/>
      <c r="G41" s="185"/>
      <c r="H41" s="184"/>
      <c r="I41" s="185"/>
      <c r="J41" s="184"/>
    </row>
    <row r="42" spans="1:14" ht="15" customHeight="1">
      <c r="A42" s="46" t="s">
        <v>73</v>
      </c>
      <c r="B42" s="236"/>
      <c r="C42" s="48"/>
      <c r="D42" s="33"/>
      <c r="E42" s="32"/>
      <c r="F42" s="33"/>
      <c r="G42" s="32"/>
      <c r="H42" s="33"/>
      <c r="I42" s="32"/>
      <c r="J42" s="33"/>
    </row>
    <row r="43" spans="1:14" ht="15" customHeight="1">
      <c r="A43" s="46" t="s">
        <v>215</v>
      </c>
      <c r="B43" s="236"/>
      <c r="C43" s="48"/>
      <c r="D43" s="33"/>
      <c r="E43" s="32"/>
      <c r="F43" s="33"/>
      <c r="G43" s="32"/>
      <c r="H43" s="33"/>
      <c r="I43" s="32"/>
      <c r="J43" s="33"/>
    </row>
    <row r="44" spans="1:14" ht="15" customHeight="1">
      <c r="A44" s="46" t="s">
        <v>219</v>
      </c>
      <c r="B44" s="236"/>
      <c r="C44" s="48"/>
      <c r="D44" s="33"/>
      <c r="E44" s="32"/>
      <c r="F44" s="33"/>
      <c r="G44" s="32"/>
      <c r="H44" s="33"/>
      <c r="I44" s="32"/>
      <c r="J44" s="33"/>
    </row>
    <row r="45" spans="1:14" ht="15" customHeight="1">
      <c r="A45" s="47" t="s">
        <v>217</v>
      </c>
      <c r="B45" s="236"/>
      <c r="C45" s="48"/>
      <c r="D45" s="33"/>
      <c r="E45" s="32"/>
      <c r="F45" s="33"/>
      <c r="G45" s="32"/>
      <c r="H45" s="33"/>
      <c r="I45" s="32"/>
      <c r="J45" s="33"/>
    </row>
    <row r="46" spans="1:14" ht="15" customHeight="1">
      <c r="A46" s="261" t="s">
        <v>218</v>
      </c>
      <c r="B46" s="236"/>
      <c r="C46" s="48"/>
      <c r="D46" s="45">
        <v>-1434</v>
      </c>
      <c r="E46" s="32"/>
      <c r="F46" s="45">
        <v>-1909</v>
      </c>
      <c r="G46" s="32"/>
      <c r="H46" s="95">
        <v>0</v>
      </c>
      <c r="I46" s="32"/>
      <c r="J46" s="95">
        <v>0</v>
      </c>
    </row>
    <row r="47" spans="1:14" s="181" customFormat="1" ht="8.1" customHeight="1">
      <c r="B47" s="182"/>
      <c r="C47" s="183"/>
      <c r="D47" s="184"/>
      <c r="E47" s="185"/>
      <c r="F47" s="184"/>
      <c r="G47" s="185"/>
      <c r="H47" s="184"/>
      <c r="I47" s="185"/>
      <c r="J47" s="184"/>
    </row>
    <row r="48" spans="1:14" ht="15" customHeight="1">
      <c r="A48" s="11" t="s">
        <v>103</v>
      </c>
      <c r="B48" s="236"/>
      <c r="C48" s="48"/>
      <c r="D48" s="33"/>
      <c r="E48" s="32"/>
      <c r="F48" s="33"/>
      <c r="G48" s="32"/>
      <c r="H48" s="33"/>
      <c r="I48" s="32"/>
      <c r="J48" s="33"/>
    </row>
    <row r="49" spans="1:10" ht="15" customHeight="1" thickBot="1">
      <c r="A49" s="11" t="s">
        <v>71</v>
      </c>
      <c r="B49" s="236"/>
      <c r="C49" s="48"/>
      <c r="D49" s="49">
        <f>D40+D46</f>
        <v>-2247</v>
      </c>
      <c r="E49" s="48"/>
      <c r="F49" s="49">
        <f>F40+F46</f>
        <v>-11782</v>
      </c>
      <c r="G49" s="48"/>
      <c r="H49" s="49">
        <f>H40+H46</f>
        <v>-15986</v>
      </c>
      <c r="J49" s="49">
        <f>J40+J46</f>
        <v>27151</v>
      </c>
    </row>
    <row r="50" spans="1:10" ht="15" customHeight="1" thickTop="1">
      <c r="A50" s="36"/>
      <c r="B50" s="236"/>
      <c r="C50" s="48"/>
      <c r="D50" s="33"/>
      <c r="E50" s="48"/>
      <c r="F50" s="33"/>
      <c r="G50" s="48"/>
      <c r="H50" s="33"/>
      <c r="J50" s="33"/>
    </row>
    <row r="51" spans="1:10" ht="15" customHeight="1">
      <c r="A51" s="36"/>
      <c r="B51" s="255"/>
      <c r="C51" s="48"/>
      <c r="D51" s="33"/>
      <c r="E51" s="48"/>
      <c r="F51" s="33"/>
      <c r="G51" s="48"/>
      <c r="H51" s="33"/>
      <c r="J51" s="33"/>
    </row>
    <row r="52" spans="1:10" ht="15" customHeight="1">
      <c r="A52" s="36"/>
      <c r="B52" s="255"/>
      <c r="C52" s="48"/>
      <c r="D52" s="33"/>
      <c r="E52" s="48"/>
      <c r="F52" s="33"/>
      <c r="G52" s="48"/>
      <c r="H52" s="33"/>
      <c r="J52" s="33"/>
    </row>
    <row r="53" spans="1:10" ht="15" customHeight="1">
      <c r="A53" s="36"/>
      <c r="B53" s="255"/>
      <c r="C53" s="48"/>
      <c r="D53" s="33"/>
      <c r="E53" s="48"/>
      <c r="F53" s="33"/>
      <c r="G53" s="48"/>
      <c r="H53" s="33"/>
      <c r="J53" s="33"/>
    </row>
    <row r="54" spans="1:10" ht="15" customHeight="1">
      <c r="A54" s="36"/>
      <c r="B54" s="255"/>
      <c r="C54" s="48"/>
      <c r="D54" s="33"/>
      <c r="E54" s="48"/>
      <c r="F54" s="33"/>
      <c r="G54" s="48"/>
      <c r="H54" s="33"/>
      <c r="J54" s="33"/>
    </row>
    <row r="55" spans="1:10" ht="15" customHeight="1">
      <c r="A55" s="36"/>
      <c r="B55" s="255"/>
      <c r="C55" s="48"/>
      <c r="D55" s="33"/>
      <c r="E55" s="48"/>
      <c r="F55" s="33"/>
      <c r="G55" s="48"/>
      <c r="H55" s="33"/>
      <c r="J55" s="33"/>
    </row>
    <row r="56" spans="1:10" ht="15" customHeight="1">
      <c r="A56" s="36"/>
      <c r="B56" s="236"/>
      <c r="C56" s="48"/>
      <c r="D56" s="33"/>
      <c r="E56" s="48"/>
      <c r="F56" s="33"/>
      <c r="G56" s="48"/>
      <c r="H56" s="33"/>
      <c r="J56" s="33"/>
    </row>
    <row r="57" spans="1:10" ht="15" customHeight="1">
      <c r="A57" s="36"/>
      <c r="B57" s="236"/>
      <c r="C57" s="48"/>
      <c r="D57" s="33"/>
      <c r="E57" s="48"/>
      <c r="F57" s="33"/>
      <c r="G57" s="48"/>
      <c r="H57" s="33"/>
      <c r="J57" s="33"/>
    </row>
    <row r="58" spans="1:10" ht="19.5" customHeight="1">
      <c r="A58" s="36"/>
      <c r="B58" s="236"/>
      <c r="C58" s="48"/>
      <c r="D58" s="33"/>
      <c r="E58" s="48"/>
      <c r="F58" s="33"/>
      <c r="G58" s="48"/>
      <c r="H58" s="33"/>
      <c r="J58" s="33"/>
    </row>
    <row r="59" spans="1:10" ht="15" customHeight="1">
      <c r="A59" s="36"/>
      <c r="B59" s="236"/>
      <c r="C59" s="48"/>
      <c r="D59" s="33"/>
      <c r="E59" s="48"/>
      <c r="F59" s="33"/>
      <c r="G59" s="48"/>
      <c r="H59" s="33"/>
      <c r="J59" s="33"/>
    </row>
    <row r="60" spans="1:10" ht="15" customHeight="1">
      <c r="A60" s="36"/>
      <c r="B60" s="236"/>
      <c r="C60" s="48"/>
      <c r="D60" s="33"/>
      <c r="E60" s="48"/>
      <c r="F60" s="33"/>
      <c r="G60" s="48"/>
      <c r="H60" s="33"/>
      <c r="J60" s="33"/>
    </row>
    <row r="61" spans="1:10" ht="21.95" customHeight="1">
      <c r="A61" s="238" t="s">
        <v>137</v>
      </c>
      <c r="B61" s="24"/>
      <c r="C61" s="25"/>
      <c r="D61" s="25"/>
      <c r="E61" s="25"/>
      <c r="F61" s="25"/>
      <c r="G61" s="26"/>
      <c r="H61" s="45"/>
      <c r="I61" s="22"/>
      <c r="J61" s="45"/>
    </row>
    <row r="62" spans="1:10" ht="15" customHeight="1">
      <c r="A62" s="11" t="s">
        <v>45</v>
      </c>
      <c r="B62" s="236"/>
      <c r="C62" s="12"/>
      <c r="D62" s="12"/>
      <c r="E62" s="12"/>
      <c r="F62" s="12"/>
      <c r="G62" s="12"/>
      <c r="H62" s="13"/>
      <c r="J62" s="13"/>
    </row>
    <row r="63" spans="1:10" ht="15" customHeight="1">
      <c r="A63" s="15" t="s">
        <v>141</v>
      </c>
      <c r="B63" s="236"/>
      <c r="C63" s="16"/>
      <c r="D63" s="17"/>
      <c r="E63" s="16"/>
      <c r="F63" s="17"/>
      <c r="G63" s="16"/>
      <c r="H63" s="13"/>
      <c r="J63" s="13"/>
    </row>
    <row r="64" spans="1:10" ht="15" customHeight="1">
      <c r="A64" s="18" t="s">
        <v>189</v>
      </c>
      <c r="B64" s="19"/>
      <c r="C64" s="20"/>
      <c r="D64" s="21"/>
      <c r="E64" s="20"/>
      <c r="F64" s="21"/>
      <c r="G64" s="20"/>
      <c r="H64" s="21"/>
      <c r="I64" s="22"/>
      <c r="J64" s="21"/>
    </row>
    <row r="65" spans="1:12" ht="15" customHeight="1">
      <c r="A65" s="50"/>
      <c r="B65" s="37"/>
      <c r="C65" s="16"/>
      <c r="D65" s="17"/>
      <c r="E65" s="16"/>
      <c r="F65" s="17"/>
      <c r="G65" s="16"/>
      <c r="H65" s="17"/>
      <c r="I65" s="35"/>
      <c r="J65" s="17"/>
    </row>
    <row r="66" spans="1:12" ht="15" customHeight="1">
      <c r="B66" s="236"/>
      <c r="C66" s="10"/>
      <c r="D66" s="265" t="s">
        <v>27</v>
      </c>
      <c r="E66" s="265"/>
      <c r="F66" s="265"/>
      <c r="G66" s="27"/>
      <c r="H66" s="265" t="s">
        <v>97</v>
      </c>
      <c r="I66" s="265"/>
      <c r="J66" s="265"/>
    </row>
    <row r="67" spans="1:12" ht="15" customHeight="1">
      <c r="B67" s="236"/>
      <c r="C67" s="10"/>
      <c r="D67" s="266" t="s">
        <v>95</v>
      </c>
      <c r="E67" s="266"/>
      <c r="F67" s="266"/>
      <c r="G67" s="27"/>
      <c r="H67" s="266" t="s">
        <v>95</v>
      </c>
      <c r="I67" s="266"/>
      <c r="J67" s="266"/>
    </row>
    <row r="68" spans="1:12" ht="15" customHeight="1">
      <c r="B68" s="236"/>
      <c r="C68" s="10"/>
      <c r="D68" s="28" t="s">
        <v>99</v>
      </c>
      <c r="E68" s="237"/>
      <c r="F68" s="28" t="s">
        <v>99</v>
      </c>
      <c r="G68" s="29"/>
      <c r="H68" s="28" t="s">
        <v>99</v>
      </c>
      <c r="I68" s="237"/>
      <c r="J68" s="28" t="s">
        <v>99</v>
      </c>
    </row>
    <row r="69" spans="1:12" ht="15" customHeight="1">
      <c r="B69" s="37"/>
      <c r="C69" s="10"/>
      <c r="D69" s="8" t="s">
        <v>164</v>
      </c>
      <c r="E69" s="30"/>
      <c r="F69" s="8" t="s">
        <v>164</v>
      </c>
      <c r="G69" s="10"/>
      <c r="H69" s="8" t="s">
        <v>164</v>
      </c>
      <c r="I69" s="31"/>
      <c r="J69" s="8" t="s">
        <v>164</v>
      </c>
    </row>
    <row r="70" spans="1:12" ht="15" customHeight="1">
      <c r="B70" s="37"/>
      <c r="C70" s="10"/>
      <c r="D70" s="8" t="s">
        <v>184</v>
      </c>
      <c r="E70" s="30"/>
      <c r="F70" s="8" t="s">
        <v>138</v>
      </c>
      <c r="G70" s="10"/>
      <c r="H70" s="8" t="s">
        <v>184</v>
      </c>
      <c r="I70" s="31"/>
      <c r="J70" s="8" t="s">
        <v>138</v>
      </c>
    </row>
    <row r="71" spans="1:12" ht="15" customHeight="1">
      <c r="B71" s="239" t="s">
        <v>128</v>
      </c>
      <c r="D71" s="1" t="s">
        <v>140</v>
      </c>
      <c r="E71" s="4"/>
      <c r="F71" s="1" t="s">
        <v>140</v>
      </c>
      <c r="G71" s="5"/>
      <c r="H71" s="1" t="s">
        <v>140</v>
      </c>
      <c r="I71" s="4"/>
      <c r="J71" s="1" t="s">
        <v>140</v>
      </c>
    </row>
    <row r="72" spans="1:12" s="181" customFormat="1" ht="8.1" customHeight="1">
      <c r="B72" s="182"/>
      <c r="C72" s="183"/>
      <c r="D72" s="184"/>
      <c r="E72" s="185"/>
      <c r="F72" s="184"/>
      <c r="G72" s="185"/>
      <c r="H72" s="184"/>
      <c r="I72" s="185"/>
      <c r="J72" s="184"/>
    </row>
    <row r="73" spans="1:12" ht="15" customHeight="1">
      <c r="A73" s="51" t="s">
        <v>111</v>
      </c>
      <c r="B73" s="37"/>
      <c r="C73" s="48"/>
      <c r="D73" s="33"/>
      <c r="E73" s="48"/>
      <c r="F73" s="33"/>
      <c r="G73" s="48"/>
      <c r="H73" s="33"/>
      <c r="J73" s="33"/>
    </row>
    <row r="74" spans="1:12" ht="15" customHeight="1">
      <c r="A74" s="52" t="s">
        <v>52</v>
      </c>
      <c r="B74" s="37"/>
      <c r="C74" s="48"/>
      <c r="D74" s="96">
        <f>D77-D75</f>
        <v>-10402</v>
      </c>
      <c r="E74" s="48"/>
      <c r="F74" s="96">
        <f>F77-F75</f>
        <v>-20094</v>
      </c>
      <c r="G74" s="48"/>
      <c r="H74" s="33">
        <f>H77-H75</f>
        <v>-15986</v>
      </c>
      <c r="J74" s="33">
        <f>J77-J75</f>
        <v>27151</v>
      </c>
      <c r="L74" s="34"/>
    </row>
    <row r="75" spans="1:12" ht="15" customHeight="1">
      <c r="A75" s="52" t="s">
        <v>41</v>
      </c>
      <c r="B75" s="236"/>
      <c r="C75" s="48"/>
      <c r="D75" s="98">
        <v>9589</v>
      </c>
      <c r="E75" s="32"/>
      <c r="F75" s="98">
        <v>10221</v>
      </c>
      <c r="G75" s="32"/>
      <c r="H75" s="94">
        <v>0</v>
      </c>
      <c r="I75" s="32"/>
      <c r="J75" s="94">
        <v>0</v>
      </c>
    </row>
    <row r="76" spans="1:12" s="181" customFormat="1" ht="8.1" customHeight="1">
      <c r="B76" s="182"/>
      <c r="C76" s="183"/>
      <c r="D76" s="184"/>
      <c r="E76" s="185"/>
      <c r="F76" s="184"/>
      <c r="G76" s="185"/>
      <c r="H76" s="184"/>
      <c r="I76" s="185"/>
      <c r="J76" s="184"/>
    </row>
    <row r="77" spans="1:12" ht="15" customHeight="1" thickBot="1">
      <c r="B77" s="236"/>
      <c r="C77" s="48"/>
      <c r="D77" s="49">
        <f>D40</f>
        <v>-813</v>
      </c>
      <c r="E77" s="48"/>
      <c r="F77" s="49">
        <f>F40</f>
        <v>-9873</v>
      </c>
      <c r="G77" s="48"/>
      <c r="H77" s="49">
        <f>H40</f>
        <v>-15986</v>
      </c>
      <c r="J77" s="49">
        <f>J40</f>
        <v>27151</v>
      </c>
    </row>
    <row r="78" spans="1:12" ht="15" customHeight="1" thickTop="1">
      <c r="B78" s="236"/>
      <c r="C78" s="48"/>
      <c r="D78" s="33"/>
      <c r="E78" s="48"/>
      <c r="F78" s="33"/>
      <c r="G78" s="48"/>
      <c r="H78" s="33"/>
      <c r="J78" s="33"/>
    </row>
    <row r="79" spans="1:12" ht="15" customHeight="1">
      <c r="A79" s="57" t="s">
        <v>103</v>
      </c>
      <c r="B79" s="236"/>
      <c r="C79" s="48"/>
      <c r="D79" s="33"/>
      <c r="E79" s="48"/>
      <c r="F79" s="33"/>
      <c r="G79" s="48"/>
      <c r="H79" s="33"/>
      <c r="J79" s="33"/>
      <c r="L79" s="34"/>
    </row>
    <row r="80" spans="1:12" ht="15" customHeight="1">
      <c r="A80" s="57" t="s">
        <v>72</v>
      </c>
      <c r="B80" s="236"/>
      <c r="C80" s="48"/>
      <c r="D80" s="33"/>
      <c r="E80" s="48"/>
      <c r="F80" s="33"/>
      <c r="G80" s="48"/>
      <c r="H80" s="33"/>
      <c r="J80" s="33"/>
    </row>
    <row r="81" spans="1:13" ht="15" customHeight="1">
      <c r="A81" s="52" t="s">
        <v>52</v>
      </c>
      <c r="B81" s="236"/>
      <c r="C81" s="48"/>
      <c r="D81" s="96">
        <f>D84-D82</f>
        <v>-11354</v>
      </c>
      <c r="E81" s="48"/>
      <c r="F81" s="33">
        <f>F84-F82</f>
        <v>-19473</v>
      </c>
      <c r="G81" s="48"/>
      <c r="H81" s="33">
        <f>H84-H82</f>
        <v>-15986</v>
      </c>
      <c r="J81" s="33">
        <f>J84-J82</f>
        <v>27151</v>
      </c>
      <c r="M81" s="34"/>
    </row>
    <row r="82" spans="1:13" ht="15" customHeight="1">
      <c r="A82" s="52" t="s">
        <v>41</v>
      </c>
      <c r="B82" s="236"/>
      <c r="C82" s="48"/>
      <c r="D82" s="45">
        <v>9107</v>
      </c>
      <c r="E82" s="32"/>
      <c r="F82" s="45">
        <f>'EQ 9 (Conso)'!T22</f>
        <v>7691</v>
      </c>
      <c r="G82" s="32"/>
      <c r="H82" s="94">
        <v>0</v>
      </c>
      <c r="I82" s="32"/>
      <c r="J82" s="94">
        <v>0</v>
      </c>
      <c r="L82" s="93"/>
    </row>
    <row r="83" spans="1:13" s="181" customFormat="1" ht="8.1" customHeight="1">
      <c r="B83" s="182"/>
      <c r="C83" s="183"/>
      <c r="D83" s="184"/>
      <c r="E83" s="185"/>
      <c r="F83" s="184"/>
      <c r="G83" s="185"/>
      <c r="H83" s="184"/>
      <c r="I83" s="185"/>
      <c r="J83" s="184"/>
    </row>
    <row r="84" spans="1:13" ht="15" customHeight="1" thickBot="1">
      <c r="B84" s="236"/>
      <c r="C84" s="48"/>
      <c r="D84" s="49">
        <f>D49</f>
        <v>-2247</v>
      </c>
      <c r="E84" s="48"/>
      <c r="F84" s="49">
        <f>F49</f>
        <v>-11782</v>
      </c>
      <c r="G84" s="48"/>
      <c r="H84" s="49">
        <f>H49</f>
        <v>-15986</v>
      </c>
      <c r="J84" s="49">
        <f>J49</f>
        <v>27151</v>
      </c>
    </row>
    <row r="85" spans="1:13" ht="15" customHeight="1" thickTop="1">
      <c r="B85" s="236"/>
      <c r="C85" s="48"/>
      <c r="D85" s="33"/>
      <c r="E85" s="48"/>
      <c r="F85" s="33"/>
      <c r="G85" s="48"/>
      <c r="H85" s="33"/>
      <c r="J85" s="33"/>
    </row>
    <row r="86" spans="1:13" ht="15" customHeight="1">
      <c r="B86" s="236"/>
      <c r="C86" s="48"/>
      <c r="D86" s="33"/>
      <c r="E86" s="48"/>
      <c r="F86" s="33"/>
      <c r="G86" s="48"/>
      <c r="H86" s="33"/>
      <c r="J86" s="33"/>
    </row>
    <row r="87" spans="1:13" ht="15" customHeight="1">
      <c r="B87" s="236"/>
      <c r="C87" s="48"/>
      <c r="D87" s="58" t="s">
        <v>112</v>
      </c>
      <c r="E87" s="2"/>
      <c r="F87" s="58" t="s">
        <v>112</v>
      </c>
      <c r="G87" s="35"/>
      <c r="H87" s="58" t="s">
        <v>112</v>
      </c>
      <c r="I87" s="2"/>
      <c r="J87" s="58" t="s">
        <v>112</v>
      </c>
    </row>
    <row r="88" spans="1:13" ht="15" customHeight="1">
      <c r="B88" s="236"/>
      <c r="C88" s="48"/>
      <c r="D88" s="8"/>
      <c r="E88" s="2"/>
      <c r="F88" s="8"/>
      <c r="G88" s="35"/>
      <c r="H88" s="8"/>
      <c r="I88" s="2"/>
      <c r="J88" s="8"/>
    </row>
    <row r="89" spans="1:13" ht="15" customHeight="1">
      <c r="A89" s="11" t="s">
        <v>157</v>
      </c>
      <c r="B89" s="236"/>
      <c r="C89" s="48"/>
      <c r="D89" s="33"/>
      <c r="E89" s="48"/>
      <c r="F89" s="33"/>
      <c r="G89" s="48"/>
      <c r="H89" s="33"/>
      <c r="J89" s="33"/>
    </row>
    <row r="90" spans="1:13" s="181" customFormat="1" ht="8.1" customHeight="1">
      <c r="B90" s="182"/>
      <c r="C90" s="183"/>
      <c r="D90" s="184"/>
      <c r="E90" s="185"/>
      <c r="F90" s="184"/>
      <c r="G90" s="185"/>
      <c r="H90" s="184"/>
      <c r="I90" s="185"/>
      <c r="J90" s="184"/>
    </row>
    <row r="91" spans="1:13" ht="15" customHeight="1" thickBot="1">
      <c r="A91" s="14" t="s">
        <v>158</v>
      </c>
      <c r="B91" s="236">
        <v>16</v>
      </c>
      <c r="C91" s="48"/>
      <c r="D91" s="59">
        <v>-0.03</v>
      </c>
      <c r="E91" s="48"/>
      <c r="F91" s="59">
        <v>-0.05</v>
      </c>
      <c r="G91" s="48"/>
      <c r="H91" s="59">
        <v>-0.04</v>
      </c>
      <c r="J91" s="59">
        <v>7.0000000000000007E-2</v>
      </c>
    </row>
    <row r="92" spans="1:13" s="181" customFormat="1" ht="8.1" customHeight="1" thickTop="1">
      <c r="B92" s="182"/>
      <c r="C92" s="183"/>
      <c r="D92" s="184"/>
      <c r="E92" s="185"/>
      <c r="F92" s="184"/>
      <c r="G92" s="185"/>
      <c r="H92" s="184"/>
      <c r="I92" s="185"/>
      <c r="J92" s="184"/>
    </row>
    <row r="93" spans="1:13" ht="15" customHeight="1" thickBot="1">
      <c r="A93" s="14" t="s">
        <v>159</v>
      </c>
      <c r="B93" s="236">
        <v>16</v>
      </c>
      <c r="C93" s="48"/>
      <c r="D93" s="59">
        <v>-0.03</v>
      </c>
      <c r="E93" s="48"/>
      <c r="F93" s="59">
        <v>-0.05</v>
      </c>
      <c r="G93" s="48"/>
      <c r="H93" s="59">
        <v>-0.04</v>
      </c>
      <c r="J93" s="59">
        <v>7.0000000000000007E-2</v>
      </c>
      <c r="L93" s="60"/>
      <c r="M93" s="60"/>
    </row>
    <row r="94" spans="1:13" ht="15" customHeight="1" thickTop="1">
      <c r="A94" s="36"/>
      <c r="B94" s="236"/>
      <c r="C94" s="48"/>
      <c r="D94" s="34"/>
      <c r="E94" s="14"/>
      <c r="F94" s="34"/>
      <c r="G94" s="14"/>
    </row>
    <row r="95" spans="1:13" ht="15" customHeight="1">
      <c r="A95" s="36"/>
      <c r="B95" s="236"/>
      <c r="C95" s="48"/>
      <c r="D95" s="33"/>
      <c r="E95" s="48"/>
      <c r="F95" s="33"/>
      <c r="G95" s="48"/>
      <c r="H95" s="33"/>
      <c r="J95" s="33"/>
    </row>
    <row r="96" spans="1:13" ht="15" customHeight="1">
      <c r="A96" s="36"/>
      <c r="B96" s="236"/>
      <c r="C96" s="48"/>
      <c r="D96" s="33"/>
      <c r="E96" s="48"/>
      <c r="F96" s="33"/>
      <c r="G96" s="48"/>
      <c r="H96" s="33"/>
      <c r="J96" s="33"/>
    </row>
    <row r="97" spans="1:10" ht="15" customHeight="1">
      <c r="A97" s="36"/>
      <c r="B97" s="236"/>
      <c r="C97" s="48"/>
      <c r="D97" s="33"/>
      <c r="E97" s="48"/>
      <c r="F97" s="33"/>
      <c r="G97" s="48"/>
      <c r="H97" s="33"/>
      <c r="J97" s="33"/>
    </row>
    <row r="98" spans="1:10" ht="15" customHeight="1">
      <c r="A98" s="36"/>
      <c r="B98" s="236"/>
      <c r="C98" s="48"/>
      <c r="D98" s="33"/>
      <c r="E98" s="48"/>
      <c r="F98" s="33"/>
      <c r="G98" s="48"/>
      <c r="H98" s="33"/>
      <c r="J98" s="33"/>
    </row>
    <row r="99" spans="1:10" ht="15" customHeight="1">
      <c r="A99" s="36"/>
      <c r="B99" s="236"/>
      <c r="C99" s="48"/>
      <c r="D99" s="33"/>
      <c r="E99" s="48"/>
      <c r="F99" s="33"/>
      <c r="G99" s="48"/>
      <c r="H99" s="33"/>
      <c r="J99" s="33"/>
    </row>
    <row r="100" spans="1:10" ht="15" customHeight="1">
      <c r="A100" s="36"/>
      <c r="B100" s="255"/>
      <c r="C100" s="48"/>
      <c r="D100" s="33"/>
      <c r="E100" s="48"/>
      <c r="F100" s="33"/>
      <c r="G100" s="48"/>
      <c r="H100" s="33"/>
      <c r="J100" s="33"/>
    </row>
    <row r="101" spans="1:10" ht="15" customHeight="1">
      <c r="A101" s="36"/>
      <c r="B101" s="255"/>
      <c r="C101" s="48"/>
      <c r="D101" s="33"/>
      <c r="E101" s="48"/>
      <c r="F101" s="33"/>
      <c r="G101" s="48"/>
      <c r="H101" s="33"/>
      <c r="J101" s="33"/>
    </row>
    <row r="102" spans="1:10" ht="15" customHeight="1">
      <c r="A102" s="36"/>
      <c r="B102" s="255"/>
      <c r="C102" s="48"/>
      <c r="D102" s="33"/>
      <c r="E102" s="48"/>
      <c r="F102" s="33"/>
      <c r="G102" s="48"/>
      <c r="H102" s="33"/>
      <c r="J102" s="33"/>
    </row>
    <row r="103" spans="1:10" ht="15" customHeight="1">
      <c r="A103" s="36"/>
      <c r="B103" s="255"/>
      <c r="C103" s="48"/>
      <c r="D103" s="33"/>
      <c r="E103" s="48"/>
      <c r="F103" s="33"/>
      <c r="G103" s="48"/>
      <c r="H103" s="33"/>
      <c r="J103" s="33"/>
    </row>
    <row r="104" spans="1:10" ht="15" customHeight="1">
      <c r="A104" s="36"/>
      <c r="B104" s="255"/>
      <c r="C104" s="48"/>
      <c r="D104" s="33"/>
      <c r="E104" s="48"/>
      <c r="F104" s="33"/>
      <c r="G104" s="48"/>
      <c r="H104" s="33"/>
      <c r="J104" s="33"/>
    </row>
    <row r="105" spans="1:10" ht="15" customHeight="1">
      <c r="A105" s="36"/>
      <c r="B105" s="255"/>
      <c r="C105" s="48"/>
      <c r="D105" s="33"/>
      <c r="E105" s="48"/>
      <c r="F105" s="33"/>
      <c r="G105" s="48"/>
      <c r="H105" s="33"/>
      <c r="J105" s="33"/>
    </row>
    <row r="106" spans="1:10" ht="15" customHeight="1">
      <c r="A106" s="36"/>
      <c r="B106" s="255"/>
      <c r="C106" s="48"/>
      <c r="D106" s="33"/>
      <c r="E106" s="48"/>
      <c r="F106" s="33"/>
      <c r="G106" s="48"/>
      <c r="H106" s="33"/>
      <c r="J106" s="33"/>
    </row>
    <row r="107" spans="1:10" ht="15" customHeight="1">
      <c r="A107" s="36"/>
      <c r="B107" s="236"/>
      <c r="C107" s="48"/>
      <c r="D107" s="33"/>
      <c r="E107" s="48"/>
      <c r="F107" s="33"/>
      <c r="G107" s="48"/>
      <c r="H107" s="33"/>
      <c r="J107" s="33"/>
    </row>
    <row r="108" spans="1:10" ht="15" customHeight="1">
      <c r="A108" s="36"/>
      <c r="B108" s="236"/>
      <c r="C108" s="48"/>
      <c r="D108" s="33"/>
      <c r="E108" s="48"/>
      <c r="F108" s="33"/>
      <c r="G108" s="48"/>
      <c r="H108" s="33"/>
      <c r="J108" s="33"/>
    </row>
    <row r="109" spans="1:10" ht="15" customHeight="1">
      <c r="A109" s="36"/>
      <c r="B109" s="236"/>
      <c r="C109" s="48"/>
      <c r="D109" s="33"/>
      <c r="E109" s="48"/>
      <c r="F109" s="33"/>
      <c r="G109" s="48"/>
      <c r="H109" s="33"/>
      <c r="J109" s="33"/>
    </row>
    <row r="110" spans="1:10" ht="15" customHeight="1">
      <c r="A110" s="36"/>
      <c r="B110" s="236"/>
      <c r="C110" s="48"/>
      <c r="D110" s="33"/>
      <c r="E110" s="48"/>
      <c r="F110" s="33"/>
      <c r="G110" s="48"/>
      <c r="H110" s="33"/>
      <c r="J110" s="33"/>
    </row>
    <row r="111" spans="1:10" ht="15" customHeight="1">
      <c r="A111" s="36"/>
      <c r="B111" s="236"/>
      <c r="C111" s="48"/>
      <c r="D111" s="33"/>
      <c r="E111" s="48"/>
      <c r="F111" s="33"/>
      <c r="G111" s="48"/>
      <c r="H111" s="33"/>
      <c r="J111" s="33"/>
    </row>
    <row r="112" spans="1:10" ht="15" customHeight="1">
      <c r="A112" s="36"/>
      <c r="B112" s="236"/>
      <c r="C112" s="48"/>
      <c r="D112" s="33"/>
      <c r="E112" s="48"/>
      <c r="F112" s="33"/>
      <c r="G112" s="48"/>
      <c r="H112" s="33"/>
      <c r="J112" s="33"/>
    </row>
    <row r="113" spans="1:10" ht="15" customHeight="1">
      <c r="A113" s="36"/>
      <c r="B113" s="236"/>
      <c r="C113" s="48"/>
      <c r="D113" s="33"/>
      <c r="E113" s="48"/>
      <c r="F113" s="33"/>
      <c r="G113" s="48"/>
      <c r="H113" s="33"/>
      <c r="J113" s="33"/>
    </row>
    <row r="114" spans="1:10" ht="15" customHeight="1">
      <c r="A114" s="36"/>
      <c r="B114" s="236"/>
      <c r="C114" s="48"/>
      <c r="D114" s="33"/>
      <c r="E114" s="48"/>
      <c r="F114" s="33"/>
      <c r="G114" s="48"/>
      <c r="H114" s="33"/>
      <c r="J114" s="33"/>
    </row>
    <row r="115" spans="1:10" ht="15" customHeight="1">
      <c r="A115" s="36"/>
      <c r="B115" s="236"/>
      <c r="C115" s="48"/>
      <c r="D115" s="33"/>
      <c r="E115" s="48"/>
      <c r="F115" s="33"/>
      <c r="G115" s="48"/>
      <c r="H115" s="33"/>
      <c r="J115" s="33"/>
    </row>
    <row r="116" spans="1:10" ht="15" customHeight="1">
      <c r="A116" s="36"/>
      <c r="B116" s="236"/>
      <c r="C116" s="48"/>
      <c r="D116" s="33"/>
      <c r="E116" s="48"/>
      <c r="F116" s="33"/>
      <c r="G116" s="48"/>
      <c r="H116" s="33"/>
      <c r="J116" s="33"/>
    </row>
    <row r="117" spans="1:10" ht="15" customHeight="1">
      <c r="A117" s="36"/>
      <c r="B117" s="236"/>
      <c r="C117" s="48"/>
      <c r="D117" s="33"/>
      <c r="E117" s="48"/>
      <c r="F117" s="33"/>
      <c r="G117" s="48"/>
      <c r="H117" s="33"/>
      <c r="J117" s="33"/>
    </row>
    <row r="118" spans="1:10" ht="15" customHeight="1">
      <c r="A118" s="36"/>
      <c r="B118" s="236"/>
      <c r="C118" s="48"/>
      <c r="D118" s="33"/>
      <c r="E118" s="48"/>
      <c r="F118" s="33"/>
      <c r="G118" s="48"/>
      <c r="H118" s="33"/>
      <c r="J118" s="33"/>
    </row>
    <row r="119" spans="1:10" ht="15" customHeight="1">
      <c r="A119" s="36"/>
      <c r="B119" s="236"/>
      <c r="C119" s="48"/>
      <c r="D119" s="33"/>
      <c r="E119" s="48"/>
      <c r="F119" s="33"/>
      <c r="G119" s="48"/>
      <c r="H119" s="33"/>
      <c r="J119" s="33"/>
    </row>
    <row r="120" spans="1:10" ht="15" customHeight="1">
      <c r="A120" s="36"/>
      <c r="B120" s="236"/>
      <c r="C120" s="48"/>
      <c r="D120" s="33"/>
      <c r="E120" s="48"/>
      <c r="F120" s="33"/>
      <c r="G120" s="48"/>
      <c r="H120" s="33"/>
      <c r="J120" s="33"/>
    </row>
    <row r="121" spans="1:10" ht="15" customHeight="1">
      <c r="A121" s="36"/>
      <c r="B121" s="236"/>
      <c r="C121" s="48"/>
      <c r="D121" s="33"/>
      <c r="E121" s="48"/>
      <c r="F121" s="33"/>
      <c r="G121" s="48"/>
      <c r="H121" s="33"/>
      <c r="J121" s="33"/>
    </row>
    <row r="122" spans="1:10" ht="21.95" customHeight="1">
      <c r="A122" s="267" t="s">
        <v>137</v>
      </c>
      <c r="B122" s="267"/>
      <c r="C122" s="267"/>
      <c r="D122" s="267"/>
      <c r="E122" s="267"/>
      <c r="F122" s="267"/>
      <c r="G122" s="267"/>
      <c r="H122" s="267"/>
      <c r="I122" s="267"/>
      <c r="J122" s="267"/>
    </row>
    <row r="129" spans="1:10" ht="15" customHeight="1">
      <c r="H129" s="43"/>
      <c r="I129" s="35"/>
      <c r="J129" s="43"/>
    </row>
    <row r="130" spans="1:10" ht="15" customHeight="1">
      <c r="A130" s="46"/>
      <c r="B130" s="236"/>
      <c r="C130" s="32"/>
      <c r="D130" s="33"/>
      <c r="E130" s="32"/>
      <c r="F130" s="33"/>
      <c r="G130" s="32"/>
      <c r="H130" s="33"/>
      <c r="I130" s="35"/>
      <c r="J130" s="33"/>
    </row>
    <row r="131" spans="1:10" ht="15" customHeight="1">
      <c r="A131" s="36"/>
      <c r="B131" s="236"/>
      <c r="C131" s="32"/>
      <c r="D131" s="33"/>
      <c r="E131" s="32"/>
      <c r="F131" s="33"/>
      <c r="G131" s="32"/>
      <c r="H131" s="33"/>
      <c r="I131" s="35"/>
      <c r="J131" s="33"/>
    </row>
    <row r="132" spans="1:10" ht="15" customHeight="1">
      <c r="A132" s="36"/>
      <c r="B132" s="236"/>
      <c r="C132" s="32"/>
      <c r="D132" s="33"/>
      <c r="E132" s="32"/>
      <c r="F132" s="33"/>
      <c r="G132" s="32"/>
      <c r="H132" s="33"/>
      <c r="I132" s="35"/>
      <c r="J132" s="33"/>
    </row>
    <row r="133" spans="1:10" ht="15" customHeight="1">
      <c r="A133" s="36"/>
      <c r="B133" s="236"/>
      <c r="C133" s="32"/>
      <c r="D133" s="33"/>
      <c r="E133" s="32"/>
      <c r="F133" s="33"/>
      <c r="G133" s="32"/>
      <c r="H133" s="61"/>
      <c r="J133" s="61"/>
    </row>
    <row r="134" spans="1:10" ht="15" customHeight="1">
      <c r="A134" s="36"/>
      <c r="B134" s="236"/>
      <c r="C134" s="32"/>
      <c r="D134" s="33"/>
      <c r="E134" s="32"/>
      <c r="F134" s="33"/>
      <c r="G134" s="32"/>
      <c r="H134" s="61"/>
      <c r="J134" s="61"/>
    </row>
    <row r="135" spans="1:10" ht="15" customHeight="1">
      <c r="A135" s="36"/>
      <c r="B135" s="236"/>
      <c r="C135" s="32"/>
      <c r="D135" s="33"/>
      <c r="E135" s="32"/>
      <c r="F135" s="33"/>
      <c r="G135" s="32"/>
      <c r="H135" s="61"/>
      <c r="J135" s="61"/>
    </row>
    <row r="136" spans="1:10" ht="15" customHeight="1">
      <c r="A136" s="36"/>
      <c r="B136" s="236"/>
      <c r="C136" s="32"/>
      <c r="D136" s="33"/>
      <c r="E136" s="32"/>
      <c r="F136" s="33"/>
      <c r="G136" s="32"/>
      <c r="H136" s="61"/>
      <c r="J136" s="61"/>
    </row>
    <row r="137" spans="1:10" ht="15" customHeight="1">
      <c r="A137" s="36"/>
      <c r="B137" s="236"/>
      <c r="C137" s="32"/>
      <c r="D137" s="33"/>
      <c r="E137" s="32"/>
      <c r="F137" s="33"/>
      <c r="G137" s="32"/>
      <c r="H137" s="61"/>
      <c r="J137" s="61"/>
    </row>
    <row r="138" spans="1:10" ht="15" customHeight="1">
      <c r="A138" s="36"/>
    </row>
    <row r="170" spans="2:10" s="3" customFormat="1" ht="15" customHeight="1">
      <c r="B170" s="36"/>
      <c r="D170" s="43"/>
      <c r="F170" s="43"/>
      <c r="H170" s="34"/>
      <c r="I170" s="14"/>
      <c r="J170" s="34"/>
    </row>
    <row r="174" spans="2:10" s="3" customFormat="1" ht="15" customHeight="1">
      <c r="B174" s="36"/>
      <c r="D174" s="43"/>
      <c r="F174" s="43"/>
      <c r="H174" s="34"/>
      <c r="I174" s="14"/>
      <c r="J174" s="34"/>
    </row>
  </sheetData>
  <mergeCells count="9">
    <mergeCell ref="D67:F67"/>
    <mergeCell ref="H67:J67"/>
    <mergeCell ref="A122:J122"/>
    <mergeCell ref="D7:F7"/>
    <mergeCell ref="H7:J7"/>
    <mergeCell ref="D66:F66"/>
    <mergeCell ref="H66:J66"/>
    <mergeCell ref="D8:F8"/>
    <mergeCell ref="H8:J8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&amp;R&amp;"Angsana New,Regular"&amp;P</oddFooter>
  </headerFooter>
  <rowBreaks count="1" manualBreakCount="1">
    <brk id="6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52"/>
  <sheetViews>
    <sheetView view="pageBreakPreview" topLeftCell="A3" zoomScale="90" zoomScaleNormal="90" zoomScaleSheetLayoutView="90" workbookViewId="0">
      <selection activeCell="T34" sqref="T34"/>
    </sheetView>
  </sheetViews>
  <sheetFormatPr defaultColWidth="9.140625" defaultRowHeight="15" customHeight="1"/>
  <cols>
    <col min="1" max="1" width="1.28515625" style="14" customWidth="1"/>
    <col min="2" max="2" width="36.5703125" style="14" customWidth="1"/>
    <col min="3" max="3" width="0.85546875" style="3" customWidth="1"/>
    <col min="4" max="4" width="14.85546875" style="34" customWidth="1"/>
    <col min="5" max="5" width="0.85546875" style="42" customWidth="1"/>
    <col min="6" max="6" width="13.7109375" style="34" customWidth="1"/>
    <col min="7" max="7" width="0.85546875" style="42" customWidth="1"/>
    <col min="8" max="8" width="13.7109375" style="34" customWidth="1"/>
    <col min="9" max="9" width="0.85546875" style="42" customWidth="1"/>
    <col min="10" max="10" width="14.28515625" style="34" customWidth="1"/>
    <col min="11" max="11" width="0.85546875" style="42" customWidth="1"/>
    <col min="12" max="12" width="23.7109375" style="34" customWidth="1"/>
    <col min="13" max="13" width="0.85546875" style="42" customWidth="1"/>
    <col min="14" max="14" width="16.7109375" style="34" customWidth="1"/>
    <col min="15" max="15" width="0.85546875" style="42" customWidth="1"/>
    <col min="16" max="16" width="15.7109375" style="34" customWidth="1"/>
    <col min="17" max="17" width="0.85546875" style="42" customWidth="1"/>
    <col min="18" max="18" width="14.7109375" style="34" customWidth="1"/>
    <col min="19" max="19" width="0.85546875" style="35" customWidth="1"/>
    <col min="20" max="20" width="14.7109375" style="43" customWidth="1"/>
    <col min="21" max="21" width="0.85546875" style="35" customWidth="1"/>
    <col min="22" max="22" width="13.7109375" style="43" customWidth="1"/>
    <col min="23" max="16384" width="9.140625" style="35"/>
  </cols>
  <sheetData>
    <row r="1" spans="1:23" s="222" customFormat="1" ht="15" customHeight="1">
      <c r="A1" s="222" t="s">
        <v>45</v>
      </c>
      <c r="C1" s="223"/>
      <c r="D1" s="224"/>
      <c r="F1" s="224"/>
      <c r="H1" s="224"/>
      <c r="J1" s="224"/>
      <c r="L1" s="224"/>
      <c r="N1" s="224"/>
      <c r="P1" s="224"/>
      <c r="R1" s="224"/>
      <c r="T1" s="224"/>
      <c r="V1" s="224"/>
    </row>
    <row r="2" spans="1:23" s="222" customFormat="1" ht="15" customHeight="1">
      <c r="A2" s="222" t="s">
        <v>222</v>
      </c>
      <c r="C2" s="223"/>
      <c r="D2" s="224"/>
      <c r="F2" s="224"/>
      <c r="H2" s="224"/>
      <c r="J2" s="224"/>
      <c r="L2" s="224"/>
      <c r="N2" s="224"/>
      <c r="P2" s="224"/>
      <c r="R2" s="224"/>
      <c r="T2" s="224"/>
      <c r="V2" s="224"/>
    </row>
    <row r="3" spans="1:23" s="222" customFormat="1" ht="15" customHeight="1">
      <c r="A3" s="225" t="s">
        <v>189</v>
      </c>
      <c r="B3" s="225"/>
      <c r="C3" s="225"/>
      <c r="D3" s="226"/>
      <c r="E3" s="225"/>
      <c r="F3" s="226"/>
      <c r="G3" s="225"/>
      <c r="H3" s="226"/>
      <c r="I3" s="225"/>
      <c r="J3" s="226"/>
      <c r="K3" s="225"/>
      <c r="L3" s="226"/>
      <c r="M3" s="225"/>
      <c r="N3" s="226"/>
      <c r="O3" s="225"/>
      <c r="P3" s="226"/>
      <c r="Q3" s="225"/>
      <c r="R3" s="226"/>
      <c r="S3" s="225"/>
      <c r="T3" s="226"/>
      <c r="U3" s="225"/>
      <c r="V3" s="226"/>
    </row>
    <row r="4" spans="1:23" ht="15" customHeight="1">
      <c r="A4" s="69"/>
      <c r="B4" s="69"/>
      <c r="C4" s="31"/>
      <c r="D4" s="41"/>
      <c r="E4" s="31"/>
      <c r="F4" s="12"/>
      <c r="G4" s="31"/>
      <c r="H4" s="43"/>
      <c r="I4" s="3"/>
      <c r="J4" s="43"/>
      <c r="K4" s="3"/>
      <c r="L4" s="43"/>
      <c r="M4" s="3"/>
      <c r="N4" s="43"/>
      <c r="O4" s="3"/>
      <c r="P4" s="43"/>
      <c r="Q4" s="3"/>
      <c r="R4" s="43"/>
    </row>
    <row r="5" spans="1:23" ht="15" customHeight="1">
      <c r="A5" s="69"/>
      <c r="B5" s="69"/>
      <c r="C5" s="31"/>
      <c r="D5" s="269" t="s">
        <v>96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</row>
    <row r="6" spans="1:23" ht="15" customHeight="1">
      <c r="A6" s="69"/>
      <c r="B6" s="69"/>
      <c r="C6" s="31"/>
      <c r="D6" s="270" t="s">
        <v>54</v>
      </c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</row>
    <row r="7" spans="1:23" ht="15" customHeight="1">
      <c r="A7" s="69"/>
      <c r="B7" s="69"/>
      <c r="C7" s="30"/>
      <c r="D7" s="12" t="s">
        <v>33</v>
      </c>
      <c r="E7" s="30"/>
      <c r="F7" s="12"/>
      <c r="G7" s="30"/>
      <c r="H7" s="12"/>
      <c r="I7" s="30"/>
      <c r="J7" s="12"/>
      <c r="K7" s="30"/>
      <c r="L7" s="271" t="s">
        <v>225</v>
      </c>
      <c r="M7" s="271"/>
      <c r="N7" s="271"/>
      <c r="O7" s="271"/>
      <c r="P7" s="271"/>
      <c r="Q7" s="30"/>
      <c r="R7" s="12"/>
    </row>
    <row r="8" spans="1:23" ht="15" customHeight="1">
      <c r="A8" s="69"/>
      <c r="B8" s="69"/>
      <c r="C8" s="31"/>
      <c r="D8" s="227"/>
      <c r="E8" s="31"/>
      <c r="F8" s="12"/>
      <c r="G8" s="31"/>
      <c r="H8" s="99"/>
      <c r="I8" s="100"/>
      <c r="J8" s="101"/>
      <c r="K8" s="100"/>
      <c r="L8" s="102" t="s">
        <v>84</v>
      </c>
      <c r="M8" s="3"/>
      <c r="N8" s="103"/>
      <c r="O8" s="3"/>
      <c r="P8" s="103"/>
      <c r="Q8" s="3"/>
      <c r="R8" s="12"/>
    </row>
    <row r="9" spans="1:23" ht="15" customHeight="1">
      <c r="A9" s="69"/>
      <c r="B9" s="69"/>
      <c r="C9" s="31"/>
      <c r="D9" s="227"/>
      <c r="E9" s="31"/>
      <c r="F9" s="12"/>
      <c r="G9" s="31"/>
      <c r="H9" s="99"/>
      <c r="I9" s="100"/>
      <c r="J9" s="99"/>
      <c r="K9" s="100"/>
      <c r="L9" s="41" t="s">
        <v>56</v>
      </c>
      <c r="M9" s="3"/>
      <c r="N9" s="41" t="s">
        <v>113</v>
      </c>
      <c r="O9" s="3"/>
      <c r="P9" s="41" t="s">
        <v>86</v>
      </c>
      <c r="Q9" s="3"/>
      <c r="R9" s="12"/>
    </row>
    <row r="10" spans="1:23" ht="15" customHeight="1">
      <c r="C10" s="6"/>
      <c r="D10" s="104" t="s">
        <v>36</v>
      </c>
      <c r="E10" s="6"/>
      <c r="F10" s="43"/>
      <c r="G10" s="6"/>
      <c r="H10" s="272" t="s">
        <v>82</v>
      </c>
      <c r="I10" s="272"/>
      <c r="J10" s="272"/>
      <c r="K10" s="100"/>
      <c r="L10" s="104" t="s">
        <v>57</v>
      </c>
      <c r="M10" s="105"/>
      <c r="N10" s="104" t="s">
        <v>114</v>
      </c>
      <c r="O10" s="105"/>
      <c r="P10" s="104" t="s">
        <v>87</v>
      </c>
      <c r="Q10" s="105"/>
      <c r="R10" s="43"/>
      <c r="V10" s="41" t="s">
        <v>21</v>
      </c>
    </row>
    <row r="11" spans="1:23" ht="15" customHeight="1">
      <c r="C11" s="6"/>
      <c r="D11" s="103" t="s">
        <v>53</v>
      </c>
      <c r="E11" s="6"/>
      <c r="F11" s="41" t="s">
        <v>55</v>
      </c>
      <c r="G11" s="6"/>
      <c r="H11" s="106" t="s">
        <v>88</v>
      </c>
      <c r="K11" s="107"/>
      <c r="L11" s="41" t="s">
        <v>85</v>
      </c>
      <c r="M11" s="107"/>
      <c r="N11" s="41" t="s">
        <v>115</v>
      </c>
      <c r="O11" s="107"/>
      <c r="P11" s="41" t="s">
        <v>230</v>
      </c>
      <c r="Q11" s="107"/>
      <c r="R11" s="104" t="s">
        <v>59</v>
      </c>
      <c r="T11" s="104" t="s">
        <v>42</v>
      </c>
      <c r="V11" s="41" t="s">
        <v>229</v>
      </c>
    </row>
    <row r="12" spans="1:23" ht="15" customHeight="1">
      <c r="C12" s="6"/>
      <c r="D12" s="103" t="s">
        <v>20</v>
      </c>
      <c r="E12" s="6"/>
      <c r="F12" s="41" t="s">
        <v>20</v>
      </c>
      <c r="G12" s="6"/>
      <c r="H12" s="106" t="s">
        <v>116</v>
      </c>
      <c r="J12" s="104" t="s">
        <v>49</v>
      </c>
      <c r="K12" s="107"/>
      <c r="L12" s="41" t="s">
        <v>58</v>
      </c>
      <c r="M12" s="107"/>
      <c r="N12" s="41" t="s">
        <v>106</v>
      </c>
      <c r="O12" s="107"/>
      <c r="P12" s="104" t="s">
        <v>228</v>
      </c>
      <c r="Q12" s="107"/>
      <c r="R12" s="104" t="s">
        <v>60</v>
      </c>
      <c r="T12" s="104" t="s">
        <v>43</v>
      </c>
      <c r="V12" s="41" t="s">
        <v>228</v>
      </c>
    </row>
    <row r="13" spans="1:23" ht="15" customHeight="1">
      <c r="C13" s="31"/>
      <c r="D13" s="102" t="s">
        <v>140</v>
      </c>
      <c r="E13" s="6"/>
      <c r="F13" s="7" t="s">
        <v>140</v>
      </c>
      <c r="G13" s="6"/>
      <c r="H13" s="102" t="s">
        <v>140</v>
      </c>
      <c r="I13" s="106"/>
      <c r="J13" s="102" t="s">
        <v>140</v>
      </c>
      <c r="K13" s="107"/>
      <c r="L13" s="7" t="s">
        <v>140</v>
      </c>
      <c r="M13" s="107"/>
      <c r="N13" s="7" t="s">
        <v>140</v>
      </c>
      <c r="O13" s="107"/>
      <c r="P13" s="7" t="s">
        <v>140</v>
      </c>
      <c r="Q13" s="107"/>
      <c r="R13" s="7" t="s">
        <v>140</v>
      </c>
      <c r="T13" s="7" t="s">
        <v>140</v>
      </c>
      <c r="V13" s="7" t="s">
        <v>140</v>
      </c>
    </row>
    <row r="14" spans="1:23" ht="15" customHeight="1">
      <c r="A14" s="36"/>
      <c r="B14" s="36"/>
      <c r="C14" s="10"/>
      <c r="D14" s="23"/>
      <c r="E14" s="10"/>
      <c r="F14" s="23"/>
      <c r="G14" s="10"/>
      <c r="L14" s="23"/>
      <c r="N14" s="23"/>
      <c r="P14" s="23"/>
    </row>
    <row r="15" spans="1:23" ht="15" customHeight="1">
      <c r="A15" s="15" t="s">
        <v>139</v>
      </c>
      <c r="B15" s="11"/>
      <c r="C15" s="32"/>
      <c r="D15" s="33">
        <v>409877</v>
      </c>
      <c r="E15" s="32"/>
      <c r="F15" s="93">
        <v>0</v>
      </c>
      <c r="G15" s="32"/>
      <c r="H15" s="93">
        <v>0</v>
      </c>
      <c r="I15" s="97"/>
      <c r="J15" s="33">
        <v>-274453</v>
      </c>
      <c r="K15" s="32"/>
      <c r="L15" s="33">
        <v>-5027</v>
      </c>
      <c r="M15" s="32"/>
      <c r="N15" s="33">
        <v>-612</v>
      </c>
      <c r="O15" s="32"/>
      <c r="P15" s="33">
        <f>SUM(L15:N15)</f>
        <v>-5639</v>
      </c>
      <c r="Q15" s="32"/>
      <c r="R15" s="33">
        <v>129785</v>
      </c>
      <c r="T15" s="33">
        <v>-7150</v>
      </c>
      <c r="V15" s="33">
        <f>SUM(R15:T15)</f>
        <v>122635</v>
      </c>
      <c r="W15" s="43"/>
    </row>
    <row r="16" spans="1:23" ht="6" customHeight="1">
      <c r="A16" s="15"/>
      <c r="B16" s="11"/>
      <c r="C16" s="32"/>
      <c r="D16" s="33"/>
      <c r="E16" s="32"/>
      <c r="F16" s="33"/>
      <c r="G16" s="32"/>
      <c r="H16" s="33"/>
      <c r="I16" s="97"/>
      <c r="J16" s="33"/>
      <c r="K16" s="32"/>
      <c r="L16" s="33"/>
      <c r="M16" s="32"/>
      <c r="N16" s="33"/>
      <c r="O16" s="32"/>
      <c r="P16" s="33"/>
      <c r="Q16" s="32"/>
      <c r="R16" s="33"/>
      <c r="T16" s="33"/>
      <c r="V16" s="33"/>
    </row>
    <row r="17" spans="1:23" ht="15" customHeight="1">
      <c r="A17" s="15" t="s">
        <v>233</v>
      </c>
      <c r="B17" s="11"/>
      <c r="C17" s="32"/>
      <c r="D17" s="33"/>
      <c r="E17" s="32"/>
      <c r="F17" s="33"/>
      <c r="G17" s="32"/>
      <c r="H17" s="33"/>
      <c r="I17" s="32"/>
      <c r="J17" s="33"/>
      <c r="K17" s="32"/>
      <c r="L17" s="33"/>
      <c r="M17" s="32"/>
      <c r="N17" s="33"/>
      <c r="O17" s="32"/>
      <c r="P17" s="33"/>
      <c r="Q17" s="32"/>
      <c r="R17" s="33"/>
    </row>
    <row r="18" spans="1:23" ht="15" customHeight="1">
      <c r="A18" s="108" t="s">
        <v>167</v>
      </c>
      <c r="B18" s="11"/>
      <c r="C18" s="32"/>
      <c r="D18" s="93">
        <v>0</v>
      </c>
      <c r="E18" s="32"/>
      <c r="F18" s="93">
        <v>0</v>
      </c>
      <c r="G18" s="33"/>
      <c r="H18" s="93">
        <v>0</v>
      </c>
      <c r="I18" s="33"/>
      <c r="J18" s="93">
        <v>0</v>
      </c>
      <c r="K18" s="32"/>
      <c r="L18" s="93">
        <v>0</v>
      </c>
      <c r="M18" s="32"/>
      <c r="N18" s="93">
        <v>0</v>
      </c>
      <c r="O18" s="32"/>
      <c r="P18" s="93">
        <f>L18+N18</f>
        <v>0</v>
      </c>
      <c r="Q18" s="32"/>
      <c r="R18" s="93">
        <v>0</v>
      </c>
      <c r="T18" s="33">
        <v>3450</v>
      </c>
      <c r="U18" s="33"/>
      <c r="V18" s="33">
        <f>SUM(R18:T18)</f>
        <v>3450</v>
      </c>
    </row>
    <row r="19" spans="1:23" ht="15" customHeight="1">
      <c r="A19" s="108" t="s">
        <v>125</v>
      </c>
      <c r="B19" s="11"/>
      <c r="C19" s="32"/>
      <c r="D19" s="93">
        <v>0</v>
      </c>
      <c r="E19" s="97"/>
      <c r="F19" s="93">
        <v>0</v>
      </c>
      <c r="G19" s="93"/>
      <c r="H19" s="93">
        <v>0</v>
      </c>
      <c r="I19" s="93"/>
      <c r="J19" s="93">
        <v>0</v>
      </c>
      <c r="K19" s="97"/>
      <c r="L19" s="93">
        <v>0</v>
      </c>
      <c r="M19" s="97"/>
      <c r="N19" s="93">
        <v>0</v>
      </c>
      <c r="O19" s="33"/>
      <c r="P19" s="93">
        <f t="shared" ref="P19:P22" si="0">L19+N19</f>
        <v>0</v>
      </c>
      <c r="Q19" s="33"/>
      <c r="R19" s="93">
        <v>0</v>
      </c>
      <c r="S19" s="29"/>
      <c r="T19" s="33">
        <v>-2360</v>
      </c>
      <c r="U19" s="33"/>
      <c r="V19" s="33">
        <f t="shared" ref="V19:V20" si="1">SUM(R19:T19)</f>
        <v>-2360</v>
      </c>
    </row>
    <row r="20" spans="1:23" ht="15" customHeight="1">
      <c r="A20" s="108" t="s">
        <v>148</v>
      </c>
      <c r="B20" s="11"/>
      <c r="C20" s="32"/>
      <c r="D20" s="93">
        <v>0</v>
      </c>
      <c r="E20" s="32"/>
      <c r="F20" s="93">
        <v>0</v>
      </c>
      <c r="G20" s="32"/>
      <c r="H20" s="93">
        <v>0</v>
      </c>
      <c r="I20" s="32"/>
      <c r="J20" s="93">
        <v>0</v>
      </c>
      <c r="K20" s="32"/>
      <c r="L20" s="93">
        <v>0</v>
      </c>
      <c r="M20" s="32"/>
      <c r="N20" s="33">
        <v>-10978</v>
      </c>
      <c r="O20" s="32"/>
      <c r="P20" s="33">
        <f>L20+N20</f>
        <v>-10978</v>
      </c>
      <c r="Q20" s="32"/>
      <c r="R20" s="33">
        <v>-10978</v>
      </c>
      <c r="T20" s="33">
        <v>16925</v>
      </c>
      <c r="U20" s="33"/>
      <c r="V20" s="33">
        <f t="shared" si="1"/>
        <v>5947</v>
      </c>
    </row>
    <row r="21" spans="1:23" ht="15" customHeight="1">
      <c r="A21" s="14" t="s">
        <v>130</v>
      </c>
      <c r="B21" s="36"/>
      <c r="C21" s="32"/>
      <c r="D21" s="93"/>
      <c r="E21" s="97"/>
      <c r="F21" s="97"/>
      <c r="G21" s="97"/>
      <c r="H21" s="33"/>
      <c r="I21" s="97"/>
      <c r="J21" s="97"/>
      <c r="K21" s="97"/>
      <c r="L21" s="93"/>
      <c r="M21" s="93"/>
      <c r="N21" s="93"/>
      <c r="O21" s="93"/>
      <c r="P21" s="93"/>
      <c r="Q21" s="93"/>
      <c r="R21" s="93"/>
      <c r="S21" s="29"/>
      <c r="T21" s="33"/>
      <c r="U21" s="33"/>
      <c r="V21" s="33"/>
    </row>
    <row r="22" spans="1:23" ht="15" customHeight="1">
      <c r="A22" s="108"/>
      <c r="B22" s="14" t="s">
        <v>129</v>
      </c>
      <c r="C22" s="32"/>
      <c r="D22" s="234">
        <v>0</v>
      </c>
      <c r="E22" s="97"/>
      <c r="F22" s="234">
        <v>0</v>
      </c>
      <c r="G22" s="97"/>
      <c r="H22" s="234">
        <v>0</v>
      </c>
      <c r="I22" s="97"/>
      <c r="J22" s="250">
        <v>-20094</v>
      </c>
      <c r="K22" s="97"/>
      <c r="L22" s="234">
        <v>621</v>
      </c>
      <c r="M22" s="93"/>
      <c r="N22" s="234">
        <v>0</v>
      </c>
      <c r="O22" s="93"/>
      <c r="P22" s="234">
        <f t="shared" si="0"/>
        <v>621</v>
      </c>
      <c r="Q22" s="93"/>
      <c r="R22" s="249">
        <v>-19473</v>
      </c>
      <c r="S22" s="29"/>
      <c r="T22" s="249">
        <v>7691</v>
      </c>
      <c r="U22" s="33"/>
      <c r="V22" s="249">
        <f>SUM(R22:T22)</f>
        <v>-11782</v>
      </c>
    </row>
    <row r="23" spans="1:23" ht="5.25" customHeight="1">
      <c r="A23" s="109"/>
      <c r="C23" s="32"/>
      <c r="D23" s="33"/>
      <c r="E23" s="32"/>
      <c r="F23" s="33"/>
      <c r="G23" s="32"/>
      <c r="H23" s="33"/>
      <c r="I23" s="32"/>
      <c r="J23" s="33"/>
      <c r="K23" s="32"/>
      <c r="L23" s="33"/>
      <c r="M23" s="32"/>
      <c r="N23" s="33"/>
      <c r="O23" s="32"/>
      <c r="P23" s="33"/>
      <c r="Q23" s="32"/>
      <c r="R23" s="33"/>
      <c r="T23" s="33"/>
      <c r="U23" s="33"/>
      <c r="V23" s="33"/>
    </row>
    <row r="24" spans="1:23" ht="15" customHeight="1" thickBot="1">
      <c r="A24" s="220" t="s">
        <v>166</v>
      </c>
      <c r="C24" s="32"/>
      <c r="D24" s="49">
        <f>SUM(D15:D23)</f>
        <v>409877</v>
      </c>
      <c r="E24" s="32"/>
      <c r="F24" s="110">
        <f>SUM(F15:F23)</f>
        <v>0</v>
      </c>
      <c r="G24" s="32"/>
      <c r="H24" s="110">
        <f>SUM(H15:H23)</f>
        <v>0</v>
      </c>
      <c r="I24" s="32"/>
      <c r="J24" s="49">
        <f>SUM(J15:J23)</f>
        <v>-294547</v>
      </c>
      <c r="K24" s="32"/>
      <c r="L24" s="49">
        <f>SUM(L15:L23)</f>
        <v>-4406</v>
      </c>
      <c r="M24" s="32"/>
      <c r="N24" s="49">
        <f>SUM(N15:N23)</f>
        <v>-11590</v>
      </c>
      <c r="O24" s="32"/>
      <c r="P24" s="49">
        <f>SUM(P15:P23)</f>
        <v>-15996</v>
      </c>
      <c r="Q24" s="32"/>
      <c r="R24" s="49">
        <f>SUM(R15:R23)</f>
        <v>99334</v>
      </c>
      <c r="T24" s="49">
        <f>SUM(T15:T23)</f>
        <v>18556</v>
      </c>
      <c r="V24" s="49">
        <f>SUM(V15:V23)</f>
        <v>117890</v>
      </c>
    </row>
    <row r="25" spans="1:23" ht="15" customHeight="1" thickTop="1"/>
    <row r="26" spans="1:23" ht="15" customHeight="1">
      <c r="F26" s="33"/>
      <c r="G26" s="32"/>
      <c r="H26" s="33"/>
    </row>
    <row r="27" spans="1:23" ht="15" customHeight="1">
      <c r="A27" s="15" t="s">
        <v>190</v>
      </c>
      <c r="B27" s="11"/>
      <c r="C27" s="32"/>
      <c r="D27" s="33">
        <v>409877</v>
      </c>
      <c r="E27" s="32"/>
      <c r="F27" s="93">
        <v>0</v>
      </c>
      <c r="G27" s="32"/>
      <c r="H27" s="93">
        <v>0</v>
      </c>
      <c r="I27" s="97"/>
      <c r="J27" s="33">
        <v>-259143</v>
      </c>
      <c r="K27" s="32"/>
      <c r="L27" s="33">
        <v>-13925</v>
      </c>
      <c r="M27" s="32"/>
      <c r="N27" s="33">
        <v>-11589</v>
      </c>
      <c r="O27" s="32"/>
      <c r="P27" s="33">
        <v>-25514</v>
      </c>
      <c r="Q27" s="32"/>
      <c r="R27" s="33">
        <v>125220</v>
      </c>
      <c r="T27" s="33">
        <v>20240</v>
      </c>
      <c r="V27" s="33">
        <v>145460</v>
      </c>
    </row>
    <row r="28" spans="1:23" ht="6" customHeight="1">
      <c r="A28" s="15"/>
      <c r="B28" s="11"/>
      <c r="C28" s="32"/>
      <c r="D28" s="33"/>
      <c r="E28" s="32"/>
      <c r="F28" s="33"/>
      <c r="G28" s="32"/>
      <c r="H28" s="33"/>
      <c r="I28" s="97"/>
      <c r="J28" s="33"/>
      <c r="K28" s="32"/>
      <c r="L28" s="33"/>
      <c r="M28" s="32"/>
      <c r="N28" s="33"/>
      <c r="O28" s="32"/>
      <c r="P28" s="33"/>
      <c r="Q28" s="32"/>
      <c r="R28" s="33"/>
      <c r="T28" s="33"/>
      <c r="V28" s="33"/>
    </row>
    <row r="29" spans="1:23" ht="15" customHeight="1">
      <c r="A29" s="15" t="s">
        <v>233</v>
      </c>
      <c r="B29" s="11"/>
      <c r="C29" s="32"/>
      <c r="D29" s="33"/>
      <c r="E29" s="32"/>
      <c r="F29" s="33"/>
      <c r="G29" s="32"/>
      <c r="H29" s="33"/>
      <c r="I29" s="32"/>
      <c r="J29" s="33"/>
      <c r="K29" s="32"/>
      <c r="L29" s="33"/>
      <c r="M29" s="32"/>
      <c r="N29" s="33"/>
      <c r="O29" s="32"/>
      <c r="P29" s="33"/>
      <c r="Q29" s="32"/>
      <c r="R29" s="33"/>
    </row>
    <row r="30" spans="1:23" ht="15" customHeight="1">
      <c r="A30" s="14" t="s">
        <v>130</v>
      </c>
      <c r="C30" s="32"/>
      <c r="D30" s="33"/>
      <c r="E30" s="32"/>
      <c r="F30" s="33"/>
      <c r="G30" s="32"/>
      <c r="H30" s="33"/>
      <c r="I30" s="32"/>
      <c r="J30" s="242"/>
      <c r="K30" s="32"/>
      <c r="L30" s="242"/>
      <c r="M30" s="32"/>
      <c r="N30" s="33"/>
      <c r="O30" s="32"/>
      <c r="P30" s="93"/>
      <c r="Q30" s="32"/>
      <c r="R30" s="33"/>
      <c r="T30" s="33"/>
      <c r="V30" s="29"/>
    </row>
    <row r="31" spans="1:23" ht="15" customHeight="1">
      <c r="A31" s="109"/>
      <c r="B31" s="14" t="s">
        <v>129</v>
      </c>
      <c r="C31" s="32"/>
      <c r="D31" s="95">
        <v>0</v>
      </c>
      <c r="E31" s="32"/>
      <c r="F31" s="95">
        <v>0</v>
      </c>
      <c r="G31" s="32"/>
      <c r="H31" s="95">
        <v>0</v>
      </c>
      <c r="I31" s="32"/>
      <c r="J31" s="250">
        <f>'PL 7-8_9M'!D74</f>
        <v>-10402</v>
      </c>
      <c r="K31" s="32"/>
      <c r="L31" s="234">
        <v>-952</v>
      </c>
      <c r="M31" s="32"/>
      <c r="N31" s="95">
        <v>0</v>
      </c>
      <c r="O31" s="32"/>
      <c r="P31" s="234">
        <f>L31+N31</f>
        <v>-952</v>
      </c>
      <c r="Q31" s="32"/>
      <c r="R31" s="45">
        <f>P31+J31</f>
        <v>-11354</v>
      </c>
      <c r="T31" s="45">
        <v>9107</v>
      </c>
      <c r="V31" s="243">
        <f>SUM(R31:T31)</f>
        <v>-2247</v>
      </c>
      <c r="W31" s="93"/>
    </row>
    <row r="32" spans="1:23" ht="5.25" customHeight="1">
      <c r="A32" s="109"/>
      <c r="C32" s="32"/>
      <c r="D32" s="33"/>
      <c r="E32" s="32"/>
      <c r="F32" s="33"/>
      <c r="G32" s="32"/>
      <c r="H32" s="33"/>
      <c r="I32" s="32"/>
      <c r="J32" s="33"/>
      <c r="K32" s="32"/>
      <c r="L32" s="33"/>
      <c r="M32" s="32"/>
      <c r="N32" s="33"/>
      <c r="O32" s="32"/>
      <c r="P32" s="33"/>
      <c r="Q32" s="32"/>
      <c r="R32" s="33"/>
      <c r="T32" s="33"/>
      <c r="V32" s="33"/>
    </row>
    <row r="33" spans="1:22" ht="15" customHeight="1" thickBot="1">
      <c r="A33" s="220" t="s">
        <v>191</v>
      </c>
      <c r="C33" s="32"/>
      <c r="D33" s="49">
        <f>SUM(D27:D32)</f>
        <v>409877</v>
      </c>
      <c r="E33" s="32"/>
      <c r="F33" s="110">
        <f>SUM(F27:F32)</f>
        <v>0</v>
      </c>
      <c r="G33" s="32"/>
      <c r="H33" s="110">
        <f>SUM(H27:H32)</f>
        <v>0</v>
      </c>
      <c r="I33" s="32"/>
      <c r="J33" s="49">
        <f>SUM(J27:J32)</f>
        <v>-269545</v>
      </c>
      <c r="K33" s="32"/>
      <c r="L33" s="49">
        <f>SUM(L27:L32)</f>
        <v>-14877</v>
      </c>
      <c r="M33" s="32"/>
      <c r="N33" s="49">
        <f>SUM(N27:N32)</f>
        <v>-11589</v>
      </c>
      <c r="O33" s="32"/>
      <c r="P33" s="49">
        <f>SUM(P27:P32)</f>
        <v>-26466</v>
      </c>
      <c r="Q33" s="32"/>
      <c r="R33" s="49">
        <f>SUM(R27:R32)</f>
        <v>113866</v>
      </c>
      <c r="T33" s="49">
        <f>SUM(T27:T32)</f>
        <v>29347</v>
      </c>
      <c r="V33" s="49">
        <f>SUM(V27:V32)</f>
        <v>143213</v>
      </c>
    </row>
    <row r="34" spans="1:22" ht="15" customHeight="1" thickTop="1"/>
    <row r="49" spans="1:22" ht="12.75" customHeight="1"/>
    <row r="51" spans="1:22" ht="21.95" customHeight="1">
      <c r="A51" s="273" t="s">
        <v>137</v>
      </c>
      <c r="B51" s="273"/>
      <c r="C51" s="273"/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273"/>
      <c r="O51" s="273"/>
      <c r="P51" s="273"/>
      <c r="Q51" s="273"/>
      <c r="R51" s="273"/>
      <c r="S51" s="273"/>
      <c r="T51" s="273"/>
      <c r="U51" s="273"/>
      <c r="V51" s="273"/>
    </row>
    <row r="52" spans="1:22" ht="15.95" customHeight="1"/>
  </sheetData>
  <mergeCells count="5">
    <mergeCell ref="D5:V5"/>
    <mergeCell ref="D6:R6"/>
    <mergeCell ref="L7:P7"/>
    <mergeCell ref="H10:J10"/>
    <mergeCell ref="A51:V51"/>
  </mergeCells>
  <pageMargins left="0.98425196850393704" right="0.39370078740157483" top="0.78740157480314965" bottom="0.51180993000874886" header="0.51180993000874886" footer="0.51180993000874886"/>
  <pageSetup paperSize="9" scale="71" firstPageNumber="9" orientation="landscape" useFirstPageNumber="1" horizontalDpi="1200" verticalDpi="1200" r:id="rId1"/>
  <headerFooter>
    <oddFooter>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45"/>
  <sheetViews>
    <sheetView view="pageBreakPreview" zoomScale="80" zoomScaleNormal="100" zoomScaleSheetLayoutView="80" workbookViewId="0">
      <selection activeCell="H23" sqref="H23"/>
    </sheetView>
  </sheetViews>
  <sheetFormatPr defaultColWidth="9.140625" defaultRowHeight="15" customHeight="1"/>
  <cols>
    <col min="1" max="1" width="1.28515625" style="14" customWidth="1"/>
    <col min="2" max="2" width="49.5703125" style="14" customWidth="1"/>
    <col min="3" max="3" width="1" style="14" customWidth="1"/>
    <col min="4" max="4" width="7" style="42" customWidth="1"/>
    <col min="5" max="5" width="0.85546875" style="42" customWidth="1"/>
    <col min="6" max="6" width="17.28515625" style="34" customWidth="1"/>
    <col min="7" max="7" width="0.85546875" style="42" customWidth="1"/>
    <col min="8" max="8" width="17.28515625" style="34" customWidth="1"/>
    <col min="9" max="9" width="0.85546875" style="42" customWidth="1"/>
    <col min="10" max="10" width="17.28515625" style="34" customWidth="1"/>
    <col min="11" max="11" width="0.85546875" style="42" customWidth="1"/>
    <col min="12" max="12" width="17.28515625" style="34" customWidth="1"/>
    <col min="13" max="13" width="0.85546875" style="42" customWidth="1"/>
    <col min="14" max="14" width="18.7109375" style="34" customWidth="1"/>
    <col min="15" max="16384" width="9.140625" style="35"/>
  </cols>
  <sheetData>
    <row r="1" spans="1:14" s="222" customFormat="1" ht="15" customHeight="1">
      <c r="A1" s="222" t="s">
        <v>45</v>
      </c>
      <c r="F1" s="224"/>
      <c r="H1" s="224"/>
      <c r="J1" s="224"/>
      <c r="L1" s="224"/>
      <c r="N1" s="224"/>
    </row>
    <row r="2" spans="1:14" s="222" customFormat="1" ht="15" customHeight="1">
      <c r="A2" s="222" t="s">
        <v>221</v>
      </c>
      <c r="F2" s="224"/>
      <c r="H2" s="224"/>
      <c r="J2" s="224"/>
      <c r="L2" s="224"/>
      <c r="N2" s="224"/>
    </row>
    <row r="3" spans="1:14" s="222" customFormat="1" ht="15" customHeight="1">
      <c r="A3" s="119" t="s">
        <v>189</v>
      </c>
      <c r="B3" s="225"/>
      <c r="C3" s="225"/>
      <c r="D3" s="225"/>
      <c r="E3" s="225"/>
      <c r="F3" s="226"/>
      <c r="G3" s="225"/>
      <c r="H3" s="226"/>
      <c r="I3" s="225"/>
      <c r="J3" s="226"/>
      <c r="K3" s="225"/>
      <c r="L3" s="226"/>
      <c r="M3" s="225"/>
      <c r="N3" s="226"/>
    </row>
    <row r="4" spans="1:14" ht="15" customHeight="1">
      <c r="A4" s="69"/>
      <c r="B4" s="69"/>
      <c r="C4" s="69"/>
      <c r="D4" s="31"/>
      <c r="E4" s="31"/>
      <c r="F4" s="41"/>
      <c r="G4" s="31"/>
      <c r="H4" s="12"/>
      <c r="I4" s="31"/>
      <c r="J4" s="41"/>
      <c r="K4" s="31"/>
      <c r="L4" s="41"/>
      <c r="M4" s="31"/>
      <c r="N4" s="43"/>
    </row>
    <row r="5" spans="1:14" ht="15" customHeight="1">
      <c r="A5" s="69"/>
      <c r="B5" s="69"/>
      <c r="C5" s="69"/>
      <c r="D5" s="31"/>
      <c r="E5" s="31"/>
      <c r="F5" s="269" t="s">
        <v>98</v>
      </c>
      <c r="G5" s="269"/>
      <c r="H5" s="269"/>
      <c r="I5" s="269"/>
      <c r="J5" s="269"/>
      <c r="K5" s="269"/>
      <c r="L5" s="269"/>
      <c r="M5" s="269"/>
      <c r="N5" s="269"/>
    </row>
    <row r="6" spans="1:14" ht="15" customHeight="1">
      <c r="A6" s="69"/>
      <c r="B6" s="69"/>
      <c r="C6" s="69"/>
      <c r="D6" s="31"/>
      <c r="E6" s="31"/>
      <c r="F6" s="104" t="s">
        <v>36</v>
      </c>
      <c r="G6" s="31"/>
      <c r="H6" s="12"/>
      <c r="I6" s="31"/>
      <c r="J6" s="274" t="s">
        <v>82</v>
      </c>
      <c r="K6" s="274"/>
      <c r="L6" s="274"/>
      <c r="M6" s="31"/>
      <c r="N6" s="41"/>
    </row>
    <row r="7" spans="1:14" ht="15" customHeight="1">
      <c r="D7" s="6"/>
      <c r="E7" s="6"/>
      <c r="F7" s="103" t="s">
        <v>53</v>
      </c>
      <c r="G7" s="6"/>
      <c r="H7" s="41" t="s">
        <v>55</v>
      </c>
      <c r="I7" s="6"/>
      <c r="J7" s="106" t="s">
        <v>88</v>
      </c>
      <c r="M7" s="6"/>
      <c r="N7" s="41" t="s">
        <v>231</v>
      </c>
    </row>
    <row r="8" spans="1:14" ht="15" customHeight="1">
      <c r="D8" s="6"/>
      <c r="E8" s="6"/>
      <c r="F8" s="103" t="s">
        <v>20</v>
      </c>
      <c r="G8" s="6"/>
      <c r="H8" s="41" t="s">
        <v>20</v>
      </c>
      <c r="I8" s="6"/>
      <c r="J8" s="106" t="s">
        <v>104</v>
      </c>
      <c r="L8" s="104" t="s">
        <v>49</v>
      </c>
      <c r="M8" s="6"/>
      <c r="N8" s="41" t="s">
        <v>232</v>
      </c>
    </row>
    <row r="9" spans="1:14" ht="15" customHeight="1">
      <c r="D9" s="31"/>
      <c r="E9" s="6"/>
      <c r="F9" s="1" t="s">
        <v>140</v>
      </c>
      <c r="G9" s="6"/>
      <c r="H9" s="1" t="s">
        <v>140</v>
      </c>
      <c r="I9" s="6"/>
      <c r="J9" s="1" t="s">
        <v>140</v>
      </c>
      <c r="K9" s="7"/>
      <c r="L9" s="1" t="s">
        <v>140</v>
      </c>
      <c r="M9" s="6"/>
      <c r="N9" s="1" t="s">
        <v>140</v>
      </c>
    </row>
    <row r="10" spans="1:14" ht="15" customHeight="1">
      <c r="A10" s="36"/>
      <c r="B10" s="36"/>
      <c r="C10" s="36"/>
      <c r="D10" s="10"/>
      <c r="E10" s="10"/>
      <c r="F10" s="23"/>
      <c r="G10" s="10"/>
      <c r="H10" s="23"/>
      <c r="I10" s="10"/>
      <c r="J10" s="23"/>
      <c r="K10" s="10"/>
      <c r="L10" s="23"/>
      <c r="M10" s="10"/>
    </row>
    <row r="11" spans="1:14" ht="15" customHeight="1">
      <c r="A11" s="15" t="s">
        <v>139</v>
      </c>
      <c r="B11" s="11"/>
      <c r="C11" s="11"/>
      <c r="D11" s="32"/>
      <c r="E11" s="32"/>
      <c r="F11" s="33">
        <v>409877</v>
      </c>
      <c r="G11" s="32"/>
      <c r="H11" s="245">
        <v>0</v>
      </c>
      <c r="I11" s="245"/>
      <c r="J11" s="245">
        <v>0</v>
      </c>
      <c r="K11" s="32"/>
      <c r="L11" s="33">
        <v>-293164</v>
      </c>
      <c r="M11" s="32"/>
      <c r="N11" s="33">
        <v>116713</v>
      </c>
    </row>
    <row r="12" spans="1:14" ht="6" customHeight="1">
      <c r="A12" s="15"/>
      <c r="B12" s="11"/>
      <c r="C12" s="11"/>
      <c r="D12" s="32"/>
      <c r="E12" s="32"/>
      <c r="F12" s="33"/>
      <c r="G12" s="32"/>
      <c r="H12" s="33"/>
      <c r="I12" s="32"/>
      <c r="J12" s="33"/>
      <c r="K12" s="32"/>
      <c r="L12" s="33"/>
      <c r="M12" s="32"/>
      <c r="N12" s="33"/>
    </row>
    <row r="13" spans="1:14" ht="15" customHeight="1">
      <c r="A13" s="15" t="s">
        <v>233</v>
      </c>
      <c r="B13" s="11"/>
      <c r="C13" s="11"/>
      <c r="D13" s="32"/>
      <c r="E13" s="32"/>
      <c r="F13" s="33"/>
      <c r="G13" s="32"/>
      <c r="H13" s="33"/>
      <c r="I13" s="32"/>
      <c r="J13" s="33"/>
      <c r="K13" s="32"/>
      <c r="L13" s="33"/>
      <c r="M13" s="32"/>
      <c r="N13" s="33"/>
    </row>
    <row r="14" spans="1:14" ht="15" customHeight="1">
      <c r="A14" s="14" t="s">
        <v>131</v>
      </c>
      <c r="D14" s="14"/>
      <c r="E14" s="32"/>
      <c r="F14" s="94">
        <v>0</v>
      </c>
      <c r="G14" s="32"/>
      <c r="H14" s="94">
        <v>0</v>
      </c>
      <c r="I14" s="32"/>
      <c r="J14" s="94">
        <v>0</v>
      </c>
      <c r="K14" s="32"/>
      <c r="L14" s="45">
        <v>27151</v>
      </c>
      <c r="M14" s="32"/>
      <c r="N14" s="45">
        <f t="shared" ref="N14" si="0">SUM(F14:L14)</f>
        <v>27151</v>
      </c>
    </row>
    <row r="15" spans="1:14" ht="15" customHeight="1">
      <c r="A15" s="109"/>
      <c r="D15" s="14"/>
      <c r="E15" s="32"/>
      <c r="F15" s="33"/>
      <c r="G15" s="32"/>
      <c r="H15" s="33"/>
      <c r="I15" s="32"/>
      <c r="J15" s="33"/>
      <c r="K15" s="32"/>
      <c r="L15" s="33"/>
      <c r="M15" s="32"/>
      <c r="N15" s="33"/>
    </row>
    <row r="16" spans="1:14" ht="15" customHeight="1" thickBot="1">
      <c r="A16" s="220" t="s">
        <v>166</v>
      </c>
      <c r="D16" s="32"/>
      <c r="E16" s="32"/>
      <c r="F16" s="49">
        <f>SUM(F11:F15)</f>
        <v>409877</v>
      </c>
      <c r="G16" s="97"/>
      <c r="H16" s="110">
        <f>SUM(H11:H15)</f>
        <v>0</v>
      </c>
      <c r="I16" s="97"/>
      <c r="J16" s="110">
        <f>SUM(J11:J15)</f>
        <v>0</v>
      </c>
      <c r="K16" s="97"/>
      <c r="L16" s="49">
        <f>SUM(L11:L15)</f>
        <v>-266013</v>
      </c>
      <c r="M16" s="32"/>
      <c r="N16" s="49">
        <f>SUM(N11:N15)</f>
        <v>143864</v>
      </c>
    </row>
    <row r="17" spans="1:14" ht="15" customHeight="1" thickTop="1">
      <c r="A17" s="36"/>
      <c r="D17" s="32"/>
      <c r="E17" s="32"/>
      <c r="F17" s="33"/>
      <c r="G17" s="32"/>
      <c r="H17" s="33"/>
      <c r="I17" s="32"/>
      <c r="J17" s="33"/>
      <c r="K17" s="32"/>
      <c r="L17" s="33"/>
      <c r="M17" s="32"/>
      <c r="N17" s="33"/>
    </row>
    <row r="18" spans="1:14" ht="15" customHeight="1">
      <c r="A18" s="220"/>
      <c r="D18" s="32"/>
      <c r="E18" s="32"/>
      <c r="F18" s="33"/>
      <c r="G18" s="32"/>
      <c r="H18" s="33"/>
      <c r="I18" s="32"/>
      <c r="J18" s="33"/>
      <c r="K18" s="32"/>
      <c r="L18" s="33"/>
      <c r="M18" s="32"/>
      <c r="N18" s="33"/>
    </row>
    <row r="19" spans="1:14" ht="15" customHeight="1">
      <c r="A19" s="15" t="s">
        <v>190</v>
      </c>
      <c r="B19" s="11"/>
      <c r="C19" s="11"/>
      <c r="D19" s="32"/>
      <c r="E19" s="32"/>
      <c r="F19" s="33">
        <v>409877</v>
      </c>
      <c r="G19" s="244"/>
      <c r="H19" s="245">
        <v>0</v>
      </c>
      <c r="I19" s="244"/>
      <c r="J19" s="245">
        <v>0</v>
      </c>
      <c r="K19" s="246"/>
      <c r="L19" s="33">
        <v>-276554</v>
      </c>
      <c r="M19" s="33"/>
      <c r="N19" s="33">
        <f>SUM(F19:L19)</f>
        <v>133323</v>
      </c>
    </row>
    <row r="20" spans="1:14" ht="6" customHeight="1">
      <c r="A20" s="15"/>
      <c r="B20" s="11"/>
      <c r="C20" s="11"/>
      <c r="D20" s="32"/>
      <c r="E20" s="32"/>
      <c r="F20" s="33"/>
      <c r="G20" s="32"/>
      <c r="H20" s="33"/>
      <c r="I20" s="32"/>
      <c r="J20" s="33"/>
      <c r="K20" s="32"/>
      <c r="L20" s="33"/>
      <c r="M20" s="32"/>
      <c r="N20" s="33"/>
    </row>
    <row r="21" spans="1:14" ht="15" customHeight="1">
      <c r="A21" s="15" t="s">
        <v>233</v>
      </c>
      <c r="B21" s="11"/>
      <c r="C21" s="11"/>
      <c r="D21" s="32"/>
      <c r="E21" s="32"/>
      <c r="F21" s="33"/>
      <c r="G21" s="32"/>
      <c r="H21" s="33"/>
      <c r="I21" s="32"/>
      <c r="J21" s="33"/>
      <c r="K21" s="32"/>
      <c r="L21" s="33"/>
      <c r="M21" s="32"/>
      <c r="N21" s="33"/>
    </row>
    <row r="22" spans="1:14" ht="15" customHeight="1">
      <c r="A22" s="14" t="s">
        <v>199</v>
      </c>
      <c r="D22" s="14"/>
      <c r="E22" s="32"/>
      <c r="F22" s="94">
        <v>0</v>
      </c>
      <c r="G22" s="32"/>
      <c r="H22" s="94">
        <v>0</v>
      </c>
      <c r="I22" s="32"/>
      <c r="J22" s="94">
        <v>0</v>
      </c>
      <c r="K22" s="32"/>
      <c r="L22" s="45">
        <f>'PL 7-8_9M'!H49</f>
        <v>-15986</v>
      </c>
      <c r="M22" s="32"/>
      <c r="N22" s="45">
        <f>SUM(F22:L22)</f>
        <v>-15986</v>
      </c>
    </row>
    <row r="23" spans="1:14" ht="15" customHeight="1">
      <c r="A23" s="109"/>
      <c r="D23" s="14"/>
      <c r="E23" s="32"/>
      <c r="F23" s="33"/>
      <c r="G23" s="32"/>
      <c r="H23" s="33"/>
      <c r="I23" s="32"/>
      <c r="J23" s="33"/>
      <c r="K23" s="32"/>
      <c r="L23" s="33"/>
      <c r="M23" s="32"/>
      <c r="N23" s="33"/>
    </row>
    <row r="24" spans="1:14" ht="15" customHeight="1" thickBot="1">
      <c r="A24" s="220" t="s">
        <v>191</v>
      </c>
      <c r="D24" s="32"/>
      <c r="E24" s="32"/>
      <c r="F24" s="49">
        <f>SUM(F19:F23)</f>
        <v>409877</v>
      </c>
      <c r="G24" s="97"/>
      <c r="H24" s="110">
        <f>SUM(H19:H23)</f>
        <v>0</v>
      </c>
      <c r="I24" s="97"/>
      <c r="J24" s="110">
        <f>SUM(J19:J23)</f>
        <v>0</v>
      </c>
      <c r="K24" s="97"/>
      <c r="L24" s="49">
        <f>SUM(L19:L23)</f>
        <v>-292540</v>
      </c>
      <c r="M24" s="32"/>
      <c r="N24" s="49">
        <f>SUM(N19:N23)</f>
        <v>117337</v>
      </c>
    </row>
    <row r="25" spans="1:14" ht="15" customHeight="1" thickTop="1">
      <c r="A25" s="36"/>
      <c r="D25" s="32"/>
      <c r="E25" s="32"/>
      <c r="F25" s="33"/>
      <c r="G25" s="32"/>
      <c r="H25" s="33"/>
      <c r="I25" s="32"/>
      <c r="J25" s="33"/>
      <c r="K25" s="32"/>
      <c r="L25" s="33"/>
      <c r="M25" s="32"/>
      <c r="N25" s="33"/>
    </row>
    <row r="26" spans="1:14" ht="15" customHeight="1">
      <c r="A26" s="36"/>
      <c r="D26" s="32"/>
      <c r="E26" s="32"/>
      <c r="F26" s="33"/>
      <c r="G26" s="32"/>
      <c r="H26" s="33"/>
      <c r="I26" s="32"/>
      <c r="J26" s="33"/>
      <c r="K26" s="32"/>
      <c r="L26" s="33"/>
      <c r="M26" s="32"/>
      <c r="N26" s="33"/>
    </row>
    <row r="27" spans="1:14" ht="15" customHeight="1">
      <c r="A27" s="36"/>
      <c r="D27" s="32"/>
      <c r="E27" s="32"/>
      <c r="F27" s="33"/>
      <c r="G27" s="32"/>
      <c r="H27" s="33"/>
      <c r="I27" s="32"/>
      <c r="J27" s="33"/>
      <c r="K27" s="32"/>
      <c r="L27" s="33"/>
      <c r="M27" s="32"/>
      <c r="N27" s="33"/>
    </row>
    <row r="28" spans="1:14" ht="15" customHeight="1">
      <c r="A28" s="220"/>
      <c r="D28" s="32"/>
      <c r="E28" s="32"/>
      <c r="F28" s="33"/>
      <c r="G28" s="32"/>
      <c r="H28" s="33"/>
      <c r="I28" s="32"/>
      <c r="J28" s="33"/>
      <c r="K28" s="32"/>
      <c r="L28" s="33"/>
      <c r="M28" s="32"/>
      <c r="N28" s="33"/>
    </row>
    <row r="29" spans="1:14" ht="15" customHeight="1">
      <c r="A29" s="220"/>
      <c r="D29" s="32"/>
      <c r="E29" s="32"/>
      <c r="F29" s="33"/>
      <c r="G29" s="32"/>
      <c r="H29" s="33"/>
      <c r="I29" s="32"/>
      <c r="J29" s="33"/>
      <c r="K29" s="32"/>
      <c r="L29" s="33"/>
      <c r="M29" s="32"/>
      <c r="N29" s="33"/>
    </row>
    <row r="30" spans="1:14" ht="15" customHeight="1">
      <c r="A30" s="220"/>
      <c r="D30" s="32"/>
      <c r="E30" s="32"/>
      <c r="F30" s="33"/>
      <c r="G30" s="32"/>
      <c r="H30" s="33"/>
      <c r="I30" s="32"/>
      <c r="J30" s="33"/>
      <c r="K30" s="32"/>
      <c r="L30" s="33"/>
      <c r="M30" s="32"/>
      <c r="N30" s="33"/>
    </row>
    <row r="31" spans="1:14" ht="15" customHeight="1">
      <c r="A31" s="220"/>
      <c r="D31" s="32"/>
      <c r="E31" s="32"/>
      <c r="F31" s="33"/>
      <c r="G31" s="32"/>
      <c r="H31" s="33"/>
      <c r="I31" s="32"/>
      <c r="J31" s="33"/>
      <c r="K31" s="32"/>
      <c r="L31" s="33"/>
      <c r="M31" s="32"/>
      <c r="N31" s="33"/>
    </row>
    <row r="32" spans="1:14" ht="15" hidden="1" customHeight="1">
      <c r="A32" s="220"/>
      <c r="D32" s="32"/>
      <c r="E32" s="32"/>
      <c r="F32" s="33"/>
      <c r="G32" s="32"/>
      <c r="H32" s="33"/>
      <c r="I32" s="32"/>
      <c r="J32" s="33"/>
      <c r="K32" s="32"/>
      <c r="L32" s="33"/>
      <c r="M32" s="32"/>
      <c r="N32" s="33"/>
    </row>
    <row r="33" spans="1:14" ht="15" hidden="1" customHeight="1">
      <c r="A33" s="220"/>
      <c r="D33" s="32"/>
      <c r="E33" s="32"/>
      <c r="F33" s="33"/>
      <c r="G33" s="32"/>
      <c r="H33" s="33"/>
      <c r="I33" s="32"/>
      <c r="J33" s="33"/>
      <c r="K33" s="32"/>
      <c r="L33" s="33"/>
      <c r="M33" s="32"/>
      <c r="N33" s="33"/>
    </row>
    <row r="34" spans="1:14" ht="15" hidden="1" customHeight="1">
      <c r="A34" s="220"/>
      <c r="D34" s="32"/>
      <c r="E34" s="32"/>
      <c r="F34" s="33"/>
      <c r="G34" s="32"/>
      <c r="H34" s="33"/>
      <c r="I34" s="32"/>
      <c r="J34" s="33"/>
      <c r="K34" s="32"/>
      <c r="L34" s="33"/>
      <c r="M34" s="32"/>
      <c r="N34" s="33"/>
    </row>
    <row r="35" spans="1:14" ht="15" customHeight="1">
      <c r="A35" s="220"/>
      <c r="D35" s="32"/>
      <c r="E35" s="32"/>
      <c r="F35" s="33"/>
      <c r="G35" s="32"/>
      <c r="H35" s="33"/>
      <c r="I35" s="32"/>
      <c r="J35" s="33"/>
      <c r="K35" s="32"/>
      <c r="L35" s="33"/>
      <c r="M35" s="32"/>
      <c r="N35" s="33"/>
    </row>
    <row r="36" spans="1:14" ht="15" customHeight="1">
      <c r="A36" s="220"/>
      <c r="D36" s="32"/>
      <c r="E36" s="32"/>
      <c r="F36" s="33"/>
      <c r="G36" s="32"/>
      <c r="H36" s="33"/>
      <c r="I36" s="32"/>
      <c r="J36" s="33"/>
      <c r="K36" s="32"/>
      <c r="L36" s="33"/>
      <c r="M36" s="32"/>
      <c r="N36" s="33"/>
    </row>
    <row r="37" spans="1:14" ht="15" customHeight="1">
      <c r="A37" s="220"/>
      <c r="D37" s="32"/>
      <c r="E37" s="32"/>
      <c r="F37" s="33"/>
      <c r="G37" s="32"/>
      <c r="H37" s="33"/>
      <c r="I37" s="32"/>
      <c r="J37" s="33"/>
      <c r="K37" s="32"/>
      <c r="L37" s="33"/>
      <c r="M37" s="32"/>
      <c r="N37" s="33"/>
    </row>
    <row r="38" spans="1:14" ht="15" hidden="1" customHeight="1">
      <c r="A38" s="220"/>
      <c r="D38" s="32"/>
      <c r="E38" s="32"/>
      <c r="F38" s="33"/>
      <c r="G38" s="32"/>
      <c r="H38" s="33"/>
      <c r="I38" s="32"/>
      <c r="J38" s="33"/>
      <c r="K38" s="32"/>
      <c r="L38" s="33"/>
      <c r="M38" s="32"/>
      <c r="N38" s="33"/>
    </row>
    <row r="39" spans="1:14" ht="21" hidden="1">
      <c r="A39" s="220"/>
      <c r="D39" s="32"/>
      <c r="E39" s="32"/>
      <c r="F39" s="33"/>
      <c r="G39" s="32"/>
      <c r="H39" s="33"/>
      <c r="I39" s="32"/>
      <c r="J39" s="33"/>
      <c r="K39" s="32"/>
      <c r="L39" s="33"/>
      <c r="M39" s="32"/>
      <c r="N39" s="33"/>
    </row>
    <row r="40" spans="1:14" ht="21">
      <c r="A40" s="220"/>
      <c r="D40" s="32"/>
      <c r="E40" s="32"/>
      <c r="F40" s="33"/>
      <c r="G40" s="32"/>
      <c r="H40" s="33"/>
      <c r="I40" s="32"/>
      <c r="J40" s="33"/>
      <c r="K40" s="32"/>
      <c r="L40" s="33"/>
      <c r="M40" s="32"/>
      <c r="N40" s="33"/>
    </row>
    <row r="41" spans="1:14" ht="18.75" customHeight="1">
      <c r="A41" s="220"/>
      <c r="D41" s="32"/>
      <c r="E41" s="32"/>
      <c r="F41" s="33"/>
      <c r="G41" s="32"/>
      <c r="H41" s="33"/>
      <c r="I41" s="32"/>
      <c r="J41" s="33"/>
      <c r="K41" s="32"/>
      <c r="L41" s="33"/>
      <c r="M41" s="32"/>
      <c r="N41" s="33"/>
    </row>
    <row r="42" spans="1:14" ht="9.75" customHeight="1">
      <c r="A42" s="220"/>
      <c r="D42" s="32"/>
      <c r="E42" s="32"/>
      <c r="F42" s="33"/>
      <c r="G42" s="32"/>
      <c r="H42" s="33"/>
      <c r="I42" s="32"/>
      <c r="J42" s="33"/>
      <c r="K42" s="32"/>
      <c r="L42" s="33"/>
      <c r="M42" s="32"/>
      <c r="N42" s="33"/>
    </row>
    <row r="43" spans="1:14" ht="9.75" customHeight="1">
      <c r="A43" s="220"/>
      <c r="D43" s="32"/>
      <c r="E43" s="32"/>
      <c r="F43" s="33"/>
      <c r="G43" s="32"/>
      <c r="H43" s="33"/>
      <c r="I43" s="32"/>
      <c r="J43" s="33"/>
      <c r="K43" s="32"/>
      <c r="L43" s="33"/>
      <c r="M43" s="32"/>
      <c r="N43" s="33"/>
    </row>
    <row r="44" spans="1:14" ht="21.95" customHeight="1">
      <c r="A44" s="275" t="s">
        <v>137</v>
      </c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  <c r="N44" s="275"/>
    </row>
    <row r="45" spans="1:14" ht="16.5" customHeight="1">
      <c r="F45" s="43"/>
      <c r="J45" s="43"/>
      <c r="L45" s="43"/>
    </row>
  </sheetData>
  <mergeCells count="3">
    <mergeCell ref="F5:N5"/>
    <mergeCell ref="J6:L6"/>
    <mergeCell ref="A44:N44"/>
  </mergeCells>
  <pageMargins left="0.78740157480314965" right="0.51181102362204722" top="0.51181102362204722" bottom="0.59055118110236227" header="0.47244094488188981" footer="0.39370078740157483"/>
  <pageSetup paperSize="9" scale="95" firstPageNumber="10" orientation="landscape" useFirstPageNumber="1" horizontalDpi="1200" verticalDpi="1200" r:id="rId1"/>
  <headerFooter>
    <oddFooter>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IV132"/>
  <sheetViews>
    <sheetView tabSelected="1" view="pageBreakPreview" topLeftCell="A106" zoomScale="85" zoomScaleNormal="100" zoomScaleSheetLayoutView="85" workbookViewId="0">
      <selection activeCell="F15" sqref="F15"/>
    </sheetView>
  </sheetViews>
  <sheetFormatPr defaultRowHeight="15" customHeight="1"/>
  <cols>
    <col min="1" max="2" width="1.7109375" style="130" customWidth="1"/>
    <col min="3" max="3" width="43" style="130" customWidth="1"/>
    <col min="4" max="4" width="6.7109375" style="113" customWidth="1"/>
    <col min="5" max="5" width="0.85546875" style="113" customWidth="1"/>
    <col min="6" max="6" width="14.7109375" style="113" customWidth="1"/>
    <col min="7" max="7" width="0.85546875" style="113" customWidth="1"/>
    <col min="8" max="8" width="14.7109375" style="113" customWidth="1"/>
    <col min="9" max="9" width="0.85546875" style="130" customWidth="1"/>
    <col min="10" max="10" width="14.7109375" style="118" customWidth="1"/>
    <col min="11" max="11" width="0.85546875" style="179" customWidth="1"/>
    <col min="12" max="12" width="14.7109375" style="187" customWidth="1"/>
    <col min="13" max="13" width="9.140625" style="130"/>
    <col min="14" max="14" width="11.85546875" style="130" bestFit="1" customWidth="1"/>
    <col min="15" max="256" width="9.140625" style="130"/>
    <col min="257" max="258" width="1.7109375" style="130" customWidth="1"/>
    <col min="259" max="259" width="43" style="130" customWidth="1"/>
    <col min="260" max="260" width="5.85546875" style="130" customWidth="1"/>
    <col min="261" max="261" width="0.85546875" style="130" customWidth="1"/>
    <col min="262" max="262" width="12.5703125" style="130" bestFit="1" customWidth="1"/>
    <col min="263" max="263" width="0.85546875" style="130" customWidth="1"/>
    <col min="264" max="264" width="12.5703125" style="130" bestFit="1" customWidth="1"/>
    <col min="265" max="265" width="0.85546875" style="130" customWidth="1"/>
    <col min="266" max="266" width="12.5703125" style="130" bestFit="1" customWidth="1"/>
    <col min="267" max="267" width="0.85546875" style="130" customWidth="1"/>
    <col min="268" max="268" width="12.5703125" style="130" bestFit="1" customWidth="1"/>
    <col min="269" max="269" width="9.140625" style="130"/>
    <col min="270" max="270" width="11.85546875" style="130" bestFit="1" customWidth="1"/>
    <col min="271" max="512" width="9.140625" style="130"/>
    <col min="513" max="514" width="1.7109375" style="130" customWidth="1"/>
    <col min="515" max="515" width="43" style="130" customWidth="1"/>
    <col min="516" max="516" width="5.85546875" style="130" customWidth="1"/>
    <col min="517" max="517" width="0.85546875" style="130" customWidth="1"/>
    <col min="518" max="518" width="12.5703125" style="130" bestFit="1" customWidth="1"/>
    <col min="519" max="519" width="0.85546875" style="130" customWidth="1"/>
    <col min="520" max="520" width="12.5703125" style="130" bestFit="1" customWidth="1"/>
    <col min="521" max="521" width="0.85546875" style="130" customWidth="1"/>
    <col min="522" max="522" width="12.5703125" style="130" bestFit="1" customWidth="1"/>
    <col min="523" max="523" width="0.85546875" style="130" customWidth="1"/>
    <col min="524" max="524" width="12.5703125" style="130" bestFit="1" customWidth="1"/>
    <col min="525" max="525" width="9.140625" style="130"/>
    <col min="526" max="526" width="11.85546875" style="130" bestFit="1" customWidth="1"/>
    <col min="527" max="768" width="9.140625" style="130"/>
    <col min="769" max="770" width="1.7109375" style="130" customWidth="1"/>
    <col min="771" max="771" width="43" style="130" customWidth="1"/>
    <col min="772" max="772" width="5.85546875" style="130" customWidth="1"/>
    <col min="773" max="773" width="0.85546875" style="130" customWidth="1"/>
    <col min="774" max="774" width="12.5703125" style="130" bestFit="1" customWidth="1"/>
    <col min="775" max="775" width="0.85546875" style="130" customWidth="1"/>
    <col min="776" max="776" width="12.5703125" style="130" bestFit="1" customWidth="1"/>
    <col min="777" max="777" width="0.85546875" style="130" customWidth="1"/>
    <col min="778" max="778" width="12.5703125" style="130" bestFit="1" customWidth="1"/>
    <col min="779" max="779" width="0.85546875" style="130" customWidth="1"/>
    <col min="780" max="780" width="12.5703125" style="130" bestFit="1" customWidth="1"/>
    <col min="781" max="781" width="9.140625" style="130"/>
    <col min="782" max="782" width="11.85546875" style="130" bestFit="1" customWidth="1"/>
    <col min="783" max="1024" width="9.140625" style="130"/>
    <col min="1025" max="1026" width="1.7109375" style="130" customWidth="1"/>
    <col min="1027" max="1027" width="43" style="130" customWidth="1"/>
    <col min="1028" max="1028" width="5.85546875" style="130" customWidth="1"/>
    <col min="1029" max="1029" width="0.85546875" style="130" customWidth="1"/>
    <col min="1030" max="1030" width="12.5703125" style="130" bestFit="1" customWidth="1"/>
    <col min="1031" max="1031" width="0.85546875" style="130" customWidth="1"/>
    <col min="1032" max="1032" width="12.5703125" style="130" bestFit="1" customWidth="1"/>
    <col min="1033" max="1033" width="0.85546875" style="130" customWidth="1"/>
    <col min="1034" max="1034" width="12.5703125" style="130" bestFit="1" customWidth="1"/>
    <col min="1035" max="1035" width="0.85546875" style="130" customWidth="1"/>
    <col min="1036" max="1036" width="12.5703125" style="130" bestFit="1" customWidth="1"/>
    <col min="1037" max="1037" width="9.140625" style="130"/>
    <col min="1038" max="1038" width="11.85546875" style="130" bestFit="1" customWidth="1"/>
    <col min="1039" max="1280" width="9.140625" style="130"/>
    <col min="1281" max="1282" width="1.7109375" style="130" customWidth="1"/>
    <col min="1283" max="1283" width="43" style="130" customWidth="1"/>
    <col min="1284" max="1284" width="5.85546875" style="130" customWidth="1"/>
    <col min="1285" max="1285" width="0.85546875" style="130" customWidth="1"/>
    <col min="1286" max="1286" width="12.5703125" style="130" bestFit="1" customWidth="1"/>
    <col min="1287" max="1287" width="0.85546875" style="130" customWidth="1"/>
    <col min="1288" max="1288" width="12.5703125" style="130" bestFit="1" customWidth="1"/>
    <col min="1289" max="1289" width="0.85546875" style="130" customWidth="1"/>
    <col min="1290" max="1290" width="12.5703125" style="130" bestFit="1" customWidth="1"/>
    <col min="1291" max="1291" width="0.85546875" style="130" customWidth="1"/>
    <col min="1292" max="1292" width="12.5703125" style="130" bestFit="1" customWidth="1"/>
    <col min="1293" max="1293" width="9.140625" style="130"/>
    <col min="1294" max="1294" width="11.85546875" style="130" bestFit="1" customWidth="1"/>
    <col min="1295" max="1536" width="9.140625" style="130"/>
    <col min="1537" max="1538" width="1.7109375" style="130" customWidth="1"/>
    <col min="1539" max="1539" width="43" style="130" customWidth="1"/>
    <col min="1540" max="1540" width="5.85546875" style="130" customWidth="1"/>
    <col min="1541" max="1541" width="0.85546875" style="130" customWidth="1"/>
    <col min="1542" max="1542" width="12.5703125" style="130" bestFit="1" customWidth="1"/>
    <col min="1543" max="1543" width="0.85546875" style="130" customWidth="1"/>
    <col min="1544" max="1544" width="12.5703125" style="130" bestFit="1" customWidth="1"/>
    <col min="1545" max="1545" width="0.85546875" style="130" customWidth="1"/>
    <col min="1546" max="1546" width="12.5703125" style="130" bestFit="1" customWidth="1"/>
    <col min="1547" max="1547" width="0.85546875" style="130" customWidth="1"/>
    <col min="1548" max="1548" width="12.5703125" style="130" bestFit="1" customWidth="1"/>
    <col min="1549" max="1549" width="9.140625" style="130"/>
    <col min="1550" max="1550" width="11.85546875" style="130" bestFit="1" customWidth="1"/>
    <col min="1551" max="1792" width="9.140625" style="130"/>
    <col min="1793" max="1794" width="1.7109375" style="130" customWidth="1"/>
    <col min="1795" max="1795" width="43" style="130" customWidth="1"/>
    <col min="1796" max="1796" width="5.85546875" style="130" customWidth="1"/>
    <col min="1797" max="1797" width="0.85546875" style="130" customWidth="1"/>
    <col min="1798" max="1798" width="12.5703125" style="130" bestFit="1" customWidth="1"/>
    <col min="1799" max="1799" width="0.85546875" style="130" customWidth="1"/>
    <col min="1800" max="1800" width="12.5703125" style="130" bestFit="1" customWidth="1"/>
    <col min="1801" max="1801" width="0.85546875" style="130" customWidth="1"/>
    <col min="1802" max="1802" width="12.5703125" style="130" bestFit="1" customWidth="1"/>
    <col min="1803" max="1803" width="0.85546875" style="130" customWidth="1"/>
    <col min="1804" max="1804" width="12.5703125" style="130" bestFit="1" customWidth="1"/>
    <col min="1805" max="1805" width="9.140625" style="130"/>
    <col min="1806" max="1806" width="11.85546875" style="130" bestFit="1" customWidth="1"/>
    <col min="1807" max="2048" width="9.140625" style="130"/>
    <col min="2049" max="2050" width="1.7109375" style="130" customWidth="1"/>
    <col min="2051" max="2051" width="43" style="130" customWidth="1"/>
    <col min="2052" max="2052" width="5.85546875" style="130" customWidth="1"/>
    <col min="2053" max="2053" width="0.85546875" style="130" customWidth="1"/>
    <col min="2054" max="2054" width="12.5703125" style="130" bestFit="1" customWidth="1"/>
    <col min="2055" max="2055" width="0.85546875" style="130" customWidth="1"/>
    <col min="2056" max="2056" width="12.5703125" style="130" bestFit="1" customWidth="1"/>
    <col min="2057" max="2057" width="0.85546875" style="130" customWidth="1"/>
    <col min="2058" max="2058" width="12.5703125" style="130" bestFit="1" customWidth="1"/>
    <col min="2059" max="2059" width="0.85546875" style="130" customWidth="1"/>
    <col min="2060" max="2060" width="12.5703125" style="130" bestFit="1" customWidth="1"/>
    <col min="2061" max="2061" width="9.140625" style="130"/>
    <col min="2062" max="2062" width="11.85546875" style="130" bestFit="1" customWidth="1"/>
    <col min="2063" max="2304" width="9.140625" style="130"/>
    <col min="2305" max="2306" width="1.7109375" style="130" customWidth="1"/>
    <col min="2307" max="2307" width="43" style="130" customWidth="1"/>
    <col min="2308" max="2308" width="5.85546875" style="130" customWidth="1"/>
    <col min="2309" max="2309" width="0.85546875" style="130" customWidth="1"/>
    <col min="2310" max="2310" width="12.5703125" style="130" bestFit="1" customWidth="1"/>
    <col min="2311" max="2311" width="0.85546875" style="130" customWidth="1"/>
    <col min="2312" max="2312" width="12.5703125" style="130" bestFit="1" customWidth="1"/>
    <col min="2313" max="2313" width="0.85546875" style="130" customWidth="1"/>
    <col min="2314" max="2314" width="12.5703125" style="130" bestFit="1" customWidth="1"/>
    <col min="2315" max="2315" width="0.85546875" style="130" customWidth="1"/>
    <col min="2316" max="2316" width="12.5703125" style="130" bestFit="1" customWidth="1"/>
    <col min="2317" max="2317" width="9.140625" style="130"/>
    <col min="2318" max="2318" width="11.85546875" style="130" bestFit="1" customWidth="1"/>
    <col min="2319" max="2560" width="9.140625" style="130"/>
    <col min="2561" max="2562" width="1.7109375" style="130" customWidth="1"/>
    <col min="2563" max="2563" width="43" style="130" customWidth="1"/>
    <col min="2564" max="2564" width="5.85546875" style="130" customWidth="1"/>
    <col min="2565" max="2565" width="0.85546875" style="130" customWidth="1"/>
    <col min="2566" max="2566" width="12.5703125" style="130" bestFit="1" customWidth="1"/>
    <col min="2567" max="2567" width="0.85546875" style="130" customWidth="1"/>
    <col min="2568" max="2568" width="12.5703125" style="130" bestFit="1" customWidth="1"/>
    <col min="2569" max="2569" width="0.85546875" style="130" customWidth="1"/>
    <col min="2570" max="2570" width="12.5703125" style="130" bestFit="1" customWidth="1"/>
    <col min="2571" max="2571" width="0.85546875" style="130" customWidth="1"/>
    <col min="2572" max="2572" width="12.5703125" style="130" bestFit="1" customWidth="1"/>
    <col min="2573" max="2573" width="9.140625" style="130"/>
    <col min="2574" max="2574" width="11.85546875" style="130" bestFit="1" customWidth="1"/>
    <col min="2575" max="2816" width="9.140625" style="130"/>
    <col min="2817" max="2818" width="1.7109375" style="130" customWidth="1"/>
    <col min="2819" max="2819" width="43" style="130" customWidth="1"/>
    <col min="2820" max="2820" width="5.85546875" style="130" customWidth="1"/>
    <col min="2821" max="2821" width="0.85546875" style="130" customWidth="1"/>
    <col min="2822" max="2822" width="12.5703125" style="130" bestFit="1" customWidth="1"/>
    <col min="2823" max="2823" width="0.85546875" style="130" customWidth="1"/>
    <col min="2824" max="2824" width="12.5703125" style="130" bestFit="1" customWidth="1"/>
    <col min="2825" max="2825" width="0.85546875" style="130" customWidth="1"/>
    <col min="2826" max="2826" width="12.5703125" style="130" bestFit="1" customWidth="1"/>
    <col min="2827" max="2827" width="0.85546875" style="130" customWidth="1"/>
    <col min="2828" max="2828" width="12.5703125" style="130" bestFit="1" customWidth="1"/>
    <col min="2829" max="2829" width="9.140625" style="130"/>
    <col min="2830" max="2830" width="11.85546875" style="130" bestFit="1" customWidth="1"/>
    <col min="2831" max="3072" width="9.140625" style="130"/>
    <col min="3073" max="3074" width="1.7109375" style="130" customWidth="1"/>
    <col min="3075" max="3075" width="43" style="130" customWidth="1"/>
    <col min="3076" max="3076" width="5.85546875" style="130" customWidth="1"/>
    <col min="3077" max="3077" width="0.85546875" style="130" customWidth="1"/>
    <col min="3078" max="3078" width="12.5703125" style="130" bestFit="1" customWidth="1"/>
    <col min="3079" max="3079" width="0.85546875" style="130" customWidth="1"/>
    <col min="3080" max="3080" width="12.5703125" style="130" bestFit="1" customWidth="1"/>
    <col min="3081" max="3081" width="0.85546875" style="130" customWidth="1"/>
    <col min="3082" max="3082" width="12.5703125" style="130" bestFit="1" customWidth="1"/>
    <col min="3083" max="3083" width="0.85546875" style="130" customWidth="1"/>
    <col min="3084" max="3084" width="12.5703125" style="130" bestFit="1" customWidth="1"/>
    <col min="3085" max="3085" width="9.140625" style="130"/>
    <col min="3086" max="3086" width="11.85546875" style="130" bestFit="1" customWidth="1"/>
    <col min="3087" max="3328" width="9.140625" style="130"/>
    <col min="3329" max="3330" width="1.7109375" style="130" customWidth="1"/>
    <col min="3331" max="3331" width="43" style="130" customWidth="1"/>
    <col min="3332" max="3332" width="5.85546875" style="130" customWidth="1"/>
    <col min="3333" max="3333" width="0.85546875" style="130" customWidth="1"/>
    <col min="3334" max="3334" width="12.5703125" style="130" bestFit="1" customWidth="1"/>
    <col min="3335" max="3335" width="0.85546875" style="130" customWidth="1"/>
    <col min="3336" max="3336" width="12.5703125" style="130" bestFit="1" customWidth="1"/>
    <col min="3337" max="3337" width="0.85546875" style="130" customWidth="1"/>
    <col min="3338" max="3338" width="12.5703125" style="130" bestFit="1" customWidth="1"/>
    <col min="3339" max="3339" width="0.85546875" style="130" customWidth="1"/>
    <col min="3340" max="3340" width="12.5703125" style="130" bestFit="1" customWidth="1"/>
    <col min="3341" max="3341" width="9.140625" style="130"/>
    <col min="3342" max="3342" width="11.85546875" style="130" bestFit="1" customWidth="1"/>
    <col min="3343" max="3584" width="9.140625" style="130"/>
    <col min="3585" max="3586" width="1.7109375" style="130" customWidth="1"/>
    <col min="3587" max="3587" width="43" style="130" customWidth="1"/>
    <col min="3588" max="3588" width="5.85546875" style="130" customWidth="1"/>
    <col min="3589" max="3589" width="0.85546875" style="130" customWidth="1"/>
    <col min="3590" max="3590" width="12.5703125" style="130" bestFit="1" customWidth="1"/>
    <col min="3591" max="3591" width="0.85546875" style="130" customWidth="1"/>
    <col min="3592" max="3592" width="12.5703125" style="130" bestFit="1" customWidth="1"/>
    <col min="3593" max="3593" width="0.85546875" style="130" customWidth="1"/>
    <col min="3594" max="3594" width="12.5703125" style="130" bestFit="1" customWidth="1"/>
    <col min="3595" max="3595" width="0.85546875" style="130" customWidth="1"/>
    <col min="3596" max="3596" width="12.5703125" style="130" bestFit="1" customWidth="1"/>
    <col min="3597" max="3597" width="9.140625" style="130"/>
    <col min="3598" max="3598" width="11.85546875" style="130" bestFit="1" customWidth="1"/>
    <col min="3599" max="3840" width="9.140625" style="130"/>
    <col min="3841" max="3842" width="1.7109375" style="130" customWidth="1"/>
    <col min="3843" max="3843" width="43" style="130" customWidth="1"/>
    <col min="3844" max="3844" width="5.85546875" style="130" customWidth="1"/>
    <col min="3845" max="3845" width="0.85546875" style="130" customWidth="1"/>
    <col min="3846" max="3846" width="12.5703125" style="130" bestFit="1" customWidth="1"/>
    <col min="3847" max="3847" width="0.85546875" style="130" customWidth="1"/>
    <col min="3848" max="3848" width="12.5703125" style="130" bestFit="1" customWidth="1"/>
    <col min="3849" max="3849" width="0.85546875" style="130" customWidth="1"/>
    <col min="3850" max="3850" width="12.5703125" style="130" bestFit="1" customWidth="1"/>
    <col min="3851" max="3851" width="0.85546875" style="130" customWidth="1"/>
    <col min="3852" max="3852" width="12.5703125" style="130" bestFit="1" customWidth="1"/>
    <col min="3853" max="3853" width="9.140625" style="130"/>
    <col min="3854" max="3854" width="11.85546875" style="130" bestFit="1" customWidth="1"/>
    <col min="3855" max="4096" width="9.140625" style="130"/>
    <col min="4097" max="4098" width="1.7109375" style="130" customWidth="1"/>
    <col min="4099" max="4099" width="43" style="130" customWidth="1"/>
    <col min="4100" max="4100" width="5.85546875" style="130" customWidth="1"/>
    <col min="4101" max="4101" width="0.85546875" style="130" customWidth="1"/>
    <col min="4102" max="4102" width="12.5703125" style="130" bestFit="1" customWidth="1"/>
    <col min="4103" max="4103" width="0.85546875" style="130" customWidth="1"/>
    <col min="4104" max="4104" width="12.5703125" style="130" bestFit="1" customWidth="1"/>
    <col min="4105" max="4105" width="0.85546875" style="130" customWidth="1"/>
    <col min="4106" max="4106" width="12.5703125" style="130" bestFit="1" customWidth="1"/>
    <col min="4107" max="4107" width="0.85546875" style="130" customWidth="1"/>
    <col min="4108" max="4108" width="12.5703125" style="130" bestFit="1" customWidth="1"/>
    <col min="4109" max="4109" width="9.140625" style="130"/>
    <col min="4110" max="4110" width="11.85546875" style="130" bestFit="1" customWidth="1"/>
    <col min="4111" max="4352" width="9.140625" style="130"/>
    <col min="4353" max="4354" width="1.7109375" style="130" customWidth="1"/>
    <col min="4355" max="4355" width="43" style="130" customWidth="1"/>
    <col min="4356" max="4356" width="5.85546875" style="130" customWidth="1"/>
    <col min="4357" max="4357" width="0.85546875" style="130" customWidth="1"/>
    <col min="4358" max="4358" width="12.5703125" style="130" bestFit="1" customWidth="1"/>
    <col min="4359" max="4359" width="0.85546875" style="130" customWidth="1"/>
    <col min="4360" max="4360" width="12.5703125" style="130" bestFit="1" customWidth="1"/>
    <col min="4361" max="4361" width="0.85546875" style="130" customWidth="1"/>
    <col min="4362" max="4362" width="12.5703125" style="130" bestFit="1" customWidth="1"/>
    <col min="4363" max="4363" width="0.85546875" style="130" customWidth="1"/>
    <col min="4364" max="4364" width="12.5703125" style="130" bestFit="1" customWidth="1"/>
    <col min="4365" max="4365" width="9.140625" style="130"/>
    <col min="4366" max="4366" width="11.85546875" style="130" bestFit="1" customWidth="1"/>
    <col min="4367" max="4608" width="9.140625" style="130"/>
    <col min="4609" max="4610" width="1.7109375" style="130" customWidth="1"/>
    <col min="4611" max="4611" width="43" style="130" customWidth="1"/>
    <col min="4612" max="4612" width="5.85546875" style="130" customWidth="1"/>
    <col min="4613" max="4613" width="0.85546875" style="130" customWidth="1"/>
    <col min="4614" max="4614" width="12.5703125" style="130" bestFit="1" customWidth="1"/>
    <col min="4615" max="4615" width="0.85546875" style="130" customWidth="1"/>
    <col min="4616" max="4616" width="12.5703125" style="130" bestFit="1" customWidth="1"/>
    <col min="4617" max="4617" width="0.85546875" style="130" customWidth="1"/>
    <col min="4618" max="4618" width="12.5703125" style="130" bestFit="1" customWidth="1"/>
    <col min="4619" max="4619" width="0.85546875" style="130" customWidth="1"/>
    <col min="4620" max="4620" width="12.5703125" style="130" bestFit="1" customWidth="1"/>
    <col min="4621" max="4621" width="9.140625" style="130"/>
    <col min="4622" max="4622" width="11.85546875" style="130" bestFit="1" customWidth="1"/>
    <col min="4623" max="4864" width="9.140625" style="130"/>
    <col min="4865" max="4866" width="1.7109375" style="130" customWidth="1"/>
    <col min="4867" max="4867" width="43" style="130" customWidth="1"/>
    <col min="4868" max="4868" width="5.85546875" style="130" customWidth="1"/>
    <col min="4869" max="4869" width="0.85546875" style="130" customWidth="1"/>
    <col min="4870" max="4870" width="12.5703125" style="130" bestFit="1" customWidth="1"/>
    <col min="4871" max="4871" width="0.85546875" style="130" customWidth="1"/>
    <col min="4872" max="4872" width="12.5703125" style="130" bestFit="1" customWidth="1"/>
    <col min="4873" max="4873" width="0.85546875" style="130" customWidth="1"/>
    <col min="4874" max="4874" width="12.5703125" style="130" bestFit="1" customWidth="1"/>
    <col min="4875" max="4875" width="0.85546875" style="130" customWidth="1"/>
    <col min="4876" max="4876" width="12.5703125" style="130" bestFit="1" customWidth="1"/>
    <col min="4877" max="4877" width="9.140625" style="130"/>
    <col min="4878" max="4878" width="11.85546875" style="130" bestFit="1" customWidth="1"/>
    <col min="4879" max="5120" width="9.140625" style="130"/>
    <col min="5121" max="5122" width="1.7109375" style="130" customWidth="1"/>
    <col min="5123" max="5123" width="43" style="130" customWidth="1"/>
    <col min="5124" max="5124" width="5.85546875" style="130" customWidth="1"/>
    <col min="5125" max="5125" width="0.85546875" style="130" customWidth="1"/>
    <col min="5126" max="5126" width="12.5703125" style="130" bestFit="1" customWidth="1"/>
    <col min="5127" max="5127" width="0.85546875" style="130" customWidth="1"/>
    <col min="5128" max="5128" width="12.5703125" style="130" bestFit="1" customWidth="1"/>
    <col min="5129" max="5129" width="0.85546875" style="130" customWidth="1"/>
    <col min="5130" max="5130" width="12.5703125" style="130" bestFit="1" customWidth="1"/>
    <col min="5131" max="5131" width="0.85546875" style="130" customWidth="1"/>
    <col min="5132" max="5132" width="12.5703125" style="130" bestFit="1" customWidth="1"/>
    <col min="5133" max="5133" width="9.140625" style="130"/>
    <col min="5134" max="5134" width="11.85546875" style="130" bestFit="1" customWidth="1"/>
    <col min="5135" max="5376" width="9.140625" style="130"/>
    <col min="5377" max="5378" width="1.7109375" style="130" customWidth="1"/>
    <col min="5379" max="5379" width="43" style="130" customWidth="1"/>
    <col min="5380" max="5380" width="5.85546875" style="130" customWidth="1"/>
    <col min="5381" max="5381" width="0.85546875" style="130" customWidth="1"/>
    <col min="5382" max="5382" width="12.5703125" style="130" bestFit="1" customWidth="1"/>
    <col min="5383" max="5383" width="0.85546875" style="130" customWidth="1"/>
    <col min="5384" max="5384" width="12.5703125" style="130" bestFit="1" customWidth="1"/>
    <col min="5385" max="5385" width="0.85546875" style="130" customWidth="1"/>
    <col min="5386" max="5386" width="12.5703125" style="130" bestFit="1" customWidth="1"/>
    <col min="5387" max="5387" width="0.85546875" style="130" customWidth="1"/>
    <col min="5388" max="5388" width="12.5703125" style="130" bestFit="1" customWidth="1"/>
    <col min="5389" max="5389" width="9.140625" style="130"/>
    <col min="5390" max="5390" width="11.85546875" style="130" bestFit="1" customWidth="1"/>
    <col min="5391" max="5632" width="9.140625" style="130"/>
    <col min="5633" max="5634" width="1.7109375" style="130" customWidth="1"/>
    <col min="5635" max="5635" width="43" style="130" customWidth="1"/>
    <col min="5636" max="5636" width="5.85546875" style="130" customWidth="1"/>
    <col min="5637" max="5637" width="0.85546875" style="130" customWidth="1"/>
    <col min="5638" max="5638" width="12.5703125" style="130" bestFit="1" customWidth="1"/>
    <col min="5639" max="5639" width="0.85546875" style="130" customWidth="1"/>
    <col min="5640" max="5640" width="12.5703125" style="130" bestFit="1" customWidth="1"/>
    <col min="5641" max="5641" width="0.85546875" style="130" customWidth="1"/>
    <col min="5642" max="5642" width="12.5703125" style="130" bestFit="1" customWidth="1"/>
    <col min="5643" max="5643" width="0.85546875" style="130" customWidth="1"/>
    <col min="5644" max="5644" width="12.5703125" style="130" bestFit="1" customWidth="1"/>
    <col min="5645" max="5645" width="9.140625" style="130"/>
    <col min="5646" max="5646" width="11.85546875" style="130" bestFit="1" customWidth="1"/>
    <col min="5647" max="5888" width="9.140625" style="130"/>
    <col min="5889" max="5890" width="1.7109375" style="130" customWidth="1"/>
    <col min="5891" max="5891" width="43" style="130" customWidth="1"/>
    <col min="5892" max="5892" width="5.85546875" style="130" customWidth="1"/>
    <col min="5893" max="5893" width="0.85546875" style="130" customWidth="1"/>
    <col min="5894" max="5894" width="12.5703125" style="130" bestFit="1" customWidth="1"/>
    <col min="5895" max="5895" width="0.85546875" style="130" customWidth="1"/>
    <col min="5896" max="5896" width="12.5703125" style="130" bestFit="1" customWidth="1"/>
    <col min="5897" max="5897" width="0.85546875" style="130" customWidth="1"/>
    <col min="5898" max="5898" width="12.5703125" style="130" bestFit="1" customWidth="1"/>
    <col min="5899" max="5899" width="0.85546875" style="130" customWidth="1"/>
    <col min="5900" max="5900" width="12.5703125" style="130" bestFit="1" customWidth="1"/>
    <col min="5901" max="5901" width="9.140625" style="130"/>
    <col min="5902" max="5902" width="11.85546875" style="130" bestFit="1" customWidth="1"/>
    <col min="5903" max="6144" width="9.140625" style="130"/>
    <col min="6145" max="6146" width="1.7109375" style="130" customWidth="1"/>
    <col min="6147" max="6147" width="43" style="130" customWidth="1"/>
    <col min="6148" max="6148" width="5.85546875" style="130" customWidth="1"/>
    <col min="6149" max="6149" width="0.85546875" style="130" customWidth="1"/>
    <col min="6150" max="6150" width="12.5703125" style="130" bestFit="1" customWidth="1"/>
    <col min="6151" max="6151" width="0.85546875" style="130" customWidth="1"/>
    <col min="6152" max="6152" width="12.5703125" style="130" bestFit="1" customWidth="1"/>
    <col min="6153" max="6153" width="0.85546875" style="130" customWidth="1"/>
    <col min="6154" max="6154" width="12.5703125" style="130" bestFit="1" customWidth="1"/>
    <col min="6155" max="6155" width="0.85546875" style="130" customWidth="1"/>
    <col min="6156" max="6156" width="12.5703125" style="130" bestFit="1" customWidth="1"/>
    <col min="6157" max="6157" width="9.140625" style="130"/>
    <col min="6158" max="6158" width="11.85546875" style="130" bestFit="1" customWidth="1"/>
    <col min="6159" max="6400" width="9.140625" style="130"/>
    <col min="6401" max="6402" width="1.7109375" style="130" customWidth="1"/>
    <col min="6403" max="6403" width="43" style="130" customWidth="1"/>
    <col min="6404" max="6404" width="5.85546875" style="130" customWidth="1"/>
    <col min="6405" max="6405" width="0.85546875" style="130" customWidth="1"/>
    <col min="6406" max="6406" width="12.5703125" style="130" bestFit="1" customWidth="1"/>
    <col min="6407" max="6407" width="0.85546875" style="130" customWidth="1"/>
    <col min="6408" max="6408" width="12.5703125" style="130" bestFit="1" customWidth="1"/>
    <col min="6409" max="6409" width="0.85546875" style="130" customWidth="1"/>
    <col min="6410" max="6410" width="12.5703125" style="130" bestFit="1" customWidth="1"/>
    <col min="6411" max="6411" width="0.85546875" style="130" customWidth="1"/>
    <col min="6412" max="6412" width="12.5703125" style="130" bestFit="1" customWidth="1"/>
    <col min="6413" max="6413" width="9.140625" style="130"/>
    <col min="6414" max="6414" width="11.85546875" style="130" bestFit="1" customWidth="1"/>
    <col min="6415" max="6656" width="9.140625" style="130"/>
    <col min="6657" max="6658" width="1.7109375" style="130" customWidth="1"/>
    <col min="6659" max="6659" width="43" style="130" customWidth="1"/>
    <col min="6660" max="6660" width="5.85546875" style="130" customWidth="1"/>
    <col min="6661" max="6661" width="0.85546875" style="130" customWidth="1"/>
    <col min="6662" max="6662" width="12.5703125" style="130" bestFit="1" customWidth="1"/>
    <col min="6663" max="6663" width="0.85546875" style="130" customWidth="1"/>
    <col min="6664" max="6664" width="12.5703125" style="130" bestFit="1" customWidth="1"/>
    <col min="6665" max="6665" width="0.85546875" style="130" customWidth="1"/>
    <col min="6666" max="6666" width="12.5703125" style="130" bestFit="1" customWidth="1"/>
    <col min="6667" max="6667" width="0.85546875" style="130" customWidth="1"/>
    <col min="6668" max="6668" width="12.5703125" style="130" bestFit="1" customWidth="1"/>
    <col min="6669" max="6669" width="9.140625" style="130"/>
    <col min="6670" max="6670" width="11.85546875" style="130" bestFit="1" customWidth="1"/>
    <col min="6671" max="6912" width="9.140625" style="130"/>
    <col min="6913" max="6914" width="1.7109375" style="130" customWidth="1"/>
    <col min="6915" max="6915" width="43" style="130" customWidth="1"/>
    <col min="6916" max="6916" width="5.85546875" style="130" customWidth="1"/>
    <col min="6917" max="6917" width="0.85546875" style="130" customWidth="1"/>
    <col min="6918" max="6918" width="12.5703125" style="130" bestFit="1" customWidth="1"/>
    <col min="6919" max="6919" width="0.85546875" style="130" customWidth="1"/>
    <col min="6920" max="6920" width="12.5703125" style="130" bestFit="1" customWidth="1"/>
    <col min="6921" max="6921" width="0.85546875" style="130" customWidth="1"/>
    <col min="6922" max="6922" width="12.5703125" style="130" bestFit="1" customWidth="1"/>
    <col min="6923" max="6923" width="0.85546875" style="130" customWidth="1"/>
    <col min="6924" max="6924" width="12.5703125" style="130" bestFit="1" customWidth="1"/>
    <col min="6925" max="6925" width="9.140625" style="130"/>
    <col min="6926" max="6926" width="11.85546875" style="130" bestFit="1" customWidth="1"/>
    <col min="6927" max="7168" width="9.140625" style="130"/>
    <col min="7169" max="7170" width="1.7109375" style="130" customWidth="1"/>
    <col min="7171" max="7171" width="43" style="130" customWidth="1"/>
    <col min="7172" max="7172" width="5.85546875" style="130" customWidth="1"/>
    <col min="7173" max="7173" width="0.85546875" style="130" customWidth="1"/>
    <col min="7174" max="7174" width="12.5703125" style="130" bestFit="1" customWidth="1"/>
    <col min="7175" max="7175" width="0.85546875" style="130" customWidth="1"/>
    <col min="7176" max="7176" width="12.5703125" style="130" bestFit="1" customWidth="1"/>
    <col min="7177" max="7177" width="0.85546875" style="130" customWidth="1"/>
    <col min="7178" max="7178" width="12.5703125" style="130" bestFit="1" customWidth="1"/>
    <col min="7179" max="7179" width="0.85546875" style="130" customWidth="1"/>
    <col min="7180" max="7180" width="12.5703125" style="130" bestFit="1" customWidth="1"/>
    <col min="7181" max="7181" width="9.140625" style="130"/>
    <col min="7182" max="7182" width="11.85546875" style="130" bestFit="1" customWidth="1"/>
    <col min="7183" max="7424" width="9.140625" style="130"/>
    <col min="7425" max="7426" width="1.7109375" style="130" customWidth="1"/>
    <col min="7427" max="7427" width="43" style="130" customWidth="1"/>
    <col min="7428" max="7428" width="5.85546875" style="130" customWidth="1"/>
    <col min="7429" max="7429" width="0.85546875" style="130" customWidth="1"/>
    <col min="7430" max="7430" width="12.5703125" style="130" bestFit="1" customWidth="1"/>
    <col min="7431" max="7431" width="0.85546875" style="130" customWidth="1"/>
    <col min="7432" max="7432" width="12.5703125" style="130" bestFit="1" customWidth="1"/>
    <col min="7433" max="7433" width="0.85546875" style="130" customWidth="1"/>
    <col min="7434" max="7434" width="12.5703125" style="130" bestFit="1" customWidth="1"/>
    <col min="7435" max="7435" width="0.85546875" style="130" customWidth="1"/>
    <col min="7436" max="7436" width="12.5703125" style="130" bestFit="1" customWidth="1"/>
    <col min="7437" max="7437" width="9.140625" style="130"/>
    <col min="7438" max="7438" width="11.85546875" style="130" bestFit="1" customWidth="1"/>
    <col min="7439" max="7680" width="9.140625" style="130"/>
    <col min="7681" max="7682" width="1.7109375" style="130" customWidth="1"/>
    <col min="7683" max="7683" width="43" style="130" customWidth="1"/>
    <col min="7684" max="7684" width="5.85546875" style="130" customWidth="1"/>
    <col min="7685" max="7685" width="0.85546875" style="130" customWidth="1"/>
    <col min="7686" max="7686" width="12.5703125" style="130" bestFit="1" customWidth="1"/>
    <col min="7687" max="7687" width="0.85546875" style="130" customWidth="1"/>
    <col min="7688" max="7688" width="12.5703125" style="130" bestFit="1" customWidth="1"/>
    <col min="7689" max="7689" width="0.85546875" style="130" customWidth="1"/>
    <col min="7690" max="7690" width="12.5703125" style="130" bestFit="1" customWidth="1"/>
    <col min="7691" max="7691" width="0.85546875" style="130" customWidth="1"/>
    <col min="7692" max="7692" width="12.5703125" style="130" bestFit="1" customWidth="1"/>
    <col min="7693" max="7693" width="9.140625" style="130"/>
    <col min="7694" max="7694" width="11.85546875" style="130" bestFit="1" customWidth="1"/>
    <col min="7695" max="7936" width="9.140625" style="130"/>
    <col min="7937" max="7938" width="1.7109375" style="130" customWidth="1"/>
    <col min="7939" max="7939" width="43" style="130" customWidth="1"/>
    <col min="7940" max="7940" width="5.85546875" style="130" customWidth="1"/>
    <col min="7941" max="7941" width="0.85546875" style="130" customWidth="1"/>
    <col min="7942" max="7942" width="12.5703125" style="130" bestFit="1" customWidth="1"/>
    <col min="7943" max="7943" width="0.85546875" style="130" customWidth="1"/>
    <col min="7944" max="7944" width="12.5703125" style="130" bestFit="1" customWidth="1"/>
    <col min="7945" max="7945" width="0.85546875" style="130" customWidth="1"/>
    <col min="7946" max="7946" width="12.5703125" style="130" bestFit="1" customWidth="1"/>
    <col min="7947" max="7947" width="0.85546875" style="130" customWidth="1"/>
    <col min="7948" max="7948" width="12.5703125" style="130" bestFit="1" customWidth="1"/>
    <col min="7949" max="7949" width="9.140625" style="130"/>
    <col min="7950" max="7950" width="11.85546875" style="130" bestFit="1" customWidth="1"/>
    <col min="7951" max="8192" width="9.140625" style="130"/>
    <col min="8193" max="8194" width="1.7109375" style="130" customWidth="1"/>
    <col min="8195" max="8195" width="43" style="130" customWidth="1"/>
    <col min="8196" max="8196" width="5.85546875" style="130" customWidth="1"/>
    <col min="8197" max="8197" width="0.85546875" style="130" customWidth="1"/>
    <col min="8198" max="8198" width="12.5703125" style="130" bestFit="1" customWidth="1"/>
    <col min="8199" max="8199" width="0.85546875" style="130" customWidth="1"/>
    <col min="8200" max="8200" width="12.5703125" style="130" bestFit="1" customWidth="1"/>
    <col min="8201" max="8201" width="0.85546875" style="130" customWidth="1"/>
    <col min="8202" max="8202" width="12.5703125" style="130" bestFit="1" customWidth="1"/>
    <col min="8203" max="8203" width="0.85546875" style="130" customWidth="1"/>
    <col min="8204" max="8204" width="12.5703125" style="130" bestFit="1" customWidth="1"/>
    <col min="8205" max="8205" width="9.140625" style="130"/>
    <col min="8206" max="8206" width="11.85546875" style="130" bestFit="1" customWidth="1"/>
    <col min="8207" max="8448" width="9.140625" style="130"/>
    <col min="8449" max="8450" width="1.7109375" style="130" customWidth="1"/>
    <col min="8451" max="8451" width="43" style="130" customWidth="1"/>
    <col min="8452" max="8452" width="5.85546875" style="130" customWidth="1"/>
    <col min="8453" max="8453" width="0.85546875" style="130" customWidth="1"/>
    <col min="8454" max="8454" width="12.5703125" style="130" bestFit="1" customWidth="1"/>
    <col min="8455" max="8455" width="0.85546875" style="130" customWidth="1"/>
    <col min="8456" max="8456" width="12.5703125" style="130" bestFit="1" customWidth="1"/>
    <col min="8457" max="8457" width="0.85546875" style="130" customWidth="1"/>
    <col min="8458" max="8458" width="12.5703125" style="130" bestFit="1" customWidth="1"/>
    <col min="8459" max="8459" width="0.85546875" style="130" customWidth="1"/>
    <col min="8460" max="8460" width="12.5703125" style="130" bestFit="1" customWidth="1"/>
    <col min="8461" max="8461" width="9.140625" style="130"/>
    <col min="8462" max="8462" width="11.85546875" style="130" bestFit="1" customWidth="1"/>
    <col min="8463" max="8704" width="9.140625" style="130"/>
    <col min="8705" max="8706" width="1.7109375" style="130" customWidth="1"/>
    <col min="8707" max="8707" width="43" style="130" customWidth="1"/>
    <col min="8708" max="8708" width="5.85546875" style="130" customWidth="1"/>
    <col min="8709" max="8709" width="0.85546875" style="130" customWidth="1"/>
    <col min="8710" max="8710" width="12.5703125" style="130" bestFit="1" customWidth="1"/>
    <col min="8711" max="8711" width="0.85546875" style="130" customWidth="1"/>
    <col min="8712" max="8712" width="12.5703125" style="130" bestFit="1" customWidth="1"/>
    <col min="8713" max="8713" width="0.85546875" style="130" customWidth="1"/>
    <col min="8714" max="8714" width="12.5703125" style="130" bestFit="1" customWidth="1"/>
    <col min="8715" max="8715" width="0.85546875" style="130" customWidth="1"/>
    <col min="8716" max="8716" width="12.5703125" style="130" bestFit="1" customWidth="1"/>
    <col min="8717" max="8717" width="9.140625" style="130"/>
    <col min="8718" max="8718" width="11.85546875" style="130" bestFit="1" customWidth="1"/>
    <col min="8719" max="8960" width="9.140625" style="130"/>
    <col min="8961" max="8962" width="1.7109375" style="130" customWidth="1"/>
    <col min="8963" max="8963" width="43" style="130" customWidth="1"/>
    <col min="8964" max="8964" width="5.85546875" style="130" customWidth="1"/>
    <col min="8965" max="8965" width="0.85546875" style="130" customWidth="1"/>
    <col min="8966" max="8966" width="12.5703125" style="130" bestFit="1" customWidth="1"/>
    <col min="8967" max="8967" width="0.85546875" style="130" customWidth="1"/>
    <col min="8968" max="8968" width="12.5703125" style="130" bestFit="1" customWidth="1"/>
    <col min="8969" max="8969" width="0.85546875" style="130" customWidth="1"/>
    <col min="8970" max="8970" width="12.5703125" style="130" bestFit="1" customWidth="1"/>
    <col min="8971" max="8971" width="0.85546875" style="130" customWidth="1"/>
    <col min="8972" max="8972" width="12.5703125" style="130" bestFit="1" customWidth="1"/>
    <col min="8973" max="8973" width="9.140625" style="130"/>
    <col min="8974" max="8974" width="11.85546875" style="130" bestFit="1" customWidth="1"/>
    <col min="8975" max="9216" width="9.140625" style="130"/>
    <col min="9217" max="9218" width="1.7109375" style="130" customWidth="1"/>
    <col min="9219" max="9219" width="43" style="130" customWidth="1"/>
    <col min="9220" max="9220" width="5.85546875" style="130" customWidth="1"/>
    <col min="9221" max="9221" width="0.85546875" style="130" customWidth="1"/>
    <col min="9222" max="9222" width="12.5703125" style="130" bestFit="1" customWidth="1"/>
    <col min="9223" max="9223" width="0.85546875" style="130" customWidth="1"/>
    <col min="9224" max="9224" width="12.5703125" style="130" bestFit="1" customWidth="1"/>
    <col min="9225" max="9225" width="0.85546875" style="130" customWidth="1"/>
    <col min="9226" max="9226" width="12.5703125" style="130" bestFit="1" customWidth="1"/>
    <col min="9227" max="9227" width="0.85546875" style="130" customWidth="1"/>
    <col min="9228" max="9228" width="12.5703125" style="130" bestFit="1" customWidth="1"/>
    <col min="9229" max="9229" width="9.140625" style="130"/>
    <col min="9230" max="9230" width="11.85546875" style="130" bestFit="1" customWidth="1"/>
    <col min="9231" max="9472" width="9.140625" style="130"/>
    <col min="9473" max="9474" width="1.7109375" style="130" customWidth="1"/>
    <col min="9475" max="9475" width="43" style="130" customWidth="1"/>
    <col min="9476" max="9476" width="5.85546875" style="130" customWidth="1"/>
    <col min="9477" max="9477" width="0.85546875" style="130" customWidth="1"/>
    <col min="9478" max="9478" width="12.5703125" style="130" bestFit="1" customWidth="1"/>
    <col min="9479" max="9479" width="0.85546875" style="130" customWidth="1"/>
    <col min="9480" max="9480" width="12.5703125" style="130" bestFit="1" customWidth="1"/>
    <col min="9481" max="9481" width="0.85546875" style="130" customWidth="1"/>
    <col min="9482" max="9482" width="12.5703125" style="130" bestFit="1" customWidth="1"/>
    <col min="9483" max="9483" width="0.85546875" style="130" customWidth="1"/>
    <col min="9484" max="9484" width="12.5703125" style="130" bestFit="1" customWidth="1"/>
    <col min="9485" max="9485" width="9.140625" style="130"/>
    <col min="9486" max="9486" width="11.85546875" style="130" bestFit="1" customWidth="1"/>
    <col min="9487" max="9728" width="9.140625" style="130"/>
    <col min="9729" max="9730" width="1.7109375" style="130" customWidth="1"/>
    <col min="9731" max="9731" width="43" style="130" customWidth="1"/>
    <col min="9732" max="9732" width="5.85546875" style="130" customWidth="1"/>
    <col min="9733" max="9733" width="0.85546875" style="130" customWidth="1"/>
    <col min="9734" max="9734" width="12.5703125" style="130" bestFit="1" customWidth="1"/>
    <col min="9735" max="9735" width="0.85546875" style="130" customWidth="1"/>
    <col min="9736" max="9736" width="12.5703125" style="130" bestFit="1" customWidth="1"/>
    <col min="9737" max="9737" width="0.85546875" style="130" customWidth="1"/>
    <col min="9738" max="9738" width="12.5703125" style="130" bestFit="1" customWidth="1"/>
    <col min="9739" max="9739" width="0.85546875" style="130" customWidth="1"/>
    <col min="9740" max="9740" width="12.5703125" style="130" bestFit="1" customWidth="1"/>
    <col min="9741" max="9741" width="9.140625" style="130"/>
    <col min="9742" max="9742" width="11.85546875" style="130" bestFit="1" customWidth="1"/>
    <col min="9743" max="9984" width="9.140625" style="130"/>
    <col min="9985" max="9986" width="1.7109375" style="130" customWidth="1"/>
    <col min="9987" max="9987" width="43" style="130" customWidth="1"/>
    <col min="9988" max="9988" width="5.85546875" style="130" customWidth="1"/>
    <col min="9989" max="9989" width="0.85546875" style="130" customWidth="1"/>
    <col min="9990" max="9990" width="12.5703125" style="130" bestFit="1" customWidth="1"/>
    <col min="9991" max="9991" width="0.85546875" style="130" customWidth="1"/>
    <col min="9992" max="9992" width="12.5703125" style="130" bestFit="1" customWidth="1"/>
    <col min="9993" max="9993" width="0.85546875" style="130" customWidth="1"/>
    <col min="9994" max="9994" width="12.5703125" style="130" bestFit="1" customWidth="1"/>
    <col min="9995" max="9995" width="0.85546875" style="130" customWidth="1"/>
    <col min="9996" max="9996" width="12.5703125" style="130" bestFit="1" customWidth="1"/>
    <col min="9997" max="9997" width="9.140625" style="130"/>
    <col min="9998" max="9998" width="11.85546875" style="130" bestFit="1" customWidth="1"/>
    <col min="9999" max="10240" width="9.140625" style="130"/>
    <col min="10241" max="10242" width="1.7109375" style="130" customWidth="1"/>
    <col min="10243" max="10243" width="43" style="130" customWidth="1"/>
    <col min="10244" max="10244" width="5.85546875" style="130" customWidth="1"/>
    <col min="10245" max="10245" width="0.85546875" style="130" customWidth="1"/>
    <col min="10246" max="10246" width="12.5703125" style="130" bestFit="1" customWidth="1"/>
    <col min="10247" max="10247" width="0.85546875" style="130" customWidth="1"/>
    <col min="10248" max="10248" width="12.5703125" style="130" bestFit="1" customWidth="1"/>
    <col min="10249" max="10249" width="0.85546875" style="130" customWidth="1"/>
    <col min="10250" max="10250" width="12.5703125" style="130" bestFit="1" customWidth="1"/>
    <col min="10251" max="10251" width="0.85546875" style="130" customWidth="1"/>
    <col min="10252" max="10252" width="12.5703125" style="130" bestFit="1" customWidth="1"/>
    <col min="10253" max="10253" width="9.140625" style="130"/>
    <col min="10254" max="10254" width="11.85546875" style="130" bestFit="1" customWidth="1"/>
    <col min="10255" max="10496" width="9.140625" style="130"/>
    <col min="10497" max="10498" width="1.7109375" style="130" customWidth="1"/>
    <col min="10499" max="10499" width="43" style="130" customWidth="1"/>
    <col min="10500" max="10500" width="5.85546875" style="130" customWidth="1"/>
    <col min="10501" max="10501" width="0.85546875" style="130" customWidth="1"/>
    <col min="10502" max="10502" width="12.5703125" style="130" bestFit="1" customWidth="1"/>
    <col min="10503" max="10503" width="0.85546875" style="130" customWidth="1"/>
    <col min="10504" max="10504" width="12.5703125" style="130" bestFit="1" customWidth="1"/>
    <col min="10505" max="10505" width="0.85546875" style="130" customWidth="1"/>
    <col min="10506" max="10506" width="12.5703125" style="130" bestFit="1" customWidth="1"/>
    <col min="10507" max="10507" width="0.85546875" style="130" customWidth="1"/>
    <col min="10508" max="10508" width="12.5703125" style="130" bestFit="1" customWidth="1"/>
    <col min="10509" max="10509" width="9.140625" style="130"/>
    <col min="10510" max="10510" width="11.85546875" style="130" bestFit="1" customWidth="1"/>
    <col min="10511" max="10752" width="9.140625" style="130"/>
    <col min="10753" max="10754" width="1.7109375" style="130" customWidth="1"/>
    <col min="10755" max="10755" width="43" style="130" customWidth="1"/>
    <col min="10756" max="10756" width="5.85546875" style="130" customWidth="1"/>
    <col min="10757" max="10757" width="0.85546875" style="130" customWidth="1"/>
    <col min="10758" max="10758" width="12.5703125" style="130" bestFit="1" customWidth="1"/>
    <col min="10759" max="10759" width="0.85546875" style="130" customWidth="1"/>
    <col min="10760" max="10760" width="12.5703125" style="130" bestFit="1" customWidth="1"/>
    <col min="10761" max="10761" width="0.85546875" style="130" customWidth="1"/>
    <col min="10762" max="10762" width="12.5703125" style="130" bestFit="1" customWidth="1"/>
    <col min="10763" max="10763" width="0.85546875" style="130" customWidth="1"/>
    <col min="10764" max="10764" width="12.5703125" style="130" bestFit="1" customWidth="1"/>
    <col min="10765" max="10765" width="9.140625" style="130"/>
    <col min="10766" max="10766" width="11.85546875" style="130" bestFit="1" customWidth="1"/>
    <col min="10767" max="11008" width="9.140625" style="130"/>
    <col min="11009" max="11010" width="1.7109375" style="130" customWidth="1"/>
    <col min="11011" max="11011" width="43" style="130" customWidth="1"/>
    <col min="11012" max="11012" width="5.85546875" style="130" customWidth="1"/>
    <col min="11013" max="11013" width="0.85546875" style="130" customWidth="1"/>
    <col min="11014" max="11014" width="12.5703125" style="130" bestFit="1" customWidth="1"/>
    <col min="11015" max="11015" width="0.85546875" style="130" customWidth="1"/>
    <col min="11016" max="11016" width="12.5703125" style="130" bestFit="1" customWidth="1"/>
    <col min="11017" max="11017" width="0.85546875" style="130" customWidth="1"/>
    <col min="11018" max="11018" width="12.5703125" style="130" bestFit="1" customWidth="1"/>
    <col min="11019" max="11019" width="0.85546875" style="130" customWidth="1"/>
    <col min="11020" max="11020" width="12.5703125" style="130" bestFit="1" customWidth="1"/>
    <col min="11021" max="11021" width="9.140625" style="130"/>
    <col min="11022" max="11022" width="11.85546875" style="130" bestFit="1" customWidth="1"/>
    <col min="11023" max="11264" width="9.140625" style="130"/>
    <col min="11265" max="11266" width="1.7109375" style="130" customWidth="1"/>
    <col min="11267" max="11267" width="43" style="130" customWidth="1"/>
    <col min="11268" max="11268" width="5.85546875" style="130" customWidth="1"/>
    <col min="11269" max="11269" width="0.85546875" style="130" customWidth="1"/>
    <col min="11270" max="11270" width="12.5703125" style="130" bestFit="1" customWidth="1"/>
    <col min="11271" max="11271" width="0.85546875" style="130" customWidth="1"/>
    <col min="11272" max="11272" width="12.5703125" style="130" bestFit="1" customWidth="1"/>
    <col min="11273" max="11273" width="0.85546875" style="130" customWidth="1"/>
    <col min="11274" max="11274" width="12.5703125" style="130" bestFit="1" customWidth="1"/>
    <col min="11275" max="11275" width="0.85546875" style="130" customWidth="1"/>
    <col min="11276" max="11276" width="12.5703125" style="130" bestFit="1" customWidth="1"/>
    <col min="11277" max="11277" width="9.140625" style="130"/>
    <col min="11278" max="11278" width="11.85546875" style="130" bestFit="1" customWidth="1"/>
    <col min="11279" max="11520" width="9.140625" style="130"/>
    <col min="11521" max="11522" width="1.7109375" style="130" customWidth="1"/>
    <col min="11523" max="11523" width="43" style="130" customWidth="1"/>
    <col min="11524" max="11524" width="5.85546875" style="130" customWidth="1"/>
    <col min="11525" max="11525" width="0.85546875" style="130" customWidth="1"/>
    <col min="11526" max="11526" width="12.5703125" style="130" bestFit="1" customWidth="1"/>
    <col min="11527" max="11527" width="0.85546875" style="130" customWidth="1"/>
    <col min="11528" max="11528" width="12.5703125" style="130" bestFit="1" customWidth="1"/>
    <col min="11529" max="11529" width="0.85546875" style="130" customWidth="1"/>
    <col min="11530" max="11530" width="12.5703125" style="130" bestFit="1" customWidth="1"/>
    <col min="11531" max="11531" width="0.85546875" style="130" customWidth="1"/>
    <col min="11532" max="11532" width="12.5703125" style="130" bestFit="1" customWidth="1"/>
    <col min="11533" max="11533" width="9.140625" style="130"/>
    <col min="11534" max="11534" width="11.85546875" style="130" bestFit="1" customWidth="1"/>
    <col min="11535" max="11776" width="9.140625" style="130"/>
    <col min="11777" max="11778" width="1.7109375" style="130" customWidth="1"/>
    <col min="11779" max="11779" width="43" style="130" customWidth="1"/>
    <col min="11780" max="11780" width="5.85546875" style="130" customWidth="1"/>
    <col min="11781" max="11781" width="0.85546875" style="130" customWidth="1"/>
    <col min="11782" max="11782" width="12.5703125" style="130" bestFit="1" customWidth="1"/>
    <col min="11783" max="11783" width="0.85546875" style="130" customWidth="1"/>
    <col min="11784" max="11784" width="12.5703125" style="130" bestFit="1" customWidth="1"/>
    <col min="11785" max="11785" width="0.85546875" style="130" customWidth="1"/>
    <col min="11786" max="11786" width="12.5703125" style="130" bestFit="1" customWidth="1"/>
    <col min="11787" max="11787" width="0.85546875" style="130" customWidth="1"/>
    <col min="11788" max="11788" width="12.5703125" style="130" bestFit="1" customWidth="1"/>
    <col min="11789" max="11789" width="9.140625" style="130"/>
    <col min="11790" max="11790" width="11.85546875" style="130" bestFit="1" customWidth="1"/>
    <col min="11791" max="12032" width="9.140625" style="130"/>
    <col min="12033" max="12034" width="1.7109375" style="130" customWidth="1"/>
    <col min="12035" max="12035" width="43" style="130" customWidth="1"/>
    <col min="12036" max="12036" width="5.85546875" style="130" customWidth="1"/>
    <col min="12037" max="12037" width="0.85546875" style="130" customWidth="1"/>
    <col min="12038" max="12038" width="12.5703125" style="130" bestFit="1" customWidth="1"/>
    <col min="12039" max="12039" width="0.85546875" style="130" customWidth="1"/>
    <col min="12040" max="12040" width="12.5703125" style="130" bestFit="1" customWidth="1"/>
    <col min="12041" max="12041" width="0.85546875" style="130" customWidth="1"/>
    <col min="12042" max="12042" width="12.5703125" style="130" bestFit="1" customWidth="1"/>
    <col min="12043" max="12043" width="0.85546875" style="130" customWidth="1"/>
    <col min="12044" max="12044" width="12.5703125" style="130" bestFit="1" customWidth="1"/>
    <col min="12045" max="12045" width="9.140625" style="130"/>
    <col min="12046" max="12046" width="11.85546875" style="130" bestFit="1" customWidth="1"/>
    <col min="12047" max="12288" width="9.140625" style="130"/>
    <col min="12289" max="12290" width="1.7109375" style="130" customWidth="1"/>
    <col min="12291" max="12291" width="43" style="130" customWidth="1"/>
    <col min="12292" max="12292" width="5.85546875" style="130" customWidth="1"/>
    <col min="12293" max="12293" width="0.85546875" style="130" customWidth="1"/>
    <col min="12294" max="12294" width="12.5703125" style="130" bestFit="1" customWidth="1"/>
    <col min="12295" max="12295" width="0.85546875" style="130" customWidth="1"/>
    <col min="12296" max="12296" width="12.5703125" style="130" bestFit="1" customWidth="1"/>
    <col min="12297" max="12297" width="0.85546875" style="130" customWidth="1"/>
    <col min="12298" max="12298" width="12.5703125" style="130" bestFit="1" customWidth="1"/>
    <col min="12299" max="12299" width="0.85546875" style="130" customWidth="1"/>
    <col min="12300" max="12300" width="12.5703125" style="130" bestFit="1" customWidth="1"/>
    <col min="12301" max="12301" width="9.140625" style="130"/>
    <col min="12302" max="12302" width="11.85546875" style="130" bestFit="1" customWidth="1"/>
    <col min="12303" max="12544" width="9.140625" style="130"/>
    <col min="12545" max="12546" width="1.7109375" style="130" customWidth="1"/>
    <col min="12547" max="12547" width="43" style="130" customWidth="1"/>
    <col min="12548" max="12548" width="5.85546875" style="130" customWidth="1"/>
    <col min="12549" max="12549" width="0.85546875" style="130" customWidth="1"/>
    <col min="12550" max="12550" width="12.5703125" style="130" bestFit="1" customWidth="1"/>
    <col min="12551" max="12551" width="0.85546875" style="130" customWidth="1"/>
    <col min="12552" max="12552" width="12.5703125" style="130" bestFit="1" customWidth="1"/>
    <col min="12553" max="12553" width="0.85546875" style="130" customWidth="1"/>
    <col min="12554" max="12554" width="12.5703125" style="130" bestFit="1" customWidth="1"/>
    <col min="12555" max="12555" width="0.85546875" style="130" customWidth="1"/>
    <col min="12556" max="12556" width="12.5703125" style="130" bestFit="1" customWidth="1"/>
    <col min="12557" max="12557" width="9.140625" style="130"/>
    <col min="12558" max="12558" width="11.85546875" style="130" bestFit="1" customWidth="1"/>
    <col min="12559" max="12800" width="9.140625" style="130"/>
    <col min="12801" max="12802" width="1.7109375" style="130" customWidth="1"/>
    <col min="12803" max="12803" width="43" style="130" customWidth="1"/>
    <col min="12804" max="12804" width="5.85546875" style="130" customWidth="1"/>
    <col min="12805" max="12805" width="0.85546875" style="130" customWidth="1"/>
    <col min="12806" max="12806" width="12.5703125" style="130" bestFit="1" customWidth="1"/>
    <col min="12807" max="12807" width="0.85546875" style="130" customWidth="1"/>
    <col min="12808" max="12808" width="12.5703125" style="130" bestFit="1" customWidth="1"/>
    <col min="12809" max="12809" width="0.85546875" style="130" customWidth="1"/>
    <col min="12810" max="12810" width="12.5703125" style="130" bestFit="1" customWidth="1"/>
    <col min="12811" max="12811" width="0.85546875" style="130" customWidth="1"/>
    <col min="12812" max="12812" width="12.5703125" style="130" bestFit="1" customWidth="1"/>
    <col min="12813" max="12813" width="9.140625" style="130"/>
    <col min="12814" max="12814" width="11.85546875" style="130" bestFit="1" customWidth="1"/>
    <col min="12815" max="13056" width="9.140625" style="130"/>
    <col min="13057" max="13058" width="1.7109375" style="130" customWidth="1"/>
    <col min="13059" max="13059" width="43" style="130" customWidth="1"/>
    <col min="13060" max="13060" width="5.85546875" style="130" customWidth="1"/>
    <col min="13061" max="13061" width="0.85546875" style="130" customWidth="1"/>
    <col min="13062" max="13062" width="12.5703125" style="130" bestFit="1" customWidth="1"/>
    <col min="13063" max="13063" width="0.85546875" style="130" customWidth="1"/>
    <col min="13064" max="13064" width="12.5703125" style="130" bestFit="1" customWidth="1"/>
    <col min="13065" max="13065" width="0.85546875" style="130" customWidth="1"/>
    <col min="13066" max="13066" width="12.5703125" style="130" bestFit="1" customWidth="1"/>
    <col min="13067" max="13067" width="0.85546875" style="130" customWidth="1"/>
    <col min="13068" max="13068" width="12.5703125" style="130" bestFit="1" customWidth="1"/>
    <col min="13069" max="13069" width="9.140625" style="130"/>
    <col min="13070" max="13070" width="11.85546875" style="130" bestFit="1" customWidth="1"/>
    <col min="13071" max="13312" width="9.140625" style="130"/>
    <col min="13313" max="13314" width="1.7109375" style="130" customWidth="1"/>
    <col min="13315" max="13315" width="43" style="130" customWidth="1"/>
    <col min="13316" max="13316" width="5.85546875" style="130" customWidth="1"/>
    <col min="13317" max="13317" width="0.85546875" style="130" customWidth="1"/>
    <col min="13318" max="13318" width="12.5703125" style="130" bestFit="1" customWidth="1"/>
    <col min="13319" max="13319" width="0.85546875" style="130" customWidth="1"/>
    <col min="13320" max="13320" width="12.5703125" style="130" bestFit="1" customWidth="1"/>
    <col min="13321" max="13321" width="0.85546875" style="130" customWidth="1"/>
    <col min="13322" max="13322" width="12.5703125" style="130" bestFit="1" customWidth="1"/>
    <col min="13323" max="13323" width="0.85546875" style="130" customWidth="1"/>
    <col min="13324" max="13324" width="12.5703125" style="130" bestFit="1" customWidth="1"/>
    <col min="13325" max="13325" width="9.140625" style="130"/>
    <col min="13326" max="13326" width="11.85546875" style="130" bestFit="1" customWidth="1"/>
    <col min="13327" max="13568" width="9.140625" style="130"/>
    <col min="13569" max="13570" width="1.7109375" style="130" customWidth="1"/>
    <col min="13571" max="13571" width="43" style="130" customWidth="1"/>
    <col min="13572" max="13572" width="5.85546875" style="130" customWidth="1"/>
    <col min="13573" max="13573" width="0.85546875" style="130" customWidth="1"/>
    <col min="13574" max="13574" width="12.5703125" style="130" bestFit="1" customWidth="1"/>
    <col min="13575" max="13575" width="0.85546875" style="130" customWidth="1"/>
    <col min="13576" max="13576" width="12.5703125" style="130" bestFit="1" customWidth="1"/>
    <col min="13577" max="13577" width="0.85546875" style="130" customWidth="1"/>
    <col min="13578" max="13578" width="12.5703125" style="130" bestFit="1" customWidth="1"/>
    <col min="13579" max="13579" width="0.85546875" style="130" customWidth="1"/>
    <col min="13580" max="13580" width="12.5703125" style="130" bestFit="1" customWidth="1"/>
    <col min="13581" max="13581" width="9.140625" style="130"/>
    <col min="13582" max="13582" width="11.85546875" style="130" bestFit="1" customWidth="1"/>
    <col min="13583" max="13824" width="9.140625" style="130"/>
    <col min="13825" max="13826" width="1.7109375" style="130" customWidth="1"/>
    <col min="13827" max="13827" width="43" style="130" customWidth="1"/>
    <col min="13828" max="13828" width="5.85546875" style="130" customWidth="1"/>
    <col min="13829" max="13829" width="0.85546875" style="130" customWidth="1"/>
    <col min="13830" max="13830" width="12.5703125" style="130" bestFit="1" customWidth="1"/>
    <col min="13831" max="13831" width="0.85546875" style="130" customWidth="1"/>
    <col min="13832" max="13832" width="12.5703125" style="130" bestFit="1" customWidth="1"/>
    <col min="13833" max="13833" width="0.85546875" style="130" customWidth="1"/>
    <col min="13834" max="13834" width="12.5703125" style="130" bestFit="1" customWidth="1"/>
    <col min="13835" max="13835" width="0.85546875" style="130" customWidth="1"/>
    <col min="13836" max="13836" width="12.5703125" style="130" bestFit="1" customWidth="1"/>
    <col min="13837" max="13837" width="9.140625" style="130"/>
    <col min="13838" max="13838" width="11.85546875" style="130" bestFit="1" customWidth="1"/>
    <col min="13839" max="14080" width="9.140625" style="130"/>
    <col min="14081" max="14082" width="1.7109375" style="130" customWidth="1"/>
    <col min="14083" max="14083" width="43" style="130" customWidth="1"/>
    <col min="14084" max="14084" width="5.85546875" style="130" customWidth="1"/>
    <col min="14085" max="14085" width="0.85546875" style="130" customWidth="1"/>
    <col min="14086" max="14086" width="12.5703125" style="130" bestFit="1" customWidth="1"/>
    <col min="14087" max="14087" width="0.85546875" style="130" customWidth="1"/>
    <col min="14088" max="14088" width="12.5703125" style="130" bestFit="1" customWidth="1"/>
    <col min="14089" max="14089" width="0.85546875" style="130" customWidth="1"/>
    <col min="14090" max="14090" width="12.5703125" style="130" bestFit="1" customWidth="1"/>
    <col min="14091" max="14091" width="0.85546875" style="130" customWidth="1"/>
    <col min="14092" max="14092" width="12.5703125" style="130" bestFit="1" customWidth="1"/>
    <col min="14093" max="14093" width="9.140625" style="130"/>
    <col min="14094" max="14094" width="11.85546875" style="130" bestFit="1" customWidth="1"/>
    <col min="14095" max="14336" width="9.140625" style="130"/>
    <col min="14337" max="14338" width="1.7109375" style="130" customWidth="1"/>
    <col min="14339" max="14339" width="43" style="130" customWidth="1"/>
    <col min="14340" max="14340" width="5.85546875" style="130" customWidth="1"/>
    <col min="14341" max="14341" width="0.85546875" style="130" customWidth="1"/>
    <col min="14342" max="14342" width="12.5703125" style="130" bestFit="1" customWidth="1"/>
    <col min="14343" max="14343" width="0.85546875" style="130" customWidth="1"/>
    <col min="14344" max="14344" width="12.5703125" style="130" bestFit="1" customWidth="1"/>
    <col min="14345" max="14345" width="0.85546875" style="130" customWidth="1"/>
    <col min="14346" max="14346" width="12.5703125" style="130" bestFit="1" customWidth="1"/>
    <col min="14347" max="14347" width="0.85546875" style="130" customWidth="1"/>
    <col min="14348" max="14348" width="12.5703125" style="130" bestFit="1" customWidth="1"/>
    <col min="14349" max="14349" width="9.140625" style="130"/>
    <col min="14350" max="14350" width="11.85546875" style="130" bestFit="1" customWidth="1"/>
    <col min="14351" max="14592" width="9.140625" style="130"/>
    <col min="14593" max="14594" width="1.7109375" style="130" customWidth="1"/>
    <col min="14595" max="14595" width="43" style="130" customWidth="1"/>
    <col min="14596" max="14596" width="5.85546875" style="130" customWidth="1"/>
    <col min="14597" max="14597" width="0.85546875" style="130" customWidth="1"/>
    <col min="14598" max="14598" width="12.5703125" style="130" bestFit="1" customWidth="1"/>
    <col min="14599" max="14599" width="0.85546875" style="130" customWidth="1"/>
    <col min="14600" max="14600" width="12.5703125" style="130" bestFit="1" customWidth="1"/>
    <col min="14601" max="14601" width="0.85546875" style="130" customWidth="1"/>
    <col min="14602" max="14602" width="12.5703125" style="130" bestFit="1" customWidth="1"/>
    <col min="14603" max="14603" width="0.85546875" style="130" customWidth="1"/>
    <col min="14604" max="14604" width="12.5703125" style="130" bestFit="1" customWidth="1"/>
    <col min="14605" max="14605" width="9.140625" style="130"/>
    <col min="14606" max="14606" width="11.85546875" style="130" bestFit="1" customWidth="1"/>
    <col min="14607" max="14848" width="9.140625" style="130"/>
    <col min="14849" max="14850" width="1.7109375" style="130" customWidth="1"/>
    <col min="14851" max="14851" width="43" style="130" customWidth="1"/>
    <col min="14852" max="14852" width="5.85546875" style="130" customWidth="1"/>
    <col min="14853" max="14853" width="0.85546875" style="130" customWidth="1"/>
    <col min="14854" max="14854" width="12.5703125" style="130" bestFit="1" customWidth="1"/>
    <col min="14855" max="14855" width="0.85546875" style="130" customWidth="1"/>
    <col min="14856" max="14856" width="12.5703125" style="130" bestFit="1" customWidth="1"/>
    <col min="14857" max="14857" width="0.85546875" style="130" customWidth="1"/>
    <col min="14858" max="14858" width="12.5703125" style="130" bestFit="1" customWidth="1"/>
    <col min="14859" max="14859" width="0.85546875" style="130" customWidth="1"/>
    <col min="14860" max="14860" width="12.5703125" style="130" bestFit="1" customWidth="1"/>
    <col min="14861" max="14861" width="9.140625" style="130"/>
    <col min="14862" max="14862" width="11.85546875" style="130" bestFit="1" customWidth="1"/>
    <col min="14863" max="15104" width="9.140625" style="130"/>
    <col min="15105" max="15106" width="1.7109375" style="130" customWidth="1"/>
    <col min="15107" max="15107" width="43" style="130" customWidth="1"/>
    <col min="15108" max="15108" width="5.85546875" style="130" customWidth="1"/>
    <col min="15109" max="15109" width="0.85546875" style="130" customWidth="1"/>
    <col min="15110" max="15110" width="12.5703125" style="130" bestFit="1" customWidth="1"/>
    <col min="15111" max="15111" width="0.85546875" style="130" customWidth="1"/>
    <col min="15112" max="15112" width="12.5703125" style="130" bestFit="1" customWidth="1"/>
    <col min="15113" max="15113" width="0.85546875" style="130" customWidth="1"/>
    <col min="15114" max="15114" width="12.5703125" style="130" bestFit="1" customWidth="1"/>
    <col min="15115" max="15115" width="0.85546875" style="130" customWidth="1"/>
    <col min="15116" max="15116" width="12.5703125" style="130" bestFit="1" customWidth="1"/>
    <col min="15117" max="15117" width="9.140625" style="130"/>
    <col min="15118" max="15118" width="11.85546875" style="130" bestFit="1" customWidth="1"/>
    <col min="15119" max="15360" width="9.140625" style="130"/>
    <col min="15361" max="15362" width="1.7109375" style="130" customWidth="1"/>
    <col min="15363" max="15363" width="43" style="130" customWidth="1"/>
    <col min="15364" max="15364" width="5.85546875" style="130" customWidth="1"/>
    <col min="15365" max="15365" width="0.85546875" style="130" customWidth="1"/>
    <col min="15366" max="15366" width="12.5703125" style="130" bestFit="1" customWidth="1"/>
    <col min="15367" max="15367" width="0.85546875" style="130" customWidth="1"/>
    <col min="15368" max="15368" width="12.5703125" style="130" bestFit="1" customWidth="1"/>
    <col min="15369" max="15369" width="0.85546875" style="130" customWidth="1"/>
    <col min="15370" max="15370" width="12.5703125" style="130" bestFit="1" customWidth="1"/>
    <col min="15371" max="15371" width="0.85546875" style="130" customWidth="1"/>
    <col min="15372" max="15372" width="12.5703125" style="130" bestFit="1" customWidth="1"/>
    <col min="15373" max="15373" width="9.140625" style="130"/>
    <col min="15374" max="15374" width="11.85546875" style="130" bestFit="1" customWidth="1"/>
    <col min="15375" max="15616" width="9.140625" style="130"/>
    <col min="15617" max="15618" width="1.7109375" style="130" customWidth="1"/>
    <col min="15619" max="15619" width="43" style="130" customWidth="1"/>
    <col min="15620" max="15620" width="5.85546875" style="130" customWidth="1"/>
    <col min="15621" max="15621" width="0.85546875" style="130" customWidth="1"/>
    <col min="15622" max="15622" width="12.5703125" style="130" bestFit="1" customWidth="1"/>
    <col min="15623" max="15623" width="0.85546875" style="130" customWidth="1"/>
    <col min="15624" max="15624" width="12.5703125" style="130" bestFit="1" customWidth="1"/>
    <col min="15625" max="15625" width="0.85546875" style="130" customWidth="1"/>
    <col min="15626" max="15626" width="12.5703125" style="130" bestFit="1" customWidth="1"/>
    <col min="15627" max="15627" width="0.85546875" style="130" customWidth="1"/>
    <col min="15628" max="15628" width="12.5703125" style="130" bestFit="1" customWidth="1"/>
    <col min="15629" max="15629" width="9.140625" style="130"/>
    <col min="15630" max="15630" width="11.85546875" style="130" bestFit="1" customWidth="1"/>
    <col min="15631" max="15872" width="9.140625" style="130"/>
    <col min="15873" max="15874" width="1.7109375" style="130" customWidth="1"/>
    <col min="15875" max="15875" width="43" style="130" customWidth="1"/>
    <col min="15876" max="15876" width="5.85546875" style="130" customWidth="1"/>
    <col min="15877" max="15877" width="0.85546875" style="130" customWidth="1"/>
    <col min="15878" max="15878" width="12.5703125" style="130" bestFit="1" customWidth="1"/>
    <col min="15879" max="15879" width="0.85546875" style="130" customWidth="1"/>
    <col min="15880" max="15880" width="12.5703125" style="130" bestFit="1" customWidth="1"/>
    <col min="15881" max="15881" width="0.85546875" style="130" customWidth="1"/>
    <col min="15882" max="15882" width="12.5703125" style="130" bestFit="1" customWidth="1"/>
    <col min="15883" max="15883" width="0.85546875" style="130" customWidth="1"/>
    <col min="15884" max="15884" width="12.5703125" style="130" bestFit="1" customWidth="1"/>
    <col min="15885" max="15885" width="9.140625" style="130"/>
    <col min="15886" max="15886" width="11.85546875" style="130" bestFit="1" customWidth="1"/>
    <col min="15887" max="16128" width="9.140625" style="130"/>
    <col min="16129" max="16130" width="1.7109375" style="130" customWidth="1"/>
    <col min="16131" max="16131" width="43" style="130" customWidth="1"/>
    <col min="16132" max="16132" width="5.85546875" style="130" customWidth="1"/>
    <col min="16133" max="16133" width="0.85546875" style="130" customWidth="1"/>
    <col min="16134" max="16134" width="12.5703125" style="130" bestFit="1" customWidth="1"/>
    <col min="16135" max="16135" width="0.85546875" style="130" customWidth="1"/>
    <col min="16136" max="16136" width="12.5703125" style="130" bestFit="1" customWidth="1"/>
    <col min="16137" max="16137" width="0.85546875" style="130" customWidth="1"/>
    <col min="16138" max="16138" width="12.5703125" style="130" bestFit="1" customWidth="1"/>
    <col min="16139" max="16139" width="0.85546875" style="130" customWidth="1"/>
    <col min="16140" max="16140" width="12.5703125" style="130" bestFit="1" customWidth="1"/>
    <col min="16141" max="16141" width="9.140625" style="130"/>
    <col min="16142" max="16142" width="11.85546875" style="130" bestFit="1" customWidth="1"/>
    <col min="16143" max="16384" width="9.140625" style="130"/>
  </cols>
  <sheetData>
    <row r="1" spans="1:13" s="116" customFormat="1" ht="15" customHeight="1">
      <c r="A1" s="111" t="s">
        <v>45</v>
      </c>
      <c r="B1" s="112"/>
      <c r="C1" s="112"/>
      <c r="D1" s="113"/>
      <c r="E1" s="113"/>
      <c r="F1" s="113"/>
      <c r="G1" s="113"/>
      <c r="H1" s="113"/>
      <c r="I1" s="113"/>
      <c r="J1" s="114"/>
      <c r="K1" s="115"/>
      <c r="L1" s="186"/>
    </row>
    <row r="2" spans="1:13" s="116" customFormat="1" ht="15" customHeight="1">
      <c r="A2" s="117" t="s">
        <v>117</v>
      </c>
      <c r="B2" s="112"/>
      <c r="C2" s="112"/>
      <c r="D2" s="113"/>
      <c r="E2" s="113"/>
      <c r="F2" s="113"/>
      <c r="G2" s="113"/>
      <c r="H2" s="113"/>
      <c r="I2" s="113"/>
      <c r="J2" s="118"/>
      <c r="K2" s="115"/>
      <c r="L2" s="187"/>
    </row>
    <row r="3" spans="1:13" s="116" customFormat="1" ht="15" customHeight="1">
      <c r="A3" s="119" t="s">
        <v>189</v>
      </c>
      <c r="B3" s="120"/>
      <c r="C3" s="120"/>
      <c r="D3" s="121"/>
      <c r="E3" s="121"/>
      <c r="F3" s="121"/>
      <c r="G3" s="121"/>
      <c r="H3" s="121"/>
      <c r="I3" s="121"/>
      <c r="J3" s="122"/>
      <c r="K3" s="123"/>
      <c r="L3" s="188"/>
    </row>
    <row r="4" spans="1:13" s="116" customFormat="1" ht="15" customHeight="1">
      <c r="A4" s="124"/>
      <c r="B4" s="125"/>
      <c r="C4" s="125"/>
      <c r="D4" s="126"/>
      <c r="E4" s="126"/>
      <c r="F4" s="126"/>
      <c r="G4" s="126"/>
      <c r="H4" s="126"/>
      <c r="I4" s="126"/>
      <c r="J4" s="127"/>
      <c r="K4" s="128"/>
      <c r="L4" s="189"/>
    </row>
    <row r="5" spans="1:13" s="116" customFormat="1" ht="15" customHeight="1">
      <c r="A5" s="124"/>
      <c r="B5" s="125"/>
      <c r="C5" s="125"/>
      <c r="D5" s="126"/>
      <c r="E5" s="126"/>
      <c r="F5" s="265" t="s">
        <v>27</v>
      </c>
      <c r="G5" s="265"/>
      <c r="H5" s="265"/>
      <c r="I5" s="27"/>
      <c r="J5" s="265" t="s">
        <v>97</v>
      </c>
      <c r="K5" s="265"/>
      <c r="L5" s="265"/>
    </row>
    <row r="6" spans="1:13" s="116" customFormat="1" ht="15" customHeight="1">
      <c r="A6" s="125"/>
      <c r="B6" s="125"/>
      <c r="C6" s="125"/>
      <c r="D6" s="126"/>
      <c r="E6" s="126"/>
      <c r="F6" s="266" t="s">
        <v>95</v>
      </c>
      <c r="G6" s="266"/>
      <c r="H6" s="266"/>
      <c r="I6" s="27"/>
      <c r="J6" s="266" t="s">
        <v>95</v>
      </c>
      <c r="K6" s="266"/>
      <c r="L6" s="266"/>
    </row>
    <row r="7" spans="1:13" ht="15" customHeight="1">
      <c r="A7" s="125"/>
      <c r="B7" s="125"/>
      <c r="C7" s="125"/>
      <c r="D7" s="126"/>
      <c r="E7" s="126"/>
      <c r="F7" s="8" t="s">
        <v>164</v>
      </c>
      <c r="G7" s="9"/>
      <c r="H7" s="8" t="s">
        <v>164</v>
      </c>
      <c r="I7" s="126"/>
      <c r="J7" s="8" t="s">
        <v>164</v>
      </c>
      <c r="K7" s="129"/>
      <c r="L7" s="8" t="s">
        <v>164</v>
      </c>
    </row>
    <row r="8" spans="1:13" ht="15" customHeight="1">
      <c r="A8" s="125"/>
      <c r="B8" s="125"/>
      <c r="C8" s="125"/>
      <c r="D8" s="126"/>
      <c r="E8" s="126"/>
      <c r="F8" s="8" t="s">
        <v>184</v>
      </c>
      <c r="G8" s="9"/>
      <c r="H8" s="8" t="s">
        <v>138</v>
      </c>
      <c r="I8" s="10"/>
      <c r="J8" s="8" t="s">
        <v>184</v>
      </c>
      <c r="K8" s="9"/>
      <c r="L8" s="8" t="s">
        <v>138</v>
      </c>
    </row>
    <row r="9" spans="1:13" ht="15" customHeight="1">
      <c r="D9" s="131" t="s">
        <v>2</v>
      </c>
      <c r="E9" s="132"/>
      <c r="F9" s="1" t="s">
        <v>140</v>
      </c>
      <c r="G9" s="4"/>
      <c r="H9" s="1" t="s">
        <v>140</v>
      </c>
      <c r="I9" s="5"/>
      <c r="J9" s="1" t="s">
        <v>140</v>
      </c>
      <c r="K9" s="4"/>
      <c r="L9" s="190" t="s">
        <v>140</v>
      </c>
    </row>
    <row r="10" spans="1:13" s="35" customFormat="1" ht="6" customHeight="1">
      <c r="A10" s="15"/>
      <c r="B10" s="11"/>
      <c r="C10" s="32"/>
      <c r="D10" s="32"/>
      <c r="E10" s="33"/>
      <c r="F10" s="32"/>
      <c r="G10" s="33"/>
      <c r="H10" s="32"/>
      <c r="I10" s="33"/>
      <c r="J10" s="32"/>
      <c r="K10" s="33"/>
      <c r="L10" s="191"/>
      <c r="M10" s="33"/>
    </row>
    <row r="11" spans="1:13" ht="15" customHeight="1">
      <c r="A11" s="117" t="s">
        <v>22</v>
      </c>
      <c r="B11" s="116"/>
      <c r="C11" s="116"/>
      <c r="I11" s="126"/>
      <c r="J11" s="127"/>
      <c r="K11" s="133"/>
      <c r="L11" s="189"/>
    </row>
    <row r="12" spans="1:13" ht="15" customHeight="1">
      <c r="A12" s="134" t="s">
        <v>102</v>
      </c>
      <c r="B12" s="135"/>
      <c r="C12" s="135"/>
      <c r="F12" s="136">
        <v>-3397</v>
      </c>
      <c r="G12" s="136"/>
      <c r="H12" s="136">
        <v>-7763</v>
      </c>
      <c r="I12" s="137"/>
      <c r="J12" s="136">
        <v>-15986</v>
      </c>
      <c r="K12" s="136"/>
      <c r="L12" s="136">
        <v>27151</v>
      </c>
    </row>
    <row r="13" spans="1:13" ht="15" customHeight="1">
      <c r="A13" s="134" t="s">
        <v>25</v>
      </c>
      <c r="B13" s="135"/>
      <c r="C13" s="135"/>
      <c r="F13" s="136"/>
      <c r="G13" s="136"/>
      <c r="H13" s="136"/>
      <c r="I13" s="137"/>
      <c r="J13" s="136"/>
      <c r="K13" s="136"/>
      <c r="L13" s="136"/>
    </row>
    <row r="14" spans="1:13" ht="15" customHeight="1">
      <c r="A14" s="117"/>
      <c r="B14" s="135" t="s">
        <v>37</v>
      </c>
      <c r="C14" s="135"/>
      <c r="D14" s="113">
        <v>10</v>
      </c>
      <c r="F14" s="136">
        <v>29394</v>
      </c>
      <c r="G14" s="136"/>
      <c r="H14" s="136">
        <v>41051</v>
      </c>
      <c r="I14" s="137"/>
      <c r="J14" s="136">
        <v>22638</v>
      </c>
      <c r="K14" s="136"/>
      <c r="L14" s="136">
        <v>28129</v>
      </c>
    </row>
    <row r="15" spans="1:13" ht="15" customHeight="1">
      <c r="A15" s="117"/>
      <c r="B15" s="135" t="s">
        <v>149</v>
      </c>
      <c r="C15" s="135"/>
      <c r="F15" s="136">
        <v>-18</v>
      </c>
      <c r="G15" s="136"/>
      <c r="H15" s="136">
        <v>-3148</v>
      </c>
      <c r="I15" s="137"/>
      <c r="J15" s="136">
        <v>475</v>
      </c>
      <c r="K15" s="136"/>
      <c r="L15" s="136" t="s">
        <v>61</v>
      </c>
    </row>
    <row r="16" spans="1:13" ht="15" customHeight="1">
      <c r="A16" s="117"/>
      <c r="B16" s="135" t="s">
        <v>168</v>
      </c>
      <c r="C16" s="135"/>
      <c r="F16" s="136"/>
      <c r="G16" s="136"/>
      <c r="H16" s="136"/>
      <c r="I16" s="137"/>
      <c r="J16" s="136"/>
      <c r="K16" s="136"/>
      <c r="L16" s="136"/>
    </row>
    <row r="17" spans="1:256" ht="15" customHeight="1">
      <c r="A17" s="117"/>
      <c r="B17" s="135"/>
      <c r="C17" s="135" t="s">
        <v>150</v>
      </c>
      <c r="D17" s="113" t="s">
        <v>208</v>
      </c>
      <c r="F17" s="32">
        <v>0</v>
      </c>
      <c r="G17" s="136"/>
      <c r="H17" s="136">
        <v>0</v>
      </c>
      <c r="I17" s="137"/>
      <c r="J17" s="32">
        <v>500</v>
      </c>
      <c r="K17" s="136"/>
      <c r="L17" s="136">
        <v>-128452</v>
      </c>
    </row>
    <row r="18" spans="1:256" ht="15" customHeight="1">
      <c r="A18" s="117"/>
      <c r="B18" s="135" t="s">
        <v>174</v>
      </c>
      <c r="C18" s="135"/>
      <c r="F18" s="136"/>
      <c r="G18" s="136"/>
      <c r="H18" s="136"/>
      <c r="I18" s="137"/>
      <c r="J18" s="136"/>
      <c r="K18" s="136"/>
      <c r="L18" s="136"/>
    </row>
    <row r="19" spans="1:256" ht="15" customHeight="1">
      <c r="A19" s="117"/>
      <c r="B19" s="135"/>
      <c r="C19" s="135" t="s">
        <v>173</v>
      </c>
      <c r="F19" s="136">
        <v>0</v>
      </c>
      <c r="G19" s="136"/>
      <c r="H19" s="32">
        <v>5949</v>
      </c>
      <c r="I19" s="137"/>
      <c r="J19" s="32" t="s">
        <v>61</v>
      </c>
      <c r="K19" s="136"/>
      <c r="L19" s="32">
        <v>0</v>
      </c>
    </row>
    <row r="20" spans="1:256" ht="15" customHeight="1">
      <c r="A20" s="117"/>
      <c r="B20" s="135" t="s">
        <v>201</v>
      </c>
      <c r="C20" s="135"/>
      <c r="D20" s="140"/>
      <c r="E20" s="140"/>
      <c r="F20" s="32">
        <v>0</v>
      </c>
      <c r="G20" s="32"/>
      <c r="H20" s="32">
        <v>0</v>
      </c>
      <c r="I20" s="137"/>
      <c r="J20" s="32" t="s">
        <v>61</v>
      </c>
      <c r="K20" s="32"/>
      <c r="L20" s="32">
        <v>195</v>
      </c>
    </row>
    <row r="21" spans="1:256" ht="15" customHeight="1">
      <c r="A21" s="117"/>
      <c r="B21" s="228" t="s">
        <v>197</v>
      </c>
      <c r="C21" s="135"/>
      <c r="D21" s="140"/>
      <c r="E21" s="140"/>
      <c r="F21" s="32"/>
      <c r="G21" s="32"/>
      <c r="H21" s="32"/>
      <c r="I21" s="137"/>
      <c r="J21" s="32"/>
      <c r="K21" s="32"/>
      <c r="L21" s="32"/>
    </row>
    <row r="22" spans="1:256" ht="15" customHeight="1">
      <c r="A22" s="127"/>
      <c r="B22" s="127"/>
      <c r="C22" s="228" t="s">
        <v>160</v>
      </c>
      <c r="E22" s="127"/>
      <c r="F22" s="32">
        <v>0</v>
      </c>
      <c r="G22" s="127"/>
      <c r="H22" s="32">
        <v>-25737</v>
      </c>
      <c r="I22" s="32"/>
      <c r="J22" s="136">
        <v>0</v>
      </c>
      <c r="K22" s="32"/>
      <c r="L22" s="32">
        <v>-25661</v>
      </c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DJ22" s="127"/>
      <c r="DK22" s="127"/>
      <c r="DL22" s="127"/>
      <c r="DM22" s="127"/>
      <c r="DN22" s="127"/>
      <c r="DO22" s="127"/>
      <c r="DP22" s="127"/>
      <c r="DQ22" s="127"/>
      <c r="DR22" s="127"/>
      <c r="DS22" s="127"/>
      <c r="DT22" s="127"/>
      <c r="DU22" s="127"/>
      <c r="DV22" s="127"/>
      <c r="DW22" s="127"/>
      <c r="DX22" s="127"/>
      <c r="DY22" s="127"/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127"/>
      <c r="EL22" s="127"/>
      <c r="EM22" s="127"/>
      <c r="EN22" s="127"/>
      <c r="EO22" s="127"/>
      <c r="EP22" s="127"/>
      <c r="EQ22" s="127"/>
      <c r="ER22" s="127"/>
      <c r="ES22" s="127"/>
      <c r="ET22" s="127"/>
      <c r="EU22" s="127"/>
      <c r="EV22" s="127"/>
      <c r="EW22" s="127"/>
      <c r="EX22" s="127"/>
      <c r="EY22" s="127"/>
      <c r="EZ22" s="127"/>
      <c r="FA22" s="127"/>
      <c r="FB22" s="127"/>
      <c r="FC22" s="127"/>
      <c r="FD22" s="127"/>
      <c r="FE22" s="127"/>
      <c r="FF22" s="127"/>
      <c r="FG22" s="127"/>
      <c r="FH22" s="127"/>
      <c r="FI22" s="127"/>
      <c r="FJ22" s="127"/>
      <c r="FK22" s="127"/>
      <c r="FL22" s="127"/>
      <c r="FM22" s="127"/>
      <c r="FN22" s="127"/>
      <c r="FO22" s="127"/>
      <c r="FP22" s="127"/>
      <c r="FQ22" s="127"/>
      <c r="FR22" s="127"/>
      <c r="FS22" s="127"/>
      <c r="FT22" s="127"/>
      <c r="FU22" s="127"/>
      <c r="FV22" s="127"/>
      <c r="FW22" s="127"/>
      <c r="FX22" s="127"/>
      <c r="FY22" s="127"/>
      <c r="FZ22" s="127"/>
      <c r="GA22" s="127"/>
      <c r="GB22" s="127"/>
      <c r="GC22" s="127"/>
      <c r="GD22" s="127"/>
      <c r="GE22" s="127"/>
      <c r="GF22" s="127"/>
      <c r="GG22" s="127"/>
      <c r="GH22" s="127"/>
      <c r="GI22" s="127"/>
      <c r="GJ22" s="127"/>
      <c r="GK22" s="127"/>
      <c r="GL22" s="127"/>
      <c r="GM22" s="127"/>
      <c r="GN22" s="127"/>
      <c r="GO22" s="127"/>
      <c r="GP22" s="127"/>
      <c r="GQ22" s="127"/>
      <c r="GR22" s="127"/>
      <c r="GS22" s="127"/>
      <c r="GT22" s="127"/>
      <c r="GU22" s="127"/>
      <c r="GV22" s="127"/>
      <c r="GW22" s="127"/>
      <c r="GX22" s="127"/>
      <c r="GY22" s="127"/>
      <c r="GZ22" s="127"/>
      <c r="HA22" s="127"/>
      <c r="HB22" s="127"/>
      <c r="HC22" s="127"/>
      <c r="HD22" s="127"/>
      <c r="HE22" s="127"/>
      <c r="HF22" s="127"/>
      <c r="HG22" s="127"/>
      <c r="HH22" s="127"/>
      <c r="HI22" s="127"/>
      <c r="HJ22" s="127"/>
      <c r="HK22" s="127"/>
      <c r="HL22" s="127"/>
      <c r="HM22" s="127"/>
      <c r="HN22" s="127"/>
      <c r="HO22" s="127"/>
      <c r="HP22" s="127"/>
      <c r="HQ22" s="127"/>
      <c r="HR22" s="127"/>
      <c r="HS22" s="127"/>
      <c r="HT22" s="127"/>
      <c r="HU22" s="127"/>
      <c r="HV22" s="127"/>
      <c r="HW22" s="127"/>
      <c r="HX22" s="127"/>
      <c r="HY22" s="127"/>
      <c r="HZ22" s="127"/>
      <c r="IA22" s="127"/>
      <c r="IB22" s="127"/>
      <c r="IC22" s="127"/>
      <c r="ID22" s="127"/>
      <c r="IE22" s="127"/>
      <c r="IF22" s="127"/>
      <c r="IG22" s="127"/>
      <c r="IH22" s="127"/>
      <c r="II22" s="127"/>
      <c r="IJ22" s="127"/>
      <c r="IK22" s="127"/>
      <c r="IL22" s="127"/>
      <c r="IM22" s="127"/>
      <c r="IN22" s="127"/>
      <c r="IO22" s="127"/>
      <c r="IP22" s="127"/>
      <c r="IQ22" s="127"/>
      <c r="IR22" s="127"/>
      <c r="IS22" s="127"/>
      <c r="IT22" s="127"/>
      <c r="IU22" s="127"/>
      <c r="IV22" s="127"/>
    </row>
    <row r="23" spans="1:256" ht="15" customHeight="1">
      <c r="A23" s="117"/>
      <c r="B23" s="135" t="s">
        <v>134</v>
      </c>
      <c r="C23" s="135"/>
      <c r="D23" s="140" t="s">
        <v>210</v>
      </c>
      <c r="E23" s="140"/>
      <c r="F23" s="32">
        <v>-114</v>
      </c>
      <c r="G23" s="32"/>
      <c r="H23" s="32">
        <v>-810</v>
      </c>
      <c r="I23" s="137"/>
      <c r="J23" s="32">
        <v>0</v>
      </c>
      <c r="K23" s="32"/>
      <c r="L23" s="32">
        <v>0</v>
      </c>
    </row>
    <row r="24" spans="1:256" ht="15" customHeight="1">
      <c r="A24" s="117"/>
      <c r="B24" s="135" t="s">
        <v>195</v>
      </c>
      <c r="C24" s="135"/>
      <c r="D24" s="140"/>
      <c r="E24" s="140"/>
      <c r="F24" s="32">
        <v>22</v>
      </c>
      <c r="G24" s="32"/>
      <c r="H24" s="32">
        <v>0</v>
      </c>
      <c r="I24" s="137"/>
      <c r="J24" s="32">
        <v>0</v>
      </c>
      <c r="K24" s="32"/>
      <c r="L24" s="32">
        <v>0</v>
      </c>
    </row>
    <row r="25" spans="1:256" ht="18.75" customHeight="1">
      <c r="A25" s="117"/>
      <c r="B25" s="135" t="s">
        <v>194</v>
      </c>
      <c r="C25" s="135"/>
      <c r="F25" s="136">
        <v>1241</v>
      </c>
      <c r="G25" s="136"/>
      <c r="H25" s="136">
        <v>715</v>
      </c>
      <c r="I25" s="137"/>
      <c r="J25" s="136">
        <v>1241</v>
      </c>
      <c r="K25" s="136"/>
      <c r="L25" s="136">
        <v>710</v>
      </c>
    </row>
    <row r="26" spans="1:256" ht="15" customHeight="1">
      <c r="A26" s="117"/>
      <c r="B26" s="135" t="s">
        <v>146</v>
      </c>
      <c r="C26" s="135"/>
      <c r="F26" s="136">
        <v>0</v>
      </c>
      <c r="G26" s="136"/>
      <c r="H26" s="136">
        <v>0</v>
      </c>
      <c r="I26" s="137"/>
      <c r="J26" s="136">
        <v>0</v>
      </c>
      <c r="K26" s="136"/>
      <c r="L26" s="136">
        <v>118015</v>
      </c>
    </row>
    <row r="27" spans="1:256" ht="15" customHeight="1">
      <c r="A27" s="117"/>
      <c r="B27" s="135" t="s">
        <v>198</v>
      </c>
      <c r="C27" s="135"/>
      <c r="F27" s="136">
        <v>0</v>
      </c>
      <c r="G27" s="136"/>
      <c r="H27" s="136">
        <v>0</v>
      </c>
      <c r="I27" s="137"/>
      <c r="J27" s="136">
        <v>0</v>
      </c>
      <c r="K27" s="136"/>
      <c r="L27" s="136">
        <v>-17656</v>
      </c>
    </row>
    <row r="28" spans="1:256" ht="15" customHeight="1">
      <c r="A28" s="134"/>
      <c r="B28" s="135" t="s">
        <v>133</v>
      </c>
      <c r="C28" s="135"/>
      <c r="D28" s="130"/>
      <c r="F28" s="136">
        <v>-766</v>
      </c>
      <c r="G28" s="136"/>
      <c r="H28" s="136">
        <v>-1850</v>
      </c>
      <c r="I28" s="137"/>
      <c r="J28" s="136">
        <v>-424</v>
      </c>
      <c r="K28" s="136"/>
      <c r="L28" s="136">
        <v>-1711</v>
      </c>
    </row>
    <row r="29" spans="1:256" ht="15" customHeight="1">
      <c r="A29" s="134"/>
      <c r="B29" s="143" t="s">
        <v>118</v>
      </c>
      <c r="C29" s="135"/>
      <c r="F29" s="136">
        <v>523</v>
      </c>
      <c r="G29" s="136"/>
      <c r="H29" s="136">
        <v>-1698</v>
      </c>
      <c r="I29" s="137"/>
      <c r="J29" s="136">
        <v>1222</v>
      </c>
      <c r="K29" s="136"/>
      <c r="L29" s="136">
        <v>1794</v>
      </c>
    </row>
    <row r="30" spans="1:256" ht="15" customHeight="1">
      <c r="A30" s="134"/>
      <c r="B30" s="143" t="s">
        <v>132</v>
      </c>
      <c r="C30" s="135"/>
      <c r="F30" s="136">
        <v>0</v>
      </c>
      <c r="G30" s="136"/>
      <c r="H30" s="136">
        <v>0</v>
      </c>
      <c r="I30" s="137"/>
      <c r="J30" s="136">
        <v>0</v>
      </c>
      <c r="K30" s="136"/>
      <c r="L30" s="136">
        <v>-3540</v>
      </c>
    </row>
    <row r="31" spans="1:256" ht="15" customHeight="1">
      <c r="A31" s="134"/>
      <c r="B31" s="254" t="s">
        <v>193</v>
      </c>
      <c r="C31" s="135"/>
      <c r="F31" s="136">
        <v>30537</v>
      </c>
      <c r="G31" s="136"/>
      <c r="H31" s="136">
        <v>0</v>
      </c>
      <c r="I31" s="137"/>
      <c r="J31" s="136">
        <v>30537</v>
      </c>
      <c r="K31" s="136"/>
      <c r="L31" s="136">
        <v>0</v>
      </c>
    </row>
    <row r="32" spans="1:256" ht="15" customHeight="1">
      <c r="A32" s="134"/>
      <c r="B32" s="143" t="s">
        <v>119</v>
      </c>
      <c r="C32" s="135"/>
      <c r="F32" s="136">
        <v>972</v>
      </c>
      <c r="G32" s="136"/>
      <c r="H32" s="136">
        <v>862</v>
      </c>
      <c r="I32" s="137"/>
      <c r="J32" s="136">
        <v>972</v>
      </c>
      <c r="K32" s="136"/>
      <c r="L32" s="136">
        <v>862</v>
      </c>
    </row>
    <row r="33" spans="1:13" ht="15" customHeight="1">
      <c r="A33" s="134"/>
      <c r="B33" s="143" t="s">
        <v>79</v>
      </c>
      <c r="C33" s="135"/>
      <c r="F33" s="136">
        <v>865</v>
      </c>
      <c r="G33" s="136"/>
      <c r="H33" s="136">
        <v>957</v>
      </c>
      <c r="I33" s="137"/>
      <c r="J33" s="136">
        <v>809</v>
      </c>
      <c r="K33" s="136"/>
      <c r="L33" s="136">
        <v>772</v>
      </c>
    </row>
    <row r="34" spans="1:13" ht="8.25" customHeight="1">
      <c r="A34" s="134"/>
      <c r="B34" s="143"/>
      <c r="C34" s="135"/>
      <c r="F34" s="136"/>
      <c r="G34" s="136"/>
      <c r="H34" s="136"/>
      <c r="I34" s="137"/>
      <c r="J34" s="136"/>
      <c r="K34" s="136"/>
      <c r="L34" s="136"/>
    </row>
    <row r="35" spans="1:13" ht="15" customHeight="1">
      <c r="A35" s="144" t="s">
        <v>34</v>
      </c>
      <c r="B35" s="145"/>
      <c r="C35" s="145"/>
      <c r="D35" s="126"/>
      <c r="E35" s="126"/>
      <c r="F35" s="146"/>
      <c r="G35" s="146"/>
      <c r="H35" s="146"/>
      <c r="I35" s="137"/>
      <c r="J35" s="146"/>
      <c r="K35" s="146"/>
      <c r="L35" s="146"/>
    </row>
    <row r="36" spans="1:13" s="116" customFormat="1" ht="15" customHeight="1">
      <c r="A36" s="130"/>
      <c r="B36" s="145" t="s">
        <v>32</v>
      </c>
      <c r="C36" s="145"/>
      <c r="D36" s="126"/>
      <c r="E36" s="126"/>
      <c r="F36" s="146">
        <v>-10824</v>
      </c>
      <c r="G36" s="146"/>
      <c r="H36" s="146">
        <v>48466</v>
      </c>
      <c r="I36" s="137"/>
      <c r="J36" s="146">
        <v>-2328</v>
      </c>
      <c r="K36" s="146"/>
      <c r="L36" s="146">
        <v>9863</v>
      </c>
    </row>
    <row r="37" spans="1:13" s="116" customFormat="1" ht="15" customHeight="1">
      <c r="A37" s="130"/>
      <c r="B37" s="145" t="s">
        <v>75</v>
      </c>
      <c r="C37" s="145"/>
      <c r="D37" s="126"/>
      <c r="E37" s="126"/>
      <c r="F37" s="146">
        <v>-11677</v>
      </c>
      <c r="G37" s="146"/>
      <c r="H37" s="146">
        <v>5226</v>
      </c>
      <c r="I37" s="137"/>
      <c r="J37" s="146">
        <v>256</v>
      </c>
      <c r="K37" s="146"/>
      <c r="L37" s="146">
        <v>4208</v>
      </c>
    </row>
    <row r="38" spans="1:13" s="116" customFormat="1" ht="15" customHeight="1">
      <c r="A38" s="130"/>
      <c r="B38" s="147" t="s">
        <v>6</v>
      </c>
      <c r="C38" s="147"/>
      <c r="D38" s="126"/>
      <c r="E38" s="126"/>
      <c r="F38" s="146">
        <v>-2642</v>
      </c>
      <c r="G38" s="146"/>
      <c r="H38" s="146">
        <v>-8485</v>
      </c>
      <c r="I38" s="137"/>
      <c r="J38" s="146">
        <v>3521</v>
      </c>
      <c r="K38" s="146"/>
      <c r="L38" s="146">
        <v>-2457</v>
      </c>
    </row>
    <row r="39" spans="1:13" s="116" customFormat="1" ht="15" customHeight="1">
      <c r="A39" s="130"/>
      <c r="B39" s="147" t="s">
        <v>9</v>
      </c>
      <c r="C39" s="147"/>
      <c r="D39" s="126"/>
      <c r="E39" s="126"/>
      <c r="F39" s="146">
        <v>648</v>
      </c>
      <c r="G39" s="146"/>
      <c r="H39" s="146">
        <v>-69.540360000000007</v>
      </c>
      <c r="I39" s="137"/>
      <c r="J39" s="146">
        <v>628</v>
      </c>
      <c r="K39" s="146"/>
      <c r="L39" s="146">
        <v>-81</v>
      </c>
    </row>
    <row r="40" spans="1:13" s="116" customFormat="1" ht="15" customHeight="1">
      <c r="A40" s="130"/>
      <c r="B40" s="147" t="s">
        <v>62</v>
      </c>
      <c r="C40" s="147"/>
      <c r="D40" s="126"/>
      <c r="E40" s="126"/>
      <c r="F40" s="146">
        <v>19521</v>
      </c>
      <c r="G40" s="146"/>
      <c r="H40" s="146">
        <v>-35069</v>
      </c>
      <c r="I40" s="137"/>
      <c r="J40" s="146">
        <v>16029</v>
      </c>
      <c r="K40" s="146"/>
      <c r="L40" s="146">
        <v>-11936</v>
      </c>
    </row>
    <row r="41" spans="1:13" s="116" customFormat="1" ht="15" customHeight="1">
      <c r="A41" s="130"/>
      <c r="B41" s="147" t="s">
        <v>63</v>
      </c>
      <c r="C41" s="147"/>
      <c r="D41" s="126"/>
      <c r="E41" s="126"/>
      <c r="F41" s="146">
        <v>-979</v>
      </c>
      <c r="G41" s="146"/>
      <c r="H41" s="146">
        <v>-38165</v>
      </c>
      <c r="I41" s="137"/>
      <c r="J41" s="146">
        <v>1487</v>
      </c>
      <c r="K41" s="146"/>
      <c r="L41" s="146">
        <v>-31776</v>
      </c>
    </row>
    <row r="42" spans="1:13" s="116" customFormat="1" ht="15" customHeight="1">
      <c r="A42" s="130"/>
      <c r="B42" s="147" t="s">
        <v>38</v>
      </c>
      <c r="C42" s="147"/>
      <c r="D42" s="126"/>
      <c r="E42" s="126"/>
      <c r="F42" s="148">
        <v>3889</v>
      </c>
      <c r="G42" s="136"/>
      <c r="H42" s="148">
        <v>7084</v>
      </c>
      <c r="I42" s="142"/>
      <c r="J42" s="148">
        <v>1802</v>
      </c>
      <c r="K42" s="146"/>
      <c r="L42" s="148">
        <v>-434</v>
      </c>
    </row>
    <row r="43" spans="1:13" s="35" customFormat="1" ht="6" customHeight="1">
      <c r="A43" s="15"/>
      <c r="B43" s="11"/>
      <c r="C43" s="32"/>
      <c r="D43" s="32"/>
      <c r="E43" s="33"/>
      <c r="F43" s="32"/>
      <c r="G43" s="33"/>
      <c r="H43" s="32"/>
      <c r="I43" s="33"/>
      <c r="J43" s="32"/>
      <c r="K43" s="32"/>
      <c r="L43" s="32"/>
      <c r="M43" s="33"/>
    </row>
    <row r="44" spans="1:13" s="116" customFormat="1" ht="15" customHeight="1">
      <c r="A44" s="149" t="s">
        <v>162</v>
      </c>
      <c r="B44" s="149"/>
      <c r="C44" s="149"/>
      <c r="D44" s="126"/>
      <c r="E44" s="126"/>
      <c r="F44" s="146">
        <f>SUM(F12:F43)</f>
        <v>57195</v>
      </c>
      <c r="G44" s="146"/>
      <c r="H44" s="146">
        <f>SUM(H12:H42)</f>
        <v>-12484.540359999999</v>
      </c>
      <c r="I44" s="137"/>
      <c r="J44" s="146">
        <f>SUM(J12:J42)</f>
        <v>63379</v>
      </c>
      <c r="K44" s="146"/>
      <c r="L44" s="146">
        <f>SUM(L12:L43)</f>
        <v>-32005</v>
      </c>
    </row>
    <row r="45" spans="1:13" s="116" customFormat="1" ht="15" customHeight="1">
      <c r="A45" s="149"/>
      <c r="B45" s="149" t="s">
        <v>66</v>
      </c>
      <c r="C45" s="149"/>
      <c r="D45" s="126"/>
      <c r="E45" s="126"/>
      <c r="F45" s="146">
        <v>260</v>
      </c>
      <c r="G45" s="146"/>
      <c r="H45" s="146">
        <v>1371</v>
      </c>
      <c r="I45" s="137"/>
      <c r="J45" s="146">
        <v>224</v>
      </c>
      <c r="K45" s="146"/>
      <c r="L45" s="146">
        <v>2070</v>
      </c>
    </row>
    <row r="46" spans="1:13" s="116" customFormat="1" ht="15" customHeight="1">
      <c r="A46" s="149"/>
      <c r="B46" s="149" t="s">
        <v>64</v>
      </c>
      <c r="D46" s="126"/>
      <c r="E46" s="126"/>
      <c r="F46" s="146">
        <v>-466</v>
      </c>
      <c r="G46" s="146"/>
      <c r="H46" s="146">
        <v>-957</v>
      </c>
      <c r="I46" s="137"/>
      <c r="J46" s="146">
        <v>-466</v>
      </c>
      <c r="K46" s="146"/>
      <c r="L46" s="146">
        <v>-809</v>
      </c>
    </row>
    <row r="47" spans="1:13" s="116" customFormat="1" ht="15" customHeight="1">
      <c r="B47" s="150" t="s">
        <v>65</v>
      </c>
      <c r="C47" s="151"/>
      <c r="D47" s="152"/>
      <c r="E47" s="152"/>
      <c r="F47" s="55">
        <v>3556</v>
      </c>
      <c r="G47" s="153"/>
      <c r="H47" s="55">
        <v>-2357</v>
      </c>
      <c r="I47" s="137"/>
      <c r="J47" s="55">
        <v>-1656</v>
      </c>
      <c r="K47" s="55"/>
      <c r="L47" s="55">
        <v>-707</v>
      </c>
    </row>
    <row r="48" spans="1:13" s="35" customFormat="1" ht="6" customHeight="1">
      <c r="A48" s="15"/>
      <c r="B48" s="11"/>
      <c r="C48" s="32"/>
      <c r="D48" s="32"/>
      <c r="E48" s="33"/>
      <c r="F48" s="32"/>
      <c r="G48" s="33"/>
      <c r="H48" s="32"/>
      <c r="I48" s="33"/>
      <c r="J48" s="32"/>
      <c r="K48" s="32"/>
      <c r="L48" s="32"/>
      <c r="M48" s="33"/>
    </row>
    <row r="49" spans="1:12" s="116" customFormat="1" ht="15" customHeight="1">
      <c r="A49" s="154" t="s">
        <v>206</v>
      </c>
      <c r="D49" s="126"/>
      <c r="E49" s="126"/>
      <c r="F49" s="174">
        <f>SUM(F44:F47)</f>
        <v>60545</v>
      </c>
      <c r="G49" s="130"/>
      <c r="H49" s="174">
        <f>SUM(H44:H48)</f>
        <v>-14427.540359999999</v>
      </c>
      <c r="I49" s="130"/>
      <c r="J49" s="155">
        <f>SUM(J44:J48)</f>
        <v>61481</v>
      </c>
      <c r="K49" s="174"/>
      <c r="L49" s="174">
        <f>SUM(L44:L48)</f>
        <v>-31451</v>
      </c>
    </row>
    <row r="50" spans="1:12" s="116" customFormat="1" ht="15" customHeight="1">
      <c r="A50" s="154"/>
      <c r="D50" s="126"/>
      <c r="E50" s="126"/>
      <c r="F50" s="174"/>
      <c r="G50" s="130"/>
      <c r="H50" s="174"/>
      <c r="I50" s="130"/>
      <c r="J50" s="155"/>
      <c r="K50" s="174"/>
      <c r="L50" s="174"/>
    </row>
    <row r="51" spans="1:12" s="116" customFormat="1" ht="15" customHeight="1">
      <c r="A51" s="154"/>
      <c r="D51" s="126"/>
      <c r="E51" s="126"/>
      <c r="F51" s="174"/>
      <c r="G51" s="130"/>
      <c r="H51" s="174"/>
      <c r="I51" s="130"/>
      <c r="J51" s="155"/>
      <c r="K51" s="174"/>
      <c r="L51" s="174"/>
    </row>
    <row r="52" spans="1:12" s="116" customFormat="1" ht="15" customHeight="1">
      <c r="A52" s="154"/>
      <c r="D52" s="126"/>
      <c r="E52" s="126"/>
      <c r="F52" s="174"/>
      <c r="G52" s="130"/>
      <c r="H52" s="174"/>
      <c r="I52" s="130"/>
      <c r="J52" s="155"/>
      <c r="K52" s="174"/>
      <c r="L52" s="174"/>
    </row>
    <row r="53" spans="1:12" s="116" customFormat="1" ht="15" customHeight="1">
      <c r="A53" s="154"/>
      <c r="D53" s="126"/>
      <c r="E53" s="126"/>
      <c r="F53" s="174"/>
      <c r="G53" s="130"/>
      <c r="H53" s="174"/>
      <c r="I53" s="130"/>
      <c r="J53" s="155"/>
      <c r="K53" s="174"/>
      <c r="L53" s="174"/>
    </row>
    <row r="54" spans="1:12" s="116" customFormat="1" ht="15" customHeight="1">
      <c r="A54" s="154"/>
      <c r="D54" s="126"/>
      <c r="E54" s="126"/>
      <c r="F54" s="174"/>
      <c r="G54" s="130"/>
      <c r="H54" s="174"/>
      <c r="I54" s="130"/>
      <c r="J54" s="155"/>
      <c r="K54" s="174"/>
      <c r="L54" s="174"/>
    </row>
    <row r="55" spans="1:12" s="116" customFormat="1" ht="15" customHeight="1">
      <c r="A55" s="154"/>
      <c r="D55" s="126"/>
      <c r="E55" s="126"/>
      <c r="F55" s="174"/>
      <c r="G55" s="130"/>
      <c r="H55" s="174"/>
      <c r="I55" s="130"/>
      <c r="J55" s="155"/>
      <c r="K55" s="174"/>
      <c r="L55" s="174"/>
    </row>
    <row r="56" spans="1:12" s="116" customFormat="1" ht="15" customHeight="1">
      <c r="A56" s="154"/>
      <c r="D56" s="126"/>
      <c r="E56" s="126"/>
      <c r="F56" s="174"/>
      <c r="G56" s="130"/>
      <c r="H56" s="174"/>
      <c r="I56" s="130"/>
      <c r="J56" s="155"/>
      <c r="K56" s="174"/>
      <c r="L56" s="174"/>
    </row>
    <row r="57" spans="1:12" s="116" customFormat="1" ht="15" customHeight="1">
      <c r="A57" s="154"/>
      <c r="D57" s="126"/>
      <c r="E57" s="126"/>
      <c r="F57" s="174"/>
      <c r="G57" s="130"/>
      <c r="H57" s="174"/>
      <c r="I57" s="130"/>
      <c r="J57" s="155"/>
      <c r="K57" s="174"/>
      <c r="L57" s="174"/>
    </row>
    <row r="58" spans="1:12" s="116" customFormat="1" ht="15" customHeight="1">
      <c r="A58" s="154"/>
      <c r="D58" s="126"/>
      <c r="E58" s="126"/>
      <c r="F58" s="174"/>
      <c r="G58" s="130"/>
      <c r="H58" s="174"/>
      <c r="I58" s="130"/>
      <c r="J58" s="155"/>
      <c r="K58" s="174"/>
      <c r="L58" s="174"/>
    </row>
    <row r="59" spans="1:12" s="116" customFormat="1" ht="15" customHeight="1">
      <c r="A59" s="154"/>
      <c r="D59" s="126"/>
      <c r="E59" s="126"/>
      <c r="F59" s="174"/>
      <c r="G59" s="130"/>
      <c r="H59" s="174"/>
      <c r="I59" s="130"/>
      <c r="J59" s="155"/>
      <c r="K59" s="174"/>
      <c r="L59" s="174"/>
    </row>
    <row r="60" spans="1:12" s="116" customFormat="1" ht="15" customHeight="1">
      <c r="A60" s="154"/>
      <c r="D60" s="126"/>
      <c r="E60" s="126"/>
      <c r="F60" s="174"/>
      <c r="G60" s="130"/>
      <c r="H60" s="174"/>
      <c r="I60" s="130"/>
      <c r="J60" s="155"/>
      <c r="K60" s="174"/>
      <c r="L60" s="174"/>
    </row>
    <row r="61" spans="1:12" s="116" customFormat="1" ht="15" customHeight="1">
      <c r="A61" s="154"/>
      <c r="D61" s="126"/>
      <c r="E61" s="126"/>
      <c r="F61" s="174"/>
      <c r="G61" s="130"/>
      <c r="H61" s="174"/>
      <c r="I61" s="130"/>
      <c r="J61" s="155"/>
      <c r="K61" s="174"/>
      <c r="L61" s="174"/>
    </row>
    <row r="62" spans="1:12" s="116" customFormat="1" ht="15" customHeight="1">
      <c r="A62" s="154"/>
      <c r="D62" s="126"/>
      <c r="E62" s="126"/>
      <c r="F62" s="174"/>
      <c r="G62" s="130"/>
      <c r="H62" s="174"/>
      <c r="I62" s="130"/>
      <c r="J62" s="155"/>
      <c r="K62" s="174"/>
      <c r="L62" s="174"/>
    </row>
    <row r="63" spans="1:12" s="116" customFormat="1" ht="15" customHeight="1">
      <c r="A63" s="154"/>
      <c r="D63" s="126"/>
      <c r="E63" s="126"/>
      <c r="F63" s="174"/>
      <c r="G63" s="130"/>
      <c r="H63" s="174"/>
      <c r="I63" s="130"/>
      <c r="J63" s="155"/>
      <c r="K63" s="174"/>
      <c r="L63" s="174"/>
    </row>
    <row r="64" spans="1:12" s="116" customFormat="1" ht="15" customHeight="1">
      <c r="A64" s="154"/>
      <c r="D64" s="126"/>
      <c r="E64" s="126"/>
      <c r="F64" s="174"/>
      <c r="G64" s="130"/>
      <c r="H64" s="174"/>
      <c r="I64" s="130"/>
      <c r="J64" s="155"/>
      <c r="K64" s="174"/>
      <c r="L64" s="174"/>
    </row>
    <row r="65" spans="1:13" s="116" customFormat="1" ht="15" customHeight="1">
      <c r="A65" s="154"/>
      <c r="D65" s="126"/>
      <c r="E65" s="126"/>
      <c r="F65" s="174"/>
      <c r="G65" s="130"/>
      <c r="H65" s="174"/>
      <c r="I65" s="130"/>
      <c r="J65" s="155"/>
      <c r="K65" s="174"/>
      <c r="L65" s="174"/>
    </row>
    <row r="66" spans="1:13" s="116" customFormat="1" ht="21.95" customHeight="1">
      <c r="A66" s="156" t="s">
        <v>137</v>
      </c>
      <c r="B66" s="157"/>
      <c r="C66" s="158"/>
      <c r="D66" s="159"/>
      <c r="E66" s="159"/>
      <c r="F66" s="160"/>
      <c r="G66" s="160"/>
      <c r="H66" s="160"/>
      <c r="I66" s="121"/>
      <c r="J66" s="161"/>
      <c r="K66" s="162"/>
      <c r="L66" s="188"/>
    </row>
    <row r="67" spans="1:13" s="116" customFormat="1" ht="15" customHeight="1">
      <c r="A67" s="111" t="s">
        <v>45</v>
      </c>
      <c r="B67" s="112"/>
      <c r="C67" s="112"/>
      <c r="D67" s="113"/>
      <c r="E67" s="113"/>
      <c r="F67" s="113"/>
      <c r="G67" s="113"/>
      <c r="H67" s="113"/>
      <c r="I67" s="113"/>
      <c r="J67" s="114"/>
      <c r="K67" s="115"/>
      <c r="L67" s="186"/>
    </row>
    <row r="68" spans="1:13" s="116" customFormat="1" ht="15" customHeight="1">
      <c r="A68" s="117" t="s">
        <v>143</v>
      </c>
      <c r="B68" s="112"/>
      <c r="C68" s="112"/>
      <c r="D68" s="113"/>
      <c r="E68" s="113"/>
      <c r="F68" s="113"/>
      <c r="G68" s="113"/>
      <c r="H68" s="113"/>
      <c r="I68" s="113"/>
      <c r="J68" s="118"/>
      <c r="K68" s="115"/>
      <c r="L68" s="187"/>
    </row>
    <row r="69" spans="1:13" s="116" customFormat="1" ht="15" customHeight="1">
      <c r="A69" s="119" t="s">
        <v>189</v>
      </c>
      <c r="B69" s="120"/>
      <c r="C69" s="120"/>
      <c r="D69" s="121"/>
      <c r="E69" s="121"/>
      <c r="F69" s="121"/>
      <c r="G69" s="121"/>
      <c r="H69" s="121"/>
      <c r="I69" s="121"/>
      <c r="J69" s="122"/>
      <c r="K69" s="123"/>
      <c r="L69" s="188"/>
    </row>
    <row r="70" spans="1:13" s="116" customFormat="1" ht="15" customHeight="1">
      <c r="A70" s="124"/>
      <c r="B70" s="125"/>
      <c r="C70" s="125"/>
      <c r="D70" s="126"/>
      <c r="E70" s="126"/>
      <c r="F70" s="265" t="s">
        <v>27</v>
      </c>
      <c r="G70" s="265"/>
      <c r="H70" s="265"/>
      <c r="I70" s="27"/>
      <c r="J70" s="265" t="s">
        <v>97</v>
      </c>
      <c r="K70" s="265"/>
      <c r="L70" s="265"/>
    </row>
    <row r="71" spans="1:13" s="116" customFormat="1" ht="15" customHeight="1">
      <c r="A71" s="125"/>
      <c r="B71" s="125"/>
      <c r="C71" s="125"/>
      <c r="D71" s="126"/>
      <c r="E71" s="126"/>
      <c r="F71" s="266" t="s">
        <v>95</v>
      </c>
      <c r="G71" s="266"/>
      <c r="H71" s="266"/>
      <c r="I71" s="27"/>
      <c r="J71" s="266" t="s">
        <v>95</v>
      </c>
      <c r="K71" s="266"/>
      <c r="L71" s="266"/>
    </row>
    <row r="72" spans="1:13" ht="15" customHeight="1">
      <c r="A72" s="125"/>
      <c r="B72" s="125"/>
      <c r="C72" s="125"/>
      <c r="D72" s="126"/>
      <c r="E72" s="126"/>
      <c r="F72" s="8" t="s">
        <v>164</v>
      </c>
      <c r="G72" s="9"/>
      <c r="H72" s="8" t="s">
        <v>164</v>
      </c>
      <c r="I72" s="126"/>
      <c r="J72" s="8" t="s">
        <v>164</v>
      </c>
      <c r="K72" s="129"/>
      <c r="L72" s="8" t="s">
        <v>164</v>
      </c>
    </row>
    <row r="73" spans="1:13" ht="15" customHeight="1">
      <c r="A73" s="125"/>
      <c r="B73" s="125"/>
      <c r="C73" s="125"/>
      <c r="D73" s="126"/>
      <c r="E73" s="126"/>
      <c r="F73" s="8" t="s">
        <v>184</v>
      </c>
      <c r="G73" s="9"/>
      <c r="H73" s="8" t="s">
        <v>138</v>
      </c>
      <c r="I73" s="10"/>
      <c r="J73" s="8" t="s">
        <v>184</v>
      </c>
      <c r="K73" s="9"/>
      <c r="L73" s="8" t="s">
        <v>138</v>
      </c>
    </row>
    <row r="74" spans="1:13" ht="15" customHeight="1">
      <c r="D74" s="131" t="s">
        <v>128</v>
      </c>
      <c r="E74" s="132"/>
      <c r="F74" s="1" t="s">
        <v>140</v>
      </c>
      <c r="G74" s="4"/>
      <c r="H74" s="1" t="s">
        <v>140</v>
      </c>
      <c r="I74" s="5"/>
      <c r="J74" s="1" t="s">
        <v>140</v>
      </c>
      <c r="K74" s="4"/>
      <c r="L74" s="1" t="s">
        <v>140</v>
      </c>
    </row>
    <row r="75" spans="1:13" s="35" customFormat="1" ht="6" customHeight="1">
      <c r="A75" s="15"/>
      <c r="B75" s="11"/>
      <c r="C75" s="32"/>
      <c r="D75" s="32"/>
      <c r="E75" s="33"/>
      <c r="F75" s="32"/>
      <c r="G75" s="33"/>
      <c r="H75" s="32"/>
      <c r="I75" s="33"/>
      <c r="J75" s="32"/>
      <c r="K75" s="33"/>
      <c r="L75" s="191"/>
      <c r="M75" s="33"/>
    </row>
    <row r="76" spans="1:13" ht="15" customHeight="1">
      <c r="A76" s="163" t="s">
        <v>44</v>
      </c>
      <c r="B76" s="116"/>
      <c r="C76" s="116"/>
      <c r="F76" s="164"/>
      <c r="G76" s="164"/>
      <c r="H76" s="164"/>
      <c r="I76" s="113"/>
      <c r="J76" s="165"/>
      <c r="K76" s="133"/>
      <c r="L76" s="194"/>
    </row>
    <row r="77" spans="1:13" ht="15" customHeight="1">
      <c r="A77" s="130" t="s">
        <v>136</v>
      </c>
      <c r="B77" s="116"/>
      <c r="F77" s="136">
        <v>10014</v>
      </c>
      <c r="G77" s="136"/>
      <c r="H77" s="136">
        <v>-174</v>
      </c>
      <c r="I77" s="142"/>
      <c r="J77" s="136">
        <v>10014</v>
      </c>
      <c r="K77" s="138"/>
      <c r="L77" s="136">
        <v>-173</v>
      </c>
    </row>
    <row r="78" spans="1:13" ht="15" customHeight="1">
      <c r="A78" s="130" t="s">
        <v>178</v>
      </c>
      <c r="B78" s="116"/>
      <c r="F78" s="136">
        <v>0</v>
      </c>
      <c r="G78" s="136"/>
      <c r="H78" s="136">
        <v>0</v>
      </c>
      <c r="I78" s="142"/>
      <c r="J78" s="136">
        <v>0</v>
      </c>
      <c r="K78" s="138"/>
      <c r="L78" s="136">
        <v>3000</v>
      </c>
    </row>
    <row r="79" spans="1:13" ht="15" customHeight="1">
      <c r="A79" s="130" t="s">
        <v>200</v>
      </c>
      <c r="B79" s="116"/>
      <c r="F79" s="136">
        <v>378</v>
      </c>
      <c r="G79" s="136"/>
      <c r="H79" s="136">
        <v>-400</v>
      </c>
      <c r="I79" s="142"/>
      <c r="J79" s="136">
        <v>0</v>
      </c>
      <c r="K79" s="138"/>
      <c r="L79" s="136">
        <v>0</v>
      </c>
    </row>
    <row r="80" spans="1:13" ht="15" customHeight="1">
      <c r="A80" s="141" t="s">
        <v>181</v>
      </c>
      <c r="F80" s="136">
        <v>0</v>
      </c>
      <c r="G80" s="136"/>
      <c r="H80" s="136">
        <v>0</v>
      </c>
      <c r="I80" s="142"/>
      <c r="J80" s="136">
        <v>0</v>
      </c>
      <c r="K80" s="138"/>
      <c r="L80" s="136">
        <v>-1100</v>
      </c>
    </row>
    <row r="81" spans="1:13" ht="15" customHeight="1">
      <c r="A81" s="141" t="s">
        <v>180</v>
      </c>
      <c r="F81" s="136">
        <v>0</v>
      </c>
      <c r="G81" s="136"/>
      <c r="H81" s="136">
        <v>0</v>
      </c>
      <c r="I81" s="142"/>
      <c r="J81" s="136">
        <v>0</v>
      </c>
      <c r="K81" s="138"/>
      <c r="L81" s="136">
        <v>-195</v>
      </c>
    </row>
    <row r="82" spans="1:13" ht="15" customHeight="1">
      <c r="A82" s="130" t="s">
        <v>214</v>
      </c>
      <c r="D82" s="130"/>
      <c r="F82" s="136">
        <v>0</v>
      </c>
      <c r="G82" s="136"/>
      <c r="H82" s="136">
        <v>0</v>
      </c>
      <c r="I82" s="142"/>
      <c r="J82" s="136">
        <v>0</v>
      </c>
      <c r="K82" s="138"/>
      <c r="L82" s="136">
        <v>12969</v>
      </c>
    </row>
    <row r="83" spans="1:13" ht="15" customHeight="1">
      <c r="A83" s="141" t="s">
        <v>177</v>
      </c>
      <c r="F83" s="136">
        <v>0</v>
      </c>
      <c r="G83" s="136"/>
      <c r="H83" s="136">
        <v>0</v>
      </c>
      <c r="I83" s="142"/>
      <c r="J83" s="136">
        <v>0</v>
      </c>
      <c r="K83" s="138"/>
      <c r="L83" s="136">
        <v>61</v>
      </c>
    </row>
    <row r="84" spans="1:13" ht="15" customHeight="1">
      <c r="A84" s="141" t="s">
        <v>151</v>
      </c>
      <c r="F84" s="136">
        <v>0</v>
      </c>
      <c r="G84" s="136"/>
      <c r="H84" s="136">
        <v>0</v>
      </c>
      <c r="I84" s="142"/>
      <c r="J84" s="136">
        <v>0</v>
      </c>
      <c r="K84" s="138"/>
      <c r="L84" s="136">
        <v>3540</v>
      </c>
    </row>
    <row r="85" spans="1:13" ht="15" customHeight="1">
      <c r="A85" s="141" t="s">
        <v>120</v>
      </c>
      <c r="B85" s="166"/>
      <c r="F85" s="136">
        <v>-4776</v>
      </c>
      <c r="G85" s="136"/>
      <c r="H85" s="136">
        <v>-4570</v>
      </c>
      <c r="I85" s="142"/>
      <c r="J85" s="136">
        <v>-2408</v>
      </c>
      <c r="K85" s="167"/>
      <c r="L85" s="136">
        <v>-2772</v>
      </c>
    </row>
    <row r="86" spans="1:13" ht="15" customHeight="1">
      <c r="A86" s="141" t="s">
        <v>121</v>
      </c>
      <c r="B86" s="166"/>
      <c r="D86" s="130"/>
      <c r="E86" s="130"/>
      <c r="F86" s="136">
        <v>-21968</v>
      </c>
      <c r="G86" s="136"/>
      <c r="H86" s="136">
        <v>-35430</v>
      </c>
      <c r="I86" s="142"/>
      <c r="J86" s="136">
        <v>-7255</v>
      </c>
      <c r="K86" s="167"/>
      <c r="L86" s="136">
        <v>-11873</v>
      </c>
    </row>
    <row r="87" spans="1:13" ht="16.5" customHeight="1">
      <c r="A87" s="141" t="s">
        <v>67</v>
      </c>
      <c r="B87" s="166"/>
      <c r="F87" s="146">
        <v>607</v>
      </c>
      <c r="G87" s="136"/>
      <c r="H87" s="146">
        <v>3295</v>
      </c>
      <c r="I87" s="142"/>
      <c r="J87" s="146">
        <v>436</v>
      </c>
      <c r="K87" s="138"/>
      <c r="L87" s="146">
        <v>1801</v>
      </c>
    </row>
    <row r="88" spans="1:13" ht="16.5" customHeight="1">
      <c r="A88" s="141" t="s">
        <v>196</v>
      </c>
      <c r="B88" s="166"/>
      <c r="F88" s="146">
        <v>258</v>
      </c>
      <c r="G88" s="136"/>
      <c r="H88" s="146">
        <v>0</v>
      </c>
      <c r="I88" s="142"/>
      <c r="J88" s="146">
        <v>0</v>
      </c>
      <c r="K88" s="138"/>
      <c r="L88" s="146">
        <v>0</v>
      </c>
    </row>
    <row r="89" spans="1:13" ht="16.5" customHeight="1">
      <c r="A89" s="141" t="s">
        <v>169</v>
      </c>
      <c r="B89" s="166"/>
      <c r="F89" s="148">
        <v>0</v>
      </c>
      <c r="G89" s="136"/>
      <c r="H89" s="148">
        <v>400</v>
      </c>
      <c r="I89" s="142"/>
      <c r="J89" s="148">
        <v>0</v>
      </c>
      <c r="K89" s="138"/>
      <c r="L89" s="148">
        <v>0</v>
      </c>
    </row>
    <row r="90" spans="1:13" s="35" customFormat="1" ht="6.75" customHeight="1">
      <c r="A90" s="15"/>
      <c r="B90" s="11"/>
      <c r="C90" s="32"/>
      <c r="D90" s="32"/>
      <c r="E90" s="33"/>
      <c r="F90" s="32"/>
      <c r="G90" s="33"/>
      <c r="H90" s="32"/>
      <c r="I90" s="33"/>
      <c r="J90" s="32"/>
      <c r="K90" s="33"/>
      <c r="L90" s="32"/>
      <c r="M90" s="33"/>
    </row>
    <row r="91" spans="1:13" ht="15" customHeight="1">
      <c r="A91" s="168" t="s">
        <v>205</v>
      </c>
      <c r="F91" s="55">
        <f>SUM(F77:F90)</f>
        <v>-15487</v>
      </c>
      <c r="G91" s="136"/>
      <c r="H91" s="55">
        <f>SUM(H77:H90)</f>
        <v>-36879</v>
      </c>
      <c r="I91" s="142"/>
      <c r="J91" s="55">
        <f>SUM(J77:J89)</f>
        <v>787</v>
      </c>
      <c r="K91" s="138"/>
      <c r="L91" s="55">
        <f>SUM(L77:L90)</f>
        <v>5258</v>
      </c>
    </row>
    <row r="92" spans="1:13" ht="15" customHeight="1">
      <c r="C92" s="221"/>
      <c r="F92" s="136"/>
      <c r="G92" s="136"/>
      <c r="H92" s="136"/>
      <c r="I92" s="142"/>
      <c r="J92" s="136"/>
      <c r="K92" s="138"/>
      <c r="L92" s="136"/>
    </row>
    <row r="93" spans="1:13" ht="15" customHeight="1">
      <c r="A93" s="169" t="s">
        <v>23</v>
      </c>
      <c r="F93" s="136"/>
      <c r="G93" s="136"/>
      <c r="H93" s="136"/>
      <c r="I93" s="142"/>
      <c r="J93" s="136"/>
      <c r="K93" s="138"/>
      <c r="L93" s="136"/>
    </row>
    <row r="94" spans="1:13" ht="15" customHeight="1">
      <c r="A94" s="130" t="s">
        <v>182</v>
      </c>
      <c r="F94" s="136"/>
      <c r="G94" s="136"/>
      <c r="H94" s="136"/>
      <c r="I94" s="142"/>
      <c r="J94" s="136"/>
      <c r="K94" s="142"/>
      <c r="L94" s="136"/>
    </row>
    <row r="95" spans="1:13" ht="15" customHeight="1">
      <c r="B95" s="130" t="s">
        <v>122</v>
      </c>
      <c r="F95" s="146">
        <v>518</v>
      </c>
      <c r="G95" s="146"/>
      <c r="H95" s="146">
        <v>-1858</v>
      </c>
      <c r="I95" s="137"/>
      <c r="J95" s="146">
        <v>518</v>
      </c>
      <c r="K95" s="138"/>
      <c r="L95" s="146">
        <v>-1858</v>
      </c>
    </row>
    <row r="96" spans="1:13" ht="15" customHeight="1">
      <c r="A96" s="130" t="s">
        <v>175</v>
      </c>
      <c r="F96" s="146">
        <v>0</v>
      </c>
      <c r="G96" s="146"/>
      <c r="H96" s="146">
        <v>3450</v>
      </c>
      <c r="I96" s="137"/>
      <c r="J96" s="146">
        <v>0</v>
      </c>
      <c r="K96" s="138"/>
      <c r="L96" s="146">
        <v>0</v>
      </c>
    </row>
    <row r="97" spans="1:20" ht="15" customHeight="1">
      <c r="A97" s="170" t="s">
        <v>220</v>
      </c>
      <c r="F97" s="136">
        <v>478</v>
      </c>
      <c r="G97" s="136"/>
      <c r="H97" s="136">
        <v>35</v>
      </c>
      <c r="I97" s="142"/>
      <c r="J97" s="136">
        <v>0</v>
      </c>
      <c r="K97" s="138"/>
      <c r="L97" s="136">
        <v>0</v>
      </c>
    </row>
    <row r="98" spans="1:20" ht="17.25" customHeight="1">
      <c r="A98" s="141" t="s">
        <v>161</v>
      </c>
      <c r="F98" s="146">
        <v>-2174</v>
      </c>
      <c r="G98" s="146"/>
      <c r="H98" s="146">
        <v>-517</v>
      </c>
      <c r="I98" s="137"/>
      <c r="J98" s="146">
        <v>-1646</v>
      </c>
      <c r="K98" s="138"/>
      <c r="L98" s="146">
        <v>-517</v>
      </c>
    </row>
    <row r="99" spans="1:20" ht="15" customHeight="1">
      <c r="A99" s="130" t="s">
        <v>176</v>
      </c>
      <c r="F99" s="235">
        <v>0</v>
      </c>
      <c r="G99" s="146"/>
      <c r="H99" s="235">
        <v>-2360</v>
      </c>
      <c r="I99" s="137"/>
      <c r="J99" s="235">
        <v>0</v>
      </c>
      <c r="K99" s="138"/>
      <c r="L99" s="235">
        <v>0</v>
      </c>
    </row>
    <row r="100" spans="1:20" s="35" customFormat="1" ht="7.5" customHeight="1">
      <c r="A100" s="15"/>
      <c r="B100" s="11"/>
      <c r="C100" s="32"/>
      <c r="D100" s="32"/>
      <c r="E100" s="33"/>
      <c r="F100" s="32"/>
      <c r="G100" s="33"/>
      <c r="H100" s="32"/>
      <c r="I100" s="33"/>
      <c r="J100" s="32"/>
      <c r="K100" s="33"/>
      <c r="L100" s="32"/>
      <c r="M100" s="33"/>
    </row>
    <row r="101" spans="1:20" ht="15" customHeight="1">
      <c r="A101" s="171" t="s">
        <v>202</v>
      </c>
      <c r="B101" s="172"/>
      <c r="C101" s="172"/>
      <c r="D101" s="112"/>
      <c r="E101" s="112"/>
      <c r="F101" s="55">
        <f>SUM(F95:F99)</f>
        <v>-1178</v>
      </c>
      <c r="G101" s="173"/>
      <c r="H101" s="55">
        <f>SUM(H94:H100)</f>
        <v>-1250</v>
      </c>
      <c r="I101" s="142"/>
      <c r="J101" s="55">
        <f>SUM(J95:J100)</f>
        <v>-1128</v>
      </c>
      <c r="K101" s="138"/>
      <c r="L101" s="55">
        <f>SUM(L94:L100)</f>
        <v>-2375</v>
      </c>
      <c r="M101" s="174"/>
    </row>
    <row r="102" spans="1:20" s="35" customFormat="1" ht="8.25" customHeight="1">
      <c r="A102" s="15"/>
      <c r="B102" s="11"/>
      <c r="C102" s="32"/>
      <c r="D102" s="32"/>
      <c r="E102" s="33"/>
      <c r="F102" s="32"/>
      <c r="G102" s="33"/>
      <c r="H102" s="32"/>
      <c r="I102" s="33"/>
      <c r="J102" s="32"/>
      <c r="K102" s="33"/>
      <c r="L102" s="32"/>
      <c r="M102" s="33"/>
    </row>
    <row r="103" spans="1:20" ht="15" customHeight="1">
      <c r="A103" s="175" t="s">
        <v>92</v>
      </c>
      <c r="B103" s="112"/>
      <c r="C103" s="112"/>
      <c r="D103" s="112"/>
      <c r="E103" s="112"/>
      <c r="F103" s="148">
        <v>197</v>
      </c>
      <c r="G103" s="173"/>
      <c r="H103" s="148">
        <v>-347</v>
      </c>
      <c r="I103" s="142"/>
      <c r="J103" s="148">
        <v>0</v>
      </c>
      <c r="K103" s="138"/>
      <c r="L103" s="148">
        <v>0</v>
      </c>
      <c r="M103" s="174"/>
    </row>
    <row r="104" spans="1:20" s="35" customFormat="1" ht="8.25" customHeight="1">
      <c r="A104" s="15"/>
      <c r="B104" s="11"/>
      <c r="C104" s="32"/>
      <c r="D104" s="32"/>
      <c r="E104" s="33"/>
      <c r="F104" s="32"/>
      <c r="G104" s="33"/>
      <c r="H104" s="32"/>
      <c r="I104" s="33"/>
      <c r="J104" s="32"/>
      <c r="K104" s="33"/>
      <c r="L104" s="32"/>
      <c r="M104" s="33"/>
    </row>
    <row r="105" spans="1:20" ht="15" customHeight="1">
      <c r="A105" s="175" t="s">
        <v>203</v>
      </c>
      <c r="B105" s="112"/>
      <c r="C105" s="112"/>
      <c r="D105" s="112"/>
      <c r="E105" s="112"/>
      <c r="F105" s="136">
        <f>F49+F91+F101+F103</f>
        <v>44077</v>
      </c>
      <c r="G105" s="173"/>
      <c r="H105" s="136">
        <f>H49+H91+H101+H103</f>
        <v>-52903.540359999999</v>
      </c>
      <c r="I105" s="142"/>
      <c r="J105" s="136">
        <f>J49+J91+J101+J103</f>
        <v>61140</v>
      </c>
      <c r="K105" s="138"/>
      <c r="L105" s="136">
        <f>L49+L91+L101+L103</f>
        <v>-28568</v>
      </c>
      <c r="M105" s="174"/>
    </row>
    <row r="106" spans="1:20" ht="15" customHeight="1">
      <c r="A106" s="176" t="s">
        <v>123</v>
      </c>
      <c r="B106" s="112"/>
      <c r="C106" s="112"/>
      <c r="D106" s="112"/>
      <c r="E106" s="112"/>
      <c r="F106" s="136">
        <v>63598</v>
      </c>
      <c r="G106" s="173"/>
      <c r="H106" s="136">
        <v>135153</v>
      </c>
      <c r="I106" s="142"/>
      <c r="J106" s="136">
        <v>23333</v>
      </c>
      <c r="K106" s="138"/>
      <c r="L106" s="136">
        <v>75308</v>
      </c>
      <c r="M106" s="174"/>
    </row>
    <row r="107" spans="1:20" ht="15" customHeight="1">
      <c r="A107" s="176" t="s">
        <v>204</v>
      </c>
      <c r="B107" s="172"/>
      <c r="C107" s="112"/>
      <c r="D107" s="112"/>
      <c r="E107" s="112"/>
      <c r="F107" s="148">
        <v>304</v>
      </c>
      <c r="G107" s="173"/>
      <c r="H107" s="148">
        <v>239</v>
      </c>
      <c r="I107" s="142"/>
      <c r="J107" s="148">
        <v>304</v>
      </c>
      <c r="K107" s="138"/>
      <c r="L107" s="148">
        <v>96</v>
      </c>
      <c r="M107" s="174"/>
    </row>
    <row r="108" spans="1:20" ht="9.75" customHeight="1">
      <c r="A108" s="117"/>
      <c r="B108" s="112"/>
      <c r="C108" s="112"/>
      <c r="D108" s="112"/>
      <c r="E108" s="112"/>
      <c r="F108" s="173"/>
      <c r="G108" s="173"/>
      <c r="H108" s="173"/>
      <c r="I108" s="142"/>
      <c r="J108" s="173"/>
      <c r="K108" s="138"/>
      <c r="L108" s="173"/>
      <c r="M108" s="174"/>
    </row>
    <row r="109" spans="1:20" ht="15" customHeight="1" thickBot="1">
      <c r="A109" s="175" t="s">
        <v>30</v>
      </c>
      <c r="B109" s="112"/>
      <c r="C109" s="112"/>
      <c r="D109" s="112"/>
      <c r="E109" s="112"/>
      <c r="F109" s="56">
        <f>SUM(F105:F108)</f>
        <v>107979</v>
      </c>
      <c r="G109" s="173"/>
      <c r="H109" s="56">
        <f>SUM(H105:H108)</f>
        <v>82488.459640000001</v>
      </c>
      <c r="I109" s="142"/>
      <c r="J109" s="56">
        <f>SUM(J105:J108)</f>
        <v>84777</v>
      </c>
      <c r="K109" s="177"/>
      <c r="L109" s="56">
        <f>SUM(L105:L108)</f>
        <v>46836</v>
      </c>
      <c r="M109" s="174"/>
    </row>
    <row r="110" spans="1:20" ht="8.4499999999999993" customHeight="1" thickTop="1">
      <c r="D110" s="130"/>
      <c r="E110" s="130"/>
      <c r="F110" s="130"/>
      <c r="G110" s="130"/>
      <c r="H110" s="130"/>
      <c r="J110" s="130"/>
      <c r="K110" s="130"/>
      <c r="L110" s="195"/>
      <c r="M110" s="174"/>
    </row>
    <row r="111" spans="1:20" ht="15" customHeight="1">
      <c r="D111" s="130"/>
      <c r="E111" s="130"/>
      <c r="F111" s="130"/>
      <c r="G111" s="130"/>
      <c r="H111" s="130"/>
      <c r="J111" s="130"/>
      <c r="K111" s="130"/>
      <c r="L111" s="195"/>
      <c r="M111" s="174"/>
      <c r="P111" s="178"/>
      <c r="Q111" s="178"/>
    </row>
    <row r="112" spans="1:20" s="118" customFormat="1" ht="15" customHeight="1">
      <c r="A112" s="112" t="s">
        <v>39</v>
      </c>
      <c r="B112" s="172"/>
      <c r="C112" s="112"/>
      <c r="D112" s="112"/>
      <c r="E112" s="112"/>
      <c r="F112" s="173"/>
      <c r="G112" s="173"/>
      <c r="H112" s="173"/>
      <c r="I112" s="142"/>
      <c r="J112" s="139"/>
      <c r="K112" s="138"/>
      <c r="L112" s="193"/>
      <c r="M112" s="130"/>
      <c r="N112" s="130"/>
      <c r="O112" s="130"/>
      <c r="P112" s="130"/>
      <c r="Q112" s="130"/>
      <c r="R112" s="130"/>
      <c r="S112" s="130"/>
      <c r="T112" s="130"/>
    </row>
    <row r="113" spans="1:12" ht="15.75" customHeight="1">
      <c r="A113" s="172" t="s">
        <v>124</v>
      </c>
      <c r="B113" s="112"/>
      <c r="D113" s="112"/>
      <c r="E113" s="112"/>
      <c r="F113" s="136">
        <v>11721</v>
      </c>
      <c r="G113" s="173"/>
      <c r="H113" s="136">
        <v>2228</v>
      </c>
      <c r="I113" s="142"/>
      <c r="J113" s="136">
        <v>8789</v>
      </c>
      <c r="K113" s="138"/>
      <c r="L113" s="136">
        <v>2228</v>
      </c>
    </row>
    <row r="114" spans="1:12" ht="15" customHeight="1">
      <c r="A114" s="172" t="s">
        <v>163</v>
      </c>
      <c r="F114" s="136">
        <v>0</v>
      </c>
      <c r="G114" s="215"/>
      <c r="H114" s="136">
        <v>21096</v>
      </c>
      <c r="J114" s="136">
        <v>0</v>
      </c>
      <c r="L114" s="136" t="s">
        <v>61</v>
      </c>
    </row>
    <row r="115" spans="1:12" ht="15" customHeight="1">
      <c r="A115" s="172" t="s">
        <v>207</v>
      </c>
      <c r="H115" s="192"/>
      <c r="J115" s="136"/>
      <c r="L115" s="136"/>
    </row>
    <row r="116" spans="1:12" ht="15.75" customHeight="1">
      <c r="B116" s="130" t="s">
        <v>179</v>
      </c>
      <c r="D116" s="130"/>
      <c r="E116" s="130"/>
      <c r="F116" s="136">
        <v>0</v>
      </c>
      <c r="G116" s="130"/>
      <c r="H116" s="136">
        <v>5949</v>
      </c>
      <c r="J116" s="192">
        <v>0</v>
      </c>
      <c r="L116" s="136" t="s">
        <v>61</v>
      </c>
    </row>
    <row r="118" spans="1:12" ht="14.25" customHeight="1"/>
    <row r="119" spans="1:12" ht="15.75" customHeight="1"/>
    <row r="120" spans="1:12" ht="15.75" customHeight="1"/>
    <row r="121" spans="1:12" ht="15.75" customHeight="1"/>
    <row r="122" spans="1:12" ht="15.75" customHeight="1"/>
    <row r="123" spans="1:12" ht="15.75" customHeight="1"/>
    <row r="124" spans="1:12" ht="15.75" customHeight="1"/>
    <row r="125" spans="1:12" ht="15.75" customHeight="1"/>
    <row r="126" spans="1:12" ht="15.75" customHeight="1"/>
    <row r="127" spans="1:12" ht="15.75" customHeight="1"/>
    <row r="128" spans="1:12" ht="15.75" customHeight="1"/>
    <row r="129" spans="1:12" ht="24" customHeight="1"/>
    <row r="130" spans="1:12" ht="15.75" customHeight="1"/>
    <row r="132" spans="1:12" ht="17.45" customHeight="1">
      <c r="A132" s="156" t="s">
        <v>137</v>
      </c>
      <c r="B132" s="156"/>
      <c r="C132" s="156"/>
      <c r="D132" s="121"/>
      <c r="E132" s="121"/>
      <c r="F132" s="121"/>
      <c r="G132" s="121"/>
      <c r="H132" s="121"/>
      <c r="I132" s="156"/>
      <c r="J132" s="122"/>
      <c r="K132" s="180"/>
      <c r="L132" s="188"/>
    </row>
  </sheetData>
  <mergeCells count="8">
    <mergeCell ref="F71:H71"/>
    <mergeCell ref="J71:L71"/>
    <mergeCell ref="F5:H5"/>
    <mergeCell ref="J5:L5"/>
    <mergeCell ref="F6:H6"/>
    <mergeCell ref="J6:L6"/>
    <mergeCell ref="F70:H70"/>
    <mergeCell ref="J70:L70"/>
  </mergeCells>
  <pageMargins left="0.8" right="0.5" top="0.5" bottom="0.6" header="0.49" footer="0.4"/>
  <pageSetup paperSize="9" scale="84" firstPageNumber="11" fitToHeight="0" orientation="portrait" useFirstPageNumber="1" horizontalDpi="1200" verticalDpi="1200" r:id="rId1"/>
  <headerFooter>
    <oddFooter>&amp;R&amp;"Angsana New,Regular"&amp;P</oddFooter>
  </headerFooter>
  <rowBreaks count="1" manualBreakCount="1"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308564BA76554783C85B6B76B3EEC5" ma:contentTypeVersion="9" ma:contentTypeDescription="Create a new document." ma:contentTypeScope="" ma:versionID="9739f97d03a347ee79f909522f0354a9">
  <xsd:schema xmlns:xsd="http://www.w3.org/2001/XMLSchema" xmlns:xs="http://www.w3.org/2001/XMLSchema" xmlns:p="http://schemas.microsoft.com/office/2006/metadata/properties" xmlns:ns2="4ead6966-a4cc-4a8f-88f8-ec168a317634" xmlns:ns3="52d9947a-4c7e-4dc0-8167-009ef6ad5eb9" targetNamespace="http://schemas.microsoft.com/office/2006/metadata/properties" ma:root="true" ma:fieldsID="90f792bd89383722601dc0a7e1587573" ns2:_="" ns3:_="">
    <xsd:import namespace="4ead6966-a4cc-4a8f-88f8-ec168a317634"/>
    <xsd:import namespace="52d9947a-4c7e-4dc0-8167-009ef6ad5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d6966-a4cc-4a8f-88f8-ec168a317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d9947a-4c7e-4dc0-8167-009ef6ad5e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67F233-4B82-4809-A928-D2EB387B48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ad6966-a4cc-4a8f-88f8-ec168a317634"/>
    <ds:schemaRef ds:uri="52d9947a-4c7e-4dc0-8167-009ef6ad5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20BE10-0022-4F54-9B2E-E67189A1F8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B9E6B1-CA56-4FFC-AE1E-83999CC6629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52d9947a-4c7e-4dc0-8167-009ef6ad5eb9"/>
    <ds:schemaRef ds:uri="http://schemas.microsoft.com/office/2006/documentManagement/types"/>
    <ds:schemaRef ds:uri="4ead6966-a4cc-4a8f-88f8-ec168a31763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3-4</vt:lpstr>
      <vt:lpstr>PL 5-6_3M</vt:lpstr>
      <vt:lpstr>PL 7-8_9M</vt:lpstr>
      <vt:lpstr>EQ 9 (Conso)</vt:lpstr>
      <vt:lpstr>EQ 10 (Company)</vt:lpstr>
      <vt:lpstr>CF11-13 (2)</vt:lpstr>
      <vt:lpstr>'BS 3-4'!Print_Area</vt:lpstr>
      <vt:lpstr>'EQ 9 (Conso)'!Print_Area</vt:lpstr>
      <vt:lpstr>'PL 5-6_3M'!Print_Area</vt:lpstr>
      <vt:lpstr>'PL 7-8_9M'!Print_Area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Rattana Kaoaien</cp:lastModifiedBy>
  <cp:lastPrinted>2019-11-14T01:56:35Z</cp:lastPrinted>
  <dcterms:created xsi:type="dcterms:W3CDTF">2011-05-06T12:04:42Z</dcterms:created>
  <dcterms:modified xsi:type="dcterms:W3CDTF">2019-11-14T05:59:03Z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0x010100C3308564BA76554783C85B6B76B3EEC5</vt:lpwstr>
  </property>
</Properties>
</file>