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 tabRatio="689" activeTab="4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calcPr calcId="181029"/>
</workbook>
</file>

<file path=xl/calcChain.xml><?xml version="1.0" encoding="utf-8"?>
<calcChain xmlns="http://schemas.openxmlformats.org/spreadsheetml/2006/main">
  <c r="A4" i="16" l="1"/>
  <c r="N67" i="13" l="1"/>
  <c r="L67" i="13"/>
  <c r="J67" i="13"/>
  <c r="H67" i="13"/>
  <c r="M43" i="14" l="1"/>
  <c r="K43" i="14"/>
  <c r="I43" i="14"/>
  <c r="G43" i="14"/>
  <c r="A39" i="14"/>
  <c r="A38" i="14"/>
  <c r="M28" i="14"/>
  <c r="K28" i="14"/>
  <c r="I28" i="14"/>
  <c r="G28" i="14"/>
  <c r="M13" i="14"/>
  <c r="M20" i="14" s="1"/>
  <c r="M22" i="14" s="1"/>
  <c r="K13" i="14"/>
  <c r="K20" i="14" s="1"/>
  <c r="K22" i="14" s="1"/>
  <c r="I13" i="14"/>
  <c r="I20" i="14" s="1"/>
  <c r="I22" i="14" s="1"/>
  <c r="G13" i="14"/>
  <c r="G20" i="14" s="1"/>
  <c r="G22" i="14" s="1"/>
  <c r="K29" i="14" l="1"/>
  <c r="K49" i="14" s="1"/>
  <c r="K51" i="14" s="1"/>
  <c r="G29" i="14"/>
  <c r="G49" i="14" s="1"/>
  <c r="G51" i="14" s="1"/>
  <c r="I29" i="14"/>
  <c r="I49" i="14" s="1"/>
  <c r="I51" i="14" s="1"/>
  <c r="M29" i="14"/>
  <c r="M49" i="14" s="1"/>
  <c r="M51" i="14" s="1"/>
  <c r="G54" i="14"/>
  <c r="G45" i="14"/>
  <c r="G47" i="14" s="1"/>
  <c r="M54" i="14"/>
  <c r="M45" i="14"/>
  <c r="M47" i="14" s="1"/>
  <c r="I54" i="14"/>
  <c r="I45" i="14"/>
  <c r="I47" i="14" s="1"/>
  <c r="K54" i="14"/>
  <c r="K45" i="14"/>
  <c r="K47" i="14" s="1"/>
  <c r="I91" i="12"/>
  <c r="I90" i="12"/>
  <c r="M90" i="12"/>
  <c r="O19" i="15"/>
  <c r="O16" i="15"/>
  <c r="O12" i="15"/>
  <c r="M23" i="16"/>
  <c r="O23" i="16"/>
  <c r="H44" i="13" l="1"/>
  <c r="H79" i="13" s="1"/>
  <c r="N44" i="13"/>
  <c r="N79" i="13" s="1"/>
  <c r="L44" i="13"/>
  <c r="L79" i="13" s="1"/>
  <c r="J44" i="13"/>
  <c r="J79" i="13" s="1"/>
  <c r="K24" i="15"/>
  <c r="I24" i="15"/>
  <c r="G24" i="15"/>
  <c r="G17" i="15"/>
  <c r="K24" i="16" l="1"/>
  <c r="I24" i="16"/>
  <c r="G24" i="16"/>
  <c r="Q19" i="16"/>
  <c r="A5" i="16"/>
  <c r="A5" i="15" s="1"/>
  <c r="A5" i="13" s="1"/>
  <c r="A40" i="13" s="1"/>
  <c r="A75" i="13" s="1"/>
  <c r="K115" i="14"/>
  <c r="M115" i="14"/>
  <c r="I115" i="14"/>
  <c r="G115" i="14"/>
  <c r="A111" i="14"/>
  <c r="K17" i="16" l="1"/>
  <c r="I17" i="16"/>
  <c r="G17" i="16"/>
  <c r="N85" i="13" l="1"/>
  <c r="L85" i="13"/>
  <c r="J85" i="13"/>
  <c r="H85" i="13"/>
  <c r="K17" i="15"/>
  <c r="I17" i="15"/>
  <c r="Q12" i="16"/>
  <c r="A4" i="15"/>
  <c r="A4" i="13" s="1"/>
  <c r="A39" i="13" s="1"/>
  <c r="A74" i="13" s="1"/>
  <c r="A110" i="14"/>
  <c r="M102" i="14"/>
  <c r="K102" i="14"/>
  <c r="M23" i="15" s="1"/>
  <c r="O23" i="15" s="1"/>
  <c r="I102" i="14"/>
  <c r="O16" i="16" s="1"/>
  <c r="O17" i="16" s="1"/>
  <c r="G102" i="14"/>
  <c r="O24" i="16" s="1"/>
  <c r="M81" i="14"/>
  <c r="M88" i="14" s="1"/>
  <c r="M90" i="14" s="1"/>
  <c r="K81" i="14"/>
  <c r="K88" i="14" s="1"/>
  <c r="K90" i="14" s="1"/>
  <c r="I81" i="14"/>
  <c r="I88" i="14" s="1"/>
  <c r="I90" i="14" s="1"/>
  <c r="M15" i="16" s="1"/>
  <c r="M17" i="16" s="1"/>
  <c r="G81" i="14"/>
  <c r="G88" i="14" s="1"/>
  <c r="G90" i="14" s="1"/>
  <c r="K89" i="12"/>
  <c r="G89" i="12"/>
  <c r="K86" i="12"/>
  <c r="G86" i="12"/>
  <c r="M85" i="12"/>
  <c r="M92" i="12" s="1"/>
  <c r="K85" i="12"/>
  <c r="I85" i="12"/>
  <c r="I92" i="12" s="1"/>
  <c r="G85" i="12"/>
  <c r="M60" i="12"/>
  <c r="K60" i="12"/>
  <c r="I60" i="12"/>
  <c r="G60" i="12"/>
  <c r="M55" i="12"/>
  <c r="K55" i="12"/>
  <c r="I55" i="12"/>
  <c r="G55" i="12"/>
  <c r="M45" i="12"/>
  <c r="M78" i="12" s="1"/>
  <c r="K45" i="12"/>
  <c r="K78" i="12" s="1"/>
  <c r="I45" i="12"/>
  <c r="I78" i="12" s="1"/>
  <c r="G45" i="12"/>
  <c r="G78" i="12" s="1"/>
  <c r="A41" i="12"/>
  <c r="A74" i="12" s="1"/>
  <c r="M24" i="12"/>
  <c r="K24" i="12"/>
  <c r="I24" i="12"/>
  <c r="G24" i="12"/>
  <c r="M14" i="12"/>
  <c r="K14" i="12"/>
  <c r="I14" i="12"/>
  <c r="G14" i="12"/>
  <c r="M61" i="12" l="1"/>
  <c r="M93" i="12" s="1"/>
  <c r="I61" i="12"/>
  <c r="I93" i="12" s="1"/>
  <c r="K61" i="12"/>
  <c r="G25" i="12"/>
  <c r="I25" i="12"/>
  <c r="K25" i="12"/>
  <c r="M25" i="12"/>
  <c r="G61" i="12"/>
  <c r="G91" i="12"/>
  <c r="Q23" i="16"/>
  <c r="N11" i="13"/>
  <c r="N29" i="13" s="1"/>
  <c r="N55" i="13" s="1"/>
  <c r="N58" i="13" s="1"/>
  <c r="N88" i="13" s="1"/>
  <c r="N90" i="13" s="1"/>
  <c r="Q16" i="16"/>
  <c r="H11" i="13"/>
  <c r="H29" i="13" s="1"/>
  <c r="L11" i="13"/>
  <c r="L29" i="13" s="1"/>
  <c r="L55" i="13" s="1"/>
  <c r="L58" i="13" s="1"/>
  <c r="L88" i="13" s="1"/>
  <c r="L90" i="13" s="1"/>
  <c r="J11" i="13"/>
  <c r="J29" i="13" s="1"/>
  <c r="J55" i="13" s="1"/>
  <c r="J58" i="13" s="1"/>
  <c r="J88" i="13" s="1"/>
  <c r="J90" i="13" s="1"/>
  <c r="H55" i="13" l="1"/>
  <c r="H58" i="13" s="1"/>
  <c r="H88" i="13" s="1"/>
  <c r="H90" i="13" s="1"/>
  <c r="G126" i="14"/>
  <c r="G117" i="14"/>
  <c r="G119" i="14" s="1"/>
  <c r="G103" i="14"/>
  <c r="G121" i="14" s="1"/>
  <c r="G123" i="14" s="1"/>
  <c r="M22" i="16"/>
  <c r="M24" i="16" s="1"/>
  <c r="M15" i="15"/>
  <c r="O15" i="15" s="1"/>
  <c r="M103" i="14"/>
  <c r="M121" i="14" s="1"/>
  <c r="M123" i="14" s="1"/>
  <c r="M126" i="14"/>
  <c r="M117" i="14"/>
  <c r="M119" i="14" s="1"/>
  <c r="M22" i="15"/>
  <c r="K117" i="14"/>
  <c r="K119" i="14" s="1"/>
  <c r="K103" i="14"/>
  <c r="K121" i="14" s="1"/>
  <c r="K123" i="14" s="1"/>
  <c r="K126" i="14"/>
  <c r="I126" i="14"/>
  <c r="I117" i="14"/>
  <c r="I119" i="14" s="1"/>
  <c r="I103" i="14"/>
  <c r="I121" i="14" s="1"/>
  <c r="I123" i="14" s="1"/>
  <c r="M24" i="15" l="1"/>
  <c r="O22" i="15"/>
  <c r="O24" i="15" s="1"/>
  <c r="Q15" i="16"/>
  <c r="Q17" i="16" s="1"/>
  <c r="O17" i="15"/>
  <c r="M17" i="15"/>
  <c r="G90" i="12"/>
  <c r="G92" i="12" s="1"/>
  <c r="G93" i="12" s="1"/>
  <c r="Q22" i="16"/>
  <c r="Q24" i="16" s="1"/>
  <c r="K90" i="12" l="1"/>
  <c r="K92" i="12" s="1"/>
  <c r="K93" i="12" s="1"/>
</calcChain>
</file>

<file path=xl/sharedStrings.xml><?xml version="1.0" encoding="utf-8"?>
<sst xmlns="http://schemas.openxmlformats.org/spreadsheetml/2006/main" count="352" uniqueCount="206">
  <si>
    <t>- 2 -</t>
  </si>
  <si>
    <t>- 3 -</t>
  </si>
  <si>
    <t>13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</si>
  <si>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</si>
  <si>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</si>
  <si>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</si>
  <si>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</si>
  <si>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</si>
  <si>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</si>
  <si>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7</t>
  </si>
  <si>
    <t>8</t>
  </si>
  <si>
    <t>10</t>
  </si>
  <si>
    <t>11</t>
  </si>
  <si>
    <t>12</t>
  </si>
  <si>
    <t>Liabilities and shareholders' equity</t>
  </si>
  <si>
    <t>Current liabilities</t>
  </si>
  <si>
    <t>Non-current liabilities</t>
  </si>
  <si>
    <t xml:space="preserve">                  from financial institutions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</si>
  <si>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</si>
  <si>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</si>
  <si>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</si>
  <si>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</si>
  <si>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</si>
  <si>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</si>
  <si>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</si>
  <si>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</si>
  <si>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</si>
  <si>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</si>
  <si>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</si>
  <si>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</si>
  <si>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</si>
  <si>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</si>
  <si>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</si>
  <si>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</si>
  <si>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</si>
  <si>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</si>
  <si>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</si>
  <si>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</si>
  <si>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Depreciation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</si>
  <si>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</si>
  <si>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</si>
  <si>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</si>
  <si>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</si>
  <si>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</si>
  <si>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Interest expenses</t>
  </si>
  <si>
    <t>Net increase (decrease) in cash and cash equivalents</t>
  </si>
  <si>
    <t>Legal reserve</t>
  </si>
  <si>
    <t>Net cash provided by (used in) operating activities</t>
  </si>
  <si>
    <t xml:space="preserve">Directors' remuneration </t>
  </si>
  <si>
    <t xml:space="preserve">         Premium on share capital</t>
  </si>
  <si>
    <t xml:space="preserve">Premium on </t>
  </si>
  <si>
    <t>14</t>
  </si>
  <si>
    <t>15</t>
  </si>
  <si>
    <t>16</t>
  </si>
  <si>
    <t>Increase (Decrease) in assets payable</t>
  </si>
  <si>
    <t>18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</si>
  <si>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</si>
  <si>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</si>
  <si>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</si>
  <si>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</si>
  <si>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</si>
  <si>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</si>
  <si>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Retained earnings (Deficit)</t>
  </si>
  <si>
    <t xml:space="preserve">          receipt (disbursement) from operating activities</t>
  </si>
  <si>
    <t xml:space="preserve">      Adjustments to reconcile net profit (loss) to cash </t>
  </si>
  <si>
    <t>(Unit : Baht)</t>
  </si>
  <si>
    <t>Decrease (Increase) in advance payment for assets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</si>
  <si>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</si>
  <si>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</si>
  <si>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</si>
  <si>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</si>
  <si>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</si>
  <si>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</si>
  <si>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</si>
  <si>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</si>
  <si>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</si>
  <si>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</si>
  <si>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 xml:space="preserve">         Financial lease liabilities</t>
  </si>
  <si>
    <t xml:space="preserve">         Current portion of financial lease liabilities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</si>
  <si>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</si>
  <si>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</si>
  <si>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</si>
  <si>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</si>
  <si>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 xml:space="preserve">         Bank overdrafts and short-term loans</t>
  </si>
  <si>
    <t>Finance costs</t>
  </si>
  <si>
    <t>Issued and paid-up</t>
  </si>
  <si>
    <t>shareholders'</t>
  </si>
  <si>
    <t>Amortized computer software</t>
  </si>
  <si>
    <t>Amortized assets</t>
  </si>
  <si>
    <t>(Reversal) Loss on devaluation of inventories</t>
  </si>
  <si>
    <t>Unrealized (gain) loss on exchange rate</t>
  </si>
  <si>
    <t xml:space="preserve">(Reversal) Doubtful accounts and bad debt 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</si>
  <si>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</si>
  <si>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</si>
  <si>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</si>
  <si>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</si>
  <si>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</si>
  <si>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</si>
  <si>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</si>
  <si>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</si>
  <si>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</si>
  <si>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</si>
  <si>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</si>
  <si>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</si>
  <si>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</si>
  <si>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 xml:space="preserve">Reversal (Loss) on inventories devaluation </t>
  </si>
  <si>
    <t>6</t>
  </si>
  <si>
    <t>Consolidated financial statements</t>
  </si>
  <si>
    <t>Income tax income (expenses)</t>
  </si>
  <si>
    <t>17</t>
  </si>
  <si>
    <t xml:space="preserve">          in operating assets and liabilities</t>
  </si>
  <si>
    <t xml:space="preserve">      Profit (Loss) from operation before changes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</si>
  <si>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</si>
  <si>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</si>
  <si>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</si>
  <si>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</si>
  <si>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</si>
  <si>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</si>
  <si>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</si>
  <si>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 xml:space="preserve">          Prepaid expenses under operating lease </t>
  </si>
  <si>
    <t>Amortized prepaid land lease</t>
  </si>
  <si>
    <t>3.13</t>
  </si>
  <si>
    <t>Employee benefit paid - retirement</t>
  </si>
  <si>
    <t xml:space="preserve">Decrease (Increase) in investment in subsidiary </t>
  </si>
  <si>
    <t>- 4 -</t>
  </si>
  <si>
    <t>- 5 -</t>
  </si>
  <si>
    <t>- 8 -</t>
  </si>
  <si>
    <t>- 9 -</t>
  </si>
  <si>
    <t>- 10 -</t>
  </si>
  <si>
    <t>4</t>
  </si>
  <si>
    <t xml:space="preserve">          Pledged bank deposits</t>
  </si>
  <si>
    <t>(Gain) loss on sale of assets</t>
  </si>
  <si>
    <t>Proceeds from sale of assets</t>
  </si>
  <si>
    <t>20</t>
  </si>
  <si>
    <t xml:space="preserve">         Current portion of long-term debt</t>
  </si>
  <si>
    <t>19</t>
  </si>
  <si>
    <t>22</t>
  </si>
  <si>
    <t xml:space="preserve">         Creditors under debt restructuring agreement</t>
  </si>
  <si>
    <t>Creditors under debt restructuring agreement</t>
  </si>
  <si>
    <t xml:space="preserve">      short-term loans from financial institutions </t>
  </si>
  <si>
    <t xml:space="preserve">Increase (Decrease) in bank overdrafts and 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</si>
  <si>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</si>
  <si>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</si>
  <si>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</si>
  <si>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Short-term loans</t>
  </si>
  <si>
    <t xml:space="preserve">         Non-current provisions for employee benefit </t>
  </si>
  <si>
    <t>Distribution costs</t>
  </si>
  <si>
    <t xml:space="preserve">Components of other comprehensive income that will be </t>
  </si>
  <si>
    <t xml:space="preserve">     reclassified to profit or loss </t>
  </si>
  <si>
    <t xml:space="preserve">     Exchange differences on translating financial statement</t>
  </si>
  <si>
    <t xml:space="preserve">     Loss on remeasurements of defined benefit plans</t>
  </si>
  <si>
    <t xml:space="preserve">     Income tax relating to components of other 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</si>
  <si>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</si>
  <si>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</si>
  <si>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</si>
  <si>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</si>
  <si>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>2018</t>
  </si>
  <si>
    <t>Trade receivables from related party</t>
  </si>
  <si>
    <t>Trade payables from related party</t>
  </si>
  <si>
    <t xml:space="preserve">          Trade accounts receivable from related party</t>
  </si>
  <si>
    <t xml:space="preserve">         Trade accounts payable from related party</t>
  </si>
  <si>
    <t>Gain (Loss) on exchange rate</t>
  </si>
  <si>
    <t xml:space="preserve">         Retained earnings (deficit)</t>
  </si>
  <si>
    <t xml:space="preserve">          Deferred tax assets</t>
  </si>
  <si>
    <t>Amortized liabilities</t>
  </si>
  <si>
    <t>Loss before income tax</t>
  </si>
  <si>
    <t>- 6 -</t>
  </si>
  <si>
    <t>- 7 -</t>
  </si>
  <si>
    <t xml:space="preserve">      Loss before income tax</t>
  </si>
  <si>
    <t>Payment of financial lease liabilities</t>
  </si>
  <si>
    <t>December 31, 2018</t>
  </si>
  <si>
    <t>(UNAUDITED / REVIEWED ONLY)</t>
  </si>
  <si>
    <t xml:space="preserve">Other comprehensive income (expense) for the period, </t>
  </si>
  <si>
    <t>Total comprehensive income (expense) for the period</t>
  </si>
  <si>
    <t>Loss for the period</t>
  </si>
  <si>
    <t>2019</t>
  </si>
  <si>
    <t xml:space="preserve">          Loss for the period</t>
  </si>
  <si>
    <t xml:space="preserve">          Other comprehensive income (expense) for the period</t>
  </si>
  <si>
    <t>Balance as at January 1, 2018</t>
  </si>
  <si>
    <t>Balance as at January 1, 2019</t>
  </si>
  <si>
    <t>Cash and cash equivalents at the beginning of the period</t>
  </si>
  <si>
    <t>Cash and cash equivalents at the end of the period</t>
  </si>
  <si>
    <t xml:space="preserve">          comprehensive income that will not be </t>
  </si>
  <si>
    <t xml:space="preserve">          reclassified to profit or loss.</t>
  </si>
  <si>
    <t xml:space="preserve">Components of other comprehensive income that will not </t>
  </si>
  <si>
    <t xml:space="preserve">     be reclassified to profit or loss </t>
  </si>
  <si>
    <t xml:space="preserve">Increase (Decrease) in exchange difference on </t>
  </si>
  <si>
    <t xml:space="preserve">     translation of financial statements</t>
  </si>
  <si>
    <t>- 11 -</t>
  </si>
  <si>
    <t>- 12 -</t>
  </si>
  <si>
    <t>Interest income</t>
  </si>
  <si>
    <t>Decrease (Increase) in pledged bank deposits</t>
  </si>
  <si>
    <t>Proceeds from interest</t>
  </si>
  <si>
    <t>(Gain) on debt restructuring</t>
  </si>
  <si>
    <t xml:space="preserve">         Basic earnings (loss) per share </t>
  </si>
  <si>
    <t xml:space="preserve">         Number of weighted average common shares (share)</t>
  </si>
  <si>
    <t xml:space="preserve">         net of tax </t>
  </si>
  <si>
    <t>AS AT SEPTEMBER 30, 2019 (UNAUDITED/REVIEWED ONLY)</t>
  </si>
  <si>
    <t>September 30, 2019</t>
  </si>
  <si>
    <t>FOR THE NINE-MONTH PERIODS ENDED SEPTEMBER 30, 2019</t>
  </si>
  <si>
    <t>FOR THE THREE-MONTH PERIODS ENDED SEPTEMBER 30, 2019</t>
  </si>
  <si>
    <t xml:space="preserve">    for the nine-month periods :</t>
  </si>
  <si>
    <t>Balance as at September 30, 2018</t>
  </si>
  <si>
    <t>Balance as at September 30, 2019</t>
  </si>
  <si>
    <t>Income compensation from damaged goods</t>
  </si>
  <si>
    <t>Proceeds from compensation from damaged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</si>
</sst>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#,##0\ ;[Black]\(#,##0\)"/>
    <numFmt numFmtId="190" formatCode="#,##0.00_);\(#,##0.0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sz val="15"/>
      <color indexed="57"/>
      <name val="Angsana New"/>
      <family val="1"/>
    </font>
    <font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89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6" fillId="0" borderId="0" xfId="4" applyFont="1" applyAlignment="1">
      <alignment horizontal="right"/>
    </xf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188" fontId="6" fillId="0" borderId="0" xfId="5" applyNumberFormat="1" applyFont="1"/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188" fontId="6" fillId="0" borderId="2" xfId="5" applyNumberFormat="1" applyFont="1" applyBorder="1"/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188" fontId="6" fillId="0" borderId="3" xfId="5" applyNumberFormat="1" applyFont="1" applyBorder="1"/>
    <xf numFmtId="188" fontId="6" fillId="0" borderId="1" xfId="5" applyNumberFormat="1" applyFont="1" applyBorder="1"/>
    <xf numFmtId="39" fontId="5" fillId="0" borderId="0" xfId="5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8" fontId="6" fillId="0" borderId="4" xfId="5" applyNumberFormat="1" applyFont="1" applyBorder="1"/>
    <xf numFmtId="190" fontId="11" fillId="0" borderId="0" xfId="0" applyNumberFormat="1" applyFont="1"/>
    <xf numFmtId="39" fontId="5" fillId="0" borderId="0" xfId="1" quotePrefix="1" applyNumberFormat="1" applyFont="1" applyAlignment="1">
      <alignment horizontal="center"/>
    </xf>
    <xf numFmtId="190" fontId="12" fillId="0" borderId="0" xfId="0" applyNumberFormat="1" applyFont="1"/>
    <xf numFmtId="190" fontId="6" fillId="0" borderId="0" xfId="1" applyNumberFormat="1" applyFont="1"/>
    <xf numFmtId="190" fontId="12" fillId="0" borderId="0" xfId="0" applyNumberFormat="1" applyFont="1" applyAlignment="1">
      <alignment horizontal="left"/>
    </xf>
    <xf numFmtId="190" fontId="6" fillId="0" borderId="4" xfId="1" applyNumberFormat="1" applyFont="1" applyBorder="1"/>
    <xf numFmtId="190" fontId="6" fillId="0" borderId="0" xfId="4" applyNumberFormat="1" applyFont="1"/>
    <xf numFmtId="39" fontId="6" fillId="0" borderId="0" xfId="0" applyNumberFormat="1" applyFont="1" applyAlignment="1">
      <alignment horizontal="center"/>
    </xf>
    <xf numFmtId="189" fontId="6" fillId="0" borderId="0" xfId="5" applyNumberFormat="1" applyFont="1"/>
    <xf numFmtId="37" fontId="6" fillId="0" borderId="0" xfId="4" applyNumberFormat="1" applyFont="1"/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39" fontId="6" fillId="0" borderId="0" xfId="4" applyFont="1" applyAlignment="1">
      <alignment horizontal="right" vertic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39" fontId="6" fillId="0" borderId="0" xfId="4" applyFont="1" applyAlignment="1">
      <alignment horizontal="center" vertical="center"/>
    </xf>
    <xf numFmtId="187" fontId="5" fillId="0" borderId="0" xfId="5" applyNumberFormat="1" applyFont="1" applyAlignment="1">
      <alignment horizontal="right"/>
    </xf>
    <xf numFmtId="39" fontId="6" fillId="0" borderId="2" xfId="4" applyFont="1" applyBorder="1" applyAlignment="1">
      <alignment horizontal="center"/>
    </xf>
    <xf numFmtId="39" fontId="6" fillId="0" borderId="2" xfId="0" applyNumberFormat="1" applyFont="1" applyBorder="1" applyAlignment="1">
      <alignment horizontal="center"/>
    </xf>
    <xf numFmtId="187" fontId="6" fillId="0" borderId="0" xfId="0" applyNumberFormat="1" applyFont="1"/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4" xfId="2" applyNumberFormat="1" applyFont="1" applyBorder="1"/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2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0" xfId="0" applyNumberFormat="1" applyFont="1"/>
    <xf numFmtId="188" fontId="6" fillId="0" borderId="5" xfId="4" applyNumberFormat="1" applyFont="1" applyBorder="1"/>
    <xf numFmtId="188" fontId="6" fillId="0" borderId="0" xfId="1" applyNumberFormat="1" applyFont="1"/>
    <xf numFmtId="188" fontId="6" fillId="0" borderId="0" xfId="2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188" fontId="6" fillId="0" borderId="0" xfId="5" applyNumberFormat="1" applyFont="1" applyBorder="1"/>
    <xf numFmtId="39" fontId="5" fillId="0" borderId="0" xfId="4" applyFont="1" applyAlignment="1">
      <alignment horizontal="center"/>
    </xf>
    <xf numFmtId="39" fontId="6" fillId="0" borderId="0" xfId="4" quotePrefix="1" applyFont="1" applyAlignment="1">
      <alignment horizontal="center"/>
    </xf>
    <xf numFmtId="39" fontId="5" fillId="0" borderId="0" xfId="1" quotePrefix="1" applyNumberFormat="1" applyFont="1" applyAlignment="1">
      <alignment horizontal="center"/>
    </xf>
    <xf numFmtId="39" fontId="5" fillId="0" borderId="0" xfId="4" applyFont="1" applyAlignment="1">
      <alignment horizontal="center"/>
    </xf>
    <xf numFmtId="39" fontId="6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/>
    <cellStyle name="Normal_Samchai-Dec'51-E2" xfId="3"/>
    <cellStyle name="ปกติ_Sheet1" xfId="4"/>
    <cellStyle name="ปกติ_Sheet1_Samchai-Jun'51-T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opLeftCell="A70" zoomScale="90" zoomScaleNormal="90" zoomScaleSheetLayoutView="90" workbookViewId="0">
      <selection activeCell="G46" sqref="G46"/>
    </sheetView>
  </sheetViews>
  <sheetFormatPr defaultColWidth="9.140625" defaultRowHeight="25.5" customHeight="1" x14ac:dyDescent="0.45"/>
  <cols>
    <col min="1" max="1" width="9.140625" style="3"/>
    <col min="2" max="2" width="9.140625" style="3" customWidth="1"/>
    <col min="3" max="3" width="9.140625" style="3"/>
    <col min="4" max="5" width="7.7109375" style="3" customWidth="1"/>
    <col min="6" max="6" width="6.5703125" style="3" customWidth="1"/>
    <col min="7" max="7" width="16.7109375" style="3" customWidth="1"/>
    <col min="8" max="8" width="0.85546875" style="3" customWidth="1"/>
    <col min="9" max="9" width="16.7109375" style="3" customWidth="1"/>
    <col min="10" max="10" width="0.85546875" style="3" customWidth="1"/>
    <col min="11" max="11" width="16.7109375" style="3" customWidth="1"/>
    <col min="12" max="12" width="0.85546875" style="3" customWidth="1"/>
    <col min="13" max="13" width="16.7109375" style="3" customWidth="1"/>
    <col min="14" max="14" width="1" style="3" customWidth="1"/>
    <col min="15" max="16384" width="9.140625" style="3"/>
  </cols>
  <sheetData>
    <row r="1" spans="1:13" ht="24" customHeight="1" x14ac:dyDescent="0.45">
      <c r="A1" s="75" t="s">
        <v>154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24" customHeight="1" x14ac:dyDescent="0.45">
      <c r="A2" s="75" t="s">
        <v>70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4" customHeight="1" x14ac:dyDescent="0.45">
      <c r="A3" s="75" t="s">
        <v>197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4" customHeight="1" x14ac:dyDescent="0.45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</row>
    <row r="5" spans="1:13" ht="24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 t="s">
        <v>65</v>
      </c>
    </row>
    <row r="6" spans="1:13" ht="24" customHeight="1" x14ac:dyDescent="0.45">
      <c r="E6" s="4"/>
      <c r="G6" s="77" t="s">
        <v>107</v>
      </c>
      <c r="H6" s="77"/>
      <c r="I6" s="77"/>
      <c r="J6" s="6"/>
      <c r="K6" s="78" t="s">
        <v>97</v>
      </c>
      <c r="L6" s="78"/>
      <c r="M6" s="78"/>
    </row>
    <row r="7" spans="1:13" ht="24" customHeight="1" x14ac:dyDescent="0.45">
      <c r="F7" s="72" t="s">
        <v>4</v>
      </c>
      <c r="G7" s="62" t="s">
        <v>198</v>
      </c>
      <c r="H7" s="63"/>
      <c r="I7" s="62" t="s">
        <v>170</v>
      </c>
      <c r="J7" s="63"/>
      <c r="K7" s="62" t="s">
        <v>198</v>
      </c>
      <c r="L7" s="63"/>
      <c r="M7" s="62" t="s">
        <v>170</v>
      </c>
    </row>
    <row r="8" spans="1:13" ht="24" customHeight="1" x14ac:dyDescent="0.45">
      <c r="A8" s="75" t="s">
        <v>3</v>
      </c>
      <c r="B8" s="75"/>
      <c r="C8" s="75"/>
      <c r="D8" s="75"/>
      <c r="G8" s="74"/>
      <c r="H8" s="63"/>
      <c r="I8" s="74"/>
      <c r="J8" s="63"/>
      <c r="K8" s="74"/>
      <c r="L8" s="63"/>
      <c r="M8" s="74"/>
    </row>
    <row r="9" spans="1:13" ht="24" customHeight="1" x14ac:dyDescent="0.45">
      <c r="A9" s="7" t="s">
        <v>5</v>
      </c>
      <c r="B9" s="4"/>
      <c r="C9" s="4"/>
      <c r="D9" s="4"/>
      <c r="F9" s="4"/>
      <c r="G9" s="4"/>
      <c r="H9" s="4"/>
      <c r="I9" s="4"/>
      <c r="J9" s="4"/>
      <c r="K9" s="4"/>
      <c r="L9" s="4"/>
      <c r="M9" s="4"/>
    </row>
    <row r="10" spans="1:13" ht="24" customHeight="1" x14ac:dyDescent="0.45">
      <c r="A10" s="8" t="s">
        <v>8</v>
      </c>
      <c r="B10" s="4"/>
      <c r="C10" s="4"/>
      <c r="D10" s="4"/>
      <c r="F10" s="73" t="s">
        <v>129</v>
      </c>
      <c r="G10" s="10">
        <v>75278886.960000008</v>
      </c>
      <c r="H10" s="10"/>
      <c r="I10" s="10">
        <v>89887086.719999999</v>
      </c>
      <c r="J10" s="10"/>
      <c r="K10" s="10">
        <v>73988864.939999998</v>
      </c>
      <c r="L10" s="10"/>
      <c r="M10" s="10">
        <v>87927671.510000005</v>
      </c>
    </row>
    <row r="11" spans="1:13" ht="24" customHeight="1" x14ac:dyDescent="0.45">
      <c r="A11" s="8" t="s">
        <v>141</v>
      </c>
      <c r="B11" s="4"/>
      <c r="C11" s="4"/>
      <c r="D11" s="4"/>
      <c r="F11" s="73" t="s">
        <v>95</v>
      </c>
      <c r="G11" s="10">
        <v>733878344.02999985</v>
      </c>
      <c r="H11" s="10"/>
      <c r="I11" s="10">
        <v>595456040.18000007</v>
      </c>
      <c r="J11" s="10"/>
      <c r="K11" s="10">
        <v>699769872.5</v>
      </c>
      <c r="L11" s="10"/>
      <c r="M11" s="10">
        <v>593671597.16999996</v>
      </c>
    </row>
    <row r="12" spans="1:13" ht="24" customHeight="1" x14ac:dyDescent="0.45">
      <c r="A12" s="8" t="s">
        <v>159</v>
      </c>
      <c r="B12" s="4"/>
      <c r="C12" s="4"/>
      <c r="D12" s="4"/>
      <c r="F12" s="73" t="s">
        <v>133</v>
      </c>
      <c r="G12" s="10">
        <v>0</v>
      </c>
      <c r="H12" s="10"/>
      <c r="I12" s="10">
        <v>0</v>
      </c>
      <c r="J12" s="10"/>
      <c r="K12" s="10">
        <v>202441916.78</v>
      </c>
      <c r="L12" s="10"/>
      <c r="M12" s="10">
        <v>268756309.23000002</v>
      </c>
    </row>
    <row r="13" spans="1:13" ht="24" customHeight="1" x14ac:dyDescent="0.45">
      <c r="A13" s="8" t="s">
        <v>75</v>
      </c>
      <c r="B13" s="4"/>
      <c r="C13" s="4"/>
      <c r="D13" s="4"/>
      <c r="F13" s="73" t="s">
        <v>106</v>
      </c>
      <c r="G13" s="10">
        <v>792768890.26999998</v>
      </c>
      <c r="H13" s="10"/>
      <c r="I13" s="10">
        <v>781984733.66999996</v>
      </c>
      <c r="J13" s="10"/>
      <c r="K13" s="10">
        <v>663988838.21000004</v>
      </c>
      <c r="L13" s="10"/>
      <c r="M13" s="10">
        <v>536674879.16000003</v>
      </c>
    </row>
    <row r="14" spans="1:13" ht="24" customHeight="1" x14ac:dyDescent="0.45">
      <c r="A14" s="4"/>
      <c r="C14" s="7" t="s">
        <v>18</v>
      </c>
      <c r="D14" s="4"/>
      <c r="F14" s="4"/>
      <c r="G14" s="57">
        <f>SUM(G10:G13)</f>
        <v>1601926121.2599998</v>
      </c>
      <c r="H14" s="12"/>
      <c r="I14" s="57">
        <f>SUM(I10:I13)</f>
        <v>1467327860.5700002</v>
      </c>
      <c r="J14" s="12"/>
      <c r="K14" s="57">
        <f>SUM(K10:K13)</f>
        <v>1640189492.4300001</v>
      </c>
      <c r="L14" s="12"/>
      <c r="M14" s="57">
        <f>SUM(M10:M13)</f>
        <v>1487030457.0699999</v>
      </c>
    </row>
    <row r="15" spans="1:13" ht="24" customHeight="1" x14ac:dyDescent="0.45">
      <c r="A15" s="7" t="s">
        <v>79</v>
      </c>
      <c r="B15" s="8"/>
      <c r="C15" s="4"/>
      <c r="D15" s="4"/>
      <c r="F15" s="4"/>
      <c r="G15" s="12"/>
      <c r="H15" s="12"/>
      <c r="I15" s="12"/>
      <c r="J15" s="12"/>
      <c r="K15" s="12"/>
      <c r="L15" s="12"/>
      <c r="M15" s="12"/>
    </row>
    <row r="16" spans="1:13" ht="24" customHeight="1" x14ac:dyDescent="0.45">
      <c r="A16" s="8" t="s">
        <v>155</v>
      </c>
      <c r="B16" s="8"/>
      <c r="C16" s="4"/>
      <c r="D16" s="4"/>
      <c r="F16" s="73" t="s">
        <v>9</v>
      </c>
      <c r="G16" s="10">
        <v>0</v>
      </c>
      <c r="H16" s="10"/>
      <c r="I16" s="10">
        <v>0</v>
      </c>
      <c r="J16" s="10"/>
      <c r="K16" s="10">
        <v>113884645.83</v>
      </c>
      <c r="L16" s="10"/>
      <c r="M16" s="10">
        <v>112614936.59</v>
      </c>
    </row>
    <row r="17" spans="1:13" ht="24" customHeight="1" x14ac:dyDescent="0.45">
      <c r="A17" s="8" t="s">
        <v>80</v>
      </c>
      <c r="B17" s="8"/>
      <c r="C17" s="4"/>
      <c r="D17" s="4"/>
      <c r="F17" s="73" t="s">
        <v>10</v>
      </c>
      <c r="G17" s="10">
        <v>6819111</v>
      </c>
      <c r="H17" s="10"/>
      <c r="I17" s="10">
        <v>6819111</v>
      </c>
      <c r="J17" s="10"/>
      <c r="K17" s="10">
        <v>6819111</v>
      </c>
      <c r="L17" s="10"/>
      <c r="M17" s="10">
        <v>6819111</v>
      </c>
    </row>
    <row r="18" spans="1:13" ht="24" customHeight="1" x14ac:dyDescent="0.45">
      <c r="A18" s="8" t="s">
        <v>76</v>
      </c>
      <c r="B18" s="8"/>
      <c r="C18" s="4"/>
      <c r="D18" s="4"/>
      <c r="F18" s="73" t="s">
        <v>68</v>
      </c>
      <c r="G18" s="10">
        <v>2171699072.25</v>
      </c>
      <c r="H18" s="10"/>
      <c r="I18" s="10">
        <v>2205879709.1199999</v>
      </c>
      <c r="J18" s="10"/>
      <c r="K18" s="10">
        <v>2079666251.6099999</v>
      </c>
      <c r="L18" s="10"/>
      <c r="M18" s="10">
        <v>2109768011.3299999</v>
      </c>
    </row>
    <row r="19" spans="1:13" ht="24" customHeight="1" x14ac:dyDescent="0.45">
      <c r="A19" s="8" t="s">
        <v>142</v>
      </c>
      <c r="B19" s="8"/>
      <c r="C19" s="4"/>
      <c r="D19" s="4"/>
      <c r="F19" s="73" t="s">
        <v>11</v>
      </c>
      <c r="G19" s="10">
        <v>54898.62</v>
      </c>
      <c r="H19" s="10"/>
      <c r="I19" s="10">
        <v>209632.51</v>
      </c>
      <c r="J19" s="10"/>
      <c r="K19" s="10">
        <v>54898.62</v>
      </c>
      <c r="L19" s="10"/>
      <c r="M19" s="10">
        <v>209632.51</v>
      </c>
    </row>
    <row r="20" spans="1:13" ht="24" customHeight="1" x14ac:dyDescent="0.45">
      <c r="A20" s="8" t="s">
        <v>130</v>
      </c>
      <c r="B20" s="8"/>
      <c r="C20" s="4"/>
      <c r="D20" s="4"/>
      <c r="F20" s="73" t="s">
        <v>12</v>
      </c>
      <c r="G20" s="10">
        <v>8283464</v>
      </c>
      <c r="H20" s="10"/>
      <c r="I20" s="10">
        <v>8283464</v>
      </c>
      <c r="J20" s="10"/>
      <c r="K20" s="10">
        <v>8283464</v>
      </c>
      <c r="L20" s="10"/>
      <c r="M20" s="10">
        <v>8283464</v>
      </c>
    </row>
    <row r="21" spans="1:13" ht="24" customHeight="1" x14ac:dyDescent="0.45">
      <c r="A21" s="8" t="s">
        <v>163</v>
      </c>
      <c r="B21" s="8"/>
      <c r="C21" s="4"/>
      <c r="D21" s="4"/>
      <c r="F21" s="73" t="s">
        <v>55</v>
      </c>
      <c r="G21" s="10">
        <v>10998341.689999998</v>
      </c>
      <c r="H21" s="10"/>
      <c r="I21" s="10">
        <v>10258379.82</v>
      </c>
      <c r="J21" s="10"/>
      <c r="K21" s="10">
        <v>10998341.689999999</v>
      </c>
      <c r="L21" s="10"/>
      <c r="M21" s="10">
        <v>10258379.82</v>
      </c>
    </row>
    <row r="22" spans="1:13" ht="24" customHeight="1" x14ac:dyDescent="0.45">
      <c r="A22" s="8" t="s">
        <v>119</v>
      </c>
      <c r="B22" s="8"/>
      <c r="C22" s="4"/>
      <c r="D22" s="4"/>
      <c r="F22" s="73" t="s">
        <v>13</v>
      </c>
      <c r="G22" s="10">
        <v>15467413.84</v>
      </c>
      <c r="H22" s="10"/>
      <c r="I22" s="10">
        <v>15815648.300000001</v>
      </c>
      <c r="J22" s="10"/>
      <c r="K22" s="10">
        <v>0</v>
      </c>
      <c r="L22" s="10"/>
      <c r="M22" s="10">
        <v>0</v>
      </c>
    </row>
    <row r="23" spans="1:13" ht="24" customHeight="1" x14ac:dyDescent="0.45">
      <c r="A23" s="8" t="s">
        <v>81</v>
      </c>
      <c r="B23" s="4"/>
      <c r="C23" s="4"/>
      <c r="D23" s="4"/>
      <c r="F23" s="4"/>
      <c r="G23" s="10">
        <v>19803817.100000001</v>
      </c>
      <c r="H23" s="10"/>
      <c r="I23" s="10">
        <v>20016247.82</v>
      </c>
      <c r="J23" s="10"/>
      <c r="K23" s="10">
        <v>13097163.6</v>
      </c>
      <c r="L23" s="10"/>
      <c r="M23" s="10">
        <v>12979375.49</v>
      </c>
    </row>
    <row r="24" spans="1:13" ht="24" customHeight="1" x14ac:dyDescent="0.45">
      <c r="A24" s="8"/>
      <c r="C24" s="7" t="s">
        <v>82</v>
      </c>
      <c r="D24" s="4"/>
      <c r="F24" s="4"/>
      <c r="G24" s="57">
        <f>SUM(G16:G23)</f>
        <v>2233126118.5</v>
      </c>
      <c r="H24" s="12"/>
      <c r="I24" s="57">
        <f>SUM(I16:I23)</f>
        <v>2267282192.5700006</v>
      </c>
      <c r="J24" s="12"/>
      <c r="K24" s="57">
        <f>SUM(K16:K23)</f>
        <v>2232803876.3499999</v>
      </c>
      <c r="L24" s="12"/>
      <c r="M24" s="57">
        <f>SUM(M16:M23)</f>
        <v>2260932910.7400002</v>
      </c>
    </row>
    <row r="25" spans="1:13" ht="24" customHeight="1" thickBot="1" x14ac:dyDescent="0.5">
      <c r="A25" s="7" t="s">
        <v>6</v>
      </c>
      <c r="B25" s="4"/>
      <c r="C25" s="4"/>
      <c r="D25" s="4"/>
      <c r="E25" s="4"/>
      <c r="F25" s="4"/>
      <c r="G25" s="59">
        <f>+G14+G24</f>
        <v>3835052239.7599998</v>
      </c>
      <c r="H25" s="12"/>
      <c r="I25" s="59">
        <f>+I14+I24</f>
        <v>3734610053.1400008</v>
      </c>
      <c r="J25" s="12"/>
      <c r="K25" s="59">
        <f>+K14+K24</f>
        <v>3872993368.7799997</v>
      </c>
      <c r="L25" s="12"/>
      <c r="M25" s="59">
        <f>+M14+M24</f>
        <v>3747963367.8100004</v>
      </c>
    </row>
    <row r="26" spans="1:13" ht="24" customHeight="1" thickTop="1" x14ac:dyDescent="0.45">
      <c r="A26" s="7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ht="24" customHeight="1" x14ac:dyDescent="0.45"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s="13" customFormat="1" ht="24" customHeight="1" x14ac:dyDescent="0.45">
      <c r="A28" s="8" t="s">
        <v>7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s="13" customFormat="1" ht="24" customHeight="1" x14ac:dyDescent="0.45">
      <c r="A29" s="8"/>
      <c r="C29" s="4"/>
      <c r="D29" s="4"/>
      <c r="E29" s="4"/>
      <c r="F29" s="4"/>
      <c r="G29" s="4"/>
      <c r="H29" s="4"/>
      <c r="I29" s="4"/>
    </row>
    <row r="30" spans="1:13" s="13" customFormat="1" ht="24" customHeight="1" x14ac:dyDescent="0.45">
      <c r="A30" s="8"/>
      <c r="C30" s="4"/>
      <c r="D30" s="4"/>
      <c r="E30" s="4"/>
      <c r="F30" s="4"/>
      <c r="G30" s="4"/>
      <c r="H30" s="4"/>
      <c r="I30" s="4"/>
      <c r="J30" s="4"/>
    </row>
    <row r="31" spans="1:13" s="13" customFormat="1" ht="24" customHeight="1" x14ac:dyDescent="0.45">
      <c r="A31" s="8"/>
      <c r="C31" s="4"/>
      <c r="D31" s="4"/>
      <c r="E31" s="4"/>
      <c r="F31" s="4"/>
      <c r="G31" s="4"/>
      <c r="H31" s="4"/>
      <c r="I31" s="4"/>
      <c r="J31" s="4"/>
    </row>
    <row r="32" spans="1:13" s="13" customFormat="1" ht="24" customHeight="1" x14ac:dyDescent="0.45">
      <c r="A32" s="8"/>
      <c r="C32" s="4"/>
      <c r="D32" s="4"/>
      <c r="E32" s="4"/>
      <c r="F32" s="4"/>
      <c r="G32" s="4"/>
      <c r="H32" s="4"/>
      <c r="I32" s="4"/>
      <c r="J32" s="4"/>
    </row>
    <row r="33" spans="1:13" s="13" customFormat="1" ht="24" customHeight="1" x14ac:dyDescent="0.45">
      <c r="A33" s="8"/>
      <c r="C33" s="4"/>
      <c r="D33" s="4"/>
      <c r="E33" s="4"/>
      <c r="F33" s="4"/>
      <c r="G33" s="4"/>
      <c r="H33" s="4"/>
      <c r="I33" s="4"/>
      <c r="J33" s="4"/>
    </row>
    <row r="34" spans="1:13" s="13" customFormat="1" ht="24" customHeight="1" x14ac:dyDescent="0.45">
      <c r="A34" s="8"/>
      <c r="C34" s="4"/>
      <c r="D34" s="4"/>
      <c r="E34" s="4"/>
      <c r="F34" s="4"/>
      <c r="G34" s="4"/>
      <c r="H34" s="4"/>
      <c r="I34" s="4"/>
      <c r="J34" s="4"/>
    </row>
    <row r="35" spans="1:13" s="13" customFormat="1" ht="24" customHeight="1" x14ac:dyDescent="0.45">
      <c r="A35" s="8"/>
      <c r="C35" s="4"/>
      <c r="D35" s="4"/>
      <c r="E35" s="4"/>
      <c r="F35" s="4"/>
      <c r="G35" s="4"/>
      <c r="H35" s="4"/>
      <c r="I35" s="4"/>
      <c r="J35" s="4"/>
    </row>
    <row r="36" spans="1:13" s="13" customFormat="1" ht="24" customHeight="1" x14ac:dyDescent="0.45">
      <c r="A36" s="8"/>
      <c r="C36" s="4"/>
      <c r="E36" s="4"/>
      <c r="F36" s="4"/>
      <c r="G36" s="4"/>
      <c r="H36" s="4"/>
      <c r="I36" s="4"/>
      <c r="J36" s="4"/>
    </row>
    <row r="37" spans="1:13" s="13" customFormat="1" ht="24" customHeight="1" x14ac:dyDescent="0.45">
      <c r="A37" s="8"/>
      <c r="C37" s="4"/>
      <c r="D37" s="4"/>
      <c r="E37" s="4"/>
      <c r="F37" s="4"/>
      <c r="G37" s="4"/>
      <c r="H37" s="4"/>
      <c r="I37" s="4"/>
      <c r="J37" s="4"/>
    </row>
    <row r="38" spans="1:13" ht="26.1" customHeight="1" x14ac:dyDescent="0.45">
      <c r="A38" s="76" t="s">
        <v>0</v>
      </c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</row>
    <row r="39" spans="1:13" ht="26.1" customHeight="1" x14ac:dyDescent="0.45">
      <c r="A39" s="75" t="s">
        <v>154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 ht="26.1" customHeight="1" x14ac:dyDescent="0.45">
      <c r="A40" s="75" t="s">
        <v>93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ht="26.1" customHeight="1" x14ac:dyDescent="0.45">
      <c r="A41" s="75" t="str">
        <f>+A3</f>
        <v>AS AT SEPTEMBER 30, 2019 (UNAUDITED/REVIEWED ONLY)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</row>
    <row r="42" spans="1:13" ht="26.1" customHeight="1" x14ac:dyDescent="0.4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ht="26.1" customHeight="1" x14ac:dyDescent="0.4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5" t="s">
        <v>65</v>
      </c>
    </row>
    <row r="44" spans="1:13" ht="26.1" customHeight="1" x14ac:dyDescent="0.45">
      <c r="G44" s="77" t="s">
        <v>107</v>
      </c>
      <c r="H44" s="77"/>
      <c r="I44" s="77"/>
      <c r="J44" s="6"/>
      <c r="K44" s="78" t="s">
        <v>97</v>
      </c>
      <c r="L44" s="78"/>
      <c r="M44" s="78"/>
    </row>
    <row r="45" spans="1:13" ht="26.1" customHeight="1" x14ac:dyDescent="0.45">
      <c r="F45" s="72" t="s">
        <v>4</v>
      </c>
      <c r="G45" s="15" t="str">
        <f>+G7</f>
        <v>September 30, 2019</v>
      </c>
      <c r="H45" s="16"/>
      <c r="I45" s="15" t="str">
        <f>+I7</f>
        <v>December 31, 2018</v>
      </c>
      <c r="J45" s="16"/>
      <c r="K45" s="15" t="str">
        <f>+K7</f>
        <v>September 30, 2019</v>
      </c>
      <c r="L45" s="16"/>
      <c r="M45" s="15" t="str">
        <f>+M7</f>
        <v>December 31, 2018</v>
      </c>
    </row>
    <row r="46" spans="1:13" ht="26.1" customHeight="1" x14ac:dyDescent="0.45">
      <c r="A46" s="75" t="s">
        <v>14</v>
      </c>
      <c r="B46" s="75"/>
      <c r="C46" s="75"/>
      <c r="D46" s="75"/>
      <c r="G46" s="74"/>
      <c r="H46" s="63"/>
      <c r="I46" s="74"/>
      <c r="J46" s="63"/>
      <c r="K46" s="74"/>
      <c r="L46" s="63"/>
      <c r="M46" s="74"/>
    </row>
    <row r="47" spans="1:13" ht="26.1" customHeight="1" x14ac:dyDescent="0.45">
      <c r="A47" s="7" t="s">
        <v>15</v>
      </c>
      <c r="B47" s="4"/>
      <c r="C47" s="4"/>
      <c r="D47" s="4"/>
      <c r="F47" s="4"/>
      <c r="G47" s="4"/>
      <c r="H47" s="4"/>
      <c r="I47" s="4"/>
      <c r="J47" s="4"/>
      <c r="K47" s="4"/>
      <c r="L47" s="4"/>
      <c r="M47" s="4"/>
    </row>
    <row r="48" spans="1:13" ht="26.1" customHeight="1" x14ac:dyDescent="0.45">
      <c r="A48" s="8" t="s">
        <v>83</v>
      </c>
      <c r="G48" s="4"/>
      <c r="H48" s="4"/>
      <c r="I48" s="4"/>
      <c r="J48" s="4"/>
      <c r="K48" s="4"/>
      <c r="L48" s="4"/>
      <c r="M48" s="4"/>
    </row>
    <row r="49" spans="1:13" ht="26.1" customHeight="1" x14ac:dyDescent="0.45">
      <c r="A49" s="8" t="s">
        <v>17</v>
      </c>
      <c r="B49" s="4"/>
      <c r="C49" s="4"/>
      <c r="D49" s="4"/>
      <c r="F49" s="73" t="s">
        <v>2</v>
      </c>
      <c r="G49" s="10">
        <v>1496694275.74</v>
      </c>
      <c r="H49" s="10"/>
      <c r="I49" s="10">
        <v>1455433737.54</v>
      </c>
      <c r="J49" s="10"/>
      <c r="K49" s="10">
        <v>1496694275.74</v>
      </c>
      <c r="L49" s="10"/>
      <c r="M49" s="10">
        <v>1455433737.54</v>
      </c>
    </row>
    <row r="50" spans="1:13" ht="26.1" customHeight="1" x14ac:dyDescent="0.45">
      <c r="A50" s="8" t="s">
        <v>143</v>
      </c>
      <c r="B50" s="4"/>
      <c r="C50" s="4"/>
      <c r="D50" s="4"/>
      <c r="F50" s="73" t="s">
        <v>51</v>
      </c>
      <c r="G50" s="10">
        <v>528481283.19</v>
      </c>
      <c r="H50" s="10"/>
      <c r="I50" s="10">
        <v>354959611.23000002</v>
      </c>
      <c r="J50" s="10"/>
      <c r="K50" s="10">
        <v>525891854.38</v>
      </c>
      <c r="L50" s="10"/>
      <c r="M50" s="10">
        <v>351869815.54000002</v>
      </c>
    </row>
    <row r="51" spans="1:13" ht="26.1" customHeight="1" x14ac:dyDescent="0.45">
      <c r="A51" s="8" t="s">
        <v>160</v>
      </c>
      <c r="B51" s="4"/>
      <c r="C51" s="4"/>
      <c r="D51" s="4"/>
      <c r="F51" s="73" t="s">
        <v>133</v>
      </c>
      <c r="G51" s="10">
        <v>140895.46000000834</v>
      </c>
      <c r="H51" s="10"/>
      <c r="I51" s="10">
        <v>179123.35</v>
      </c>
      <c r="J51" s="10"/>
      <c r="K51" s="10">
        <v>140895.46</v>
      </c>
      <c r="L51" s="10"/>
      <c r="M51" s="10">
        <v>179123.35</v>
      </c>
    </row>
    <row r="52" spans="1:13" ht="26.1" customHeight="1" x14ac:dyDescent="0.45">
      <c r="A52" s="8" t="s">
        <v>78</v>
      </c>
      <c r="B52" s="4"/>
      <c r="C52" s="4"/>
      <c r="D52" s="4"/>
      <c r="F52" s="73" t="s">
        <v>52</v>
      </c>
      <c r="G52" s="10">
        <v>1884799.08</v>
      </c>
      <c r="H52" s="10"/>
      <c r="I52" s="10">
        <v>1640960.06</v>
      </c>
      <c r="J52" s="10"/>
      <c r="K52" s="10">
        <v>1884799.08</v>
      </c>
      <c r="L52" s="10"/>
      <c r="M52" s="10">
        <v>1640960.06</v>
      </c>
    </row>
    <row r="53" spans="1:13" ht="26.1" customHeight="1" x14ac:dyDescent="0.45">
      <c r="A53" s="8" t="s">
        <v>134</v>
      </c>
      <c r="B53" s="4"/>
      <c r="C53" s="4"/>
      <c r="D53" s="4"/>
      <c r="F53" s="73" t="s">
        <v>53</v>
      </c>
      <c r="G53" s="10">
        <v>0</v>
      </c>
      <c r="H53" s="10"/>
      <c r="I53" s="10">
        <v>8024604.5800000001</v>
      </c>
      <c r="J53" s="10"/>
      <c r="K53" s="10">
        <v>0</v>
      </c>
      <c r="L53" s="10"/>
      <c r="M53" s="10">
        <v>8024604.5800000001</v>
      </c>
    </row>
    <row r="54" spans="1:13" ht="26.1" customHeight="1" x14ac:dyDescent="0.45">
      <c r="A54" s="8" t="s">
        <v>144</v>
      </c>
      <c r="B54" s="4"/>
      <c r="C54" s="4"/>
      <c r="D54" s="4"/>
      <c r="F54" s="73"/>
      <c r="G54" s="10">
        <v>4000000</v>
      </c>
      <c r="H54" s="10"/>
      <c r="I54" s="10">
        <v>4000000</v>
      </c>
      <c r="J54" s="10"/>
      <c r="K54" s="10">
        <v>4000000</v>
      </c>
      <c r="L54" s="10"/>
      <c r="M54" s="10">
        <v>4000000</v>
      </c>
    </row>
    <row r="55" spans="1:13" ht="26.1" customHeight="1" x14ac:dyDescent="0.45">
      <c r="A55" s="4"/>
      <c r="C55" s="8" t="s">
        <v>19</v>
      </c>
      <c r="D55" s="4"/>
      <c r="F55" s="4"/>
      <c r="G55" s="57">
        <f>SUM(G49:G54)</f>
        <v>2031201253.47</v>
      </c>
      <c r="H55" s="12"/>
      <c r="I55" s="57">
        <f>SUM(I49:I54)</f>
        <v>1824238036.7599998</v>
      </c>
      <c r="J55" s="12"/>
      <c r="K55" s="57">
        <f>SUM(K49:K54)</f>
        <v>2028611824.6599998</v>
      </c>
      <c r="L55" s="12"/>
      <c r="M55" s="57">
        <f>SUM(M49:M54)</f>
        <v>1821148241.0699997</v>
      </c>
    </row>
    <row r="56" spans="1:13" ht="26.1" customHeight="1" x14ac:dyDescent="0.45">
      <c r="A56" s="7" t="s">
        <v>16</v>
      </c>
      <c r="B56" s="8"/>
      <c r="C56" s="4"/>
      <c r="D56" s="4"/>
      <c r="F56" s="4"/>
      <c r="G56" s="64"/>
      <c r="H56" s="64"/>
      <c r="I56" s="64"/>
      <c r="J56" s="64"/>
      <c r="K56" s="64"/>
      <c r="L56" s="64"/>
      <c r="M56" s="64"/>
    </row>
    <row r="57" spans="1:13" ht="26.1" customHeight="1" x14ac:dyDescent="0.45">
      <c r="A57" s="8" t="s">
        <v>77</v>
      </c>
      <c r="B57" s="8"/>
      <c r="C57" s="4"/>
      <c r="D57" s="4"/>
      <c r="F57" s="73" t="s">
        <v>52</v>
      </c>
      <c r="G57" s="10">
        <v>1194051.82</v>
      </c>
      <c r="H57" s="10"/>
      <c r="I57" s="10">
        <v>909829.03</v>
      </c>
      <c r="J57" s="10"/>
      <c r="K57" s="10">
        <v>1194051.82</v>
      </c>
      <c r="L57" s="10"/>
      <c r="M57" s="10">
        <v>909829.03</v>
      </c>
    </row>
    <row r="58" spans="1:13" ht="26.1" customHeight="1" x14ac:dyDescent="0.45">
      <c r="A58" s="8" t="s">
        <v>137</v>
      </c>
      <c r="B58" s="8"/>
      <c r="C58" s="4"/>
      <c r="D58" s="4"/>
      <c r="F58" s="73" t="s">
        <v>53</v>
      </c>
      <c r="G58" s="10">
        <v>0</v>
      </c>
      <c r="H58" s="10"/>
      <c r="I58" s="10">
        <v>6039651.1500000004</v>
      </c>
      <c r="J58" s="10"/>
      <c r="K58" s="10">
        <v>0</v>
      </c>
      <c r="L58" s="10"/>
      <c r="M58" s="10">
        <v>6039651.1500000004</v>
      </c>
    </row>
    <row r="59" spans="1:13" ht="26.1" customHeight="1" x14ac:dyDescent="0.45">
      <c r="A59" s="17" t="s">
        <v>145</v>
      </c>
      <c r="B59" s="8"/>
      <c r="C59" s="4"/>
      <c r="D59" s="4"/>
      <c r="F59" s="73" t="s">
        <v>109</v>
      </c>
      <c r="G59" s="10">
        <v>4616347.75</v>
      </c>
      <c r="H59" s="10"/>
      <c r="I59" s="10">
        <v>3125620</v>
      </c>
      <c r="J59" s="10"/>
      <c r="K59" s="10">
        <v>4616347.75</v>
      </c>
      <c r="L59" s="10"/>
      <c r="M59" s="10">
        <v>3125620</v>
      </c>
    </row>
    <row r="60" spans="1:13" ht="26.1" customHeight="1" x14ac:dyDescent="0.45">
      <c r="A60" s="4"/>
      <c r="C60" s="7" t="s">
        <v>20</v>
      </c>
      <c r="D60" s="4"/>
      <c r="E60" s="4"/>
      <c r="F60" s="4"/>
      <c r="G60" s="57">
        <f>SUM(G57:G59)</f>
        <v>5810399.5700000003</v>
      </c>
      <c r="H60" s="12"/>
      <c r="I60" s="57">
        <f>SUM(I57:I59)</f>
        <v>10075100.18</v>
      </c>
      <c r="J60" s="12"/>
      <c r="K60" s="57">
        <f>SUM(K57:K59)</f>
        <v>5810399.5700000003</v>
      </c>
      <c r="L60" s="12"/>
      <c r="M60" s="57">
        <f>SUM(M57:M59)</f>
        <v>10075100.18</v>
      </c>
    </row>
    <row r="61" spans="1:13" ht="26.1" customHeight="1" x14ac:dyDescent="0.45">
      <c r="A61" s="4"/>
      <c r="C61" s="7" t="s">
        <v>21</v>
      </c>
      <c r="D61" s="4"/>
      <c r="E61" s="4"/>
      <c r="F61" s="4"/>
      <c r="G61" s="57">
        <f>+G55+G60</f>
        <v>2037011653.04</v>
      </c>
      <c r="H61" s="12"/>
      <c r="I61" s="57">
        <f>+I55+I60</f>
        <v>1834313136.9399998</v>
      </c>
      <c r="J61" s="12"/>
      <c r="K61" s="57">
        <f>+K55+K60</f>
        <v>2034422224.2299998</v>
      </c>
      <c r="L61" s="12"/>
      <c r="M61" s="57">
        <f>+M55+M60</f>
        <v>1831223341.2499998</v>
      </c>
    </row>
    <row r="62" spans="1:13" ht="26.1" customHeight="1" x14ac:dyDescent="0.45">
      <c r="A62" s="4"/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6.1" customHeight="1" x14ac:dyDescent="0.45">
      <c r="C63" s="7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6.1" customHeight="1" x14ac:dyDescent="0.45">
      <c r="C64" s="7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6.1" customHeight="1" x14ac:dyDescent="0.45">
      <c r="A65" s="8"/>
      <c r="C65" s="7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ht="26.1" customHeight="1" x14ac:dyDescent="0.45">
      <c r="A66" s="8" t="s">
        <v>7</v>
      </c>
      <c r="C66" s="7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3" customFormat="1" ht="26.1" customHeight="1" x14ac:dyDescent="0.45">
      <c r="A67" s="8"/>
      <c r="B67" s="4"/>
      <c r="D67" s="4"/>
      <c r="E67" s="4"/>
      <c r="F67" s="4"/>
      <c r="G67" s="4"/>
      <c r="H67" s="4"/>
      <c r="I67" s="4"/>
      <c r="J67" s="4"/>
      <c r="K67" s="4"/>
    </row>
    <row r="68" spans="1:13" s="13" customFormat="1" ht="26.1" customHeight="1" x14ac:dyDescent="0.45">
      <c r="A68" s="8"/>
      <c r="B68" s="4"/>
      <c r="D68" s="4"/>
      <c r="E68" s="4"/>
      <c r="F68" s="4"/>
      <c r="G68" s="4"/>
      <c r="H68" s="4"/>
      <c r="I68" s="4"/>
      <c r="J68" s="4"/>
      <c r="K68" s="4"/>
    </row>
    <row r="69" spans="1:13" s="13" customFormat="1" ht="26.1" customHeight="1" x14ac:dyDescent="0.45">
      <c r="A69" s="8"/>
      <c r="C69" s="4"/>
      <c r="E69" s="4"/>
      <c r="F69" s="4"/>
      <c r="G69" s="4"/>
      <c r="H69" s="4"/>
      <c r="I69" s="4"/>
      <c r="J69" s="4"/>
    </row>
    <row r="70" spans="1:13" s="13" customFormat="1" ht="26.1" customHeight="1" x14ac:dyDescent="0.45">
      <c r="A70" s="8"/>
      <c r="C70" s="4"/>
      <c r="D70" s="4"/>
      <c r="E70" s="4"/>
      <c r="F70" s="4"/>
      <c r="G70" s="4"/>
      <c r="H70" s="4"/>
      <c r="I70" s="4"/>
      <c r="J70" s="4"/>
    </row>
    <row r="71" spans="1:13" ht="26.1" customHeight="1" x14ac:dyDescent="0.45">
      <c r="A71" s="79" t="s">
        <v>1</v>
      </c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</row>
    <row r="72" spans="1:13" ht="26.1" customHeight="1" x14ac:dyDescent="0.45">
      <c r="A72" s="75" t="s">
        <v>154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</row>
    <row r="73" spans="1:13" ht="26.1" customHeight="1" x14ac:dyDescent="0.45">
      <c r="A73" s="75" t="s">
        <v>93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</row>
    <row r="74" spans="1:13" ht="26.1" customHeight="1" x14ac:dyDescent="0.45">
      <c r="A74" s="75" t="str">
        <f>+A41</f>
        <v>AS AT SEPTEMBER 30, 2019 (UNAUDITED/REVIEWED ONLY)</v>
      </c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</row>
    <row r="75" spans="1:13" ht="26.1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ht="26.1" customHeight="1" x14ac:dyDescent="0.4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5" t="s">
        <v>65</v>
      </c>
    </row>
    <row r="77" spans="1:13" ht="26.1" customHeight="1" x14ac:dyDescent="0.45">
      <c r="A77" s="75"/>
      <c r="B77" s="75"/>
      <c r="C77" s="75"/>
      <c r="D77" s="75"/>
      <c r="G77" s="77" t="s">
        <v>107</v>
      </c>
      <c r="H77" s="77"/>
      <c r="I77" s="77"/>
      <c r="J77" s="6"/>
      <c r="K77" s="78" t="s">
        <v>97</v>
      </c>
      <c r="L77" s="78"/>
      <c r="M77" s="78"/>
    </row>
    <row r="78" spans="1:13" ht="26.1" customHeight="1" x14ac:dyDescent="0.45">
      <c r="F78" s="72" t="s">
        <v>4</v>
      </c>
      <c r="G78" s="15" t="str">
        <f>+G45</f>
        <v>September 30, 2019</v>
      </c>
      <c r="H78" s="16"/>
      <c r="I78" s="15" t="str">
        <f>+I45</f>
        <v>December 31, 2018</v>
      </c>
      <c r="J78" s="16"/>
      <c r="K78" s="15" t="str">
        <f>+K45</f>
        <v>September 30, 2019</v>
      </c>
      <c r="L78" s="16"/>
      <c r="M78" s="15" t="str">
        <f>+M45</f>
        <v>December 31, 2018</v>
      </c>
    </row>
    <row r="79" spans="1:13" ht="26.1" customHeight="1" x14ac:dyDescent="0.45">
      <c r="A79" s="75" t="s">
        <v>14</v>
      </c>
      <c r="B79" s="75"/>
      <c r="C79" s="75"/>
      <c r="D79" s="75"/>
      <c r="G79" s="74"/>
      <c r="H79" s="63"/>
      <c r="I79" s="74"/>
      <c r="J79" s="63"/>
      <c r="K79" s="74"/>
      <c r="L79" s="63"/>
      <c r="M79" s="74"/>
    </row>
    <row r="80" spans="1:13" ht="26.1" customHeight="1" x14ac:dyDescent="0.45">
      <c r="A80" s="7" t="s">
        <v>22</v>
      </c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ht="26.1" customHeight="1" x14ac:dyDescent="0.45">
      <c r="A81" s="8" t="s">
        <v>23</v>
      </c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26.1" customHeight="1" x14ac:dyDescent="0.45">
      <c r="A82" s="8" t="s">
        <v>24</v>
      </c>
      <c r="B82" s="4"/>
      <c r="C82" s="4"/>
      <c r="D82" s="4"/>
      <c r="E82" s="4"/>
      <c r="F82" s="73"/>
      <c r="G82" s="4"/>
      <c r="H82" s="4"/>
      <c r="I82" s="4"/>
      <c r="J82" s="4"/>
      <c r="K82" s="4"/>
      <c r="L82" s="4"/>
      <c r="M82" s="4"/>
    </row>
    <row r="83" spans="1:13" ht="26.1" customHeight="1" thickBot="1" x14ac:dyDescent="0.5">
      <c r="A83" s="8"/>
      <c r="B83" s="8" t="s">
        <v>56</v>
      </c>
      <c r="C83" s="4"/>
      <c r="D83" s="4"/>
      <c r="E83" s="4"/>
      <c r="F83" s="73"/>
      <c r="G83" s="65">
        <v>1085670000</v>
      </c>
      <c r="H83" s="12"/>
      <c r="I83" s="65">
        <v>1085670000</v>
      </c>
      <c r="J83" s="12"/>
      <c r="K83" s="65">
        <v>1085670000</v>
      </c>
      <c r="L83" s="12"/>
      <c r="M83" s="65">
        <v>1085670000</v>
      </c>
    </row>
    <row r="84" spans="1:13" ht="26.1" customHeight="1" thickTop="1" x14ac:dyDescent="0.45">
      <c r="A84" s="8" t="s">
        <v>25</v>
      </c>
      <c r="B84" s="4"/>
      <c r="C84" s="4"/>
      <c r="D84" s="4"/>
      <c r="E84" s="4"/>
      <c r="F84" s="4"/>
      <c r="G84" s="12"/>
      <c r="H84" s="12"/>
      <c r="I84" s="12"/>
      <c r="J84" s="12"/>
      <c r="K84" s="12"/>
      <c r="L84" s="12"/>
      <c r="M84" s="12"/>
    </row>
    <row r="85" spans="1:13" ht="26.1" customHeight="1" x14ac:dyDescent="0.45">
      <c r="A85" s="8"/>
      <c r="B85" s="8" t="s">
        <v>92</v>
      </c>
      <c r="C85" s="4"/>
      <c r="D85" s="4"/>
      <c r="E85" s="4"/>
      <c r="F85" s="73"/>
      <c r="G85" s="44">
        <f>1045125093*1</f>
        <v>1045125093</v>
      </c>
      <c r="H85" s="12"/>
      <c r="I85" s="44">
        <f>1045125093*1</f>
        <v>1045125093</v>
      </c>
      <c r="J85" s="12"/>
      <c r="K85" s="44">
        <f>1045125093*1</f>
        <v>1045125093</v>
      </c>
      <c r="L85" s="12"/>
      <c r="M85" s="44">
        <f>1045125093*1</f>
        <v>1045125093</v>
      </c>
    </row>
    <row r="86" spans="1:13" ht="26.1" customHeight="1" x14ac:dyDescent="0.45">
      <c r="A86" s="8" t="s">
        <v>49</v>
      </c>
      <c r="B86" s="8"/>
      <c r="C86" s="4"/>
      <c r="D86" s="4"/>
      <c r="E86" s="4"/>
      <c r="F86" s="4"/>
      <c r="G86" s="66">
        <f>+'CE-CONSO'!I24</f>
        <v>918494598.53999996</v>
      </c>
      <c r="H86" s="12"/>
      <c r="I86" s="66">
        <v>918494598.53999996</v>
      </c>
      <c r="J86" s="12"/>
      <c r="K86" s="66">
        <f>+'CE-SEPARATE'!I24</f>
        <v>918494598.53999996</v>
      </c>
      <c r="L86" s="12"/>
      <c r="M86" s="66">
        <v>918494598.53999996</v>
      </c>
    </row>
    <row r="87" spans="1:13" ht="26.1" customHeight="1" x14ac:dyDescent="0.45">
      <c r="A87" s="8" t="s">
        <v>162</v>
      </c>
      <c r="B87" s="4"/>
      <c r="C87" s="4"/>
      <c r="D87" s="4"/>
      <c r="E87" s="4"/>
      <c r="F87" s="4"/>
      <c r="G87" s="12"/>
      <c r="H87" s="12"/>
      <c r="I87" s="12"/>
      <c r="J87" s="12"/>
      <c r="K87" s="12"/>
      <c r="L87" s="12"/>
      <c r="M87" s="12"/>
    </row>
    <row r="88" spans="1:13" ht="26.1" customHeight="1" x14ac:dyDescent="0.45">
      <c r="A88" s="8" t="s">
        <v>29</v>
      </c>
      <c r="B88" s="4"/>
      <c r="C88" s="4"/>
      <c r="D88" s="4"/>
      <c r="E88" s="4"/>
      <c r="F88" s="4"/>
      <c r="G88" s="12"/>
      <c r="H88" s="12"/>
      <c r="I88" s="12"/>
      <c r="J88" s="12"/>
      <c r="K88" s="12"/>
      <c r="L88" s="12"/>
      <c r="M88" s="12"/>
    </row>
    <row r="89" spans="1:13" ht="26.1" customHeight="1" x14ac:dyDescent="0.45">
      <c r="A89" s="8"/>
      <c r="B89" s="4" t="s">
        <v>46</v>
      </c>
      <c r="C89" s="4"/>
      <c r="D89" s="4"/>
      <c r="E89" s="4"/>
      <c r="F89" s="73" t="s">
        <v>135</v>
      </c>
      <c r="G89" s="12">
        <f>+'CE-CONSO'!K24</f>
        <v>35179082.300000004</v>
      </c>
      <c r="H89" s="12"/>
      <c r="I89" s="12">
        <v>35179082.299999997</v>
      </c>
      <c r="J89" s="12"/>
      <c r="K89" s="12">
        <f>+'CE-SEPARATE'!K24</f>
        <v>35179082.300000004</v>
      </c>
      <c r="L89" s="12"/>
      <c r="M89" s="12">
        <v>35179082.300000004</v>
      </c>
    </row>
    <row r="90" spans="1:13" ht="26.1" customHeight="1" x14ac:dyDescent="0.45">
      <c r="A90" s="8" t="s">
        <v>28</v>
      </c>
      <c r="B90" s="4"/>
      <c r="C90" s="4"/>
      <c r="D90" s="4"/>
      <c r="E90" s="4"/>
      <c r="F90" s="4"/>
      <c r="G90" s="12">
        <f>+'CE-CONSO'!M24</f>
        <v>-194495060.14999998</v>
      </c>
      <c r="H90" s="12"/>
      <c r="I90" s="12">
        <f>'CE-CONSO'!M19</f>
        <v>-98245382.900000006</v>
      </c>
      <c r="J90" s="12"/>
      <c r="K90" s="12">
        <f>+'CE-SEPARATE'!M24</f>
        <v>-160227629.29000002</v>
      </c>
      <c r="L90" s="12"/>
      <c r="M90" s="12">
        <f>'CE-SEPARATE'!M19</f>
        <v>-82058747.280000001</v>
      </c>
    </row>
    <row r="91" spans="1:13" ht="26.1" customHeight="1" x14ac:dyDescent="0.45">
      <c r="A91" s="8" t="s">
        <v>115</v>
      </c>
      <c r="B91" s="4"/>
      <c r="C91" s="4"/>
      <c r="D91" s="4"/>
      <c r="E91" s="4"/>
      <c r="F91" s="4"/>
      <c r="G91" s="12">
        <f>+'CE-CONSO'!O24</f>
        <v>-6263126.9700000063</v>
      </c>
      <c r="H91" s="12"/>
      <c r="I91" s="12">
        <f>'CE-CONSO'!O19</f>
        <v>-256474.74</v>
      </c>
      <c r="J91" s="12"/>
      <c r="K91" s="12">
        <v>0</v>
      </c>
      <c r="L91" s="12"/>
      <c r="M91" s="12">
        <v>0</v>
      </c>
    </row>
    <row r="92" spans="1:13" ht="26.1" customHeight="1" x14ac:dyDescent="0.45">
      <c r="A92" s="4"/>
      <c r="B92" s="7" t="s">
        <v>27</v>
      </c>
      <c r="C92" s="4"/>
      <c r="D92" s="4"/>
      <c r="E92" s="4"/>
      <c r="F92" s="4"/>
      <c r="G92" s="57">
        <f>SUM(G85:G91)</f>
        <v>1798040586.72</v>
      </c>
      <c r="H92" s="12"/>
      <c r="I92" s="57">
        <f>SUM(I85:I91)</f>
        <v>1900296916.1999998</v>
      </c>
      <c r="J92" s="12"/>
      <c r="K92" s="57">
        <f>SUM(K85:K91)</f>
        <v>1838571144.55</v>
      </c>
      <c r="L92" s="12"/>
      <c r="M92" s="57">
        <f>SUM(M85:M91)</f>
        <v>1916740026.5599999</v>
      </c>
    </row>
    <row r="93" spans="1:13" ht="26.1" customHeight="1" thickBot="1" x14ac:dyDescent="0.5">
      <c r="A93" s="7" t="s">
        <v>26</v>
      </c>
      <c r="B93" s="4"/>
      <c r="C93" s="4"/>
      <c r="D93" s="4"/>
      <c r="E93" s="4"/>
      <c r="F93" s="4"/>
      <c r="G93" s="59">
        <f>+G61+G92</f>
        <v>3835052239.7600002</v>
      </c>
      <c r="H93" s="12"/>
      <c r="I93" s="59">
        <f>+I61+I92</f>
        <v>3734610053.1399994</v>
      </c>
      <c r="J93" s="12"/>
      <c r="K93" s="59">
        <f>+K61+K92</f>
        <v>3872993368.7799997</v>
      </c>
      <c r="L93" s="12"/>
      <c r="M93" s="59">
        <f>+M61+M92</f>
        <v>3747963367.8099995</v>
      </c>
    </row>
    <row r="94" spans="1:13" ht="26.1" customHeight="1" thickTop="1" x14ac:dyDescent="0.4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ht="26.1" customHeight="1" x14ac:dyDescent="0.4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ht="26.1" customHeight="1" x14ac:dyDescent="0.45">
      <c r="C96" s="7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6.1" customHeight="1" x14ac:dyDescent="0.45">
      <c r="C97" s="7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s="13" customFormat="1" ht="26.1" customHeight="1" x14ac:dyDescent="0.45">
      <c r="A98" s="8" t="s">
        <v>7</v>
      </c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3" customFormat="1" ht="26.1" customHeight="1" x14ac:dyDescent="0.45">
      <c r="A99" s="8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ht="26.1" customHeight="1" x14ac:dyDescent="0.45"/>
    <row r="101" spans="1:13" ht="26.1" customHeight="1" x14ac:dyDescent="0.45"/>
  </sheetData>
  <mergeCells count="21">
    <mergeCell ref="A74:M74"/>
    <mergeCell ref="G6:I6"/>
    <mergeCell ref="A79:D79"/>
    <mergeCell ref="G44:I44"/>
    <mergeCell ref="G77:I77"/>
    <mergeCell ref="K44:M44"/>
    <mergeCell ref="A72:M72"/>
    <mergeCell ref="K6:M6"/>
    <mergeCell ref="A46:D46"/>
    <mergeCell ref="A77:D77"/>
    <mergeCell ref="K77:M77"/>
    <mergeCell ref="A71:M71"/>
    <mergeCell ref="A73:M73"/>
    <mergeCell ref="A41:M41"/>
    <mergeCell ref="A1:M1"/>
    <mergeCell ref="A2:M2"/>
    <mergeCell ref="A40:M40"/>
    <mergeCell ref="A39:M39"/>
    <mergeCell ref="A38:M38"/>
    <mergeCell ref="A3:M3"/>
    <mergeCell ref="A8:D8"/>
  </mergeCells>
  <phoneticPr fontId="3" type="noConversion"/>
  <pageMargins left="0.47244094488188981" right="0.15748031496062992" top="0.70866141732283472" bottom="0.43307086614173229" header="0.31496062992125984" footer="0.31496062992125984"/>
  <pageSetup paperSize="9" scale="85" orientation="portrait" r:id="rId1"/>
  <headerFooter alignWithMargins="0"/>
  <rowBreaks count="2" manualBreakCount="2">
    <brk id="37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topLeftCell="A94" zoomScale="90" zoomScaleNormal="90" zoomScaleSheetLayoutView="90" workbookViewId="0">
      <selection activeCell="F40" sqref="F40"/>
    </sheetView>
  </sheetViews>
  <sheetFormatPr defaultColWidth="9.140625" defaultRowHeight="27.6" customHeight="1" x14ac:dyDescent="0.45"/>
  <cols>
    <col min="1" max="4" width="9.140625" style="3"/>
    <col min="5" max="5" width="6.5703125" style="3" customWidth="1"/>
    <col min="6" max="6" width="5.7109375" style="3" customWidth="1"/>
    <col min="7" max="7" width="16.42578125" style="3" bestFit="1" customWidth="1"/>
    <col min="8" max="8" width="1" style="3" customWidth="1"/>
    <col min="9" max="9" width="16.42578125" style="3" bestFit="1" customWidth="1"/>
    <col min="10" max="10" width="1" style="3" customWidth="1"/>
    <col min="11" max="11" width="16.42578125" style="3" bestFit="1" customWidth="1"/>
    <col min="12" max="12" width="1" style="3" customWidth="1"/>
    <col min="13" max="13" width="16.42578125" style="3" bestFit="1" customWidth="1"/>
    <col min="14" max="14" width="2.42578125" style="3" customWidth="1"/>
    <col min="15" max="15" width="7.42578125" style="3" customWidth="1"/>
    <col min="16" max="16384" width="9.140625" style="3"/>
  </cols>
  <sheetData>
    <row r="1" spans="1:13" ht="27.6" customHeight="1" x14ac:dyDescent="0.45">
      <c r="A1" s="79" t="s">
        <v>124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27.6" customHeight="1" x14ac:dyDescent="0.45">
      <c r="A2" s="75" t="s">
        <v>154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</row>
    <row r="3" spans="1:13" ht="27.6" customHeight="1" x14ac:dyDescent="0.45">
      <c r="A3" s="75" t="s">
        <v>71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s="1" customFormat="1" ht="27.6" customHeight="1" x14ac:dyDescent="0.45">
      <c r="A4" s="80" t="s">
        <v>200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3" s="1" customFormat="1" ht="27.6" customHeight="1" x14ac:dyDescent="0.45">
      <c r="A5" s="80" t="s">
        <v>171</v>
      </c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</row>
    <row r="7" spans="1:13" ht="27.6" customHeight="1" x14ac:dyDescent="0.4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 t="s">
        <v>65</v>
      </c>
    </row>
    <row r="8" spans="1:13" ht="27.6" customHeight="1" x14ac:dyDescent="0.45">
      <c r="A8" s="4"/>
      <c r="B8" s="4"/>
      <c r="C8" s="4"/>
      <c r="D8" s="4"/>
      <c r="E8" s="4"/>
      <c r="G8" s="81" t="s">
        <v>107</v>
      </c>
      <c r="H8" s="81"/>
      <c r="I8" s="81"/>
      <c r="J8" s="6"/>
      <c r="K8" s="78" t="s">
        <v>97</v>
      </c>
      <c r="L8" s="78"/>
      <c r="M8" s="78"/>
    </row>
    <row r="9" spans="1:13" ht="27.6" customHeight="1" x14ac:dyDescent="0.45">
      <c r="F9" s="68" t="s">
        <v>4</v>
      </c>
      <c r="G9" s="15" t="s">
        <v>175</v>
      </c>
      <c r="H9" s="16"/>
      <c r="I9" s="15" t="s">
        <v>156</v>
      </c>
      <c r="J9" s="16"/>
      <c r="K9" s="15" t="s">
        <v>175</v>
      </c>
      <c r="L9" s="16"/>
      <c r="M9" s="15" t="s">
        <v>156</v>
      </c>
    </row>
    <row r="10" spans="1:13" ht="27.6" customHeight="1" x14ac:dyDescent="0.45">
      <c r="A10" s="4" t="s">
        <v>59</v>
      </c>
      <c r="C10" s="4"/>
      <c r="G10" s="10">
        <v>961242102.89999974</v>
      </c>
      <c r="H10" s="10"/>
      <c r="I10" s="10">
        <v>996358862.98000002</v>
      </c>
      <c r="J10" s="10"/>
      <c r="K10" s="10">
        <v>928781413.04999995</v>
      </c>
      <c r="L10" s="10"/>
      <c r="M10" s="10">
        <v>1153408437.8299999</v>
      </c>
    </row>
    <row r="11" spans="1:13" ht="27.6" customHeight="1" x14ac:dyDescent="0.45">
      <c r="A11" s="8" t="s">
        <v>61</v>
      </c>
      <c r="C11" s="4"/>
      <c r="G11" s="10">
        <v>-936193960.68999982</v>
      </c>
      <c r="H11" s="10"/>
      <c r="I11" s="10">
        <v>-977706231.07000005</v>
      </c>
      <c r="J11" s="10"/>
      <c r="K11" s="10">
        <v>-893782696.97000003</v>
      </c>
      <c r="L11" s="10"/>
      <c r="M11" s="10">
        <v>-1128462406.6199999</v>
      </c>
    </row>
    <row r="12" spans="1:13" ht="27.6" customHeight="1" x14ac:dyDescent="0.45">
      <c r="A12" s="8" t="s">
        <v>105</v>
      </c>
      <c r="C12" s="4"/>
      <c r="G12" s="18">
        <v>-32302.48</v>
      </c>
      <c r="H12" s="10"/>
      <c r="I12" s="18">
        <v>888517.36</v>
      </c>
      <c r="J12" s="10"/>
      <c r="K12" s="18">
        <v>-32302.48</v>
      </c>
      <c r="L12" s="10"/>
      <c r="M12" s="18">
        <v>888517.36</v>
      </c>
    </row>
    <row r="13" spans="1:13" ht="27.6" customHeight="1" x14ac:dyDescent="0.45">
      <c r="A13" s="19" t="s">
        <v>60</v>
      </c>
      <c r="B13" s="4"/>
      <c r="C13" s="8"/>
      <c r="G13" s="10">
        <f>SUM(G10:G12)</f>
        <v>25015839.729999918</v>
      </c>
      <c r="H13" s="10"/>
      <c r="I13" s="10">
        <f>SUM(I10:I12)</f>
        <v>19541149.269999966</v>
      </c>
      <c r="J13" s="10"/>
      <c r="K13" s="10">
        <f>SUM(K10:K12)</f>
        <v>34966413.599999927</v>
      </c>
      <c r="L13" s="10"/>
      <c r="M13" s="10">
        <f>SUM(M10:M12)</f>
        <v>25834548.570000038</v>
      </c>
    </row>
    <row r="14" spans="1:13" ht="27.6" customHeight="1" x14ac:dyDescent="0.45">
      <c r="A14" s="3" t="s">
        <v>161</v>
      </c>
      <c r="B14" s="4"/>
      <c r="C14" s="4"/>
      <c r="G14" s="10">
        <v>-1498515.7</v>
      </c>
      <c r="H14" s="10"/>
      <c r="I14" s="10">
        <v>-4168519.53</v>
      </c>
      <c r="J14" s="10"/>
      <c r="K14" s="10">
        <v>-1615097.83</v>
      </c>
      <c r="L14" s="10"/>
      <c r="M14" s="10">
        <v>-4168519.53</v>
      </c>
    </row>
    <row r="15" spans="1:13" ht="27.6" customHeight="1" x14ac:dyDescent="0.45">
      <c r="A15" s="3" t="s">
        <v>30</v>
      </c>
      <c r="B15" s="4"/>
      <c r="C15" s="4"/>
      <c r="G15" s="10">
        <v>1141249.6299999952</v>
      </c>
      <c r="H15" s="10"/>
      <c r="I15" s="10">
        <v>333786.81</v>
      </c>
      <c r="J15" s="10"/>
      <c r="K15" s="10">
        <v>1141249.6299999999</v>
      </c>
      <c r="L15" s="10"/>
      <c r="M15" s="10">
        <v>333786.81</v>
      </c>
    </row>
    <row r="16" spans="1:13" ht="27.6" customHeight="1" x14ac:dyDescent="0.45">
      <c r="A16" s="8" t="s">
        <v>146</v>
      </c>
      <c r="B16" s="8"/>
      <c r="C16" s="4"/>
      <c r="G16" s="10">
        <v>-12953003.060000006</v>
      </c>
      <c r="H16" s="10"/>
      <c r="I16" s="10">
        <v>-16200173.66</v>
      </c>
      <c r="J16" s="10"/>
      <c r="K16" s="10">
        <v>-12953003.060000001</v>
      </c>
      <c r="L16" s="10"/>
      <c r="M16" s="10">
        <v>-16200173.66</v>
      </c>
    </row>
    <row r="17" spans="1:13" ht="27.6" customHeight="1" x14ac:dyDescent="0.45">
      <c r="A17" s="4" t="s">
        <v>57</v>
      </c>
      <c r="C17" s="4"/>
      <c r="G17" s="10">
        <v>-34969437.730000019</v>
      </c>
      <c r="H17" s="10"/>
      <c r="I17" s="10">
        <v>-33798026.469999999</v>
      </c>
      <c r="J17" s="10"/>
      <c r="K17" s="10">
        <v>-34556723.030000001</v>
      </c>
      <c r="L17" s="10"/>
      <c r="M17" s="10">
        <v>-33365641.199999999</v>
      </c>
    </row>
    <row r="18" spans="1:13" ht="27.6" customHeight="1" x14ac:dyDescent="0.45">
      <c r="A18" s="8" t="s">
        <v>48</v>
      </c>
      <c r="C18" s="4"/>
      <c r="F18" s="69" t="s">
        <v>136</v>
      </c>
      <c r="G18" s="10">
        <v>-373000</v>
      </c>
      <c r="H18" s="10"/>
      <c r="I18" s="10">
        <v>-523000</v>
      </c>
      <c r="J18" s="10"/>
      <c r="K18" s="10">
        <v>-373000</v>
      </c>
      <c r="L18" s="10"/>
      <c r="M18" s="10">
        <v>-523000</v>
      </c>
    </row>
    <row r="19" spans="1:13" ht="27.6" customHeight="1" x14ac:dyDescent="0.45">
      <c r="A19" s="3" t="s">
        <v>84</v>
      </c>
      <c r="C19" s="8"/>
      <c r="G19" s="18">
        <v>-11604969.43</v>
      </c>
      <c r="H19" s="10"/>
      <c r="I19" s="18">
        <v>-11325505.16</v>
      </c>
      <c r="J19" s="10"/>
      <c r="K19" s="18">
        <v>-11604969.43</v>
      </c>
      <c r="L19" s="10"/>
      <c r="M19" s="18">
        <v>-11325505.16</v>
      </c>
    </row>
    <row r="20" spans="1:13" s="13" customFormat="1" ht="27.6" customHeight="1" x14ac:dyDescent="0.45">
      <c r="A20" s="7" t="s">
        <v>165</v>
      </c>
      <c r="C20" s="20"/>
      <c r="D20" s="21"/>
      <c r="E20" s="22"/>
      <c r="F20" s="23"/>
      <c r="G20" s="24">
        <f>SUM(G13:G19)</f>
        <v>-35241836.560000107</v>
      </c>
      <c r="H20" s="10"/>
      <c r="I20" s="24">
        <f>SUM(I13:I19)</f>
        <v>-46140288.740000024</v>
      </c>
      <c r="J20" s="10"/>
      <c r="K20" s="24">
        <f>SUM(K13:K19)</f>
        <v>-24995130.120000072</v>
      </c>
      <c r="L20" s="10"/>
      <c r="M20" s="24">
        <f>SUM(M13:M19)</f>
        <v>-39414504.169999965</v>
      </c>
    </row>
    <row r="21" spans="1:13" ht="27.6" customHeight="1" x14ac:dyDescent="0.45">
      <c r="A21" s="3" t="s">
        <v>108</v>
      </c>
      <c r="C21" s="8"/>
      <c r="F21" s="69" t="s">
        <v>55</v>
      </c>
      <c r="G21" s="10">
        <v>469801.79</v>
      </c>
      <c r="H21" s="10"/>
      <c r="I21" s="10">
        <v>7778189.0899999999</v>
      </c>
      <c r="J21" s="10"/>
      <c r="K21" s="10">
        <v>469801.79</v>
      </c>
      <c r="L21" s="10"/>
      <c r="M21" s="10">
        <v>7778189.0899999999</v>
      </c>
    </row>
    <row r="22" spans="1:13" s="13" customFormat="1" ht="27.6" customHeight="1" x14ac:dyDescent="0.45">
      <c r="A22" s="7" t="s">
        <v>174</v>
      </c>
      <c r="C22" s="20"/>
      <c r="D22" s="21"/>
      <c r="E22" s="22"/>
      <c r="F22" s="23"/>
      <c r="G22" s="25">
        <f>SUM(G20:G21)</f>
        <v>-34772034.770000108</v>
      </c>
      <c r="H22" s="10"/>
      <c r="I22" s="25">
        <f>SUM(I20:I21)</f>
        <v>-38362099.650000021</v>
      </c>
      <c r="J22" s="10"/>
      <c r="K22" s="25">
        <f>SUM(K20:K21)</f>
        <v>-24525328.330000073</v>
      </c>
      <c r="L22" s="10"/>
      <c r="M22" s="25">
        <f>SUM(M20:M21)</f>
        <v>-31636315.079999965</v>
      </c>
    </row>
    <row r="23" spans="1:13" s="13" customFormat="1" ht="27.6" customHeight="1" x14ac:dyDescent="0.45">
      <c r="A23" s="26" t="s">
        <v>96</v>
      </c>
      <c r="C23" s="20"/>
      <c r="D23" s="21"/>
      <c r="E23" s="22"/>
      <c r="F23" s="23"/>
      <c r="G23" s="10"/>
      <c r="H23" s="10"/>
      <c r="I23" s="10"/>
      <c r="J23" s="10"/>
      <c r="K23" s="10"/>
      <c r="L23" s="10"/>
      <c r="M23" s="10"/>
    </row>
    <row r="24" spans="1:13" s="13" customFormat="1" ht="27.6" customHeight="1" x14ac:dyDescent="0.45">
      <c r="A24" s="17" t="s">
        <v>147</v>
      </c>
      <c r="C24" s="20"/>
      <c r="D24" s="21"/>
      <c r="E24" s="22"/>
      <c r="F24" s="23"/>
      <c r="G24" s="10"/>
      <c r="H24" s="10"/>
      <c r="I24" s="10"/>
      <c r="J24" s="10"/>
      <c r="K24" s="10"/>
      <c r="L24" s="10"/>
      <c r="M24" s="10"/>
    </row>
    <row r="25" spans="1:13" s="13" customFormat="1" ht="27.6" customHeight="1" x14ac:dyDescent="0.45">
      <c r="A25" s="17" t="s">
        <v>148</v>
      </c>
      <c r="C25" s="20"/>
      <c r="D25" s="21"/>
      <c r="E25" s="22"/>
      <c r="F25" s="23"/>
      <c r="G25" s="10"/>
      <c r="H25" s="10"/>
      <c r="I25" s="10"/>
      <c r="J25" s="10"/>
      <c r="K25" s="10"/>
      <c r="L25" s="10"/>
      <c r="M25" s="10"/>
    </row>
    <row r="26" spans="1:13" s="13" customFormat="1" ht="27.6" customHeight="1" x14ac:dyDescent="0.45">
      <c r="A26" s="8" t="s">
        <v>149</v>
      </c>
      <c r="C26" s="20"/>
      <c r="D26" s="21"/>
      <c r="E26" s="22"/>
      <c r="F26" s="23"/>
      <c r="G26" s="18">
        <v>235000.35000000335</v>
      </c>
      <c r="H26" s="10"/>
      <c r="I26" s="18">
        <v>1886184</v>
      </c>
      <c r="J26" s="10"/>
      <c r="K26" s="18">
        <v>0</v>
      </c>
      <c r="L26" s="10"/>
      <c r="M26" s="18">
        <v>0</v>
      </c>
    </row>
    <row r="27" spans="1:13" s="13" customFormat="1" ht="27.6" customHeight="1" x14ac:dyDescent="0.45">
      <c r="A27" s="26" t="s">
        <v>172</v>
      </c>
      <c r="D27" s="27"/>
      <c r="E27" s="28"/>
      <c r="F27" s="69"/>
      <c r="G27" s="71"/>
      <c r="H27" s="71"/>
      <c r="I27" s="71"/>
      <c r="J27" s="71"/>
      <c r="K27" s="71"/>
      <c r="L27" s="71"/>
      <c r="M27" s="71"/>
    </row>
    <row r="28" spans="1:13" s="13" customFormat="1" ht="27.6" customHeight="1" x14ac:dyDescent="0.45">
      <c r="A28" s="60" t="s">
        <v>196</v>
      </c>
      <c r="C28" s="20"/>
      <c r="D28" s="21"/>
      <c r="E28" s="22"/>
      <c r="G28" s="18">
        <f>SUM(G26:G26)</f>
        <v>235000.35000000335</v>
      </c>
      <c r="H28" s="10"/>
      <c r="I28" s="18">
        <f>SUM(I26:I26)</f>
        <v>1886184</v>
      </c>
      <c r="J28" s="10"/>
      <c r="K28" s="18">
        <f>SUM(K26:K26)</f>
        <v>0</v>
      </c>
      <c r="L28" s="10"/>
      <c r="M28" s="18">
        <f>SUM(M26:M26)</f>
        <v>0</v>
      </c>
    </row>
    <row r="29" spans="1:13" ht="27.6" customHeight="1" thickBot="1" x14ac:dyDescent="0.5">
      <c r="A29" s="7" t="s">
        <v>173</v>
      </c>
      <c r="B29" s="4"/>
      <c r="C29" s="4"/>
      <c r="G29" s="29">
        <f>+G28+G22</f>
        <v>-34537034.420000106</v>
      </c>
      <c r="H29" s="10"/>
      <c r="I29" s="29">
        <f>+I28+I22</f>
        <v>-36475915.650000021</v>
      </c>
      <c r="J29" s="10"/>
      <c r="K29" s="29">
        <f>+K28+K22</f>
        <v>-24525328.330000073</v>
      </c>
      <c r="L29" s="10"/>
      <c r="M29" s="29">
        <f>+M28+M22</f>
        <v>-31636315.079999965</v>
      </c>
    </row>
    <row r="30" spans="1:13" ht="27.6" customHeight="1" thickTop="1" x14ac:dyDescent="0.45">
      <c r="B30" s="4"/>
      <c r="C30" s="4"/>
      <c r="G30" s="4"/>
      <c r="H30" s="4"/>
      <c r="I30" s="4"/>
      <c r="J30" s="4"/>
      <c r="K30" s="4"/>
      <c r="L30" s="4"/>
      <c r="M30" s="4"/>
    </row>
    <row r="31" spans="1:13" ht="27.6" customHeight="1" x14ac:dyDescent="0.45">
      <c r="A31" s="8" t="s">
        <v>7</v>
      </c>
    </row>
    <row r="32" spans="1:13" s="13" customFormat="1" ht="27.6" customHeight="1" x14ac:dyDescent="0.45">
      <c r="A32" s="8"/>
      <c r="B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s="13" customFormat="1" ht="27.6" customHeight="1" x14ac:dyDescent="0.45">
      <c r="A33" s="8"/>
      <c r="B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s="13" customFormat="1" ht="27.6" customHeight="1" x14ac:dyDescent="0.45">
      <c r="A34" s="8"/>
      <c r="B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s="13" customFormat="1" ht="27.6" customHeight="1" x14ac:dyDescent="0.45">
      <c r="A35" s="79" t="s">
        <v>125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</row>
    <row r="36" spans="1:13" ht="27.6" customHeight="1" x14ac:dyDescent="0.45">
      <c r="A36" s="75" t="s">
        <v>154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 ht="27.6" customHeight="1" x14ac:dyDescent="0.45">
      <c r="A37" s="75" t="s">
        <v>98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 s="1" customFormat="1" ht="27.6" customHeight="1" x14ac:dyDescent="0.45">
      <c r="A38" s="80" t="str">
        <f>+A4</f>
        <v>FOR THE THREE-MONTH PERIODS ENDED SEPTEMBER 30, 2019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s="1" customFormat="1" ht="27.6" customHeight="1" x14ac:dyDescent="0.45">
      <c r="A39" s="80" t="str">
        <f>+A5</f>
        <v>(UNAUDITED / REVIEWED ONLY)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</row>
    <row r="41" spans="1:13" ht="27.6" customHeight="1" x14ac:dyDescent="0.4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5" t="s">
        <v>65</v>
      </c>
    </row>
    <row r="42" spans="1:13" ht="27.6" customHeight="1" x14ac:dyDescent="0.45">
      <c r="A42" s="4"/>
      <c r="B42" s="4"/>
      <c r="C42" s="4"/>
      <c r="D42" s="4"/>
      <c r="E42" s="4"/>
      <c r="G42" s="81" t="s">
        <v>107</v>
      </c>
      <c r="H42" s="81"/>
      <c r="I42" s="81"/>
      <c r="J42" s="6"/>
      <c r="K42" s="78" t="s">
        <v>97</v>
      </c>
      <c r="L42" s="78"/>
      <c r="M42" s="78"/>
    </row>
    <row r="43" spans="1:13" ht="27.6" customHeight="1" x14ac:dyDescent="0.45">
      <c r="F43" s="68" t="s">
        <v>4</v>
      </c>
      <c r="G43" s="15" t="str">
        <f>G9</f>
        <v>2019</v>
      </c>
      <c r="H43" s="16"/>
      <c r="I43" s="15" t="str">
        <f>I9</f>
        <v>2018</v>
      </c>
      <c r="J43" s="16"/>
      <c r="K43" s="15" t="str">
        <f>K9</f>
        <v>2019</v>
      </c>
      <c r="L43" s="16"/>
      <c r="M43" s="15" t="str">
        <f>M9</f>
        <v>2018</v>
      </c>
    </row>
    <row r="44" spans="1:13" ht="27.6" customHeight="1" x14ac:dyDescent="0.45">
      <c r="A44" s="30" t="s">
        <v>99</v>
      </c>
      <c r="G44" s="70"/>
      <c r="H44" s="16"/>
      <c r="I44" s="70"/>
      <c r="J44" s="16"/>
      <c r="K44" s="70"/>
      <c r="L44" s="16"/>
      <c r="M44" s="70"/>
    </row>
    <row r="45" spans="1:13" ht="27.6" customHeight="1" x14ac:dyDescent="0.45">
      <c r="A45" s="32" t="s">
        <v>100</v>
      </c>
      <c r="G45" s="33">
        <f>+G22</f>
        <v>-34772034.770000108</v>
      </c>
      <c r="H45" s="33"/>
      <c r="I45" s="33">
        <f>+I22</f>
        <v>-38362099.650000021</v>
      </c>
      <c r="J45" s="33"/>
      <c r="K45" s="33">
        <f>+K22</f>
        <v>-24525328.330000073</v>
      </c>
      <c r="L45" s="33"/>
      <c r="M45" s="33">
        <f>+M22</f>
        <v>-31636315.079999965</v>
      </c>
    </row>
    <row r="46" spans="1:13" ht="27.6" customHeight="1" x14ac:dyDescent="0.45">
      <c r="A46" s="34" t="s">
        <v>101</v>
      </c>
      <c r="G46" s="33">
        <v>0</v>
      </c>
      <c r="H46" s="33"/>
      <c r="I46" s="33">
        <v>0</v>
      </c>
      <c r="J46" s="33"/>
      <c r="K46" s="33">
        <v>0</v>
      </c>
      <c r="L46" s="33"/>
      <c r="M46" s="33">
        <v>0</v>
      </c>
    </row>
    <row r="47" spans="1:13" ht="27.6" customHeight="1" thickBot="1" x14ac:dyDescent="0.5">
      <c r="A47" s="32"/>
      <c r="G47" s="35">
        <f>SUM(G45:G46)</f>
        <v>-34772034.770000108</v>
      </c>
      <c r="H47" s="33"/>
      <c r="I47" s="35">
        <f>SUM(I45:I46)</f>
        <v>-38362099.650000021</v>
      </c>
      <c r="J47" s="33"/>
      <c r="K47" s="35">
        <f>SUM(K45:K46)</f>
        <v>-24525328.330000073</v>
      </c>
      <c r="L47" s="33"/>
      <c r="M47" s="35">
        <f>SUM(M45:M46)</f>
        <v>-31636315.079999965</v>
      </c>
    </row>
    <row r="48" spans="1:13" ht="27.6" customHeight="1" thickTop="1" x14ac:dyDescent="0.45">
      <c r="A48" s="30" t="s">
        <v>102</v>
      </c>
      <c r="G48" s="36"/>
      <c r="H48" s="36"/>
      <c r="I48" s="36"/>
      <c r="J48" s="36"/>
      <c r="K48" s="36"/>
      <c r="L48" s="36"/>
      <c r="M48" s="36"/>
    </row>
    <row r="49" spans="1:13" ht="27.6" customHeight="1" x14ac:dyDescent="0.45">
      <c r="A49" s="32" t="s">
        <v>100</v>
      </c>
      <c r="G49" s="33">
        <f>+G29</f>
        <v>-34537034.420000106</v>
      </c>
      <c r="H49" s="33"/>
      <c r="I49" s="33">
        <f>+I29</f>
        <v>-36475915.650000021</v>
      </c>
      <c r="J49" s="33"/>
      <c r="K49" s="33">
        <f>+'comprehensive income'!K29</f>
        <v>-24525328.330000073</v>
      </c>
      <c r="L49" s="33"/>
      <c r="M49" s="33">
        <f>+M29</f>
        <v>-31636315.079999965</v>
      </c>
    </row>
    <row r="50" spans="1:13" ht="27.6" customHeight="1" x14ac:dyDescent="0.45">
      <c r="A50" s="32" t="s">
        <v>101</v>
      </c>
      <c r="G50" s="33">
        <v>0</v>
      </c>
      <c r="H50" s="33"/>
      <c r="I50" s="33">
        <v>0</v>
      </c>
      <c r="J50" s="33"/>
      <c r="K50" s="33">
        <v>0</v>
      </c>
      <c r="L50" s="33"/>
      <c r="M50" s="33">
        <v>0</v>
      </c>
    </row>
    <row r="51" spans="1:13" ht="27.6" customHeight="1" thickBot="1" x14ac:dyDescent="0.5">
      <c r="G51" s="35">
        <f>SUM(G49:G50)</f>
        <v>-34537034.420000106</v>
      </c>
      <c r="H51" s="33"/>
      <c r="I51" s="35">
        <f>SUM(I49:I50)</f>
        <v>-36475915.650000021</v>
      </c>
      <c r="J51" s="33"/>
      <c r="K51" s="35">
        <f>SUM(K49:K50)</f>
        <v>-24525328.330000073</v>
      </c>
      <c r="L51" s="33"/>
      <c r="M51" s="35">
        <f>SUM(M49:M50)</f>
        <v>-31636315.079999965</v>
      </c>
    </row>
    <row r="52" spans="1:13" ht="27.6" customHeight="1" thickTop="1" x14ac:dyDescent="0.45">
      <c r="G52" s="70"/>
      <c r="H52" s="16"/>
      <c r="I52" s="70"/>
      <c r="J52" s="16"/>
      <c r="K52" s="70"/>
      <c r="L52" s="16"/>
      <c r="M52" s="70"/>
    </row>
    <row r="53" spans="1:13" ht="27.6" customHeight="1" x14ac:dyDescent="0.45">
      <c r="A53" s="7" t="s">
        <v>74</v>
      </c>
      <c r="B53" s="4"/>
      <c r="C53" s="4"/>
      <c r="F53" s="69" t="s">
        <v>121</v>
      </c>
    </row>
    <row r="54" spans="1:13" ht="27.6" customHeight="1" x14ac:dyDescent="0.45">
      <c r="A54" s="8" t="s">
        <v>194</v>
      </c>
      <c r="C54" s="4"/>
      <c r="G54" s="10">
        <f>G22/G55</f>
        <v>-3.3270691712307884E-2</v>
      </c>
      <c r="H54" s="10"/>
      <c r="I54" s="10">
        <f>I22/I55</f>
        <v>-3.6705749299237256E-2</v>
      </c>
      <c r="J54" s="10"/>
      <c r="K54" s="10">
        <f>K22/K55</f>
        <v>-2.346640463832024E-2</v>
      </c>
      <c r="L54" s="10"/>
      <c r="M54" s="10">
        <f>M22/M55</f>
        <v>-3.0270362171851483E-2</v>
      </c>
    </row>
    <row r="55" spans="1:13" ht="27.6" customHeight="1" x14ac:dyDescent="0.45">
      <c r="A55" s="8" t="s">
        <v>195</v>
      </c>
      <c r="C55" s="4"/>
      <c r="E55" s="68"/>
      <c r="F55" s="37"/>
      <c r="G55" s="38">
        <v>1045125093</v>
      </c>
      <c r="H55" s="39"/>
      <c r="I55" s="38">
        <v>1045125093</v>
      </c>
      <c r="J55" s="39"/>
      <c r="K55" s="38">
        <v>1045125093</v>
      </c>
      <c r="L55" s="39"/>
      <c r="M55" s="38">
        <v>1045125093</v>
      </c>
    </row>
    <row r="56" spans="1:13" ht="27.6" customHeight="1" x14ac:dyDescent="0.45">
      <c r="C56" s="4"/>
      <c r="G56" s="40"/>
      <c r="H56" s="40"/>
      <c r="I56" s="40"/>
      <c r="J56" s="40"/>
      <c r="K56" s="40"/>
      <c r="L56" s="40"/>
      <c r="M56" s="40"/>
    </row>
    <row r="57" spans="1:13" ht="27.6" customHeight="1" x14ac:dyDescent="0.45">
      <c r="C57" s="4"/>
      <c r="G57" s="40"/>
      <c r="H57" s="40"/>
      <c r="I57" s="40"/>
      <c r="J57" s="40"/>
      <c r="K57" s="40"/>
      <c r="L57" s="40"/>
      <c r="M57" s="40"/>
    </row>
    <row r="58" spans="1:13" s="13" customFormat="1" ht="27.6" customHeight="1" x14ac:dyDescent="0.45">
      <c r="A58" s="8" t="s">
        <v>7</v>
      </c>
      <c r="B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s="13" customFormat="1" ht="27.6" customHeight="1" x14ac:dyDescent="0.45">
      <c r="A59" s="8"/>
      <c r="B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s="13" customFormat="1" ht="27.6" customHeight="1" x14ac:dyDescent="0.45">
      <c r="A60" s="8"/>
      <c r="B60" s="4"/>
      <c r="D60" s="4"/>
      <c r="E60" s="4"/>
      <c r="F60" s="4"/>
      <c r="G60" s="4"/>
      <c r="H60" s="4"/>
      <c r="I60" s="4"/>
      <c r="J60" s="4"/>
      <c r="K60" s="4"/>
      <c r="L60" s="4"/>
    </row>
    <row r="69" spans="1:13" ht="24.95" customHeight="1" x14ac:dyDescent="0.45">
      <c r="A69" s="79" t="s">
        <v>166</v>
      </c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</row>
    <row r="70" spans="1:13" ht="24.95" customHeight="1" x14ac:dyDescent="0.45">
      <c r="A70" s="75" t="s">
        <v>154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</row>
    <row r="71" spans="1:13" ht="24.95" customHeight="1" x14ac:dyDescent="0.45">
      <c r="A71" s="75" t="s">
        <v>71</v>
      </c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</row>
    <row r="72" spans="1:13" s="1" customFormat="1" ht="24.95" customHeight="1" x14ac:dyDescent="0.45">
      <c r="A72" s="80" t="s">
        <v>199</v>
      </c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0"/>
      <c r="M72" s="80"/>
    </row>
    <row r="73" spans="1:13" s="1" customFormat="1" ht="24.95" customHeight="1" x14ac:dyDescent="0.45">
      <c r="A73" s="80" t="s">
        <v>171</v>
      </c>
      <c r="B73" s="80"/>
      <c r="C73" s="80"/>
      <c r="D73" s="80"/>
      <c r="E73" s="80"/>
      <c r="F73" s="80"/>
      <c r="G73" s="80"/>
      <c r="H73" s="80"/>
      <c r="I73" s="80"/>
      <c r="J73" s="80"/>
      <c r="K73" s="80"/>
      <c r="L73" s="80"/>
      <c r="M73" s="80"/>
    </row>
    <row r="74" spans="1:13" ht="24.95" customHeight="1" x14ac:dyDescent="0.45"/>
    <row r="75" spans="1:13" ht="24.95" customHeight="1" x14ac:dyDescent="0.4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5" t="s">
        <v>65</v>
      </c>
    </row>
    <row r="76" spans="1:13" ht="24.95" customHeight="1" x14ac:dyDescent="0.45">
      <c r="A76" s="4"/>
      <c r="B76" s="4"/>
      <c r="C76" s="4"/>
      <c r="D76" s="4"/>
      <c r="E76" s="4"/>
      <c r="G76" s="81" t="s">
        <v>107</v>
      </c>
      <c r="H76" s="81"/>
      <c r="I76" s="81"/>
      <c r="J76" s="6"/>
      <c r="K76" s="78" t="s">
        <v>97</v>
      </c>
      <c r="L76" s="78"/>
      <c r="M76" s="78"/>
    </row>
    <row r="77" spans="1:13" ht="24.95" customHeight="1" x14ac:dyDescent="0.45">
      <c r="F77" s="2" t="s">
        <v>4</v>
      </c>
      <c r="G77" s="15" t="s">
        <v>175</v>
      </c>
      <c r="H77" s="16"/>
      <c r="I77" s="15" t="s">
        <v>156</v>
      </c>
      <c r="J77" s="16"/>
      <c r="K77" s="15" t="s">
        <v>175</v>
      </c>
      <c r="L77" s="16"/>
      <c r="M77" s="15" t="s">
        <v>156</v>
      </c>
    </row>
    <row r="78" spans="1:13" ht="24.95" customHeight="1" x14ac:dyDescent="0.45">
      <c r="A78" s="4" t="s">
        <v>59</v>
      </c>
      <c r="C78" s="4"/>
      <c r="G78" s="10">
        <v>2919424348.4200001</v>
      </c>
      <c r="H78" s="10"/>
      <c r="I78" s="10">
        <v>2288504705.3699999</v>
      </c>
      <c r="J78" s="10"/>
      <c r="K78" s="10">
        <v>2832709183.9699998</v>
      </c>
      <c r="L78" s="10"/>
      <c r="M78" s="10">
        <v>2533105045.02</v>
      </c>
    </row>
    <row r="79" spans="1:13" ht="24.95" customHeight="1" x14ac:dyDescent="0.45">
      <c r="A79" s="8" t="s">
        <v>61</v>
      </c>
      <c r="C79" s="4"/>
      <c r="G79" s="10">
        <v>-2849174030.46</v>
      </c>
      <c r="H79" s="10"/>
      <c r="I79" s="10">
        <v>-2196051889.3099999</v>
      </c>
      <c r="J79" s="10"/>
      <c r="K79" s="10">
        <v>-2738887274.4499998</v>
      </c>
      <c r="L79" s="10"/>
      <c r="M79" s="10">
        <v>-2433921822.8600001</v>
      </c>
    </row>
    <row r="80" spans="1:13" ht="24.95" customHeight="1" x14ac:dyDescent="0.45">
      <c r="A80" s="8" t="s">
        <v>105</v>
      </c>
      <c r="C80" s="4"/>
      <c r="G80" s="18">
        <v>-849512.7</v>
      </c>
      <c r="H80" s="10"/>
      <c r="I80" s="18">
        <v>332031.99</v>
      </c>
      <c r="J80" s="10"/>
      <c r="K80" s="18">
        <v>-849512.7</v>
      </c>
      <c r="L80" s="10"/>
      <c r="M80" s="18">
        <v>332031.99</v>
      </c>
    </row>
    <row r="81" spans="1:13" ht="24.95" customHeight="1" x14ac:dyDescent="0.45">
      <c r="A81" s="19" t="s">
        <v>60</v>
      </c>
      <c r="B81" s="4"/>
      <c r="C81" s="8"/>
      <c r="G81" s="10">
        <f>SUM(G78:G80)</f>
        <v>69400805.260000035</v>
      </c>
      <c r="H81" s="10"/>
      <c r="I81" s="10">
        <f>SUM(I78:I80)</f>
        <v>92784848.049999937</v>
      </c>
      <c r="J81" s="10"/>
      <c r="K81" s="10">
        <f>SUM(K78:K80)</f>
        <v>92972396.819999978</v>
      </c>
      <c r="L81" s="10"/>
      <c r="M81" s="10">
        <f>SUM(M78:M80)</f>
        <v>99515254.149999842</v>
      </c>
    </row>
    <row r="82" spans="1:13" ht="24.95" customHeight="1" x14ac:dyDescent="0.45">
      <c r="A82" s="3" t="s">
        <v>161</v>
      </c>
      <c r="B82" s="4"/>
      <c r="C82" s="4"/>
      <c r="G82" s="10">
        <v>-361441.0900000073</v>
      </c>
      <c r="H82" s="10"/>
      <c r="I82" s="10">
        <v>-2377467.04</v>
      </c>
      <c r="J82" s="10"/>
      <c r="K82" s="10">
        <v>-7471118.0199999996</v>
      </c>
      <c r="L82" s="10"/>
      <c r="M82" s="10">
        <v>-2287144.7599999998</v>
      </c>
    </row>
    <row r="83" spans="1:13" ht="24.95" customHeight="1" x14ac:dyDescent="0.45">
      <c r="A83" s="3" t="s">
        <v>30</v>
      </c>
      <c r="B83" s="4"/>
      <c r="C83" s="4"/>
      <c r="G83" s="10">
        <v>13594551.970000003</v>
      </c>
      <c r="H83" s="10"/>
      <c r="I83" s="10">
        <v>692580.16</v>
      </c>
      <c r="J83" s="10"/>
      <c r="K83" s="10">
        <v>13594551.970000003</v>
      </c>
      <c r="L83" s="10"/>
      <c r="M83" s="10">
        <v>692580.16</v>
      </c>
    </row>
    <row r="84" spans="1:13" ht="24.95" customHeight="1" x14ac:dyDescent="0.45">
      <c r="A84" s="8" t="s">
        <v>146</v>
      </c>
      <c r="B84" s="8"/>
      <c r="C84" s="4"/>
      <c r="G84" s="10">
        <v>-36334331.450000003</v>
      </c>
      <c r="H84" s="10"/>
      <c r="I84" s="10">
        <v>-42436002.409999996</v>
      </c>
      <c r="J84" s="10"/>
      <c r="K84" s="10">
        <v>-36334331.450000003</v>
      </c>
      <c r="L84" s="10"/>
      <c r="M84" s="10">
        <v>-42436002.409999996</v>
      </c>
    </row>
    <row r="85" spans="1:13" ht="24.95" customHeight="1" x14ac:dyDescent="0.45">
      <c r="A85" s="4" t="s">
        <v>57</v>
      </c>
      <c r="C85" s="4"/>
      <c r="G85" s="10">
        <v>-104792169.30000001</v>
      </c>
      <c r="H85" s="10"/>
      <c r="I85" s="10">
        <v>-107374196.68000001</v>
      </c>
      <c r="J85" s="10"/>
      <c r="K85" s="10">
        <v>-103173288.69</v>
      </c>
      <c r="L85" s="10"/>
      <c r="M85" s="10">
        <v>-105636416.33</v>
      </c>
    </row>
    <row r="86" spans="1:13" ht="24.95" customHeight="1" x14ac:dyDescent="0.45">
      <c r="A86" s="8" t="s">
        <v>48</v>
      </c>
      <c r="C86" s="4"/>
      <c r="F86" s="9" t="s">
        <v>136</v>
      </c>
      <c r="G86" s="10">
        <v>-1119000</v>
      </c>
      <c r="H86" s="10"/>
      <c r="I86" s="10">
        <v>-1554000</v>
      </c>
      <c r="J86" s="10"/>
      <c r="K86" s="10">
        <v>-1119000</v>
      </c>
      <c r="L86" s="10"/>
      <c r="M86" s="10">
        <v>-1554000</v>
      </c>
    </row>
    <row r="87" spans="1:13" ht="24.95" customHeight="1" x14ac:dyDescent="0.45">
      <c r="A87" s="3" t="s">
        <v>84</v>
      </c>
      <c r="C87" s="8"/>
      <c r="G87" s="18">
        <v>-34251183.509999998</v>
      </c>
      <c r="H87" s="10"/>
      <c r="I87" s="18">
        <v>-33459653.629999999</v>
      </c>
      <c r="J87" s="10"/>
      <c r="K87" s="18">
        <v>-34251183.509999998</v>
      </c>
      <c r="L87" s="10"/>
      <c r="M87" s="18">
        <v>-33459653.629999999</v>
      </c>
    </row>
    <row r="88" spans="1:13" s="13" customFormat="1" ht="24.95" customHeight="1" x14ac:dyDescent="0.45">
      <c r="A88" s="7" t="s">
        <v>165</v>
      </c>
      <c r="C88" s="20"/>
      <c r="D88" s="21"/>
      <c r="E88" s="22"/>
      <c r="F88" s="23"/>
      <c r="G88" s="24">
        <f>SUM(G81:G87)</f>
        <v>-93862768.119999975</v>
      </c>
      <c r="H88" s="10"/>
      <c r="I88" s="24">
        <f>SUM(I81:I87)</f>
        <v>-93723891.550000072</v>
      </c>
      <c r="J88" s="10"/>
      <c r="K88" s="24">
        <f>SUM(K81:K87)</f>
        <v>-75781972.880000025</v>
      </c>
      <c r="L88" s="10"/>
      <c r="M88" s="24">
        <f>SUM(M81:M87)</f>
        <v>-85165382.820000157</v>
      </c>
    </row>
    <row r="89" spans="1:13" ht="24.95" customHeight="1" x14ac:dyDescent="0.45">
      <c r="A89" s="3" t="s">
        <v>108</v>
      </c>
      <c r="C89" s="8"/>
      <c r="F89" s="9" t="s">
        <v>55</v>
      </c>
      <c r="G89" s="10">
        <v>114587.67</v>
      </c>
      <c r="H89" s="10"/>
      <c r="I89" s="10">
        <v>16884832.18</v>
      </c>
      <c r="J89" s="10"/>
      <c r="K89" s="10">
        <v>114587.67</v>
      </c>
      <c r="L89" s="10"/>
      <c r="M89" s="10">
        <v>16884832.18</v>
      </c>
    </row>
    <row r="90" spans="1:13" s="13" customFormat="1" ht="24.95" customHeight="1" x14ac:dyDescent="0.45">
      <c r="A90" s="7" t="s">
        <v>174</v>
      </c>
      <c r="C90" s="20"/>
      <c r="D90" s="21"/>
      <c r="E90" s="22"/>
      <c r="F90" s="23"/>
      <c r="G90" s="25">
        <f>SUM(G88:G89)</f>
        <v>-93748180.449999973</v>
      </c>
      <c r="H90" s="10"/>
      <c r="I90" s="25">
        <f>SUM(I88:I89)</f>
        <v>-76839059.370000064</v>
      </c>
      <c r="J90" s="10"/>
      <c r="K90" s="25">
        <f>SUM(K88:K89)</f>
        <v>-75667385.210000023</v>
      </c>
      <c r="L90" s="10"/>
      <c r="M90" s="25">
        <f>SUM(M88:M89)</f>
        <v>-68280550.640000165</v>
      </c>
    </row>
    <row r="91" spans="1:13" s="13" customFormat="1" ht="24.95" customHeight="1" x14ac:dyDescent="0.45">
      <c r="A91" s="26" t="s">
        <v>96</v>
      </c>
      <c r="C91" s="20"/>
      <c r="D91" s="21"/>
      <c r="E91" s="22"/>
      <c r="F91" s="23"/>
      <c r="G91" s="10"/>
      <c r="H91" s="10"/>
      <c r="I91" s="10"/>
      <c r="J91" s="10"/>
      <c r="K91" s="10"/>
      <c r="L91" s="10"/>
      <c r="M91" s="10"/>
    </row>
    <row r="92" spans="1:13" s="13" customFormat="1" ht="24.95" customHeight="1" x14ac:dyDescent="0.45">
      <c r="A92" s="17" t="s">
        <v>147</v>
      </c>
      <c r="C92" s="20"/>
      <c r="D92" s="21"/>
      <c r="E92" s="22"/>
      <c r="F92" s="23"/>
      <c r="G92" s="10"/>
      <c r="H92" s="10"/>
      <c r="I92" s="10"/>
      <c r="J92" s="10"/>
      <c r="K92" s="10"/>
      <c r="L92" s="10"/>
      <c r="M92" s="10"/>
    </row>
    <row r="93" spans="1:13" s="13" customFormat="1" ht="24.95" customHeight="1" x14ac:dyDescent="0.45">
      <c r="A93" s="17" t="s">
        <v>148</v>
      </c>
      <c r="C93" s="20"/>
      <c r="D93" s="21"/>
      <c r="E93" s="22"/>
      <c r="F93" s="23"/>
      <c r="G93" s="10"/>
      <c r="H93" s="10"/>
      <c r="I93" s="10"/>
      <c r="J93" s="10"/>
      <c r="K93" s="10"/>
      <c r="L93" s="10"/>
      <c r="M93" s="10"/>
    </row>
    <row r="94" spans="1:13" s="13" customFormat="1" ht="24.95" customHeight="1" x14ac:dyDescent="0.45">
      <c r="A94" s="8" t="s">
        <v>149</v>
      </c>
      <c r="C94" s="20"/>
      <c r="D94" s="21"/>
      <c r="E94" s="22"/>
      <c r="F94" s="23"/>
      <c r="G94" s="10">
        <v>-6006652.230000006</v>
      </c>
      <c r="H94" s="10"/>
      <c r="I94" s="10">
        <v>2262438.7999999998</v>
      </c>
      <c r="J94" s="10"/>
      <c r="K94" s="10">
        <v>0</v>
      </c>
      <c r="L94" s="10"/>
      <c r="M94" s="10">
        <v>0</v>
      </c>
    </row>
    <row r="95" spans="1:13" s="13" customFormat="1" ht="24.95" customHeight="1" x14ac:dyDescent="0.45">
      <c r="A95" s="17" t="s">
        <v>184</v>
      </c>
      <c r="C95" s="20"/>
      <c r="D95" s="21"/>
      <c r="E95" s="22"/>
      <c r="F95" s="23"/>
      <c r="G95" s="10"/>
      <c r="H95" s="10"/>
      <c r="I95" s="10"/>
      <c r="J95" s="10"/>
      <c r="K95" s="10"/>
      <c r="L95" s="10"/>
      <c r="M95" s="10"/>
    </row>
    <row r="96" spans="1:13" s="13" customFormat="1" ht="24.95" customHeight="1" x14ac:dyDescent="0.45">
      <c r="A96" s="17" t="s">
        <v>185</v>
      </c>
      <c r="C96" s="20"/>
      <c r="D96" s="21"/>
      <c r="E96" s="22"/>
      <c r="F96" s="23"/>
      <c r="G96" s="10"/>
      <c r="H96" s="10"/>
      <c r="I96" s="10"/>
      <c r="J96" s="10"/>
      <c r="K96" s="10"/>
      <c r="L96" s="10"/>
      <c r="M96" s="10"/>
    </row>
    <row r="97" spans="1:13" s="13" customFormat="1" ht="24.95" customHeight="1" x14ac:dyDescent="0.45">
      <c r="A97" s="8" t="s">
        <v>150</v>
      </c>
      <c r="C97" s="20"/>
      <c r="D97" s="27"/>
      <c r="E97" s="28"/>
      <c r="F97" s="9" t="s">
        <v>109</v>
      </c>
      <c r="G97" s="10">
        <v>-3126871</v>
      </c>
      <c r="H97" s="10"/>
      <c r="I97" s="10">
        <v>0</v>
      </c>
      <c r="J97" s="10"/>
      <c r="K97" s="10">
        <v>-3126871</v>
      </c>
      <c r="L97" s="10"/>
      <c r="M97" s="10">
        <v>0</v>
      </c>
    </row>
    <row r="98" spans="1:13" s="13" customFormat="1" ht="24.95" customHeight="1" x14ac:dyDescent="0.45">
      <c r="A98" s="8" t="s">
        <v>151</v>
      </c>
      <c r="C98" s="20"/>
      <c r="D98" s="27"/>
      <c r="E98" s="28"/>
      <c r="F98" s="9"/>
      <c r="G98" s="10"/>
      <c r="H98" s="10"/>
      <c r="I98" s="10"/>
      <c r="J98" s="10"/>
      <c r="K98" s="10"/>
      <c r="L98" s="10"/>
      <c r="M98" s="10"/>
    </row>
    <row r="99" spans="1:13" s="13" customFormat="1" ht="24.95" customHeight="1" x14ac:dyDescent="0.45">
      <c r="A99" s="8" t="s">
        <v>182</v>
      </c>
      <c r="C99" s="20"/>
      <c r="D99" s="27"/>
      <c r="E99" s="28"/>
      <c r="F99" s="9"/>
      <c r="G99" s="10"/>
      <c r="H99" s="10"/>
      <c r="I99" s="10"/>
      <c r="J99" s="10"/>
      <c r="K99" s="10"/>
      <c r="L99" s="10"/>
      <c r="M99" s="10"/>
    </row>
    <row r="100" spans="1:13" s="13" customFormat="1" ht="24.95" customHeight="1" x14ac:dyDescent="0.45">
      <c r="A100" s="8" t="s">
        <v>183</v>
      </c>
      <c r="D100" s="27"/>
      <c r="E100" s="28"/>
      <c r="F100" s="9" t="s">
        <v>55</v>
      </c>
      <c r="G100" s="18">
        <v>625374.19999999995</v>
      </c>
      <c r="H100" s="10"/>
      <c r="I100" s="18">
        <v>0</v>
      </c>
      <c r="J100" s="10"/>
      <c r="K100" s="18">
        <v>625374.19999999995</v>
      </c>
      <c r="L100" s="10"/>
      <c r="M100" s="18">
        <v>0</v>
      </c>
    </row>
    <row r="101" spans="1:13" s="13" customFormat="1" ht="24.95" customHeight="1" x14ac:dyDescent="0.45">
      <c r="A101" s="26" t="s">
        <v>172</v>
      </c>
      <c r="D101" s="27"/>
      <c r="E101" s="28"/>
      <c r="F101" s="9"/>
      <c r="G101" s="71"/>
      <c r="H101" s="71"/>
      <c r="I101" s="71"/>
      <c r="J101" s="71"/>
      <c r="K101" s="71"/>
      <c r="L101" s="71"/>
      <c r="M101" s="71"/>
    </row>
    <row r="102" spans="1:13" s="13" customFormat="1" ht="24.95" customHeight="1" x14ac:dyDescent="0.45">
      <c r="A102" s="60" t="s">
        <v>196</v>
      </c>
      <c r="B102" s="60"/>
      <c r="C102" s="20"/>
      <c r="D102" s="21"/>
      <c r="E102" s="22"/>
      <c r="G102" s="18">
        <f>SUM(G94:G100)</f>
        <v>-8508149.0300000068</v>
      </c>
      <c r="H102" s="10"/>
      <c r="I102" s="18">
        <f>SUM(I94:I100)</f>
        <v>2262438.7999999998</v>
      </c>
      <c r="J102" s="10"/>
      <c r="K102" s="18">
        <f>SUM(K94:K100)</f>
        <v>-2501496.7999999998</v>
      </c>
      <c r="L102" s="10"/>
      <c r="M102" s="18">
        <f>SUM(M94:M100)</f>
        <v>0</v>
      </c>
    </row>
    <row r="103" spans="1:13" ht="24.95" customHeight="1" thickBot="1" x14ac:dyDescent="0.5">
      <c r="A103" s="7" t="s">
        <v>173</v>
      </c>
      <c r="B103" s="4"/>
      <c r="C103" s="4"/>
      <c r="G103" s="29">
        <f>+G102+G90</f>
        <v>-102256329.47999997</v>
      </c>
      <c r="H103" s="10"/>
      <c r="I103" s="29">
        <f>+I102+I90</f>
        <v>-74576620.570000067</v>
      </c>
      <c r="J103" s="10"/>
      <c r="K103" s="29">
        <f>+K102+K90</f>
        <v>-78168882.01000002</v>
      </c>
      <c r="L103" s="10"/>
      <c r="M103" s="29">
        <f>+M102+M90</f>
        <v>-68280550.640000165</v>
      </c>
    </row>
    <row r="104" spans="1:13" ht="24.95" customHeight="1" thickTop="1" x14ac:dyDescent="0.45">
      <c r="B104" s="4"/>
      <c r="C104" s="4"/>
      <c r="G104" s="4"/>
      <c r="H104" s="4"/>
      <c r="I104" s="4"/>
      <c r="J104" s="4"/>
      <c r="K104" s="4"/>
      <c r="L104" s="4"/>
      <c r="M104" s="4"/>
    </row>
    <row r="105" spans="1:13" ht="24.95" customHeight="1" x14ac:dyDescent="0.45">
      <c r="A105" s="8" t="s">
        <v>7</v>
      </c>
    </row>
    <row r="106" spans="1:13" s="13" customFormat="1" ht="24.95" customHeight="1" x14ac:dyDescent="0.45">
      <c r="A106" s="8"/>
      <c r="B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s="13" customFormat="1" ht="27.6" customHeight="1" x14ac:dyDescent="0.45">
      <c r="A107" s="79" t="s">
        <v>167</v>
      </c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</row>
    <row r="108" spans="1:13" ht="27.6" customHeight="1" x14ac:dyDescent="0.45">
      <c r="A108" s="75" t="s">
        <v>154</v>
      </c>
      <c r="B108" s="75"/>
      <c r="C108" s="75"/>
      <c r="D108" s="75"/>
      <c r="E108" s="75"/>
      <c r="F108" s="75"/>
      <c r="G108" s="75"/>
      <c r="H108" s="75"/>
      <c r="I108" s="75"/>
      <c r="J108" s="75"/>
      <c r="K108" s="75"/>
      <c r="L108" s="75"/>
      <c r="M108" s="75"/>
    </row>
    <row r="109" spans="1:13" ht="27.6" customHeight="1" x14ac:dyDescent="0.45">
      <c r="A109" s="75" t="s">
        <v>98</v>
      </c>
      <c r="B109" s="75"/>
      <c r="C109" s="75"/>
      <c r="D109" s="75"/>
      <c r="E109" s="75"/>
      <c r="F109" s="75"/>
      <c r="G109" s="75"/>
      <c r="H109" s="75"/>
      <c r="I109" s="75"/>
      <c r="J109" s="75"/>
      <c r="K109" s="75"/>
      <c r="L109" s="75"/>
      <c r="M109" s="75"/>
    </row>
    <row r="110" spans="1:13" s="1" customFormat="1" ht="27.6" customHeight="1" x14ac:dyDescent="0.45">
      <c r="A110" s="80" t="str">
        <f>+A72</f>
        <v>FOR THE NINE-MONTH PERIODS ENDED SEPTEMBER 30, 2019</v>
      </c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</row>
    <row r="111" spans="1:13" s="1" customFormat="1" ht="27.6" customHeight="1" x14ac:dyDescent="0.45">
      <c r="A111" s="80" t="str">
        <f>+A73</f>
        <v>(UNAUDITED / REVIEWED ONLY)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</row>
    <row r="113" spans="1:13" ht="27.6" customHeight="1" x14ac:dyDescent="0.4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5" t="s">
        <v>65</v>
      </c>
    </row>
    <row r="114" spans="1:13" ht="27.6" customHeight="1" x14ac:dyDescent="0.45">
      <c r="A114" s="4"/>
      <c r="B114" s="4"/>
      <c r="C114" s="4"/>
      <c r="D114" s="4"/>
      <c r="E114" s="4"/>
      <c r="G114" s="81" t="s">
        <v>107</v>
      </c>
      <c r="H114" s="81"/>
      <c r="I114" s="81"/>
      <c r="J114" s="6"/>
      <c r="K114" s="78" t="s">
        <v>97</v>
      </c>
      <c r="L114" s="78"/>
      <c r="M114" s="78"/>
    </row>
    <row r="115" spans="1:13" ht="27.6" customHeight="1" x14ac:dyDescent="0.45">
      <c r="F115" s="2" t="s">
        <v>4</v>
      </c>
      <c r="G115" s="15" t="str">
        <f>G77</f>
        <v>2019</v>
      </c>
      <c r="H115" s="16"/>
      <c r="I115" s="15" t="str">
        <f>I77</f>
        <v>2018</v>
      </c>
      <c r="J115" s="16"/>
      <c r="K115" s="15" t="str">
        <f>K77</f>
        <v>2019</v>
      </c>
      <c r="L115" s="16"/>
      <c r="M115" s="15" t="str">
        <f>M77</f>
        <v>2018</v>
      </c>
    </row>
    <row r="116" spans="1:13" ht="27.6" customHeight="1" x14ac:dyDescent="0.45">
      <c r="A116" s="30" t="s">
        <v>99</v>
      </c>
      <c r="G116" s="31"/>
      <c r="H116" s="16"/>
      <c r="I116" s="31"/>
      <c r="J116" s="16"/>
      <c r="K116" s="31"/>
      <c r="L116" s="16"/>
      <c r="M116" s="31"/>
    </row>
    <row r="117" spans="1:13" ht="27.6" customHeight="1" x14ac:dyDescent="0.45">
      <c r="A117" s="32" t="s">
        <v>100</v>
      </c>
      <c r="G117" s="33">
        <f>+G90</f>
        <v>-93748180.449999973</v>
      </c>
      <c r="H117" s="33"/>
      <c r="I117" s="33">
        <f>+I90</f>
        <v>-76839059.370000064</v>
      </c>
      <c r="J117" s="33"/>
      <c r="K117" s="33">
        <f>+K90</f>
        <v>-75667385.210000023</v>
      </c>
      <c r="L117" s="33"/>
      <c r="M117" s="33">
        <f>+M90</f>
        <v>-68280550.640000165</v>
      </c>
    </row>
    <row r="118" spans="1:13" ht="27.6" customHeight="1" x14ac:dyDescent="0.45">
      <c r="A118" s="34" t="s">
        <v>101</v>
      </c>
      <c r="G118" s="33">
        <v>0</v>
      </c>
      <c r="H118" s="33"/>
      <c r="I118" s="33">
        <v>0</v>
      </c>
      <c r="J118" s="33"/>
      <c r="K118" s="33">
        <v>0</v>
      </c>
      <c r="L118" s="33"/>
      <c r="M118" s="33">
        <v>0</v>
      </c>
    </row>
    <row r="119" spans="1:13" ht="27.6" customHeight="1" thickBot="1" x14ac:dyDescent="0.5">
      <c r="A119" s="32"/>
      <c r="G119" s="35">
        <f>SUM(G117:G118)</f>
        <v>-93748180.449999973</v>
      </c>
      <c r="H119" s="33"/>
      <c r="I119" s="35">
        <f>SUM(I117:I118)</f>
        <v>-76839059.370000064</v>
      </c>
      <c r="J119" s="33"/>
      <c r="K119" s="35">
        <f>SUM(K117:K118)</f>
        <v>-75667385.210000023</v>
      </c>
      <c r="L119" s="33"/>
      <c r="M119" s="35">
        <f>SUM(M117:M118)</f>
        <v>-68280550.640000165</v>
      </c>
    </row>
    <row r="120" spans="1:13" ht="27.6" customHeight="1" thickTop="1" x14ac:dyDescent="0.45">
      <c r="A120" s="30" t="s">
        <v>102</v>
      </c>
      <c r="G120" s="36"/>
      <c r="H120" s="36"/>
      <c r="I120" s="36"/>
      <c r="J120" s="36"/>
      <c r="K120" s="36"/>
      <c r="L120" s="36"/>
      <c r="M120" s="36"/>
    </row>
    <row r="121" spans="1:13" ht="27.6" customHeight="1" x14ac:dyDescent="0.45">
      <c r="A121" s="32" t="s">
        <v>100</v>
      </c>
      <c r="G121" s="33">
        <f>+G103</f>
        <v>-102256329.47999997</v>
      </c>
      <c r="H121" s="33"/>
      <c r="I121" s="33">
        <f>+I103</f>
        <v>-74576620.570000067</v>
      </c>
      <c r="J121" s="33"/>
      <c r="K121" s="33">
        <f>+'comprehensive income'!K103</f>
        <v>-78168882.01000002</v>
      </c>
      <c r="L121" s="33"/>
      <c r="M121" s="33">
        <f>+M103</f>
        <v>-68280550.640000165</v>
      </c>
    </row>
    <row r="122" spans="1:13" ht="27.6" customHeight="1" x14ac:dyDescent="0.45">
      <c r="A122" s="32" t="s">
        <v>101</v>
      </c>
      <c r="G122" s="33">
        <v>0</v>
      </c>
      <c r="H122" s="33"/>
      <c r="I122" s="33">
        <v>0</v>
      </c>
      <c r="J122" s="33"/>
      <c r="K122" s="33">
        <v>0</v>
      </c>
      <c r="L122" s="33"/>
      <c r="M122" s="33">
        <v>0</v>
      </c>
    </row>
    <row r="123" spans="1:13" ht="27.6" customHeight="1" thickBot="1" x14ac:dyDescent="0.5">
      <c r="G123" s="35">
        <f>SUM(G121:G122)</f>
        <v>-102256329.47999997</v>
      </c>
      <c r="H123" s="33"/>
      <c r="I123" s="35">
        <f>SUM(I121:I122)</f>
        <v>-74576620.570000067</v>
      </c>
      <c r="J123" s="33"/>
      <c r="K123" s="35">
        <f>SUM(K121:K122)</f>
        <v>-78168882.01000002</v>
      </c>
      <c r="L123" s="33"/>
      <c r="M123" s="35">
        <f>SUM(M121:M122)</f>
        <v>-68280550.640000165</v>
      </c>
    </row>
    <row r="124" spans="1:13" ht="27.6" customHeight="1" thickTop="1" x14ac:dyDescent="0.45">
      <c r="G124" s="31"/>
      <c r="H124" s="16"/>
      <c r="I124" s="31"/>
      <c r="J124" s="16"/>
      <c r="K124" s="31"/>
      <c r="L124" s="16"/>
      <c r="M124" s="31"/>
    </row>
    <row r="125" spans="1:13" ht="27.6" customHeight="1" x14ac:dyDescent="0.45">
      <c r="A125" s="7" t="s">
        <v>74</v>
      </c>
      <c r="B125" s="4"/>
      <c r="C125" s="4"/>
      <c r="F125" s="9" t="s">
        <v>121</v>
      </c>
    </row>
    <row r="126" spans="1:13" ht="27.6" customHeight="1" x14ac:dyDescent="0.45">
      <c r="A126" s="8" t="s">
        <v>194</v>
      </c>
      <c r="B126" s="8"/>
      <c r="C126" s="4"/>
      <c r="G126" s="10">
        <f>G90/G127</f>
        <v>-8.9700439763529788E-2</v>
      </c>
      <c r="H126" s="10"/>
      <c r="I126" s="10">
        <f>I90/I127</f>
        <v>-7.3521399385250499E-2</v>
      </c>
      <c r="J126" s="10"/>
      <c r="K126" s="10">
        <f>K90/K127</f>
        <v>-7.2400314294243082E-2</v>
      </c>
      <c r="L126" s="10"/>
      <c r="M126" s="10">
        <f>M90/M127</f>
        <v>-6.5332419149943963E-2</v>
      </c>
    </row>
    <row r="127" spans="1:13" ht="27.6" customHeight="1" x14ac:dyDescent="0.45">
      <c r="A127" s="8" t="s">
        <v>195</v>
      </c>
      <c r="B127" s="8"/>
      <c r="C127" s="4"/>
      <c r="E127" s="2"/>
      <c r="F127" s="37"/>
      <c r="G127" s="38">
        <v>1045125093</v>
      </c>
      <c r="H127" s="39"/>
      <c r="I127" s="38">
        <v>1045125093</v>
      </c>
      <c r="J127" s="39"/>
      <c r="K127" s="38">
        <v>1045125093</v>
      </c>
      <c r="L127" s="39"/>
      <c r="M127" s="38">
        <v>1045125093</v>
      </c>
    </row>
    <row r="128" spans="1:13" ht="27.6" customHeight="1" x14ac:dyDescent="0.45">
      <c r="C128" s="4"/>
      <c r="G128" s="40"/>
      <c r="H128" s="40"/>
      <c r="I128" s="40"/>
      <c r="J128" s="40"/>
      <c r="K128" s="40"/>
      <c r="L128" s="40"/>
      <c r="M128" s="40"/>
    </row>
    <row r="129" spans="1:13" ht="27.6" customHeight="1" x14ac:dyDescent="0.45">
      <c r="C129" s="4"/>
      <c r="G129" s="40"/>
      <c r="H129" s="40"/>
      <c r="I129" s="40"/>
      <c r="J129" s="40"/>
      <c r="K129" s="40"/>
      <c r="L129" s="40"/>
      <c r="M129" s="40"/>
    </row>
    <row r="130" spans="1:13" s="13" customFormat="1" ht="27.6" customHeight="1" x14ac:dyDescent="0.45">
      <c r="A130" s="8" t="s">
        <v>7</v>
      </c>
      <c r="B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s="13" customFormat="1" ht="27.6" customHeight="1" x14ac:dyDescent="0.45">
      <c r="A131" s="8"/>
      <c r="B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s="13" customFormat="1" ht="27.6" customHeight="1" x14ac:dyDescent="0.45">
      <c r="A132" s="8"/>
      <c r="B132" s="4"/>
      <c r="D132" s="4"/>
      <c r="E132" s="4"/>
      <c r="F132" s="4"/>
      <c r="G132" s="4"/>
      <c r="H132" s="4"/>
      <c r="I132" s="4"/>
      <c r="J132" s="4"/>
      <c r="K132" s="4"/>
      <c r="L132" s="4"/>
    </row>
  </sheetData>
  <mergeCells count="28">
    <mergeCell ref="A69:M69"/>
    <mergeCell ref="G114:I114"/>
    <mergeCell ref="K114:M114"/>
    <mergeCell ref="K76:M76"/>
    <mergeCell ref="A107:M107"/>
    <mergeCell ref="A108:M108"/>
    <mergeCell ref="A109:M109"/>
    <mergeCell ref="A110:M110"/>
    <mergeCell ref="A70:M70"/>
    <mergeCell ref="A71:M71"/>
    <mergeCell ref="A72:M72"/>
    <mergeCell ref="G76:I76"/>
    <mergeCell ref="A73:M73"/>
    <mergeCell ref="A111:M111"/>
    <mergeCell ref="A1:M1"/>
    <mergeCell ref="A2:M2"/>
    <mergeCell ref="A3:M3"/>
    <mergeCell ref="A4:M4"/>
    <mergeCell ref="A5:M5"/>
    <mergeCell ref="A38:M38"/>
    <mergeCell ref="A39:M39"/>
    <mergeCell ref="G42:I42"/>
    <mergeCell ref="K42:M42"/>
    <mergeCell ref="G8:I8"/>
    <mergeCell ref="K8:M8"/>
    <mergeCell ref="A35:M35"/>
    <mergeCell ref="A36:M36"/>
    <mergeCell ref="A37:M37"/>
  </mergeCells>
  <pageMargins left="0.7" right="0.19685039370078741" top="0.65" bottom="0.43307086614173229" header="0.31496062992125984" footer="0.31496062992125984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="80" zoomScaleNormal="80" workbookViewId="0">
      <selection activeCell="C27" sqref="C27"/>
    </sheetView>
  </sheetViews>
  <sheetFormatPr defaultColWidth="9.140625" defaultRowHeight="25.5" customHeight="1" x14ac:dyDescent="0.45"/>
  <cols>
    <col min="1" max="3" width="9.140625" style="41"/>
    <col min="4" max="4" width="9" style="41" customWidth="1"/>
    <col min="5" max="5" width="12.140625" style="41" customWidth="1"/>
    <col min="6" max="6" width="3.42578125" style="41" customWidth="1"/>
    <col min="7" max="7" width="15.7109375" style="41" bestFit="1" customWidth="1"/>
    <col min="8" max="8" width="1.85546875" style="41" customWidth="1"/>
    <col min="9" max="9" width="14.5703125" style="41" customWidth="1"/>
    <col min="10" max="10" width="1.85546875" style="41" customWidth="1"/>
    <col min="11" max="11" width="14.5703125" style="41" customWidth="1"/>
    <col min="12" max="12" width="1.85546875" style="41" customWidth="1"/>
    <col min="13" max="13" width="14.5703125" style="41" customWidth="1"/>
    <col min="14" max="14" width="1.85546875" style="41" customWidth="1"/>
    <col min="15" max="15" width="14.5703125" style="41" customWidth="1"/>
    <col min="16" max="16" width="1.85546875" style="41" customWidth="1"/>
    <col min="17" max="17" width="15.28515625" style="41" bestFit="1" customWidth="1"/>
    <col min="18" max="18" width="1.28515625" style="41" customWidth="1"/>
    <col min="19" max="16384" width="9.140625" style="41"/>
  </cols>
  <sheetData>
    <row r="1" spans="1:17" ht="25.5" customHeight="1" x14ac:dyDescent="0.45">
      <c r="A1" s="83" t="s">
        <v>126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</row>
    <row r="2" spans="1:17" ht="25.5" customHeight="1" x14ac:dyDescent="0.45">
      <c r="A2" s="85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spans="1:17" ht="25.5" customHeight="1" x14ac:dyDescent="0.45">
      <c r="A3" s="85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spans="1:17" ht="25.5" customHeight="1" x14ac:dyDescent="0.45">
      <c r="A4" s="87" t="str">
        <f>+'comprehensive income'!A72:M72</f>
        <v>FOR THE NINE-MONTH PERIODS ENDED SEPTEMBER 30, 2019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spans="1:17" ht="25.5" customHeight="1" x14ac:dyDescent="0.45">
      <c r="A5" s="87" t="str">
        <f>+'comprehensive income'!A73:M73</f>
        <v>(UNAUDITED / REVIEWED ONLY)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7" spans="1:17" ht="25.5" customHeight="1" x14ac:dyDescent="0.45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14"/>
      <c r="P7" s="14"/>
      <c r="Q7" s="43" t="s">
        <v>65</v>
      </c>
    </row>
    <row r="8" spans="1:17" ht="25.5" customHeight="1" x14ac:dyDescent="0.45">
      <c r="A8" s="42"/>
      <c r="B8" s="42"/>
      <c r="C8" s="42"/>
      <c r="D8" s="42"/>
      <c r="E8" s="42"/>
      <c r="F8" s="42"/>
      <c r="G8" s="81" t="s">
        <v>103</v>
      </c>
      <c r="H8" s="81"/>
      <c r="I8" s="81"/>
      <c r="J8" s="81"/>
      <c r="K8" s="81"/>
      <c r="L8" s="81"/>
      <c r="M8" s="81"/>
      <c r="N8" s="81"/>
      <c r="O8" s="81"/>
      <c r="P8" s="81"/>
      <c r="Q8" s="81"/>
    </row>
    <row r="9" spans="1:17" ht="25.5" customHeight="1" x14ac:dyDescent="0.45">
      <c r="A9" s="44"/>
      <c r="B9" s="44"/>
      <c r="C9" s="44"/>
      <c r="D9" s="44"/>
      <c r="E9" s="42"/>
      <c r="G9" s="14"/>
      <c r="H9" s="14"/>
      <c r="I9" s="14"/>
      <c r="J9" s="14"/>
      <c r="K9" s="82" t="s">
        <v>62</v>
      </c>
      <c r="L9" s="82"/>
      <c r="M9" s="82"/>
      <c r="N9" s="14"/>
      <c r="O9" s="14"/>
      <c r="P9" s="14"/>
      <c r="Q9" s="46" t="s">
        <v>35</v>
      </c>
    </row>
    <row r="10" spans="1:17" ht="25.5" customHeight="1" x14ac:dyDescent="0.45">
      <c r="A10" s="44"/>
      <c r="B10" s="44"/>
      <c r="C10" s="44"/>
      <c r="D10" s="44"/>
      <c r="E10" s="42"/>
      <c r="F10" s="47"/>
      <c r="G10" s="37" t="s">
        <v>85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14" t="s">
        <v>116</v>
      </c>
      <c r="P10" s="14"/>
      <c r="Q10" s="37" t="s">
        <v>86</v>
      </c>
    </row>
    <row r="11" spans="1:17" ht="25.5" customHeight="1" x14ac:dyDescent="0.45">
      <c r="A11" s="44"/>
      <c r="B11" s="44"/>
      <c r="C11" s="44"/>
      <c r="D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8" t="s">
        <v>117</v>
      </c>
      <c r="P11" s="14"/>
      <c r="Q11" s="49" t="s">
        <v>72</v>
      </c>
    </row>
    <row r="12" spans="1:17" ht="25.5" customHeight="1" x14ac:dyDescent="0.45">
      <c r="A12" s="41" t="s">
        <v>178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428894.31</v>
      </c>
      <c r="N12" s="50"/>
      <c r="O12" s="50">
        <v>330246.42</v>
      </c>
      <c r="P12" s="50"/>
      <c r="Q12" s="10">
        <f>+G12+I12+K12+M12+O12</f>
        <v>1999557914.5699999</v>
      </c>
    </row>
    <row r="13" spans="1:17" ht="25.5" customHeight="1" x14ac:dyDescent="0.45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spans="1:17" ht="25.5" customHeight="1" x14ac:dyDescent="0.45">
      <c r="A14" s="51" t="s">
        <v>201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7" ht="25.5" customHeight="1" x14ac:dyDescent="0.45">
      <c r="A15" s="44" t="s">
        <v>176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'comprehensive income'!I90</f>
        <v>-76839059.370000064</v>
      </c>
      <c r="N15" s="10"/>
      <c r="O15" s="10">
        <v>0</v>
      </c>
      <c r="P15" s="10"/>
      <c r="Q15" s="10">
        <f>+G15+I15+K15+M15+O15</f>
        <v>-76839059.370000064</v>
      </c>
    </row>
    <row r="16" spans="1:17" ht="25.5" customHeight="1" x14ac:dyDescent="0.45">
      <c r="A16" s="44" t="s">
        <v>177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>'comprehensive income'!I102</f>
        <v>2262438.7999999998</v>
      </c>
      <c r="P16" s="10"/>
      <c r="Q16" s="10">
        <f>+G16+I16+K16+M16+O16</f>
        <v>2262438.7999999998</v>
      </c>
    </row>
    <row r="17" spans="1:17" ht="25.5" customHeight="1" thickBot="1" x14ac:dyDescent="0.5">
      <c r="A17" s="52" t="s">
        <v>202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-76410165.060000062</v>
      </c>
      <c r="N17" s="54"/>
      <c r="O17" s="53">
        <f>SUM(O12:O16)</f>
        <v>2592685.2199999997</v>
      </c>
      <c r="P17" s="54"/>
      <c r="Q17" s="53">
        <f>SUM(Q12:Q16)</f>
        <v>1924981293.9999998</v>
      </c>
    </row>
    <row r="18" spans="1:17" ht="25.5" customHeight="1" thickTop="1" x14ac:dyDescent="0.45">
      <c r="A18" s="52"/>
      <c r="B18" s="44"/>
      <c r="C18" s="52"/>
      <c r="D18" s="52"/>
      <c r="E18" s="44"/>
      <c r="F18" s="11"/>
      <c r="G18" s="67"/>
      <c r="H18" s="54"/>
      <c r="I18" s="67"/>
      <c r="J18" s="54"/>
      <c r="K18" s="67"/>
      <c r="L18" s="54"/>
      <c r="M18" s="67"/>
      <c r="N18" s="54"/>
      <c r="O18" s="67"/>
      <c r="P18" s="54"/>
      <c r="Q18" s="67"/>
    </row>
    <row r="19" spans="1:17" ht="25.5" customHeight="1" x14ac:dyDescent="0.45">
      <c r="A19" s="41" t="s">
        <v>179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-98245382.900000006</v>
      </c>
      <c r="N19" s="50"/>
      <c r="O19" s="50">
        <v>-256474.74</v>
      </c>
      <c r="P19" s="50"/>
      <c r="Q19" s="10">
        <f>+G19+I19+K19+M19+O19</f>
        <v>1900296916.1999998</v>
      </c>
    </row>
    <row r="20" spans="1:17" ht="25.5" customHeight="1" x14ac:dyDescent="0.45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ht="25.5" customHeight="1" x14ac:dyDescent="0.45">
      <c r="A21" s="51" t="s">
        <v>201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ht="25.5" customHeight="1" x14ac:dyDescent="0.45">
      <c r="A22" s="44" t="s">
        <v>176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+'comprehensive income'!G90</f>
        <v>-93748180.449999973</v>
      </c>
      <c r="N22" s="10"/>
      <c r="O22" s="10">
        <v>0</v>
      </c>
      <c r="P22" s="10"/>
      <c r="Q22" s="10">
        <f>+G22+I22+K22+M22+O22</f>
        <v>-93748180.449999973</v>
      </c>
    </row>
    <row r="23" spans="1:17" ht="25.5" customHeight="1" x14ac:dyDescent="0.45">
      <c r="A23" s="44" t="s">
        <v>177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income'!G97+'comprehensive income'!G100</f>
        <v>-2501496.7999999998</v>
      </c>
      <c r="N23" s="10"/>
      <c r="O23" s="10">
        <f>'comprehensive income'!G94</f>
        <v>-6006652.230000006</v>
      </c>
      <c r="P23" s="10"/>
      <c r="Q23" s="10">
        <f>+G23+I23+K23+M23+O23</f>
        <v>-8508149.0300000049</v>
      </c>
    </row>
    <row r="24" spans="1:17" ht="25.5" customHeight="1" thickBot="1" x14ac:dyDescent="0.5">
      <c r="A24" s="52" t="s">
        <v>203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-194495060.14999998</v>
      </c>
      <c r="N24" s="54"/>
      <c r="O24" s="53">
        <f>SUM(O19:O23)</f>
        <v>-6263126.9700000063</v>
      </c>
      <c r="P24" s="54"/>
      <c r="Q24" s="53">
        <f>SUM(Q19:Q23)</f>
        <v>1798040586.7199998</v>
      </c>
    </row>
    <row r="25" spans="1:17" ht="25.5" customHeight="1" thickTop="1" x14ac:dyDescent="0.45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</row>
    <row r="28" spans="1:17" s="13" customFormat="1" ht="25.5" customHeight="1" x14ac:dyDescent="0.45"/>
    <row r="29" spans="1:17" s="13" customFormat="1" ht="25.5" customHeight="1" x14ac:dyDescent="0.45">
      <c r="A29" s="8" t="s">
        <v>7</v>
      </c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62992125984251968" right="0.19685039370078741" top="0.74803149606299213" bottom="0.31496062992125984" header="0.31496062992125984" footer="0.31496062992125984"/>
  <pageSetup paperSize="9" scale="6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7" zoomScale="90" zoomScaleNormal="90" workbookViewId="0">
      <selection activeCell="A25" sqref="A25"/>
    </sheetView>
  </sheetViews>
  <sheetFormatPr defaultColWidth="9.140625" defaultRowHeight="25.5" customHeight="1" x14ac:dyDescent="0.45"/>
  <cols>
    <col min="1" max="4" width="9.140625" style="41"/>
    <col min="5" max="5" width="12" style="41" customWidth="1"/>
    <col min="6" max="6" width="2.28515625" style="41" customWidth="1"/>
    <col min="7" max="7" width="16.7109375" style="41" customWidth="1"/>
    <col min="8" max="8" width="1.85546875" style="41" customWidth="1"/>
    <col min="9" max="9" width="15.28515625" style="41" customWidth="1"/>
    <col min="10" max="10" width="1.85546875" style="41" customWidth="1"/>
    <col min="11" max="11" width="15.28515625" style="41" customWidth="1"/>
    <col min="12" max="12" width="1.85546875" style="41" customWidth="1"/>
    <col min="13" max="13" width="15.28515625" style="41" customWidth="1"/>
    <col min="14" max="14" width="1.85546875" style="41" customWidth="1"/>
    <col min="15" max="15" width="16.7109375" style="41" customWidth="1"/>
    <col min="16" max="16" width="1.7109375" style="41" customWidth="1"/>
    <col min="17" max="16384" width="9.140625" style="41"/>
  </cols>
  <sheetData>
    <row r="1" spans="1:15" ht="25.5" customHeight="1" x14ac:dyDescent="0.45">
      <c r="A1" s="83" t="s">
        <v>127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5" ht="25.5" customHeight="1" x14ac:dyDescent="0.45">
      <c r="A2" s="85" t="s">
        <v>154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5" ht="25.5" customHeight="1" x14ac:dyDescent="0.45">
      <c r="A3" s="85" t="s">
        <v>31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</row>
    <row r="4" spans="1:15" ht="25.5" customHeight="1" x14ac:dyDescent="0.45">
      <c r="A4" s="87" t="str">
        <f>+'CE-CONSO'!A4:Q4</f>
        <v>FOR THE NINE-MONTH PERIODS ENDED SEPTEMBER 30, 2019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</row>
    <row r="5" spans="1:15" ht="25.5" customHeight="1" x14ac:dyDescent="0.45">
      <c r="A5" s="87" t="str">
        <f>+'CE-CONSO'!A5:Q5</f>
        <v>(UNAUDITED / REVIEWED ONLY)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</row>
    <row r="7" spans="1:15" ht="25.5" customHeight="1" x14ac:dyDescent="0.45">
      <c r="A7" s="42"/>
      <c r="B7" s="42"/>
      <c r="C7" s="42"/>
      <c r="D7" s="42"/>
      <c r="E7" s="42"/>
      <c r="F7" s="42"/>
      <c r="G7" s="14"/>
      <c r="H7" s="14"/>
      <c r="I7" s="14"/>
      <c r="J7" s="14"/>
      <c r="K7" s="14"/>
      <c r="L7" s="14"/>
      <c r="M7" s="14"/>
      <c r="N7" s="14"/>
      <c r="O7" s="43" t="s">
        <v>65</v>
      </c>
    </row>
    <row r="8" spans="1:15" ht="25.5" customHeight="1" x14ac:dyDescent="0.45">
      <c r="A8" s="42"/>
      <c r="B8" s="42"/>
      <c r="C8" s="42"/>
      <c r="D8" s="42"/>
      <c r="E8" s="42"/>
      <c r="F8" s="42"/>
      <c r="G8" s="81" t="s">
        <v>97</v>
      </c>
      <c r="H8" s="81"/>
      <c r="I8" s="81"/>
      <c r="J8" s="81"/>
      <c r="K8" s="81"/>
      <c r="L8" s="81"/>
      <c r="M8" s="81"/>
      <c r="N8" s="81"/>
      <c r="O8" s="81"/>
    </row>
    <row r="9" spans="1:15" ht="25.5" customHeight="1" x14ac:dyDescent="0.45">
      <c r="A9" s="44"/>
      <c r="B9" s="44"/>
      <c r="C9" s="44"/>
      <c r="D9" s="44"/>
      <c r="E9" s="42"/>
      <c r="G9" s="14"/>
      <c r="H9" s="14"/>
      <c r="I9" s="14"/>
      <c r="J9" s="14"/>
      <c r="K9" s="82" t="s">
        <v>62</v>
      </c>
      <c r="L9" s="82"/>
      <c r="M9" s="82"/>
      <c r="N9" s="14"/>
      <c r="O9" s="46" t="s">
        <v>35</v>
      </c>
    </row>
    <row r="10" spans="1:15" ht="25.5" customHeight="1" x14ac:dyDescent="0.45">
      <c r="A10" s="44"/>
      <c r="B10" s="44"/>
      <c r="C10" s="44"/>
      <c r="D10" s="44"/>
      <c r="E10" s="42"/>
      <c r="F10" s="47"/>
      <c r="G10" s="37" t="s">
        <v>85</v>
      </c>
      <c r="H10" s="14"/>
      <c r="I10" s="14" t="s">
        <v>50</v>
      </c>
      <c r="J10" s="14"/>
      <c r="K10" s="14" t="s">
        <v>33</v>
      </c>
      <c r="L10" s="14"/>
      <c r="M10" s="14" t="s">
        <v>34</v>
      </c>
      <c r="N10" s="14"/>
      <c r="O10" s="37" t="s">
        <v>86</v>
      </c>
    </row>
    <row r="11" spans="1:15" ht="25.5" customHeight="1" x14ac:dyDescent="0.45">
      <c r="A11" s="44"/>
      <c r="B11" s="44"/>
      <c r="C11" s="44"/>
      <c r="D11" s="44"/>
      <c r="E11" s="44"/>
      <c r="F11" s="45"/>
      <c r="G11" s="48" t="s">
        <v>32</v>
      </c>
      <c r="H11" s="14"/>
      <c r="I11" s="48" t="s">
        <v>32</v>
      </c>
      <c r="J11" s="14"/>
      <c r="K11" s="48" t="s">
        <v>46</v>
      </c>
      <c r="L11" s="14"/>
      <c r="M11" s="48"/>
      <c r="N11" s="14"/>
      <c r="O11" s="49" t="s">
        <v>72</v>
      </c>
    </row>
    <row r="12" spans="1:15" ht="25.5" customHeight="1" x14ac:dyDescent="0.45">
      <c r="A12" s="41" t="s">
        <v>178</v>
      </c>
      <c r="G12" s="50">
        <v>1045125093</v>
      </c>
      <c r="H12" s="50"/>
      <c r="I12" s="50">
        <v>918494598.53999996</v>
      </c>
      <c r="J12" s="50"/>
      <c r="K12" s="50">
        <v>35179082.300000004</v>
      </c>
      <c r="L12" s="50"/>
      <c r="M12" s="50">
        <v>4015221.31</v>
      </c>
      <c r="N12" s="50"/>
      <c r="O12" s="10">
        <f>+G12+I12+K12+M12</f>
        <v>2002813995.1499999</v>
      </c>
    </row>
    <row r="13" spans="1:15" ht="25.5" customHeight="1" x14ac:dyDescent="0.45">
      <c r="A13" s="51" t="s">
        <v>69</v>
      </c>
      <c r="B13" s="44"/>
      <c r="C13" s="44"/>
      <c r="D13" s="44"/>
      <c r="E13" s="44"/>
      <c r="F13" s="44"/>
      <c r="G13" s="10"/>
      <c r="H13" s="10"/>
      <c r="I13" s="10"/>
      <c r="J13" s="10"/>
      <c r="K13" s="10"/>
      <c r="L13" s="10"/>
      <c r="M13" s="10"/>
      <c r="N13" s="10"/>
      <c r="O13" s="10"/>
    </row>
    <row r="14" spans="1:15" ht="25.5" customHeight="1" x14ac:dyDescent="0.45">
      <c r="A14" s="51" t="s">
        <v>201</v>
      </c>
      <c r="B14" s="44"/>
      <c r="C14" s="44"/>
      <c r="D14" s="44"/>
      <c r="E14" s="44"/>
      <c r="F14" s="44"/>
      <c r="G14" s="10"/>
      <c r="H14" s="10"/>
      <c r="I14" s="10"/>
      <c r="J14" s="10"/>
      <c r="K14" s="10"/>
      <c r="L14" s="10"/>
      <c r="M14" s="10"/>
      <c r="N14" s="10"/>
      <c r="O14" s="10"/>
    </row>
    <row r="15" spans="1:15" ht="25.5" customHeight="1" x14ac:dyDescent="0.45">
      <c r="A15" s="44" t="s">
        <v>176</v>
      </c>
      <c r="B15" s="44"/>
      <c r="C15" s="52"/>
      <c r="D15" s="52"/>
      <c r="E15" s="44"/>
      <c r="F15" s="11"/>
      <c r="G15" s="10">
        <v>0</v>
      </c>
      <c r="H15" s="10"/>
      <c r="I15" s="10">
        <v>0</v>
      </c>
      <c r="J15" s="10"/>
      <c r="K15" s="10">
        <v>0</v>
      </c>
      <c r="L15" s="10"/>
      <c r="M15" s="10">
        <f>+'comprehensive income'!M90</f>
        <v>-68280550.640000165</v>
      </c>
      <c r="N15" s="10"/>
      <c r="O15" s="10">
        <f t="shared" ref="O15:O16" si="0">+G15+I15+K15+M15</f>
        <v>-68280550.640000165</v>
      </c>
    </row>
    <row r="16" spans="1:15" ht="25.5" customHeight="1" x14ac:dyDescent="0.45">
      <c r="A16" s="44" t="s">
        <v>177</v>
      </c>
      <c r="B16" s="44"/>
      <c r="C16" s="52"/>
      <c r="D16" s="52"/>
      <c r="E16" s="44"/>
      <c r="F16" s="44"/>
      <c r="G16" s="10">
        <v>0</v>
      </c>
      <c r="H16" s="10"/>
      <c r="I16" s="10">
        <v>0</v>
      </c>
      <c r="J16" s="10"/>
      <c r="K16" s="10">
        <v>0</v>
      </c>
      <c r="L16" s="10"/>
      <c r="M16" s="10">
        <v>0</v>
      </c>
      <c r="N16" s="10"/>
      <c r="O16" s="10">
        <f t="shared" si="0"/>
        <v>0</v>
      </c>
    </row>
    <row r="17" spans="1:15" ht="25.5" customHeight="1" thickBot="1" x14ac:dyDescent="0.5">
      <c r="A17" s="52" t="s">
        <v>202</v>
      </c>
      <c r="B17" s="44"/>
      <c r="C17" s="52"/>
      <c r="D17" s="52"/>
      <c r="E17" s="44"/>
      <c r="F17" s="11"/>
      <c r="G17" s="53">
        <f>SUM(G12:G16)</f>
        <v>1045125093</v>
      </c>
      <c r="H17" s="54"/>
      <c r="I17" s="53">
        <f>SUM(I12:I16)</f>
        <v>918494598.53999996</v>
      </c>
      <c r="J17" s="54"/>
      <c r="K17" s="53">
        <f>SUM(K12:K16)</f>
        <v>35179082.300000004</v>
      </c>
      <c r="L17" s="54"/>
      <c r="M17" s="53">
        <f>SUM(M12:M16)</f>
        <v>-64265329.330000162</v>
      </c>
      <c r="N17" s="54"/>
      <c r="O17" s="53">
        <f>SUM(O12:O16)</f>
        <v>1934533444.5099998</v>
      </c>
    </row>
    <row r="18" spans="1:15" ht="25.5" customHeight="1" thickTop="1" x14ac:dyDescent="0.45">
      <c r="A18" s="52"/>
      <c r="B18" s="44"/>
      <c r="C18" s="52"/>
      <c r="D18" s="52"/>
      <c r="E18" s="44"/>
      <c r="F18" s="11"/>
      <c r="G18" s="67"/>
      <c r="H18" s="54"/>
      <c r="I18" s="67"/>
      <c r="J18" s="54"/>
      <c r="K18" s="67"/>
      <c r="L18" s="54"/>
      <c r="M18" s="67"/>
      <c r="N18" s="54"/>
      <c r="O18" s="67"/>
    </row>
    <row r="19" spans="1:15" ht="25.5" customHeight="1" x14ac:dyDescent="0.45">
      <c r="A19" s="41" t="s">
        <v>179</v>
      </c>
      <c r="G19" s="50">
        <v>1045125093</v>
      </c>
      <c r="H19" s="50"/>
      <c r="I19" s="50">
        <v>918494598.53999996</v>
      </c>
      <c r="J19" s="50"/>
      <c r="K19" s="50">
        <v>35179082.300000004</v>
      </c>
      <c r="L19" s="50"/>
      <c r="M19" s="50">
        <v>-82058747.280000001</v>
      </c>
      <c r="N19" s="50"/>
      <c r="O19" s="10">
        <f>+G19+I19+K19+M19</f>
        <v>1916740026.5599999</v>
      </c>
    </row>
    <row r="20" spans="1:15" ht="25.5" customHeight="1" x14ac:dyDescent="0.45">
      <c r="A20" s="51" t="s">
        <v>69</v>
      </c>
      <c r="B20" s="44"/>
      <c r="C20" s="44"/>
      <c r="D20" s="44"/>
      <c r="E20" s="44"/>
      <c r="F20" s="44"/>
      <c r="G20" s="10"/>
      <c r="H20" s="10"/>
      <c r="I20" s="10"/>
      <c r="J20" s="10"/>
      <c r="K20" s="10"/>
      <c r="L20" s="10"/>
      <c r="M20" s="10"/>
      <c r="N20" s="10"/>
      <c r="O20" s="10"/>
    </row>
    <row r="21" spans="1:15" ht="25.5" customHeight="1" x14ac:dyDescent="0.45">
      <c r="A21" s="51" t="s">
        <v>201</v>
      </c>
      <c r="B21" s="44"/>
      <c r="C21" s="44"/>
      <c r="D21" s="44"/>
      <c r="E21" s="44"/>
      <c r="F21" s="44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25.5" customHeight="1" x14ac:dyDescent="0.45">
      <c r="A22" s="44" t="s">
        <v>176</v>
      </c>
      <c r="B22" s="44"/>
      <c r="C22" s="52"/>
      <c r="D22" s="52"/>
      <c r="E22" s="44"/>
      <c r="F22" s="44"/>
      <c r="G22" s="10">
        <v>0</v>
      </c>
      <c r="H22" s="10"/>
      <c r="I22" s="10">
        <v>0</v>
      </c>
      <c r="J22" s="10"/>
      <c r="K22" s="10">
        <v>0</v>
      </c>
      <c r="L22" s="10"/>
      <c r="M22" s="10">
        <f>'comprehensive income'!K90</f>
        <v>-75667385.210000023</v>
      </c>
      <c r="N22" s="10"/>
      <c r="O22" s="10">
        <f t="shared" ref="O22:O23" si="1">+G22+I22+K22+M22</f>
        <v>-75667385.210000023</v>
      </c>
    </row>
    <row r="23" spans="1:15" ht="25.5" customHeight="1" x14ac:dyDescent="0.45">
      <c r="A23" s="44" t="s">
        <v>177</v>
      </c>
      <c r="B23" s="44"/>
      <c r="C23" s="52"/>
      <c r="D23" s="52"/>
      <c r="E23" s="44"/>
      <c r="F23" s="44"/>
      <c r="G23" s="10">
        <v>0</v>
      </c>
      <c r="H23" s="10"/>
      <c r="I23" s="10">
        <v>0</v>
      </c>
      <c r="J23" s="10"/>
      <c r="K23" s="10">
        <v>0</v>
      </c>
      <c r="L23" s="10"/>
      <c r="M23" s="10">
        <f>'comprehensive income'!K102</f>
        <v>-2501496.7999999998</v>
      </c>
      <c r="N23" s="10"/>
      <c r="O23" s="10">
        <f t="shared" si="1"/>
        <v>-2501496.7999999998</v>
      </c>
    </row>
    <row r="24" spans="1:15" ht="25.5" customHeight="1" thickBot="1" x14ac:dyDescent="0.5">
      <c r="A24" s="52" t="s">
        <v>203</v>
      </c>
      <c r="B24" s="44"/>
      <c r="C24" s="52"/>
      <c r="D24" s="52"/>
      <c r="E24" s="44"/>
      <c r="F24" s="11"/>
      <c r="G24" s="53">
        <f>SUM(G19:G23)</f>
        <v>1045125093</v>
      </c>
      <c r="H24" s="54"/>
      <c r="I24" s="53">
        <f>SUM(I19:I23)</f>
        <v>918494598.53999996</v>
      </c>
      <c r="J24" s="54"/>
      <c r="K24" s="53">
        <f>SUM(K19:K23)</f>
        <v>35179082.300000004</v>
      </c>
      <c r="L24" s="54"/>
      <c r="M24" s="53">
        <f>SUM(M19:M23)</f>
        <v>-160227629.29000002</v>
      </c>
      <c r="N24" s="54"/>
      <c r="O24" s="53">
        <f>SUM(O19:O23)</f>
        <v>1838571144.55</v>
      </c>
    </row>
    <row r="25" spans="1:15" ht="25.5" customHeight="1" thickTop="1" x14ac:dyDescent="0.45">
      <c r="A25" s="52"/>
      <c r="B25" s="44"/>
      <c r="C25" s="52"/>
      <c r="D25" s="52"/>
      <c r="E25" s="44"/>
      <c r="F25" s="11"/>
      <c r="G25" s="54"/>
      <c r="H25" s="54"/>
      <c r="I25" s="54"/>
      <c r="J25" s="54"/>
      <c r="K25" s="54"/>
      <c r="L25" s="54"/>
      <c r="M25" s="54"/>
      <c r="N25" s="54"/>
      <c r="O25" s="54"/>
    </row>
    <row r="28" spans="1:15" s="13" customFormat="1" ht="25.5" customHeight="1" x14ac:dyDescent="0.45"/>
    <row r="29" spans="1:15" s="13" customFormat="1" ht="25.5" customHeight="1" x14ac:dyDescent="0.45">
      <c r="A29" s="8" t="s">
        <v>7</v>
      </c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2992125984251968" right="0.19685039370078741" top="0.74803149606299213" bottom="0.31496062992125984" header="0.31496062992125984" footer="0.31496062992125984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tabSelected="1" topLeftCell="A83" zoomScale="90" zoomScaleNormal="90" zoomScaleSheetLayoutView="90" workbookViewId="0">
      <selection activeCell="A71" sqref="A71:O71"/>
    </sheetView>
  </sheetViews>
  <sheetFormatPr defaultColWidth="9.140625" defaultRowHeight="27" customHeight="1" x14ac:dyDescent="0.45"/>
  <cols>
    <col min="1" max="1" width="6.7109375" style="55" customWidth="1"/>
    <col min="2" max="3" width="9.140625" style="55"/>
    <col min="4" max="4" width="9.85546875" style="55" customWidth="1"/>
    <col min="5" max="5" width="5.140625" style="55" customWidth="1"/>
    <col min="6" max="6" width="7.5703125" style="55" customWidth="1"/>
    <col min="7" max="7" width="1.85546875" style="55" customWidth="1"/>
    <col min="8" max="8" width="15.85546875" style="55" customWidth="1"/>
    <col min="9" max="9" width="1" style="55" customWidth="1"/>
    <col min="10" max="10" width="15.85546875" style="55" customWidth="1"/>
    <col min="11" max="11" width="1" style="55" customWidth="1"/>
    <col min="12" max="12" width="15.85546875" style="55" customWidth="1"/>
    <col min="13" max="13" width="1" style="55" customWidth="1"/>
    <col min="14" max="14" width="15.85546875" style="55" customWidth="1"/>
    <col min="15" max="15" width="1" style="55" customWidth="1"/>
    <col min="16" max="16384" width="9.140625" style="55"/>
  </cols>
  <sheetData>
    <row r="1" spans="1:14" ht="27" customHeight="1" x14ac:dyDescent="0.45">
      <c r="A1" s="79" t="s">
        <v>128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27" customHeight="1" x14ac:dyDescent="0.45">
      <c r="A2" s="75" t="s">
        <v>154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 ht="27" customHeight="1" x14ac:dyDescent="0.45">
      <c r="A3" s="75" t="s">
        <v>36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</row>
    <row r="4" spans="1:14" s="56" customFormat="1" ht="27" customHeight="1" x14ac:dyDescent="0.45">
      <c r="A4" s="88" t="str">
        <f>+'CE-SEPARATE'!A4:O4</f>
        <v>FOR THE NINE-MONTH PERIODS ENDED SEPTEMBER 30, 2019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s="56" customFormat="1" ht="27" customHeight="1" x14ac:dyDescent="0.45">
      <c r="A5" s="88" t="str">
        <f>+'CE-SEPARATE'!A5:O5</f>
        <v>(UNAUDITED / REVIEWED ONLY)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</row>
    <row r="6" spans="1:14" s="56" customFormat="1" ht="27" customHeight="1" x14ac:dyDescent="0.4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27" customHeight="1" x14ac:dyDescent="0.45">
      <c r="A7" s="14"/>
      <c r="B7" s="14"/>
      <c r="C7" s="14"/>
      <c r="D7" s="14"/>
      <c r="E7" s="14"/>
      <c r="F7" s="14"/>
      <c r="G7" s="14"/>
      <c r="H7" s="4"/>
      <c r="I7" s="4"/>
      <c r="J7" s="4"/>
      <c r="K7" s="4"/>
      <c r="L7" s="4"/>
      <c r="M7" s="4"/>
      <c r="N7" s="5" t="s">
        <v>65</v>
      </c>
    </row>
    <row r="8" spans="1:14" ht="27" customHeight="1" x14ac:dyDescent="0.45">
      <c r="A8" s="14"/>
      <c r="B8" s="14"/>
      <c r="C8" s="14"/>
      <c r="D8" s="14"/>
      <c r="E8" s="14"/>
      <c r="F8" s="14"/>
      <c r="G8" s="14"/>
      <c r="H8" s="81" t="s">
        <v>107</v>
      </c>
      <c r="I8" s="81"/>
      <c r="J8" s="81"/>
      <c r="K8" s="6"/>
      <c r="L8" s="78" t="s">
        <v>97</v>
      </c>
      <c r="M8" s="78"/>
      <c r="N8" s="78"/>
    </row>
    <row r="9" spans="1:14" ht="27" customHeight="1" x14ac:dyDescent="0.45">
      <c r="A9" s="4"/>
      <c r="B9" s="4"/>
      <c r="C9" s="4"/>
      <c r="D9" s="4"/>
      <c r="E9" s="4"/>
      <c r="F9" s="4"/>
      <c r="G9" s="4"/>
      <c r="H9" s="15" t="s">
        <v>175</v>
      </c>
      <c r="I9" s="16"/>
      <c r="J9" s="15" t="s">
        <v>156</v>
      </c>
      <c r="K9" s="16"/>
      <c r="L9" s="15" t="s">
        <v>175</v>
      </c>
      <c r="M9" s="16"/>
      <c r="N9" s="15" t="s">
        <v>156</v>
      </c>
    </row>
    <row r="10" spans="1:14" ht="27" customHeight="1" x14ac:dyDescent="0.45">
      <c r="A10" s="7" t="s">
        <v>37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7" customHeight="1" x14ac:dyDescent="0.45">
      <c r="A11" s="8" t="s">
        <v>168</v>
      </c>
      <c r="B11" s="4"/>
      <c r="C11" s="4"/>
      <c r="D11" s="4"/>
      <c r="E11" s="4"/>
      <c r="F11" s="4"/>
      <c r="G11" s="4"/>
      <c r="H11" s="12">
        <f>+'comprehensive income'!G88</f>
        <v>-93862768.119999975</v>
      </c>
      <c r="I11" s="12"/>
      <c r="J11" s="12">
        <f>+'comprehensive income'!I88</f>
        <v>-93723891.550000072</v>
      </c>
      <c r="K11" s="12"/>
      <c r="L11" s="12">
        <f>+'comprehensive income'!K88</f>
        <v>-75781972.880000025</v>
      </c>
      <c r="M11" s="12"/>
      <c r="N11" s="12">
        <f>+'comprehensive income'!M88</f>
        <v>-85165382.820000157</v>
      </c>
    </row>
    <row r="12" spans="1:14" ht="27" customHeight="1" x14ac:dyDescent="0.45">
      <c r="A12" s="7" t="s">
        <v>64</v>
      </c>
      <c r="B12" s="4"/>
      <c r="C12" s="4"/>
      <c r="D12" s="4"/>
      <c r="E12" s="4"/>
      <c r="F12" s="4"/>
      <c r="G12" s="4"/>
      <c r="H12" s="12"/>
      <c r="I12" s="12"/>
      <c r="J12" s="12"/>
      <c r="K12" s="12"/>
      <c r="L12" s="12"/>
      <c r="M12" s="12"/>
      <c r="N12" s="12"/>
    </row>
    <row r="13" spans="1:14" ht="27" customHeight="1" x14ac:dyDescent="0.45">
      <c r="A13" s="7" t="s">
        <v>63</v>
      </c>
      <c r="B13" s="4"/>
      <c r="C13" s="4"/>
      <c r="D13" s="4"/>
      <c r="E13" s="4"/>
      <c r="F13" s="4"/>
      <c r="G13" s="4"/>
      <c r="H13" s="12"/>
      <c r="I13" s="12"/>
      <c r="J13" s="12"/>
      <c r="K13" s="12"/>
      <c r="L13" s="12"/>
      <c r="M13" s="12"/>
      <c r="N13" s="12"/>
    </row>
    <row r="14" spans="1:14" ht="27" customHeight="1" x14ac:dyDescent="0.45">
      <c r="A14" s="8"/>
      <c r="B14" s="4" t="s">
        <v>38</v>
      </c>
      <c r="C14" s="4"/>
      <c r="D14" s="4"/>
      <c r="E14" s="4"/>
      <c r="F14" s="4"/>
      <c r="G14" s="4"/>
      <c r="H14" s="10">
        <v>55833693.159999996</v>
      </c>
      <c r="I14" s="10"/>
      <c r="J14" s="10">
        <v>55780795.439999998</v>
      </c>
      <c r="K14" s="10"/>
      <c r="L14" s="10">
        <v>51317608.299999997</v>
      </c>
      <c r="M14" s="10"/>
      <c r="N14" s="10">
        <v>55306051.409999996</v>
      </c>
    </row>
    <row r="15" spans="1:14" ht="27" customHeight="1" x14ac:dyDescent="0.45">
      <c r="A15" s="8"/>
      <c r="B15" s="4" t="s">
        <v>87</v>
      </c>
      <c r="C15" s="4"/>
      <c r="D15" s="4"/>
      <c r="E15" s="4"/>
      <c r="F15" s="4"/>
      <c r="G15" s="4"/>
      <c r="H15" s="10">
        <v>154733.89000000001</v>
      </c>
      <c r="I15" s="10"/>
      <c r="J15" s="10">
        <v>180073.62</v>
      </c>
      <c r="K15" s="10"/>
      <c r="L15" s="10">
        <v>154733.89000000001</v>
      </c>
      <c r="M15" s="10"/>
      <c r="N15" s="10">
        <v>180073.62</v>
      </c>
    </row>
    <row r="16" spans="1:14" ht="27" customHeight="1" x14ac:dyDescent="0.45">
      <c r="A16" s="8"/>
      <c r="B16" s="4" t="s">
        <v>89</v>
      </c>
      <c r="C16" s="4"/>
      <c r="D16" s="4"/>
      <c r="E16" s="4"/>
      <c r="F16" s="4"/>
      <c r="G16" s="4"/>
      <c r="H16" s="10">
        <v>849512.7</v>
      </c>
      <c r="I16" s="10"/>
      <c r="J16" s="10">
        <v>-332031.99</v>
      </c>
      <c r="K16" s="10"/>
      <c r="L16" s="10">
        <v>849512.7</v>
      </c>
      <c r="M16" s="10"/>
      <c r="N16" s="10">
        <v>-332031.99</v>
      </c>
    </row>
    <row r="17" spans="1:14" ht="27" customHeight="1" x14ac:dyDescent="0.45">
      <c r="A17" s="8"/>
      <c r="B17" s="4" t="s">
        <v>90</v>
      </c>
      <c r="C17" s="4"/>
      <c r="D17" s="4"/>
      <c r="E17" s="4"/>
      <c r="F17" s="4"/>
      <c r="G17" s="4"/>
      <c r="H17" s="10">
        <v>-3089831.3</v>
      </c>
      <c r="I17" s="10"/>
      <c r="J17" s="10">
        <v>-463243.4</v>
      </c>
      <c r="K17" s="10"/>
      <c r="L17" s="10">
        <v>9389111.2699999996</v>
      </c>
      <c r="M17" s="10"/>
      <c r="N17" s="10">
        <v>2482878.85</v>
      </c>
    </row>
    <row r="18" spans="1:14" ht="27" customHeight="1" x14ac:dyDescent="0.45">
      <c r="A18" s="8"/>
      <c r="B18" s="4" t="s">
        <v>131</v>
      </c>
      <c r="C18" s="4"/>
      <c r="D18" s="4"/>
      <c r="E18" s="4"/>
      <c r="F18" s="4"/>
      <c r="G18" s="4"/>
      <c r="H18" s="10">
        <v>-3197574.13</v>
      </c>
      <c r="I18" s="10"/>
      <c r="J18" s="10">
        <v>-45.6</v>
      </c>
      <c r="K18" s="10"/>
      <c r="L18" s="10">
        <v>-3197574.13</v>
      </c>
      <c r="M18" s="10"/>
      <c r="N18" s="10">
        <v>-45.6</v>
      </c>
    </row>
    <row r="19" spans="1:14" ht="27" customHeight="1" x14ac:dyDescent="0.45">
      <c r="A19" s="8"/>
      <c r="B19" s="4" t="s">
        <v>91</v>
      </c>
      <c r="C19" s="4"/>
      <c r="D19" s="4"/>
      <c r="E19" s="4"/>
      <c r="F19" s="4"/>
      <c r="G19" s="4"/>
      <c r="H19" s="10">
        <v>15156175.34</v>
      </c>
      <c r="I19" s="10"/>
      <c r="J19" s="10">
        <v>7702735.9500000002</v>
      </c>
      <c r="K19" s="10"/>
      <c r="L19" s="10">
        <v>15156175.34</v>
      </c>
      <c r="M19" s="10"/>
      <c r="N19" s="10">
        <v>7702735.9500000002</v>
      </c>
    </row>
    <row r="20" spans="1:14" ht="27" customHeight="1" x14ac:dyDescent="0.45">
      <c r="A20" s="8"/>
      <c r="B20" s="4" t="s">
        <v>204</v>
      </c>
      <c r="C20" s="4"/>
      <c r="D20" s="4"/>
      <c r="E20" s="4"/>
      <c r="F20" s="4"/>
      <c r="G20" s="4"/>
      <c r="H20" s="10">
        <v>-934148.7</v>
      </c>
      <c r="I20" s="10"/>
      <c r="J20" s="10">
        <v>0</v>
      </c>
      <c r="K20" s="10"/>
      <c r="L20" s="10">
        <v>-934148.7</v>
      </c>
      <c r="M20" s="10"/>
      <c r="N20" s="10">
        <v>0</v>
      </c>
    </row>
    <row r="21" spans="1:14" ht="27" customHeight="1" x14ac:dyDescent="0.45">
      <c r="A21" s="8"/>
      <c r="B21" s="4" t="s">
        <v>193</v>
      </c>
      <c r="C21" s="4"/>
      <c r="D21" s="4"/>
      <c r="E21" s="4"/>
      <c r="F21" s="4"/>
      <c r="G21" s="4"/>
      <c r="H21" s="10">
        <v>-6039651.1500000004</v>
      </c>
      <c r="I21" s="10"/>
      <c r="J21" s="10">
        <v>0</v>
      </c>
      <c r="K21" s="10"/>
      <c r="L21" s="10">
        <v>-6039651.1500000004</v>
      </c>
      <c r="M21" s="10"/>
      <c r="N21" s="10">
        <v>0</v>
      </c>
    </row>
    <row r="22" spans="1:14" ht="27" customHeight="1" x14ac:dyDescent="0.45">
      <c r="A22" s="8"/>
      <c r="B22" s="4" t="s">
        <v>190</v>
      </c>
      <c r="C22" s="4"/>
      <c r="D22" s="4"/>
      <c r="E22" s="4"/>
      <c r="F22" s="4"/>
      <c r="G22" s="4"/>
      <c r="H22" s="10">
        <v>-60967.16</v>
      </c>
      <c r="I22" s="10"/>
      <c r="J22" s="10">
        <v>-69303.490000000005</v>
      </c>
      <c r="K22" s="10"/>
      <c r="L22" s="10">
        <v>-60967.16</v>
      </c>
      <c r="M22" s="10"/>
      <c r="N22" s="10">
        <v>-69303.490000000005</v>
      </c>
    </row>
    <row r="23" spans="1:14" ht="27" customHeight="1" x14ac:dyDescent="0.45">
      <c r="A23" s="8"/>
      <c r="B23" s="4" t="s">
        <v>88</v>
      </c>
      <c r="C23" s="4"/>
      <c r="D23" s="4"/>
      <c r="E23" s="4"/>
      <c r="F23" s="4"/>
      <c r="G23" s="4"/>
      <c r="H23" s="10">
        <v>164312.56</v>
      </c>
      <c r="I23" s="10"/>
      <c r="J23" s="10">
        <v>2415.9299999999998</v>
      </c>
      <c r="K23" s="10"/>
      <c r="L23" s="10">
        <v>164312.56</v>
      </c>
      <c r="M23" s="10"/>
      <c r="N23" s="10">
        <v>2415.9299999999998</v>
      </c>
    </row>
    <row r="24" spans="1:14" ht="27" customHeight="1" x14ac:dyDescent="0.45">
      <c r="A24" s="8"/>
      <c r="B24" s="4" t="s">
        <v>164</v>
      </c>
      <c r="C24" s="4"/>
      <c r="D24" s="4"/>
      <c r="E24" s="4"/>
      <c r="F24" s="4"/>
      <c r="G24" s="4"/>
      <c r="H24" s="10">
        <v>-59236</v>
      </c>
      <c r="I24" s="10"/>
      <c r="J24" s="10">
        <v>0</v>
      </c>
      <c r="K24" s="10"/>
      <c r="L24" s="10">
        <v>-59236</v>
      </c>
      <c r="M24" s="10"/>
      <c r="N24" s="10">
        <v>0</v>
      </c>
    </row>
    <row r="25" spans="1:14" ht="27" customHeight="1" x14ac:dyDescent="0.45">
      <c r="A25" s="8"/>
      <c r="B25" s="4" t="s">
        <v>120</v>
      </c>
      <c r="C25" s="4"/>
      <c r="D25" s="4"/>
      <c r="E25" s="4"/>
      <c r="F25" s="4"/>
      <c r="G25" s="4"/>
      <c r="H25" s="10">
        <v>348234.46</v>
      </c>
      <c r="I25" s="10"/>
      <c r="J25" s="10">
        <v>261175.85</v>
      </c>
      <c r="K25" s="10"/>
      <c r="L25" s="10">
        <v>0</v>
      </c>
      <c r="M25" s="10"/>
      <c r="N25" s="10">
        <v>0</v>
      </c>
    </row>
    <row r="26" spans="1:14" ht="27" customHeight="1" x14ac:dyDescent="0.45">
      <c r="A26" s="8"/>
      <c r="B26" s="4" t="s">
        <v>73</v>
      </c>
      <c r="C26" s="4"/>
      <c r="D26" s="4"/>
      <c r="E26" s="4"/>
      <c r="F26" s="4"/>
      <c r="G26" s="4"/>
      <c r="H26" s="10">
        <v>1848036.75</v>
      </c>
      <c r="I26" s="10"/>
      <c r="J26" s="10">
        <v>631318.5</v>
      </c>
      <c r="K26" s="10"/>
      <c r="L26" s="10">
        <v>1848036.75</v>
      </c>
      <c r="M26" s="10"/>
      <c r="N26" s="10">
        <v>631318.5</v>
      </c>
    </row>
    <row r="27" spans="1:14" ht="27" customHeight="1" x14ac:dyDescent="0.45">
      <c r="A27" s="8"/>
      <c r="B27" s="4" t="s">
        <v>44</v>
      </c>
      <c r="C27" s="4"/>
      <c r="D27" s="4"/>
      <c r="E27" s="4"/>
      <c r="F27" s="4"/>
      <c r="G27" s="4"/>
      <c r="H27" s="18">
        <v>33078449.899999999</v>
      </c>
      <c r="I27" s="10"/>
      <c r="J27" s="18">
        <v>32328164.649999999</v>
      </c>
      <c r="K27" s="10"/>
      <c r="L27" s="18">
        <v>33078449.899999999</v>
      </c>
      <c r="M27" s="10"/>
      <c r="N27" s="18">
        <v>32328164.649999999</v>
      </c>
    </row>
    <row r="28" spans="1:14" ht="27" customHeight="1" x14ac:dyDescent="0.45">
      <c r="A28" s="8" t="s">
        <v>111</v>
      </c>
      <c r="B28" s="4"/>
      <c r="C28" s="4"/>
      <c r="D28" s="4"/>
      <c r="E28" s="4"/>
      <c r="F28" s="4"/>
      <c r="G28" s="4"/>
      <c r="H28" s="10"/>
      <c r="I28" s="10"/>
      <c r="J28" s="10"/>
      <c r="K28" s="10"/>
      <c r="L28" s="10"/>
      <c r="M28" s="10"/>
      <c r="N28" s="10"/>
    </row>
    <row r="29" spans="1:14" ht="27" customHeight="1" x14ac:dyDescent="0.45">
      <c r="A29" s="8" t="s">
        <v>110</v>
      </c>
      <c r="B29" s="4"/>
      <c r="C29" s="4"/>
      <c r="D29" s="4"/>
      <c r="E29" s="4"/>
      <c r="F29" s="4"/>
      <c r="G29" s="4"/>
      <c r="H29" s="12">
        <f>SUM(H11:H28)</f>
        <v>188972.20000003278</v>
      </c>
      <c r="I29" s="12"/>
      <c r="J29" s="12">
        <f>SUM(J11:J28)</f>
        <v>2298163.9099999219</v>
      </c>
      <c r="K29" s="12"/>
      <c r="L29" s="12">
        <f>SUM(L11:L28)</f>
        <v>25884390.689999968</v>
      </c>
      <c r="M29" s="12"/>
      <c r="N29" s="12">
        <f>SUM(N11:N28)</f>
        <v>13066875.009999841</v>
      </c>
    </row>
    <row r="30" spans="1:14" ht="27" customHeight="1" x14ac:dyDescent="0.45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ht="27" customHeight="1" x14ac:dyDescent="0.45"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1:14" ht="27" customHeight="1" x14ac:dyDescent="0.45">
      <c r="A32" s="8" t="s">
        <v>7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27" customHeight="1" x14ac:dyDescent="0.45">
      <c r="A33" s="8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27" customHeight="1" x14ac:dyDescent="0.45">
      <c r="A34" s="8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s="13" customFormat="1" ht="27" customHeight="1" x14ac:dyDescent="0.45">
      <c r="A35" s="8"/>
      <c r="D35" s="4"/>
      <c r="F35" s="4"/>
      <c r="G35" s="4"/>
      <c r="H35" s="4"/>
      <c r="I35" s="4"/>
      <c r="J35" s="4"/>
    </row>
    <row r="36" spans="1:14" ht="27" customHeight="1" x14ac:dyDescent="0.45">
      <c r="A36" s="79" t="s">
        <v>188</v>
      </c>
      <c r="B36" s="79"/>
      <c r="C36" s="7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</row>
    <row r="37" spans="1:14" ht="27" customHeight="1" x14ac:dyDescent="0.45">
      <c r="A37" s="75" t="s">
        <v>154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</row>
    <row r="38" spans="1:14" ht="27" customHeight="1" x14ac:dyDescent="0.45">
      <c r="A38" s="75" t="s">
        <v>94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</row>
    <row r="39" spans="1:14" s="56" customFormat="1" ht="27" customHeight="1" x14ac:dyDescent="0.45">
      <c r="A39" s="88" t="str">
        <f>+A4</f>
        <v>FOR THE NINE-MONTH PERIODS ENDED SEPTEMBER 30, 2019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8"/>
    </row>
    <row r="40" spans="1:14" s="56" customFormat="1" ht="27" customHeight="1" x14ac:dyDescent="0.45">
      <c r="A40" s="88" t="str">
        <f>+A5</f>
        <v>(UNAUDITED / REVIEWED ONLY)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</row>
    <row r="41" spans="1:14" ht="27" customHeight="1" x14ac:dyDescent="0.4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</row>
    <row r="42" spans="1:14" ht="27" customHeight="1" x14ac:dyDescent="0.45">
      <c r="A42" s="14"/>
      <c r="B42" s="14"/>
      <c r="C42" s="14"/>
      <c r="D42" s="14"/>
      <c r="E42" s="14"/>
      <c r="F42" s="14"/>
      <c r="G42" s="14"/>
      <c r="H42" s="4"/>
      <c r="I42" s="4"/>
      <c r="J42" s="4"/>
      <c r="K42" s="4"/>
      <c r="L42" s="4"/>
      <c r="M42" s="4"/>
      <c r="N42" s="5" t="s">
        <v>65</v>
      </c>
    </row>
    <row r="43" spans="1:14" ht="27" customHeight="1" x14ac:dyDescent="0.45">
      <c r="A43" s="14"/>
      <c r="B43" s="14"/>
      <c r="C43" s="14"/>
      <c r="D43" s="14"/>
      <c r="E43" s="14"/>
      <c r="F43" s="14"/>
      <c r="G43" s="14"/>
      <c r="H43" s="81" t="s">
        <v>107</v>
      </c>
      <c r="I43" s="81"/>
      <c r="J43" s="81"/>
      <c r="K43" s="6"/>
      <c r="L43" s="78" t="s">
        <v>97</v>
      </c>
      <c r="M43" s="78"/>
      <c r="N43" s="78"/>
    </row>
    <row r="44" spans="1:14" ht="27" customHeight="1" x14ac:dyDescent="0.45">
      <c r="A44" s="4"/>
      <c r="B44" s="4"/>
      <c r="C44" s="4"/>
      <c r="D44" s="4"/>
      <c r="E44" s="4"/>
      <c r="F44" s="4"/>
      <c r="G44" s="4"/>
      <c r="H44" s="15" t="str">
        <f>H9</f>
        <v>2019</v>
      </c>
      <c r="I44" s="16"/>
      <c r="J44" s="15" t="str">
        <f>J9</f>
        <v>2018</v>
      </c>
      <c r="K44" s="16"/>
      <c r="L44" s="15" t="str">
        <f>L9</f>
        <v>2019</v>
      </c>
      <c r="M44" s="16"/>
      <c r="N44" s="15" t="str">
        <f>N9</f>
        <v>2018</v>
      </c>
    </row>
    <row r="45" spans="1:14" ht="27" customHeight="1" x14ac:dyDescent="0.45">
      <c r="A45" s="8" t="s">
        <v>112</v>
      </c>
      <c r="B45" s="4"/>
      <c r="C45" s="4"/>
      <c r="D45" s="4"/>
      <c r="E45" s="4"/>
      <c r="F45" s="4"/>
      <c r="G45" s="4"/>
      <c r="H45" s="12"/>
      <c r="I45" s="12"/>
      <c r="J45" s="12"/>
      <c r="K45" s="12"/>
      <c r="L45" s="12"/>
      <c r="M45" s="12"/>
      <c r="N45" s="12"/>
    </row>
    <row r="46" spans="1:14" ht="27" customHeight="1" x14ac:dyDescent="0.45">
      <c r="A46" s="8"/>
      <c r="B46" s="4" t="s">
        <v>152</v>
      </c>
      <c r="C46" s="4"/>
      <c r="D46" s="4"/>
      <c r="E46" s="4"/>
      <c r="F46" s="4"/>
      <c r="G46" s="4"/>
      <c r="H46" s="10">
        <v>-156631947</v>
      </c>
      <c r="I46" s="10"/>
      <c r="J46" s="10">
        <v>-223917105.37</v>
      </c>
      <c r="K46" s="10"/>
      <c r="L46" s="10">
        <v>-124307918.48</v>
      </c>
      <c r="M46" s="10"/>
      <c r="N46" s="10">
        <v>-197848925.53999999</v>
      </c>
    </row>
    <row r="47" spans="1:14" ht="27" customHeight="1" x14ac:dyDescent="0.45">
      <c r="A47" s="8"/>
      <c r="B47" s="4" t="s">
        <v>157</v>
      </c>
      <c r="C47" s="4"/>
      <c r="D47" s="4"/>
      <c r="E47" s="4"/>
      <c r="F47" s="4"/>
      <c r="G47" s="4"/>
      <c r="H47" s="10">
        <v>0</v>
      </c>
      <c r="I47" s="10"/>
      <c r="J47" s="10">
        <v>0</v>
      </c>
      <c r="K47" s="10"/>
      <c r="L47" s="10">
        <v>53835449.880000003</v>
      </c>
      <c r="M47" s="10"/>
      <c r="N47" s="10">
        <v>-273536329.52999997</v>
      </c>
    </row>
    <row r="48" spans="1:14" ht="27" customHeight="1" x14ac:dyDescent="0.45">
      <c r="A48" s="8"/>
      <c r="B48" s="4" t="s">
        <v>39</v>
      </c>
      <c r="C48" s="4"/>
      <c r="D48" s="4"/>
      <c r="E48" s="4"/>
      <c r="F48" s="4"/>
      <c r="G48" s="4"/>
      <c r="H48" s="10">
        <v>-22778771.59</v>
      </c>
      <c r="I48" s="10"/>
      <c r="J48" s="10">
        <v>188734981.75999999</v>
      </c>
      <c r="K48" s="10"/>
      <c r="L48" s="10">
        <v>-139308574.03999999</v>
      </c>
      <c r="M48" s="10"/>
      <c r="N48" s="10">
        <v>423149095.33999997</v>
      </c>
    </row>
    <row r="49" spans="1:14" ht="27" customHeight="1" x14ac:dyDescent="0.45">
      <c r="A49" s="8"/>
      <c r="B49" s="4" t="s">
        <v>205</v>
      </c>
      <c r="C49" s="4"/>
      <c r="D49" s="4"/>
      <c r="E49" s="4"/>
      <c r="F49" s="4"/>
      <c r="G49" s="4"/>
      <c r="H49" s="10">
        <v>12079250.99</v>
      </c>
      <c r="I49" s="10"/>
      <c r="J49" s="10">
        <v>0</v>
      </c>
      <c r="K49" s="10"/>
      <c r="L49" s="10">
        <v>12079250.99</v>
      </c>
      <c r="M49" s="10"/>
      <c r="N49" s="10">
        <v>0</v>
      </c>
    </row>
    <row r="50" spans="1:14" ht="27" customHeight="1" x14ac:dyDescent="0.45">
      <c r="A50" s="8"/>
      <c r="B50" s="4" t="s">
        <v>118</v>
      </c>
      <c r="C50" s="4"/>
      <c r="D50" s="4"/>
      <c r="E50" s="4"/>
      <c r="F50" s="4"/>
      <c r="G50" s="4"/>
      <c r="H50" s="10">
        <v>330218.83</v>
      </c>
      <c r="I50" s="10"/>
      <c r="J50" s="10">
        <v>-4783188.9000000004</v>
      </c>
      <c r="K50" s="10"/>
      <c r="L50" s="10">
        <v>0</v>
      </c>
      <c r="M50" s="10"/>
      <c r="N50" s="10">
        <v>0</v>
      </c>
    </row>
    <row r="51" spans="1:14" ht="27" customHeight="1" x14ac:dyDescent="0.45">
      <c r="A51" s="8" t="s">
        <v>113</v>
      </c>
      <c r="B51" s="4"/>
      <c r="C51" s="4"/>
      <c r="D51" s="4"/>
      <c r="E51" s="4"/>
      <c r="F51" s="4"/>
      <c r="G51" s="4"/>
      <c r="H51" s="12"/>
      <c r="I51" s="12"/>
      <c r="J51" s="12"/>
      <c r="K51" s="12"/>
      <c r="L51" s="12"/>
      <c r="M51" s="12"/>
      <c r="N51" s="12"/>
    </row>
    <row r="52" spans="1:14" ht="27" customHeight="1" x14ac:dyDescent="0.45">
      <c r="A52" s="8"/>
      <c r="B52" s="4" t="s">
        <v>153</v>
      </c>
      <c r="C52" s="4"/>
      <c r="D52" s="4"/>
      <c r="E52" s="4"/>
      <c r="F52" s="4"/>
      <c r="G52" s="4"/>
      <c r="H52" s="10">
        <v>176102648.03</v>
      </c>
      <c r="I52" s="10"/>
      <c r="J52" s="10">
        <v>191874324.36000001</v>
      </c>
      <c r="K52" s="10"/>
      <c r="L52" s="10">
        <v>176603014.91</v>
      </c>
      <c r="M52" s="10"/>
      <c r="N52" s="10">
        <v>189336531.31</v>
      </c>
    </row>
    <row r="53" spans="1:14" ht="27" customHeight="1" x14ac:dyDescent="0.45">
      <c r="A53" s="8"/>
      <c r="B53" s="4" t="s">
        <v>158</v>
      </c>
      <c r="C53" s="4"/>
      <c r="D53" s="4"/>
      <c r="E53" s="4"/>
      <c r="F53" s="4"/>
      <c r="G53" s="4"/>
      <c r="H53" s="10">
        <v>-38227.89</v>
      </c>
      <c r="I53" s="10"/>
      <c r="J53" s="10">
        <v>38441.78</v>
      </c>
      <c r="K53" s="10"/>
      <c r="L53" s="10">
        <v>-38227.89</v>
      </c>
      <c r="M53" s="10"/>
      <c r="N53" s="10">
        <v>38441.78</v>
      </c>
    </row>
    <row r="54" spans="1:14" ht="27" customHeight="1" x14ac:dyDescent="0.45">
      <c r="A54" s="8"/>
      <c r="B54" s="4" t="s">
        <v>122</v>
      </c>
      <c r="C54" s="4"/>
      <c r="D54" s="4"/>
      <c r="E54" s="4"/>
      <c r="F54" s="4"/>
      <c r="G54" s="4"/>
      <c r="H54" s="18">
        <v>-3484180</v>
      </c>
      <c r="I54" s="10"/>
      <c r="J54" s="18">
        <v>-93900</v>
      </c>
      <c r="K54" s="10"/>
      <c r="L54" s="18">
        <v>-3484180</v>
      </c>
      <c r="M54" s="10"/>
      <c r="N54" s="18">
        <v>-93900</v>
      </c>
    </row>
    <row r="55" spans="1:14" ht="27" customHeight="1" x14ac:dyDescent="0.45">
      <c r="A55" s="8" t="s">
        <v>114</v>
      </c>
      <c r="B55" s="4"/>
      <c r="C55" s="4"/>
      <c r="D55" s="4"/>
      <c r="E55" s="4"/>
      <c r="F55" s="4"/>
      <c r="G55" s="4"/>
      <c r="H55" s="12">
        <f>SUM(H29:H54)</f>
        <v>5767963.5700000674</v>
      </c>
      <c r="I55" s="12"/>
      <c r="J55" s="12">
        <f>SUM(J29:J54)</f>
        <v>154151717.5399999</v>
      </c>
      <c r="K55" s="12"/>
      <c r="L55" s="12">
        <f>SUM(L29:L54)</f>
        <v>1263206.0599999884</v>
      </c>
      <c r="M55" s="12"/>
      <c r="N55" s="12">
        <f>SUM(N29:N54)</f>
        <v>154111788.36999986</v>
      </c>
    </row>
    <row r="56" spans="1:14" ht="27" customHeight="1" x14ac:dyDescent="0.45">
      <c r="A56" s="8"/>
      <c r="B56" s="4" t="s">
        <v>58</v>
      </c>
      <c r="C56" s="4"/>
      <c r="D56" s="4"/>
      <c r="E56" s="4"/>
      <c r="F56" s="4"/>
      <c r="G56" s="4"/>
      <c r="H56" s="10">
        <v>-32767193.23</v>
      </c>
      <c r="I56" s="10"/>
      <c r="J56" s="10">
        <v>-32167643.23</v>
      </c>
      <c r="K56" s="10"/>
      <c r="L56" s="10">
        <v>-32767193.23</v>
      </c>
      <c r="M56" s="10"/>
      <c r="N56" s="10">
        <v>-32167643.23</v>
      </c>
    </row>
    <row r="57" spans="1:14" ht="27" customHeight="1" x14ac:dyDescent="0.45">
      <c r="A57" s="8"/>
      <c r="B57" s="4" t="s">
        <v>67</v>
      </c>
      <c r="C57" s="4"/>
      <c r="D57" s="4"/>
      <c r="E57" s="4"/>
      <c r="F57" s="4"/>
      <c r="G57" s="4"/>
      <c r="H57" s="10">
        <v>-117788.11</v>
      </c>
      <c r="I57" s="10"/>
      <c r="J57" s="10">
        <v>-174102.72</v>
      </c>
      <c r="K57" s="10"/>
      <c r="L57" s="10">
        <v>-117788.11</v>
      </c>
      <c r="M57" s="10"/>
      <c r="N57" s="10">
        <v>-174102.72</v>
      </c>
    </row>
    <row r="58" spans="1:14" ht="27" customHeight="1" x14ac:dyDescent="0.45">
      <c r="A58" s="19" t="s">
        <v>47</v>
      </c>
      <c r="B58" s="4"/>
      <c r="C58" s="4"/>
      <c r="D58" s="4"/>
      <c r="E58" s="4"/>
      <c r="F58" s="4"/>
      <c r="G58" s="4"/>
      <c r="H58" s="57">
        <f>SUM(H55:H57)</f>
        <v>-27117017.769999932</v>
      </c>
      <c r="I58" s="12"/>
      <c r="J58" s="57">
        <f>SUM(J55:J57)</f>
        <v>121809971.5899999</v>
      </c>
      <c r="K58" s="12"/>
      <c r="L58" s="57">
        <f>SUM(L55:L57)</f>
        <v>-31621775.280000012</v>
      </c>
      <c r="M58" s="12"/>
      <c r="N58" s="57">
        <f>SUM(N55:N57)</f>
        <v>121770042.41999985</v>
      </c>
    </row>
    <row r="59" spans="1:14" ht="27" customHeight="1" x14ac:dyDescent="0.45">
      <c r="A59" s="7" t="s">
        <v>40</v>
      </c>
      <c r="B59" s="4"/>
      <c r="C59" s="4"/>
      <c r="D59" s="4"/>
      <c r="E59" s="4"/>
      <c r="F59" s="4"/>
      <c r="G59" s="4"/>
      <c r="H59" s="12"/>
      <c r="I59" s="12"/>
      <c r="J59" s="12"/>
      <c r="K59" s="12"/>
      <c r="L59" s="12"/>
      <c r="M59" s="12"/>
      <c r="N59" s="12"/>
    </row>
    <row r="60" spans="1:14" ht="27" customHeight="1" x14ac:dyDescent="0.45">
      <c r="A60" s="7"/>
      <c r="B60" s="4" t="s">
        <v>123</v>
      </c>
      <c r="C60" s="4"/>
      <c r="D60" s="4"/>
      <c r="E60" s="4"/>
      <c r="F60" s="4"/>
      <c r="G60" s="4"/>
      <c r="H60" s="10">
        <v>0</v>
      </c>
      <c r="I60" s="10"/>
      <c r="J60" s="10">
        <v>0</v>
      </c>
      <c r="K60" s="10"/>
      <c r="L60" s="10">
        <v>-1269709.24</v>
      </c>
      <c r="M60" s="10"/>
      <c r="N60" s="10">
        <v>-63320111.590000004</v>
      </c>
    </row>
    <row r="61" spans="1:14" ht="27" customHeight="1" x14ac:dyDescent="0.45">
      <c r="A61" s="7"/>
      <c r="B61" s="4" t="s">
        <v>66</v>
      </c>
      <c r="C61" s="4"/>
      <c r="D61" s="4"/>
      <c r="E61" s="4"/>
      <c r="F61" s="4"/>
      <c r="G61" s="4"/>
      <c r="H61" s="10">
        <v>3053467.81</v>
      </c>
      <c r="I61" s="10"/>
      <c r="J61" s="10">
        <v>6394211.7400000002</v>
      </c>
      <c r="K61" s="10"/>
      <c r="L61" s="10">
        <v>3053467.81</v>
      </c>
      <c r="M61" s="10"/>
      <c r="N61" s="10">
        <v>2572652.12</v>
      </c>
    </row>
    <row r="62" spans="1:14" ht="27" customHeight="1" x14ac:dyDescent="0.45">
      <c r="A62" s="8"/>
      <c r="B62" s="4" t="s">
        <v>104</v>
      </c>
      <c r="C62" s="4"/>
      <c r="D62" s="4"/>
      <c r="E62" s="4"/>
      <c r="F62" s="4"/>
      <c r="G62" s="4"/>
      <c r="H62" s="10">
        <v>-19618767.309999999</v>
      </c>
      <c r="I62" s="10"/>
      <c r="J62" s="10">
        <v>-89258641.569999993</v>
      </c>
      <c r="K62" s="10"/>
      <c r="L62" s="10">
        <v>-19181559.600000001</v>
      </c>
      <c r="M62" s="10"/>
      <c r="N62" s="10">
        <v>-19918124.300000001</v>
      </c>
    </row>
    <row r="63" spans="1:14" ht="27" customHeight="1" x14ac:dyDescent="0.45">
      <c r="A63" s="8"/>
      <c r="B63" s="4" t="s">
        <v>132</v>
      </c>
      <c r="C63" s="4"/>
      <c r="D63" s="4"/>
      <c r="E63" s="4"/>
      <c r="F63" s="4"/>
      <c r="G63" s="4"/>
      <c r="H63" s="10">
        <v>3249076.58</v>
      </c>
      <c r="I63" s="10"/>
      <c r="J63" s="10">
        <v>21824.47</v>
      </c>
      <c r="K63" s="10"/>
      <c r="L63" s="10">
        <v>3249076.58</v>
      </c>
      <c r="M63" s="10"/>
      <c r="N63" s="10">
        <v>21824.47</v>
      </c>
    </row>
    <row r="64" spans="1:14" ht="27" customHeight="1" x14ac:dyDescent="0.45">
      <c r="A64" s="8"/>
      <c r="B64" s="4" t="s">
        <v>54</v>
      </c>
      <c r="C64" s="4"/>
      <c r="D64" s="4"/>
      <c r="E64" s="4"/>
      <c r="F64" s="4"/>
      <c r="G64" s="4"/>
      <c r="H64" s="10">
        <v>256834.56</v>
      </c>
      <c r="I64" s="10"/>
      <c r="J64" s="10">
        <v>3653735.7</v>
      </c>
      <c r="K64" s="10"/>
      <c r="L64" s="10">
        <v>256834.56</v>
      </c>
      <c r="M64" s="10"/>
      <c r="N64" s="10">
        <v>3046537.93</v>
      </c>
    </row>
    <row r="65" spans="1:14" ht="27" customHeight="1" x14ac:dyDescent="0.45">
      <c r="A65" s="8"/>
      <c r="B65" s="4" t="s">
        <v>191</v>
      </c>
      <c r="C65" s="4"/>
      <c r="D65" s="4"/>
      <c r="E65" s="4"/>
      <c r="F65" s="4"/>
      <c r="G65" s="4"/>
      <c r="H65" s="10">
        <v>0</v>
      </c>
      <c r="I65" s="10"/>
      <c r="J65" s="10">
        <v>-4664588.9000000004</v>
      </c>
      <c r="K65" s="10"/>
      <c r="L65" s="10">
        <v>0</v>
      </c>
      <c r="M65" s="10"/>
      <c r="N65" s="10">
        <v>-4664588.9000000004</v>
      </c>
    </row>
    <row r="66" spans="1:14" ht="27" customHeight="1" x14ac:dyDescent="0.45">
      <c r="A66" s="8"/>
      <c r="B66" s="4" t="s">
        <v>192</v>
      </c>
      <c r="C66" s="4"/>
      <c r="D66" s="4"/>
      <c r="E66" s="4"/>
      <c r="F66" s="4"/>
      <c r="G66" s="4"/>
      <c r="H66" s="10">
        <v>60967.16</v>
      </c>
      <c r="I66" s="10"/>
      <c r="J66" s="10">
        <v>69303.490000000005</v>
      </c>
      <c r="K66" s="10"/>
      <c r="L66" s="10">
        <v>60967.16</v>
      </c>
      <c r="M66" s="10"/>
      <c r="N66" s="10">
        <v>69303.490000000005</v>
      </c>
    </row>
    <row r="67" spans="1:14" ht="27" customHeight="1" x14ac:dyDescent="0.45">
      <c r="A67" s="19" t="s">
        <v>41</v>
      </c>
      <c r="B67" s="4"/>
      <c r="C67" s="8"/>
      <c r="D67" s="4"/>
      <c r="E67" s="4"/>
      <c r="F67" s="4"/>
      <c r="G67" s="4"/>
      <c r="H67" s="57">
        <f>SUM(H60:H66)</f>
        <v>-12998421.199999997</v>
      </c>
      <c r="I67" s="12"/>
      <c r="J67" s="57">
        <f>SUM(J60:J66)</f>
        <v>-83784155.070000008</v>
      </c>
      <c r="K67" s="12"/>
      <c r="L67" s="57">
        <f>SUM(L60:L66)</f>
        <v>-13830922.73</v>
      </c>
      <c r="M67" s="12"/>
      <c r="N67" s="57">
        <f>SUM(N60:N66)</f>
        <v>-82192506.780000016</v>
      </c>
    </row>
    <row r="68" spans="1:14" ht="27" customHeight="1" x14ac:dyDescent="0.45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27" customHeight="1" x14ac:dyDescent="0.45"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27" customHeight="1" x14ac:dyDescent="0.45">
      <c r="A70" s="8" t="s">
        <v>7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27" customHeight="1" x14ac:dyDescent="0.45">
      <c r="A71" s="79" t="s">
        <v>189</v>
      </c>
      <c r="B71" s="79"/>
      <c r="C71" s="79"/>
      <c r="D71" s="79"/>
      <c r="E71" s="79"/>
      <c r="F71" s="79"/>
      <c r="G71" s="79"/>
      <c r="H71" s="79"/>
      <c r="I71" s="79"/>
      <c r="J71" s="79"/>
      <c r="K71" s="79"/>
      <c r="L71" s="79"/>
      <c r="M71" s="79"/>
      <c r="N71" s="79"/>
    </row>
    <row r="72" spans="1:14" ht="27" customHeight="1" x14ac:dyDescent="0.45">
      <c r="A72" s="75" t="s">
        <v>154</v>
      </c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75"/>
    </row>
    <row r="73" spans="1:14" ht="27" customHeight="1" x14ac:dyDescent="0.45">
      <c r="A73" s="75" t="s">
        <v>94</v>
      </c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75"/>
    </row>
    <row r="74" spans="1:14" s="56" customFormat="1" ht="27" customHeight="1" x14ac:dyDescent="0.45">
      <c r="A74" s="88" t="str">
        <f>+A39</f>
        <v>FOR THE NINE-MONTH PERIODS ENDED SEPTEMBER 30, 2019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</row>
    <row r="75" spans="1:14" s="56" customFormat="1" ht="27" customHeight="1" x14ac:dyDescent="0.45">
      <c r="A75" s="88" t="str">
        <f>+A40</f>
        <v>(UNAUDITED / REVIEWED ONLY)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</row>
    <row r="76" spans="1:14" ht="27" customHeight="1" x14ac:dyDescent="0.4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ht="27" customHeight="1" x14ac:dyDescent="0.45">
      <c r="A77" s="14"/>
      <c r="B77" s="14"/>
      <c r="C77" s="14"/>
      <c r="D77" s="14"/>
      <c r="E77" s="14"/>
      <c r="F77" s="14"/>
      <c r="G77" s="14"/>
      <c r="H77" s="4"/>
      <c r="I77" s="4"/>
      <c r="J77" s="4"/>
      <c r="K77" s="4"/>
      <c r="L77" s="4"/>
      <c r="M77" s="4"/>
      <c r="N77" s="5" t="s">
        <v>65</v>
      </c>
    </row>
    <row r="78" spans="1:14" ht="27" customHeight="1" x14ac:dyDescent="0.45">
      <c r="A78" s="14"/>
      <c r="B78" s="14"/>
      <c r="C78" s="14"/>
      <c r="D78" s="14"/>
      <c r="E78" s="14"/>
      <c r="F78" s="14"/>
      <c r="G78" s="14"/>
      <c r="H78" s="81" t="s">
        <v>107</v>
      </c>
      <c r="I78" s="81"/>
      <c r="J78" s="81"/>
      <c r="K78" s="6"/>
      <c r="L78" s="78" t="s">
        <v>97</v>
      </c>
      <c r="M78" s="78"/>
      <c r="N78" s="78"/>
    </row>
    <row r="79" spans="1:14" ht="27" customHeight="1" x14ac:dyDescent="0.45">
      <c r="A79" s="4"/>
      <c r="B79" s="4"/>
      <c r="C79" s="4"/>
      <c r="D79" s="4"/>
      <c r="E79" s="4"/>
      <c r="F79" s="4"/>
      <c r="G79" s="4"/>
      <c r="H79" s="15" t="str">
        <f>H44</f>
        <v>2019</v>
      </c>
      <c r="I79" s="16"/>
      <c r="J79" s="15" t="str">
        <f>J44</f>
        <v>2018</v>
      </c>
      <c r="K79" s="16"/>
      <c r="L79" s="15" t="str">
        <f>L44</f>
        <v>2019</v>
      </c>
      <c r="M79" s="16"/>
      <c r="N79" s="15" t="str">
        <f>N44</f>
        <v>2018</v>
      </c>
    </row>
    <row r="80" spans="1:14" ht="27" customHeight="1" x14ac:dyDescent="0.45">
      <c r="A80" s="7" t="s">
        <v>42</v>
      </c>
      <c r="B80" s="4"/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</row>
    <row r="81" spans="1:14" ht="27" customHeight="1" x14ac:dyDescent="0.45">
      <c r="A81" s="8"/>
      <c r="B81" s="4" t="s">
        <v>140</v>
      </c>
      <c r="C81" s="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</row>
    <row r="82" spans="1:14" ht="27" customHeight="1" x14ac:dyDescent="0.45">
      <c r="A82" s="8"/>
      <c r="B82" s="55" t="s">
        <v>139</v>
      </c>
      <c r="C82" s="8"/>
      <c r="D82" s="4"/>
      <c r="E82" s="4"/>
      <c r="F82" s="4"/>
      <c r="G82" s="4"/>
      <c r="H82" s="10">
        <v>41260538.200000003</v>
      </c>
      <c r="I82" s="10"/>
      <c r="J82" s="10">
        <v>-12783415.52</v>
      </c>
      <c r="K82" s="10"/>
      <c r="L82" s="10">
        <v>41260538.200000003</v>
      </c>
      <c r="M82" s="10"/>
      <c r="N82" s="10">
        <v>-12783415.52</v>
      </c>
    </row>
    <row r="83" spans="1:14" ht="27" customHeight="1" x14ac:dyDescent="0.45">
      <c r="A83" s="4"/>
      <c r="B83" s="4" t="s">
        <v>169</v>
      </c>
      <c r="C83" s="8"/>
      <c r="D83" s="4"/>
      <c r="E83" s="4"/>
      <c r="F83" s="4"/>
      <c r="G83" s="4"/>
      <c r="H83" s="10">
        <v>-1722042.18</v>
      </c>
      <c r="I83" s="10"/>
      <c r="J83" s="10">
        <v>-1156651.22</v>
      </c>
      <c r="K83" s="10"/>
      <c r="L83" s="10">
        <v>-1722042.18</v>
      </c>
      <c r="M83" s="10"/>
      <c r="N83" s="10">
        <v>-1156651.22</v>
      </c>
    </row>
    <row r="84" spans="1:14" ht="27" customHeight="1" x14ac:dyDescent="0.45">
      <c r="A84" s="4"/>
      <c r="B84" s="4" t="s">
        <v>138</v>
      </c>
      <c r="C84" s="8"/>
      <c r="D84" s="4"/>
      <c r="E84" s="4"/>
      <c r="F84" s="4"/>
      <c r="G84" s="4"/>
      <c r="H84" s="10">
        <v>-8024604.5800000001</v>
      </c>
      <c r="I84" s="10"/>
      <c r="J84" s="10">
        <v>-21911725.75</v>
      </c>
      <c r="K84" s="10"/>
      <c r="L84" s="10">
        <v>-8024604.5800000001</v>
      </c>
      <c r="M84" s="10"/>
      <c r="N84" s="10">
        <v>-21911725.75</v>
      </c>
    </row>
    <row r="85" spans="1:14" ht="27" customHeight="1" x14ac:dyDescent="0.45">
      <c r="A85" s="19" t="s">
        <v>43</v>
      </c>
      <c r="B85" s="4"/>
      <c r="C85" s="8"/>
      <c r="D85" s="4"/>
      <c r="E85" s="4"/>
      <c r="F85" s="4"/>
      <c r="G85" s="4"/>
      <c r="H85" s="57">
        <f>SUM(H82:H84)</f>
        <v>31513891.440000005</v>
      </c>
      <c r="I85" s="12"/>
      <c r="J85" s="57">
        <f>SUM(J82:J84)</f>
        <v>-35851792.490000002</v>
      </c>
      <c r="K85" s="12"/>
      <c r="L85" s="57">
        <f>SUM(L82:L84)</f>
        <v>31513891.440000005</v>
      </c>
      <c r="M85" s="12"/>
      <c r="N85" s="57">
        <f>SUM(N82:N84)</f>
        <v>-35851792.490000002</v>
      </c>
    </row>
    <row r="86" spans="1:14" ht="27" customHeight="1" x14ac:dyDescent="0.45">
      <c r="A86" s="19" t="s">
        <v>186</v>
      </c>
      <c r="B86" s="4"/>
      <c r="C86" s="8"/>
      <c r="D86" s="4"/>
      <c r="E86" s="4"/>
      <c r="F86" s="4"/>
      <c r="G86" s="4"/>
      <c r="H86" s="12"/>
      <c r="I86" s="12"/>
      <c r="J86" s="12"/>
      <c r="K86" s="12"/>
      <c r="L86" s="12"/>
      <c r="M86" s="12"/>
      <c r="N86" s="12"/>
    </row>
    <row r="87" spans="1:14" ht="27" customHeight="1" x14ac:dyDescent="0.45">
      <c r="A87" s="19" t="s">
        <v>187</v>
      </c>
      <c r="B87" s="4"/>
      <c r="C87" s="8"/>
      <c r="D87" s="4"/>
      <c r="E87" s="4"/>
      <c r="F87" s="4"/>
      <c r="G87" s="4"/>
      <c r="H87" s="58">
        <v>-6006652.2300000004</v>
      </c>
      <c r="I87" s="12"/>
      <c r="J87" s="58">
        <v>2262438.7999999998</v>
      </c>
      <c r="K87" s="12"/>
      <c r="L87" s="58">
        <v>0</v>
      </c>
      <c r="M87" s="12"/>
      <c r="N87" s="58">
        <v>0</v>
      </c>
    </row>
    <row r="88" spans="1:14" ht="27" customHeight="1" x14ac:dyDescent="0.45">
      <c r="A88" s="19" t="s">
        <v>45</v>
      </c>
      <c r="B88" s="4"/>
      <c r="C88" s="8"/>
      <c r="D88" s="4"/>
      <c r="E88" s="4"/>
      <c r="F88" s="4"/>
      <c r="G88" s="4"/>
      <c r="H88" s="12">
        <f>+H58+H67+H85+H87</f>
        <v>-14608199.759999927</v>
      </c>
      <c r="I88" s="12"/>
      <c r="J88" s="12">
        <f>+J58+J67+J85+J87</f>
        <v>4436462.8299998892</v>
      </c>
      <c r="K88" s="12"/>
      <c r="L88" s="12">
        <f>+L58+L67+L85+L87</f>
        <v>-13938806.570000008</v>
      </c>
      <c r="M88" s="12"/>
      <c r="N88" s="12">
        <f>+N58+N67+N85+N87</f>
        <v>3725743.1499998346</v>
      </c>
    </row>
    <row r="89" spans="1:14" ht="27" customHeight="1" x14ac:dyDescent="0.45">
      <c r="A89" s="19" t="s">
        <v>180</v>
      </c>
      <c r="B89" s="4"/>
      <c r="C89" s="8"/>
      <c r="D89" s="4"/>
      <c r="E89" s="4"/>
      <c r="F89" s="4"/>
      <c r="G89" s="4"/>
      <c r="H89" s="10">
        <v>89887086.719999999</v>
      </c>
      <c r="I89" s="10"/>
      <c r="J89" s="10">
        <v>86321333.810000002</v>
      </c>
      <c r="K89" s="10"/>
      <c r="L89" s="10">
        <v>87927671.510000005</v>
      </c>
      <c r="M89" s="10"/>
      <c r="N89" s="10">
        <v>85304988</v>
      </c>
    </row>
    <row r="90" spans="1:14" ht="27" customHeight="1" thickBot="1" x14ac:dyDescent="0.5">
      <c r="A90" s="19" t="s">
        <v>181</v>
      </c>
      <c r="B90" s="4"/>
      <c r="C90" s="8"/>
      <c r="D90" s="4"/>
      <c r="E90" s="4"/>
      <c r="F90" s="4"/>
      <c r="G90" s="4"/>
      <c r="H90" s="59">
        <f>SUM(H88:H89)</f>
        <v>75278886.960000068</v>
      </c>
      <c r="I90" s="12"/>
      <c r="J90" s="59">
        <f>SUM(J88:J89)</f>
        <v>90757796.639999896</v>
      </c>
      <c r="K90" s="12"/>
      <c r="L90" s="59">
        <f>SUM(L88:L89)</f>
        <v>73988864.939999998</v>
      </c>
      <c r="M90" s="12"/>
      <c r="N90" s="59">
        <f>SUM(N88:N89)</f>
        <v>89030731.149999827</v>
      </c>
    </row>
    <row r="91" spans="1:14" ht="27" customHeight="1" thickTop="1" x14ac:dyDescent="0.45">
      <c r="A91" s="19"/>
      <c r="B91" s="4"/>
      <c r="C91" s="8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</row>
    <row r="92" spans="1:14" ht="27" customHeight="1" x14ac:dyDescent="0.45">
      <c r="A92" s="19"/>
      <c r="B92" s="4"/>
      <c r="C92" s="8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27" customHeight="1" x14ac:dyDescent="0.45">
      <c r="A93" s="8" t="s">
        <v>7</v>
      </c>
    </row>
    <row r="94" spans="1:14" ht="27" customHeight="1" x14ac:dyDescent="0.45">
      <c r="A94" s="8"/>
    </row>
    <row r="95" spans="1:14" ht="27" customHeight="1" x14ac:dyDescent="0.45">
      <c r="A95" s="8"/>
    </row>
    <row r="96" spans="1:14" ht="27" customHeight="1" x14ac:dyDescent="0.45">
      <c r="A96" s="8"/>
    </row>
    <row r="97" spans="1:1" ht="27" customHeight="1" x14ac:dyDescent="0.45">
      <c r="A97" s="8"/>
    </row>
  </sheetData>
  <mergeCells count="21">
    <mergeCell ref="H78:J78"/>
    <mergeCell ref="L78:N78"/>
    <mergeCell ref="H8:J8"/>
    <mergeCell ref="L8:N8"/>
    <mergeCell ref="A74:N74"/>
    <mergeCell ref="A39:N39"/>
    <mergeCell ref="A36:N36"/>
    <mergeCell ref="A38:N38"/>
    <mergeCell ref="A71:N71"/>
    <mergeCell ref="A73:N73"/>
    <mergeCell ref="A72:N72"/>
    <mergeCell ref="L43:N43"/>
    <mergeCell ref="A40:N40"/>
    <mergeCell ref="A75:N75"/>
    <mergeCell ref="A1:N1"/>
    <mergeCell ref="A37:N37"/>
    <mergeCell ref="A3:N3"/>
    <mergeCell ref="H43:J43"/>
    <mergeCell ref="A4:N4"/>
    <mergeCell ref="A2:N2"/>
    <mergeCell ref="A5:N5"/>
  </mergeCells>
  <phoneticPr fontId="3" type="noConversion"/>
  <pageMargins left="0.74803149606299213" right="0.19685039370078741" top="0.68" bottom="0.35433070866141736" header="0.31496062992125984" footer="0.15748031496062992"/>
  <pageSetup paperSize="9" scale="85" orientation="portrait" r:id="rId1"/>
  <headerFooter alignWithMargins="0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financial position</vt:lpstr>
      <vt:lpstr>comprehensive income</vt:lpstr>
      <vt:lpstr>CE-CONSO</vt:lpstr>
      <vt:lpstr>CE-SEPARATE</vt:lpstr>
      <vt:lpstr>cash flows</vt:lpstr>
    </vt:vector>
  </TitlesOfParts>
  <Company>D I A International Auditing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DIACOM2</cp:lastModifiedBy>
  <cp:lastPrinted>2019-11-14T02:39:16Z</cp:lastPrinted>
  <dcterms:created xsi:type="dcterms:W3CDTF">1999-07-21T08:44:53Z</dcterms:created>
  <dcterms:modified xsi:type="dcterms:W3CDTF">2019-11-14T02:39:17Z</dcterms:modified>
</cp:coreProperties>
</file>