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G:\L\L_Rich Sport\2019\Qtr3'19\"/>
    </mc:Choice>
  </mc:AlternateContent>
  <xr:revisionPtr revIDLastSave="0" documentId="13_ncr:1_{13D2FA22-EB31-4020-AD7E-670B938C26BA}" xr6:coauthVersionLast="36" xr6:coauthVersionMax="36" xr10:uidLastSave="{00000000-0000-0000-0000-000000000000}"/>
  <bookViews>
    <workbookView xWindow="0" yWindow="0" windowWidth="20490" windowHeight="7755" activeTab="4" xr2:uid="{00000000-000D-0000-FFFF-FFFF00000000}"/>
  </bookViews>
  <sheets>
    <sheet name="bs " sheetId="2" r:id="rId1"/>
    <sheet name="PL" sheetId="3" r:id="rId2"/>
    <sheet name="conso" sheetId="10" r:id="rId3"/>
    <sheet name="company only" sheetId="11" r:id="rId4"/>
    <sheet name="cash flow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1102" hidden="1">'[1]stat local'!$D$769:$D$3475</definedName>
    <definedName name="_2" localSheetId="4">[2]B1!#REF!</definedName>
    <definedName name="_2">[3]B1!#REF!</definedName>
    <definedName name="_DAT1" localSheetId="4">#REF!</definedName>
    <definedName name="_DAT1">#REF!</definedName>
    <definedName name="_DAT10" localSheetId="4">#REF!</definedName>
    <definedName name="_DAT10">#REF!</definedName>
    <definedName name="_DAT11" localSheetId="4">#REF!</definedName>
    <definedName name="_DAT11">#REF!</definedName>
    <definedName name="_DAT12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Fill" hidden="1">#REF!</definedName>
    <definedName name="_Key1" hidden="1">#REF!</definedName>
    <definedName name="_Order1" hidden="1">255</definedName>
    <definedName name="_Parse_In" localSheetId="4" hidden="1">#REF!</definedName>
    <definedName name="_Parse_In" hidden="1">#REF!</definedName>
    <definedName name="_Parse_Out" localSheetId="4" hidden="1">#REF!</definedName>
    <definedName name="_Parse_Out" hidden="1">#REF!</definedName>
    <definedName name="_Sort" localSheetId="4" hidden="1">#REF!</definedName>
    <definedName name="_Sort" hidden="1">#REF!</definedName>
    <definedName name="A">#REF!</definedName>
    <definedName name="AAA">#REF!</definedName>
    <definedName name="AS2DocOpenMode" hidden="1">"AS2DocumentEdit"</definedName>
    <definedName name="BBB" localSheetId="4">[4]DEP12!#REF!</definedName>
    <definedName name="BBB">[5]DEP12!#REF!</definedName>
    <definedName name="g">[6]J2!$U$17</definedName>
    <definedName name="Ken" localSheetId="4">[7]J2!$U$17</definedName>
    <definedName name="Ken">[8]J2!$U$17</definedName>
    <definedName name="lINE" localSheetId="4">#REF!</definedName>
    <definedName name="lINE">#REF!</definedName>
    <definedName name="Line1" localSheetId="4">#REF!</definedName>
    <definedName name="Line1">#REF!</definedName>
    <definedName name="new" localSheetId="4">[2]B1!#REF!</definedName>
    <definedName name="new">[3]B1!#REF!</definedName>
    <definedName name="_xlnm.Print_Area" localSheetId="0">'bs '!$A$1:$K$89</definedName>
    <definedName name="_xlnm.Print_Area" localSheetId="4">'cash flow'!$A$1:$J$79</definedName>
    <definedName name="_xlnm.Print_Area" localSheetId="3">'company only'!$A$1:$L$25</definedName>
    <definedName name="_xlnm.Print_Area" localSheetId="2">conso!$A$1:$U$36</definedName>
    <definedName name="_xlnm.Print_Area" localSheetId="1">PL!$A$1:$J$115</definedName>
    <definedName name="_xlnm.Print_Area">#REF!</definedName>
    <definedName name="Print_Area_MI" localSheetId="4">#REF!</definedName>
    <definedName name="Print_Area_MI">#REF!</definedName>
    <definedName name="Q3S30" localSheetId="4">#REF!</definedName>
    <definedName name="Q3S30">#REF!</definedName>
    <definedName name="S">#REF!</definedName>
    <definedName name="TEST0">#REF!</definedName>
    <definedName name="TESTHKEY">#REF!</definedName>
    <definedName name="TESTKEYS">#REF!</definedName>
    <definedName name="TESTVKEY">#REF!</definedName>
    <definedName name="WAN" localSheetId="4">[9]DEP12!#REF!</definedName>
    <definedName name="WAN">[9]DEP12!#REF!</definedName>
    <definedName name="wat" localSheetId="4">[7]J1!$L$10</definedName>
    <definedName name="wat">[8]J1!$L$10</definedName>
    <definedName name="XYZ" localSheetId="4">[4]DEP12!#REF!</definedName>
    <definedName name="XYZ">[5]DEP12!#REF!</definedName>
    <definedName name="ฤ1" localSheetId="4">#REF!</definedName>
    <definedName name="ฤ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29" i="3" l="1"/>
  <c r="H29" i="3"/>
  <c r="D29" i="3"/>
  <c r="F29" i="3"/>
  <c r="J62" i="7" l="1"/>
  <c r="H62" i="7"/>
  <c r="F62" i="7"/>
  <c r="D62" i="7"/>
  <c r="N35" i="10" l="1"/>
  <c r="L24" i="10" l="1"/>
  <c r="R25" i="10"/>
  <c r="R24" i="10"/>
  <c r="J15" i="11" l="1"/>
  <c r="J13" i="11"/>
  <c r="D21" i="10"/>
  <c r="T20" i="10"/>
  <c r="P20" i="10"/>
  <c r="T18" i="10"/>
  <c r="P18" i="10"/>
  <c r="T16" i="10"/>
  <c r="T15" i="10"/>
  <c r="P16" i="10"/>
  <c r="P15" i="10"/>
  <c r="T14" i="10"/>
  <c r="P14" i="10"/>
  <c r="L23" i="11" l="1"/>
  <c r="J23" i="11"/>
  <c r="H23" i="11"/>
  <c r="F23" i="11"/>
  <c r="D23" i="11"/>
  <c r="L21" i="11"/>
  <c r="H20" i="11"/>
  <c r="H22" i="11" s="1"/>
  <c r="H24" i="11" s="1"/>
  <c r="F20" i="11"/>
  <c r="F22" i="11" s="1"/>
  <c r="F24" i="11" s="1"/>
  <c r="D20" i="11"/>
  <c r="D22" i="11" s="1"/>
  <c r="D24" i="11" s="1"/>
  <c r="L19" i="11"/>
  <c r="L17" i="11"/>
  <c r="D15" i="11"/>
  <c r="L14" i="11"/>
  <c r="H13" i="11"/>
  <c r="H15" i="11" s="1"/>
  <c r="F13" i="11"/>
  <c r="F15" i="11" s="1"/>
  <c r="D13" i="11"/>
  <c r="L12" i="11"/>
  <c r="L11" i="11"/>
  <c r="L13" i="11" s="1"/>
  <c r="L15" i="11" s="1"/>
  <c r="L10" i="11"/>
  <c r="T34" i="10"/>
  <c r="R34" i="10"/>
  <c r="P34" i="10"/>
  <c r="N34" i="10"/>
  <c r="L34" i="10"/>
  <c r="J34" i="10"/>
  <c r="H34" i="10"/>
  <c r="F34" i="10"/>
  <c r="D34" i="10"/>
  <c r="P32" i="10"/>
  <c r="T32" i="10" s="1"/>
  <c r="P29" i="10"/>
  <c r="T29" i="10" s="1"/>
  <c r="P27" i="10"/>
  <c r="T27" i="10" s="1"/>
  <c r="R26" i="10"/>
  <c r="R33" i="10" s="1"/>
  <c r="R35" i="10" s="1"/>
  <c r="N26" i="10"/>
  <c r="N33" i="10" s="1"/>
  <c r="J26" i="10"/>
  <c r="J33" i="10" s="1"/>
  <c r="J35" i="10" s="1"/>
  <c r="H26" i="10"/>
  <c r="H33" i="10" s="1"/>
  <c r="H35" i="10" s="1"/>
  <c r="F26" i="10"/>
  <c r="F33" i="10" s="1"/>
  <c r="F35" i="10" s="1"/>
  <c r="D26" i="10"/>
  <c r="D33" i="10" s="1"/>
  <c r="D35" i="10" s="1"/>
  <c r="P25" i="10"/>
  <c r="T25" i="10" s="1"/>
  <c r="L26" i="10"/>
  <c r="L33" i="10" s="1"/>
  <c r="L35" i="10" s="1"/>
  <c r="T23" i="10"/>
  <c r="P23" i="10"/>
  <c r="R21" i="10"/>
  <c r="L21" i="10"/>
  <c r="J21" i="10"/>
  <c r="R17" i="10"/>
  <c r="N17" i="10"/>
  <c r="N21" i="10" s="1"/>
  <c r="L17" i="10"/>
  <c r="J17" i="10"/>
  <c r="H17" i="10"/>
  <c r="H21" i="10" s="1"/>
  <c r="F17" i="10"/>
  <c r="F21" i="10" s="1"/>
  <c r="D17" i="10"/>
  <c r="P21" i="10" l="1"/>
  <c r="P17" i="10"/>
  <c r="T17" i="10" s="1"/>
  <c r="T21" i="10" s="1"/>
  <c r="P26" i="10"/>
  <c r="P24" i="10"/>
  <c r="T24" i="10" s="1"/>
  <c r="P33" i="10" l="1"/>
  <c r="T26" i="10"/>
  <c r="T33" i="10" s="1"/>
  <c r="J69" i="7"/>
  <c r="H69" i="7"/>
  <c r="F69" i="7"/>
  <c r="D69" i="7"/>
  <c r="D30" i="3" l="1"/>
  <c r="J30" i="3"/>
  <c r="H30" i="3"/>
  <c r="F30" i="3"/>
  <c r="H28" i="2" l="1"/>
  <c r="F108" i="3" l="1"/>
  <c r="D108" i="3"/>
  <c r="F103" i="3"/>
  <c r="D103" i="3"/>
  <c r="J87" i="3"/>
  <c r="J88" i="3" s="1"/>
  <c r="H87" i="3"/>
  <c r="H88" i="3" s="1"/>
  <c r="F87" i="3"/>
  <c r="F88" i="3" s="1"/>
  <c r="D87" i="3"/>
  <c r="D88" i="3" s="1"/>
  <c r="J74" i="3"/>
  <c r="H74" i="3"/>
  <c r="F74" i="3"/>
  <c r="D74" i="3"/>
  <c r="J69" i="3"/>
  <c r="H69" i="3"/>
  <c r="F69" i="3"/>
  <c r="F75" i="3" s="1"/>
  <c r="F77" i="3" s="1"/>
  <c r="D69" i="3"/>
  <c r="F49" i="3"/>
  <c r="D49" i="3"/>
  <c r="F44" i="3"/>
  <c r="D44" i="3"/>
  <c r="J18" i="3"/>
  <c r="H18" i="3"/>
  <c r="F18" i="3"/>
  <c r="D18" i="3"/>
  <c r="J13" i="3"/>
  <c r="H13" i="3"/>
  <c r="F13" i="3"/>
  <c r="F19" i="3" s="1"/>
  <c r="F21" i="3" s="1"/>
  <c r="F23" i="3" s="1"/>
  <c r="D13" i="3"/>
  <c r="J79" i="2"/>
  <c r="J81" i="2" s="1"/>
  <c r="H79" i="2"/>
  <c r="H81" i="2" s="1"/>
  <c r="F79" i="2"/>
  <c r="F81" i="2" s="1"/>
  <c r="D79" i="2"/>
  <c r="P35" i="10" s="1"/>
  <c r="J55" i="2"/>
  <c r="H55" i="2"/>
  <c r="F55" i="2"/>
  <c r="D55" i="2"/>
  <c r="J49" i="2"/>
  <c r="J56" i="2" s="1"/>
  <c r="H49" i="2"/>
  <c r="H56" i="2" s="1"/>
  <c r="F49" i="2"/>
  <c r="F56" i="2" s="1"/>
  <c r="D49" i="2"/>
  <c r="D56" i="2" s="1"/>
  <c r="J28" i="2"/>
  <c r="F28" i="2"/>
  <c r="D28" i="2"/>
  <c r="J17" i="2"/>
  <c r="H17" i="2"/>
  <c r="F17" i="2"/>
  <c r="D17" i="2"/>
  <c r="F79" i="3" l="1"/>
  <c r="F89" i="3" s="1"/>
  <c r="F9" i="7"/>
  <c r="F27" i="7" s="1"/>
  <c r="F40" i="7" s="1"/>
  <c r="F43" i="7" s="1"/>
  <c r="F71" i="7" s="1"/>
  <c r="F73" i="7" s="1"/>
  <c r="D81" i="2"/>
  <c r="T35" i="10" s="1"/>
  <c r="D75" i="3"/>
  <c r="D77" i="3" s="1"/>
  <c r="D9" i="7" s="1"/>
  <c r="D27" i="7" s="1"/>
  <c r="D40" i="7" s="1"/>
  <c r="D43" i="7" s="1"/>
  <c r="D71" i="7" s="1"/>
  <c r="F31" i="3"/>
  <c r="D19" i="3"/>
  <c r="D21" i="3" s="1"/>
  <c r="D23" i="3" s="1"/>
  <c r="D31" i="3" s="1"/>
  <c r="J75" i="3"/>
  <c r="J77" i="3" s="1"/>
  <c r="J19" i="3"/>
  <c r="J21" i="3" s="1"/>
  <c r="J23" i="3" s="1"/>
  <c r="J31" i="3" s="1"/>
  <c r="J42" i="3" s="1"/>
  <c r="J47" i="3" s="1"/>
  <c r="H19" i="3"/>
  <c r="H21" i="3" s="1"/>
  <c r="H23" i="3" s="1"/>
  <c r="H31" i="3" s="1"/>
  <c r="H42" i="3" s="1"/>
  <c r="H47" i="3" s="1"/>
  <c r="H75" i="3"/>
  <c r="H77" i="3" s="1"/>
  <c r="H9" i="7" s="1"/>
  <c r="H27" i="7" s="1"/>
  <c r="H40" i="7" s="1"/>
  <c r="H43" i="7" s="1"/>
  <c r="H71" i="7" s="1"/>
  <c r="H73" i="7" s="1"/>
  <c r="H74" i="7" s="1"/>
  <c r="F29" i="2"/>
  <c r="H29" i="2"/>
  <c r="D29" i="2"/>
  <c r="J29" i="2"/>
  <c r="H82" i="2"/>
  <c r="J82" i="2"/>
  <c r="F82" i="2"/>
  <c r="D73" i="7" l="1"/>
  <c r="D74" i="7" s="1"/>
  <c r="J79" i="3"/>
  <c r="J89" i="3" s="1"/>
  <c r="J101" i="3" s="1"/>
  <c r="J106" i="3" s="1"/>
  <c r="J9" i="7"/>
  <c r="J27" i="7" s="1"/>
  <c r="J40" i="7" s="1"/>
  <c r="J43" i="7" s="1"/>
  <c r="J71" i="7" s="1"/>
  <c r="J73" i="7" s="1"/>
  <c r="H79" i="3"/>
  <c r="H89" i="3" s="1"/>
  <c r="H101" i="3" s="1"/>
  <c r="D79" i="3"/>
  <c r="D89" i="3" s="1"/>
  <c r="D82" i="2"/>
  <c r="D83" i="2" s="1"/>
  <c r="J83" i="2"/>
  <c r="F83" i="2"/>
  <c r="H83" i="2"/>
  <c r="H106" i="3" l="1"/>
  <c r="J18" i="11"/>
  <c r="L18" i="11" l="1"/>
  <c r="L20" i="11" s="1"/>
  <c r="L22" i="11" s="1"/>
  <c r="L24" i="11" s="1"/>
  <c r="J20" i="11"/>
  <c r="J22" i="11" s="1"/>
  <c r="J24" i="11" s="1"/>
</calcChain>
</file>

<file path=xl/sharedStrings.xml><?xml version="1.0" encoding="utf-8"?>
<sst xmlns="http://schemas.openxmlformats.org/spreadsheetml/2006/main" count="397" uniqueCount="205">
  <si>
    <t xml:space="preserve">บริษัท ริช สปอร์ต จำกัด (มหาชน) และบริษัทย่อย 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</si>
  <si>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</si>
  <si>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</si>
  <si>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</si>
  <si>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</si>
  <si>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</si>
  <si>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ธันวาคม 2561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</si>
  <si>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</si>
  <si>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</si>
  <si>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</si>
  <si>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</si>
  <si>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</si>
  <si>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</si>
  <si>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</si>
  <si>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</si>
  <si>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2, 4</t>
  </si>
  <si>
    <t xml:space="preserve">สินค้าคงเหลือ  </t>
  </si>
  <si>
    <t>เงินมัดจำจ่ายล่วงหน้าค่าสินค้า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</si>
  <si>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</si>
  <si>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</si>
  <si>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</si>
  <si>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</si>
  <si>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</si>
  <si>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สินทรัพย์ไม่มีตัวตน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</si>
  <si>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</si>
  <si>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</si>
  <si>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</si>
  <si>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เงินมัดจำค่าเช่า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</si>
  <si>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</si>
  <si>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</si>
  <si>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</si>
  <si>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</si>
  <si>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</si>
  <si>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</si>
  <si>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</si>
  <si>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</si>
  <si>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หนี้สินตามสัญญาเช่าการเงินที่ถึงกำหนดชำระ</t>
  </si>
  <si>
    <t xml:space="preserve">   ภายในหนึ่งปี</t>
  </si>
  <si>
    <t>ภาษีเงินได้ค้างจ่าย</t>
  </si>
  <si>
    <t>สำรองค่าชดเชยเมื่อเลิกจ้าง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</si>
  <si>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</si>
  <si>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</si>
  <si>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</si>
  <si>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</si>
  <si>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</si>
  <si>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</si>
  <si>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</si>
  <si>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</si>
  <si>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</si>
  <si>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</si>
  <si>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</si>
  <si>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</si>
  <si>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  หุ้นสามัญ 770,000,000 หุ้น มูลค่าหุ้นละ 1 บาท</t>
  </si>
  <si>
    <t xml:space="preserve">   ทุนที่ออกจำหน่ายและชำระเต็มมูลค่าแล้ว</t>
  </si>
  <si>
    <t>ส่วนเกินมูลค่าหุ้นสามัญ</t>
  </si>
  <si>
    <t>ส่วนเกินทุนจากการรวมธุรกิจภายใต้การควบคุมเดียวกัน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</si>
  <si>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</si>
  <si>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</si>
  <si>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</si>
  <si>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</si>
  <si>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</si>
  <si>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</si>
  <si>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</si>
  <si>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</si>
  <si>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</si>
  <si>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</si>
  <si>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2561</t>
  </si>
  <si>
    <t>กำไรขาดทุน:</t>
  </si>
  <si>
    <t>รายได้</t>
  </si>
  <si>
    <t>รายได้จากการขาย</t>
  </si>
  <si>
    <t>2, 11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</si>
  <si>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</si>
  <si>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</si>
  <si>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</si>
  <si>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</si>
  <si>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</si>
  <si>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</si>
  <si>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กำไรก่อนค่าใช้จ่ายทางการเงินและค่าใช้จ่ายภาษีเงินได้</t>
  </si>
  <si>
    <t>ค่าใช้จ่ายทางการเงิน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</si>
  <si>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</si>
  <si>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</si>
  <si>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</si>
  <si>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</si>
  <si>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</si>
  <si>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ผลต่างจากการแปลงค่างบการเงิน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</si>
  <si>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</si>
  <si>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</si>
  <si>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</si>
  <si>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</si>
  <si>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 xml:space="preserve">การแบ่งปันกำไร 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</si>
  <si>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</si>
  <si>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</si>
  <si>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</si>
  <si>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</si>
  <si>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</si>
  <si>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 (บาทต่อหุ้น)</t>
  </si>
  <si>
    <t>(ยังไม่ได้ตรวจสอบ แต่สอบทานแล้ว)</t>
  </si>
  <si>
    <t>งบแสดงการเปลี่ยนแปลงส่วนของผู้ถือหุ้น</t>
  </si>
  <si>
    <t>องค์ประกอบอื่นของ</t>
  </si>
  <si>
    <t>กำไรขาดทุนเบ็ดเสร็จอื่น</t>
  </si>
  <si>
    <t>ส่วนของผู้มี</t>
  </si>
  <si>
    <t>ส่วนเกินทุนจากการ</t>
  </si>
  <si>
    <t>ผลต่างจากการแปลงค่า</t>
  </si>
  <si>
    <t>รวม</t>
  </si>
  <si>
    <t>ส่วนได้เสียที่ไม่มี</t>
  </si>
  <si>
    <t>ที่ออกและชำระ</t>
  </si>
  <si>
    <t>ส่วนเกินมูลค่า</t>
  </si>
  <si>
    <t>รวมธุรกิจภายใต้</t>
  </si>
  <si>
    <t>งบการเงินที่เป็น</t>
  </si>
  <si>
    <t>ส่วนของ</t>
  </si>
  <si>
    <t>อำนาจควบคุม</t>
  </si>
  <si>
    <t>เต็มมูลค่าแล้ว</t>
  </si>
  <si>
    <t>หุ้นสามัญ</t>
  </si>
  <si>
    <t>การควบคุมเดียวกัน</t>
  </si>
  <si>
    <t>สำรองตามกฎหมาย</t>
  </si>
  <si>
    <t>ยังไม่ได้จัดสรร</t>
  </si>
  <si>
    <t>เงินตราต่างประเทศ</t>
  </si>
  <si>
    <t>ผู้ถือหุ้นของบริษัทฯ</t>
  </si>
  <si>
    <t>ของบริษัทย่อย</t>
  </si>
  <si>
    <t>ผู้ถือหุ้น</t>
  </si>
  <si>
    <t>ยอดคงเหลือ ณ วันที่ 1 มกราคม 2561</t>
  </si>
  <si>
    <t>เงินรับค่าหุ้นจากผู้มีส่วนได้เสียที่ไม่มี</t>
  </si>
  <si>
    <t xml:space="preserve">   อำนาจควบคุมของบริษัทย่อย</t>
  </si>
  <si>
    <t>งบกระแสเงินสด</t>
  </si>
  <si>
    <t>2562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</si>
  <si>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</si>
  <si>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</si>
  <si>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</t>
  </si>
  <si>
    <t xml:space="preserve">   เป็นเงินสดรับ (จ่าย) จากกิจกรรมดำเนินงาน</t>
  </si>
  <si>
    <t xml:space="preserve">   ค่าเสื่อมราคาและค่าตัดจำหน่าย</t>
  </si>
  <si>
    <t xml:space="preserve">   ค่าใช้จ่ายผลประโยชน์ระยะยาวของพนักงาน</t>
  </si>
  <si>
    <t xml:space="preserve">   ดอกเบี้ยรับ</t>
  </si>
  <si>
    <t xml:space="preserve">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</si>
  <si>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</si>
  <si>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</si>
  <si>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</si>
  <si>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</si>
  <si>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</si>
  <si>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</si>
  <si>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เงินฝากธนาคารที่มีภาระค้ำประกัน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</si>
  <si>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</si>
  <si>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</si>
  <si>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</si>
  <si>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</si>
  <si>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</si>
  <si>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จ่ายผลประโยชน์ระยะยาวของพนักงาน</t>
  </si>
  <si>
    <t xml:space="preserve">   รับดอกเบี้ย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</si>
  <si>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</si>
  <si>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</si>
  <si>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</si>
  <si>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เงินสดจ่ายซื้อเงินลงทุนชั่วคราว</t>
  </si>
  <si>
    <t>เงินสดจ่ายซื้ออุปกรณ์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</si>
  <si>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</si>
  <si>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</si>
  <si>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เงินสดจ่ายค่าหุ้นในบริษัทย่อย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</si>
  <si>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</si>
  <si>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</si>
  <si>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เงินสดรับค่าหุ้นจากผู้ถือหุ้นส่วนน้อย</t>
  </si>
  <si>
    <t>เงินสดจ่ายชำระหนี้ตามสัญญาเช่าการเงิน</t>
  </si>
  <si>
    <t>เงินสดจ่ายปันผล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</si>
  <si>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</si>
  <si>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</si>
  <si>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ข้อมูลเพิ่มเติมประกอบกระแสเงินสด</t>
  </si>
  <si>
    <t>รายการที่ไม่ใช่เงินสด</t>
  </si>
  <si>
    <t xml:space="preserve">   ค่าซื้อยานพาหนะภายใต้สัญญาเช่าการเงิน</t>
  </si>
  <si>
    <t>(ปรับปรุงใหม่)</t>
  </si>
  <si>
    <t>เงินลงทุนระยะยาว</t>
  </si>
  <si>
    <t>2, 12</t>
  </si>
  <si>
    <t>ค่าใช้จ่ายในการขายและจัดจำหน่าย</t>
  </si>
  <si>
    <t>รายการที่จะถูกบันทึกในส่วนของกำไรหรือขาดทุน</t>
  </si>
  <si>
    <t xml:space="preserve">   ในภายหลัง-สุทธิจากภาษีเงินได้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</si>
  <si>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</si>
  <si>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</si>
  <si>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เงินสดสุทธิจาก (ใช้ไปใน) กิจกรรมดำเนินงาน</t>
  </si>
  <si>
    <t>เงินสดสุทธิใช้ไปในกิจกรรมจัดหาเงิน</t>
  </si>
  <si>
    <t xml:space="preserve">   การปรับลดสินค้าคงเหลือเป็นมูลค่าสุทธิที่จะได้รับ (โอนกลับ)</t>
  </si>
  <si>
    <t>เงินสดจาก (ใช้ไปใน) กิจกรรมดำเนินงาน</t>
  </si>
  <si>
    <t>ณ วันที่ 30 กันยายน 2562</t>
  </si>
  <si>
    <t>30 กันยายน 2562</t>
  </si>
  <si>
    <t>สำหรับงวดสามเดือนสิ้นสุดวันที่ 30 กันยายน 2562</t>
  </si>
  <si>
    <t>สำหรับงวดเก้าเดือนสิ้นสุดวันที่ 30 กันยายน 2562</t>
  </si>
  <si>
    <t xml:space="preserve">   ขาดทุนจากสินค้าล้าสมัย</t>
  </si>
  <si>
    <t xml:space="preserve">   ขาดทุนจากการด้อยค่าของสินทรัพย์</t>
  </si>
  <si>
    <t xml:space="preserve">   การรับคืนสินค้า</t>
  </si>
  <si>
    <t xml:space="preserve">   กำไรจากการเปลี่ยนแปลงมูลค่ายุติธรรมของหลักทรัพย์เพื่อค้า</t>
  </si>
  <si>
    <t xml:space="preserve">   เงินมัดจำจ่ายล่วงหน้าค่าสินค้า</t>
  </si>
  <si>
    <t>เงินสดจ่ายดอกเบี้ย</t>
  </si>
  <si>
    <t>เงินสดและรายการเทียบเท่าเงินสดเพิ่มขึ้น (ลดลง) สุทธิ</t>
  </si>
  <si>
    <t>ยอดคงเหลือ ณ วันที่ 1 มกราคม 2562</t>
  </si>
  <si>
    <t>ปรับส่วนเกินทุนจากการรวมธุรกิจภายใต้</t>
  </si>
  <si>
    <t xml:space="preserve">   การควบคุมเดียวกัน เนื่องจากบริษัทย่อย</t>
  </si>
  <si>
    <t xml:space="preserve">   เลิกกิจการ</t>
  </si>
  <si>
    <t xml:space="preserve">งบแสดงการเปลี่ยนแปลงส่วนของผู้ถือหุ้น </t>
  </si>
  <si>
    <t>ยอดคงเหลือ ณ วันที่ 30 กันยายน 2561</t>
  </si>
  <si>
    <t>ยอดคงเหลือ ณ วันที่ 30 กันยายน 2562</t>
  </si>
  <si>
    <t xml:space="preserve">   ส่วนเกินจากการคืนทุนของบริษัทย่อย</t>
  </si>
  <si>
    <t>เงินสดรับจากการจำหน่ายเงินลงทุนชั่วคราว</t>
  </si>
  <si>
    <t>เงินสดจ่ายซื้อเงินลงทุนระยะยาว</t>
  </si>
  <si>
    <t xml:space="preserve">   ขาดทุน (กำไร) จากการจำหน่ายอุปกรณ์</t>
  </si>
  <si>
    <t xml:space="preserve">   กำไรจากการจำหน่ายเงินลงทุนชั่วคราว</t>
  </si>
  <si>
    <t xml:space="preserve">   ขาดทุนจากอัตราแลกเปลี่ยนที่ยังไม่เกิดขึ้นจริง</t>
  </si>
  <si>
    <t>เงินปันผลจ่าย (หมายเหตุ 15)</t>
  </si>
  <si>
    <t xml:space="preserve">   หนี้สงสัยจะสูญ </t>
  </si>
  <si>
    <t>เงินสดรับคืนทุนจากบริษัทย่อยที่เลิกกิจการ</t>
  </si>
  <si>
    <t>เงินสดรับค่าหุ้นเพิ่มทุน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</si>
</sst>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d\ ดดดด\ bbbb"/>
    <numFmt numFmtId="166" formatCode="_(* #,##0.000_);_(* \(#,##0.000\);_(* &quot;-&quot;??_);_(@_)"/>
  </numFmts>
  <fonts count="22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0"/>
      <name val="ApFont"/>
      <charset val="222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b/>
      <i/>
      <sz val="16"/>
      <name val="Angsana New"/>
      <family val="1"/>
    </font>
    <font>
      <sz val="16"/>
      <color rgb="FFFF0000"/>
      <name val="Angsana New"/>
      <family val="1"/>
    </font>
    <font>
      <sz val="15"/>
      <name val="Angsana New"/>
      <family val="1"/>
    </font>
    <font>
      <sz val="16"/>
      <color indexed="8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color rgb="FFFF0000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color rgb="FFFF0000"/>
      <name val="Angsana New"/>
      <family val="1"/>
    </font>
    <font>
      <u/>
      <sz val="15"/>
      <name val="Angsana New"/>
      <family val="1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0" fillId="0" borderId="0"/>
  </cellStyleXfs>
  <cellXfs count="226">
    <xf numFmtId="0" fontId="0" fillId="0" borderId="0" xfId="0"/>
    <xf numFmtId="38" fontId="2" fillId="0" borderId="0" xfId="1" quotePrefix="1" applyNumberFormat="1" applyFont="1" applyFill="1" applyAlignment="1">
      <alignment horizontal="left" vertical="center"/>
    </xf>
    <xf numFmtId="38" fontId="2" fillId="0" borderId="0" xfId="1" applyNumberFormat="1" applyFont="1" applyFill="1" applyAlignment="1">
      <alignment horizontal="left" vertical="center"/>
    </xf>
    <xf numFmtId="37" fontId="2" fillId="0" borderId="0" xfId="1" applyNumberFormat="1" applyFont="1" applyFill="1" applyAlignment="1">
      <alignment horizontal="left" vertical="center"/>
    </xf>
    <xf numFmtId="37" fontId="2" fillId="0" borderId="0" xfId="1" applyNumberFormat="1" applyFont="1" applyFill="1" applyBorder="1" applyAlignment="1">
      <alignment horizontal="left" vertical="center"/>
    </xf>
    <xf numFmtId="43" fontId="2" fillId="0" borderId="0" xfId="2" applyFont="1" applyFill="1" applyAlignment="1">
      <alignment horizontal="left" vertical="center"/>
    </xf>
    <xf numFmtId="37" fontId="2" fillId="0" borderId="0" xfId="3" applyNumberFormat="1" applyFont="1" applyFill="1" applyAlignment="1">
      <alignment vertical="center"/>
    </xf>
    <xf numFmtId="43" fontId="2" fillId="0" borderId="0" xfId="2" applyFont="1" applyFill="1" applyAlignment="1">
      <alignment vertical="center"/>
    </xf>
    <xf numFmtId="37" fontId="4" fillId="0" borderId="0" xfId="3" applyNumberFormat="1" applyFont="1" applyFill="1" applyAlignment="1">
      <alignment vertical="center"/>
    </xf>
    <xf numFmtId="37" fontId="4" fillId="0" borderId="0" xfId="3" applyNumberFormat="1" applyFont="1" applyFill="1" applyAlignment="1">
      <alignment horizontal="center" vertical="center"/>
    </xf>
    <xf numFmtId="37" fontId="4" fillId="0" borderId="0" xfId="3" applyNumberFormat="1" applyFont="1" applyFill="1" applyAlignment="1">
      <alignment horizontal="right" vertical="center"/>
    </xf>
    <xf numFmtId="164" fontId="4" fillId="0" borderId="0" xfId="3" applyNumberFormat="1" applyFont="1" applyFill="1" applyAlignment="1">
      <alignment vertical="center"/>
    </xf>
    <xf numFmtId="43" fontId="4" fillId="0" borderId="0" xfId="2" applyFont="1" applyFill="1" applyAlignment="1">
      <alignment vertical="center"/>
    </xf>
    <xf numFmtId="37" fontId="2" fillId="0" borderId="0" xfId="3" applyNumberFormat="1" applyFont="1" applyFill="1" applyBorder="1" applyAlignment="1">
      <alignment horizontal="center" vertical="center"/>
    </xf>
    <xf numFmtId="38" fontId="4" fillId="0" borderId="0" xfId="3" applyNumberFormat="1" applyFont="1" applyFill="1" applyBorder="1" applyAlignment="1">
      <alignment horizontal="centerContinuous" vertical="center"/>
    </xf>
    <xf numFmtId="37" fontId="4" fillId="0" borderId="1" xfId="3" applyNumberFormat="1" applyFont="1" applyFill="1" applyBorder="1" applyAlignment="1">
      <alignment horizontal="center" vertical="center"/>
    </xf>
    <xf numFmtId="38" fontId="5" fillId="0" borderId="0" xfId="3" applyNumberFormat="1" applyFont="1" applyFill="1" applyBorder="1" applyAlignment="1">
      <alignment horizontal="center" vertical="center"/>
    </xf>
    <xf numFmtId="165" fontId="4" fillId="0" borderId="1" xfId="3" quotePrefix="1" applyNumberFormat="1" applyFont="1" applyFill="1" applyBorder="1" applyAlignment="1">
      <alignment horizontal="center" vertical="center"/>
    </xf>
    <xf numFmtId="165" fontId="5" fillId="0" borderId="0" xfId="3" quotePrefix="1" applyNumberFormat="1" applyFont="1" applyFill="1" applyBorder="1" applyAlignment="1">
      <alignment horizontal="center" vertical="center"/>
    </xf>
    <xf numFmtId="37" fontId="4" fillId="0" borderId="0" xfId="3" applyNumberFormat="1" applyFont="1" applyFill="1" applyBorder="1" applyAlignment="1">
      <alignment horizontal="center" vertical="center"/>
    </xf>
    <xf numFmtId="165" fontId="4" fillId="0" borderId="0" xfId="3" applyNumberFormat="1" applyFont="1" applyFill="1" applyBorder="1" applyAlignment="1">
      <alignment horizontal="center" vertical="center"/>
    </xf>
    <xf numFmtId="0" fontId="6" fillId="0" borderId="0" xfId="3" applyFont="1" applyFill="1" applyBorder="1" applyAlignment="1">
      <alignment horizontal="center"/>
    </xf>
    <xf numFmtId="38" fontId="4" fillId="0" borderId="0" xfId="3" applyNumberFormat="1" applyFont="1" applyFill="1" applyAlignment="1">
      <alignment vertical="center"/>
    </xf>
    <xf numFmtId="49" fontId="4" fillId="0" borderId="0" xfId="3" applyNumberFormat="1" applyFont="1" applyFill="1" applyBorder="1" applyAlignment="1"/>
    <xf numFmtId="41" fontId="4" fillId="0" borderId="0" xfId="3" applyNumberFormat="1" applyFont="1" applyFill="1" applyAlignment="1">
      <alignment horizontal="right" vertical="center"/>
    </xf>
    <xf numFmtId="38" fontId="4" fillId="0" borderId="0" xfId="3" applyNumberFormat="1" applyFont="1" applyFill="1" applyAlignment="1">
      <alignment vertical="center" wrapText="1"/>
    </xf>
    <xf numFmtId="41" fontId="4" fillId="0" borderId="0" xfId="3" applyNumberFormat="1" applyFont="1" applyFill="1" applyBorder="1" applyAlignment="1">
      <alignment horizontal="right" vertical="center"/>
    </xf>
    <xf numFmtId="38" fontId="4" fillId="0" borderId="0" xfId="3" applyNumberFormat="1" applyFont="1" applyFill="1" applyBorder="1" applyAlignment="1">
      <alignment vertical="center"/>
    </xf>
    <xf numFmtId="41" fontId="4" fillId="0" borderId="0" xfId="3" applyNumberFormat="1" applyFont="1" applyFill="1" applyBorder="1" applyAlignment="1">
      <alignment vertical="center"/>
    </xf>
    <xf numFmtId="38" fontId="4" fillId="0" borderId="0" xfId="1" quotePrefix="1" applyNumberFormat="1" applyFont="1" applyFill="1" applyAlignment="1">
      <alignment horizontal="left" vertical="center"/>
    </xf>
    <xf numFmtId="41" fontId="4" fillId="0" borderId="0" xfId="3" applyNumberFormat="1" applyFont="1" applyFill="1" applyAlignment="1">
      <alignment vertical="center"/>
    </xf>
    <xf numFmtId="0" fontId="2" fillId="0" borderId="0" xfId="3" applyFont="1" applyFill="1" applyAlignment="1">
      <alignment horizontal="left"/>
    </xf>
    <xf numFmtId="0" fontId="4" fillId="0" borderId="0" xfId="3" applyFont="1" applyFill="1" applyAlignment="1">
      <alignment horizontal="left" vertical="center"/>
    </xf>
    <xf numFmtId="49" fontId="4" fillId="0" borderId="0" xfId="3" applyNumberFormat="1" applyFont="1" applyFill="1" applyBorder="1" applyAlignment="1">
      <alignment vertical="center"/>
    </xf>
    <xf numFmtId="38" fontId="4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vertical="center"/>
    </xf>
    <xf numFmtId="38" fontId="4" fillId="0" borderId="0" xfId="1" applyNumberFormat="1" applyFont="1" applyFill="1" applyAlignment="1">
      <alignment vertical="center"/>
    </xf>
    <xf numFmtId="37" fontId="4" fillId="0" borderId="0" xfId="1" applyNumberFormat="1" applyFont="1" applyFill="1" applyBorder="1" applyAlignment="1">
      <alignment vertical="center"/>
    </xf>
    <xf numFmtId="0" fontId="4" fillId="0" borderId="0" xfId="3" applyFont="1" applyFill="1" applyAlignment="1">
      <alignment vertical="center"/>
    </xf>
    <xf numFmtId="49" fontId="4" fillId="0" borderId="0" xfId="3" applyNumberFormat="1" applyFont="1" applyFill="1" applyAlignment="1">
      <alignment vertical="center"/>
    </xf>
    <xf numFmtId="37" fontId="9" fillId="0" borderId="0" xfId="1" applyNumberFormat="1" applyFont="1" applyFill="1" applyAlignment="1">
      <alignment vertical="center"/>
    </xf>
    <xf numFmtId="38" fontId="9" fillId="0" borderId="0" xfId="1" applyNumberFormat="1" applyFont="1" applyFill="1" applyAlignment="1">
      <alignment vertical="center"/>
    </xf>
    <xf numFmtId="37" fontId="9" fillId="0" borderId="0" xfId="1" applyNumberFormat="1" applyFont="1" applyFill="1" applyBorder="1" applyAlignment="1">
      <alignment vertical="center"/>
    </xf>
    <xf numFmtId="38" fontId="4" fillId="0" borderId="4" xfId="1" quotePrefix="1" applyNumberFormat="1" applyFont="1" applyFill="1" applyBorder="1" applyAlignment="1">
      <alignment horizontal="left" vertical="center"/>
    </xf>
    <xf numFmtId="38" fontId="4" fillId="0" borderId="5" xfId="1" applyNumberFormat="1" applyFont="1" applyFill="1" applyBorder="1" applyAlignment="1">
      <alignment vertical="center"/>
    </xf>
    <xf numFmtId="37" fontId="2" fillId="0" borderId="0" xfId="3" applyNumberFormat="1" applyFont="1" applyAlignment="1">
      <alignment vertical="center"/>
    </xf>
    <xf numFmtId="37" fontId="4" fillId="0" borderId="0" xfId="3" applyNumberFormat="1" applyFont="1" applyFill="1" applyAlignment="1">
      <alignment horizontal="centerContinuous" vertical="center"/>
    </xf>
    <xf numFmtId="37" fontId="2" fillId="0" borderId="1" xfId="3" applyNumberFormat="1" applyFont="1" applyFill="1" applyBorder="1" applyAlignment="1">
      <alignment horizontal="center" vertical="center"/>
    </xf>
    <xf numFmtId="37" fontId="2" fillId="0" borderId="1" xfId="3" applyNumberFormat="1" applyFont="1" applyFill="1" applyBorder="1" applyAlignment="1">
      <alignment vertical="center"/>
    </xf>
    <xf numFmtId="37" fontId="4" fillId="0" borderId="1" xfId="3" quotePrefix="1" applyNumberFormat="1" applyFont="1" applyFill="1" applyBorder="1" applyAlignment="1">
      <alignment horizontal="center" vertical="center"/>
    </xf>
    <xf numFmtId="37" fontId="5" fillId="0" borderId="0" xfId="3" applyNumberFormat="1" applyFont="1" applyFill="1" applyBorder="1" applyAlignment="1">
      <alignment horizontal="center" vertical="center"/>
    </xf>
    <xf numFmtId="37" fontId="5" fillId="0" borderId="0" xfId="3" applyNumberFormat="1" applyFont="1" applyFill="1" applyAlignment="1">
      <alignment vertical="center"/>
    </xf>
    <xf numFmtId="0" fontId="2" fillId="0" borderId="0" xfId="5" applyFont="1" applyFill="1" applyAlignment="1">
      <alignment vertical="center"/>
    </xf>
    <xf numFmtId="37" fontId="4" fillId="0" borderId="0" xfId="3" quotePrefix="1" applyNumberFormat="1" applyFont="1" applyFill="1" applyBorder="1" applyAlignment="1">
      <alignment horizontal="center" vertical="center"/>
    </xf>
    <xf numFmtId="0" fontId="4" fillId="0" borderId="0" xfId="5" applyFont="1" applyFill="1" applyAlignment="1">
      <alignment vertical="center"/>
    </xf>
    <xf numFmtId="0" fontId="11" fillId="0" borderId="0" xfId="5" applyFont="1" applyFill="1" applyAlignment="1">
      <alignment vertical="center"/>
    </xf>
    <xf numFmtId="0" fontId="12" fillId="0" borderId="0" xfId="3" applyFont="1" applyFill="1" applyBorder="1" applyAlignment="1">
      <alignment horizontal="center"/>
    </xf>
    <xf numFmtId="41" fontId="4" fillId="0" borderId="0" xfId="5" applyNumberFormat="1" applyFont="1" applyFill="1" applyAlignment="1">
      <alignment vertical="center"/>
    </xf>
    <xf numFmtId="41" fontId="4" fillId="0" borderId="0" xfId="2" applyNumberFormat="1" applyFont="1" applyFill="1" applyAlignment="1">
      <alignment vertical="center"/>
    </xf>
    <xf numFmtId="41" fontId="4" fillId="0" borderId="2" xfId="2" applyNumberFormat="1" applyFont="1" applyFill="1" applyBorder="1" applyAlignment="1">
      <alignment vertical="center"/>
    </xf>
    <xf numFmtId="41" fontId="4" fillId="0" borderId="2" xfId="2" applyNumberFormat="1" applyFont="1" applyFill="1" applyBorder="1" applyAlignment="1">
      <alignment horizontal="right" vertical="center"/>
    </xf>
    <xf numFmtId="41" fontId="4" fillId="0" borderId="0" xfId="2" applyNumberFormat="1" applyFont="1" applyFill="1" applyBorder="1" applyAlignment="1">
      <alignment vertical="center"/>
    </xf>
    <xf numFmtId="0" fontId="4" fillId="0" borderId="0" xfId="3" applyNumberFormat="1" applyFont="1" applyFill="1" applyAlignment="1">
      <alignment horizontal="left" vertical="top"/>
    </xf>
    <xf numFmtId="41" fontId="4" fillId="0" borderId="1" xfId="2" applyNumberFormat="1" applyFont="1" applyFill="1" applyBorder="1" applyAlignment="1">
      <alignment horizontal="right" vertical="center"/>
    </xf>
    <xf numFmtId="41" fontId="4" fillId="0" borderId="0" xfId="3" quotePrefix="1" applyNumberFormat="1" applyFont="1" applyFill="1" applyBorder="1" applyAlignment="1">
      <alignment horizontal="center" vertical="center"/>
    </xf>
    <xf numFmtId="41" fontId="5" fillId="0" borderId="0" xfId="3" applyNumberFormat="1" applyFont="1" applyFill="1" applyBorder="1" applyAlignment="1">
      <alignment horizontal="center" vertical="center"/>
    </xf>
    <xf numFmtId="41" fontId="5" fillId="0" borderId="0" xfId="3" applyNumberFormat="1" applyFont="1" applyFill="1" applyAlignment="1">
      <alignment vertical="center"/>
    </xf>
    <xf numFmtId="0" fontId="6" fillId="0" borderId="0" xfId="5" applyFont="1" applyFill="1" applyAlignment="1">
      <alignment vertical="center"/>
    </xf>
    <xf numFmtId="41" fontId="4" fillId="0" borderId="1" xfId="3" quotePrefix="1" applyNumberFormat="1" applyFont="1" applyFill="1" applyBorder="1" applyAlignment="1">
      <alignment horizontal="center" vertical="center"/>
    </xf>
    <xf numFmtId="41" fontId="4" fillId="0" borderId="0" xfId="2" applyNumberFormat="1" applyFont="1" applyFill="1" applyBorder="1" applyAlignment="1">
      <alignment horizontal="center"/>
    </xf>
    <xf numFmtId="41" fontId="4" fillId="0" borderId="1" xfId="2" applyNumberFormat="1" applyFont="1" applyFill="1" applyBorder="1" applyAlignment="1">
      <alignment horizontal="center"/>
    </xf>
    <xf numFmtId="41" fontId="4" fillId="0" borderId="3" xfId="2" applyNumberFormat="1" applyFont="1" applyFill="1" applyBorder="1" applyAlignment="1">
      <alignment vertical="center"/>
    </xf>
    <xf numFmtId="37" fontId="2" fillId="0" borderId="0" xfId="3" applyNumberFormat="1" applyFont="1" applyFill="1" applyAlignment="1">
      <alignment horizontal="left" vertical="center"/>
    </xf>
    <xf numFmtId="37" fontId="4" fillId="0" borderId="0" xfId="3" applyNumberFormat="1" applyFont="1" applyFill="1" applyAlignment="1">
      <alignment horizontal="left" vertical="center"/>
    </xf>
    <xf numFmtId="37" fontId="4" fillId="0" borderId="0" xfId="3" quotePrefix="1" applyNumberFormat="1" applyFont="1" applyFill="1" applyBorder="1" applyAlignment="1">
      <alignment horizontal="right" vertical="center"/>
    </xf>
    <xf numFmtId="37" fontId="5" fillId="0" borderId="0" xfId="3" applyNumberFormat="1" applyFont="1" applyFill="1" applyBorder="1" applyAlignment="1">
      <alignment horizontal="right" vertical="center"/>
    </xf>
    <xf numFmtId="41" fontId="4" fillId="0" borderId="3" xfId="3" quotePrefix="1" applyNumberFormat="1" applyFont="1" applyFill="1" applyBorder="1" applyAlignment="1">
      <alignment horizontal="center" vertical="center"/>
    </xf>
    <xf numFmtId="37" fontId="4" fillId="0" borderId="1" xfId="3" quotePrefix="1" applyNumberFormat="1" applyFont="1" applyFill="1" applyBorder="1" applyAlignment="1">
      <alignment horizontal="right" vertical="center"/>
    </xf>
    <xf numFmtId="37" fontId="4" fillId="0" borderId="6" xfId="3" quotePrefix="1" applyNumberFormat="1" applyFont="1" applyFill="1" applyBorder="1" applyAlignment="1">
      <alignment horizontal="right" vertical="center"/>
    </xf>
    <xf numFmtId="164" fontId="4" fillId="0" borderId="0" xfId="3" applyNumberFormat="1" applyFont="1" applyFill="1" applyAlignment="1">
      <alignment horizontal="right" vertical="center"/>
    </xf>
    <xf numFmtId="43" fontId="4" fillId="0" borderId="3" xfId="2" applyNumberFormat="1" applyFont="1" applyFill="1" applyBorder="1" applyAlignment="1">
      <alignment vertical="center"/>
    </xf>
    <xf numFmtId="166" fontId="4" fillId="0" borderId="0" xfId="5" applyNumberFormat="1" applyFont="1" applyFill="1" applyAlignment="1">
      <alignment vertical="center"/>
    </xf>
    <xf numFmtId="164" fontId="4" fillId="0" borderId="0" xfId="5" applyNumberFormat="1" applyFont="1" applyFill="1" applyBorder="1" applyAlignment="1">
      <alignment vertical="center"/>
    </xf>
    <xf numFmtId="164" fontId="4" fillId="0" borderId="0" xfId="2" applyNumberFormat="1" applyFont="1" applyFill="1" applyAlignment="1">
      <alignment horizontal="right" vertical="center"/>
    </xf>
    <xf numFmtId="37" fontId="13" fillId="0" borderId="0" xfId="3" applyNumberFormat="1" applyFont="1" applyFill="1" applyAlignment="1">
      <alignment vertical="center"/>
    </xf>
    <xf numFmtId="41" fontId="13" fillId="0" borderId="0" xfId="3" applyNumberFormat="1" applyFont="1" applyFill="1" applyAlignment="1">
      <alignment horizontal="right" vertical="center"/>
    </xf>
    <xf numFmtId="37" fontId="14" fillId="0" borderId="0" xfId="3" applyNumberFormat="1" applyFont="1" applyFill="1" applyAlignment="1">
      <alignment vertical="center"/>
    </xf>
    <xf numFmtId="37" fontId="13" fillId="0" borderId="0" xfId="3" applyNumberFormat="1" applyFont="1" applyFill="1" applyAlignment="1">
      <alignment horizontal="right" vertical="center"/>
    </xf>
    <xf numFmtId="37" fontId="13" fillId="0" borderId="0" xfId="3" applyNumberFormat="1" applyFont="1" applyFill="1" applyBorder="1" applyAlignment="1">
      <alignment horizontal="center" vertical="center"/>
    </xf>
    <xf numFmtId="37" fontId="13" fillId="0" borderId="0" xfId="3" applyNumberFormat="1" applyFont="1" applyFill="1" applyBorder="1" applyAlignment="1">
      <alignment vertical="center"/>
    </xf>
    <xf numFmtId="37" fontId="14" fillId="0" borderId="0" xfId="3" applyNumberFormat="1" applyFont="1" applyFill="1" applyBorder="1" applyAlignment="1">
      <alignment horizontal="center" vertical="center"/>
    </xf>
    <xf numFmtId="37" fontId="13" fillId="0" borderId="1" xfId="3" applyNumberFormat="1" applyFont="1" applyFill="1" applyBorder="1" applyAlignment="1">
      <alignment horizontal="center" vertical="center"/>
    </xf>
    <xf numFmtId="0" fontId="13" fillId="0" borderId="0" xfId="3" applyFont="1" applyFill="1" applyAlignment="1">
      <alignment horizontal="left" vertical="center"/>
    </xf>
    <xf numFmtId="0" fontId="12" fillId="0" borderId="0" xfId="3" applyFont="1" applyFill="1" applyBorder="1" applyAlignment="1">
      <alignment horizontal="center" vertical="center"/>
    </xf>
    <xf numFmtId="0" fontId="13" fillId="0" borderId="0" xfId="3" applyFont="1" applyFill="1" applyAlignment="1">
      <alignment horizontal="center" vertical="center"/>
    </xf>
    <xf numFmtId="0" fontId="13" fillId="0" borderId="0" xfId="3" applyFont="1" applyFill="1" applyBorder="1" applyAlignment="1">
      <alignment horizontal="center" vertical="center"/>
    </xf>
    <xf numFmtId="0" fontId="13" fillId="0" borderId="0" xfId="3" applyFont="1" applyFill="1" applyAlignment="1">
      <alignment vertical="center"/>
    </xf>
    <xf numFmtId="0" fontId="14" fillId="0" borderId="0" xfId="3" applyFont="1" applyFill="1" applyAlignment="1">
      <alignment horizontal="left" vertical="center"/>
    </xf>
    <xf numFmtId="49" fontId="13" fillId="0" borderId="0" xfId="3" applyNumberFormat="1" applyFont="1" applyFill="1" applyBorder="1" applyAlignment="1">
      <alignment horizontal="left" vertical="center"/>
    </xf>
    <xf numFmtId="41" fontId="13" fillId="0" borderId="0" xfId="2" applyNumberFormat="1" applyFont="1" applyFill="1" applyBorder="1" applyAlignment="1">
      <alignment horizontal="right" vertical="center"/>
    </xf>
    <xf numFmtId="0" fontId="14" fillId="0" borderId="0" xfId="3" applyFont="1" applyFill="1" applyBorder="1" applyAlignment="1">
      <alignment horizontal="center" vertical="center"/>
    </xf>
    <xf numFmtId="41" fontId="13" fillId="0" borderId="1" xfId="2" applyNumberFormat="1" applyFont="1" applyFill="1" applyBorder="1" applyAlignment="1">
      <alignment horizontal="right" vertical="center"/>
    </xf>
    <xf numFmtId="0" fontId="14" fillId="0" borderId="0" xfId="3" applyFont="1" applyFill="1" applyAlignment="1">
      <alignment vertical="center"/>
    </xf>
    <xf numFmtId="0" fontId="13" fillId="0" borderId="0" xfId="3" applyFont="1" applyFill="1" applyBorder="1" applyAlignment="1">
      <alignment vertical="center"/>
    </xf>
    <xf numFmtId="41" fontId="13" fillId="0" borderId="6" xfId="2" applyNumberFormat="1" applyFont="1" applyFill="1" applyBorder="1" applyAlignment="1">
      <alignment horizontal="right" vertical="center"/>
    </xf>
    <xf numFmtId="49" fontId="15" fillId="0" borderId="0" xfId="3" applyNumberFormat="1" applyFont="1" applyFill="1" applyBorder="1" applyAlignment="1">
      <alignment horizontal="left" vertical="center"/>
    </xf>
    <xf numFmtId="41" fontId="13" fillId="0" borderId="0" xfId="3" applyNumberFormat="1" applyFont="1" applyFill="1" applyAlignment="1">
      <alignment vertical="center"/>
    </xf>
    <xf numFmtId="41" fontId="16" fillId="0" borderId="0" xfId="2" applyNumberFormat="1" applyFont="1" applyFill="1" applyBorder="1" applyAlignment="1">
      <alignment horizontal="right" vertical="center"/>
    </xf>
    <xf numFmtId="37" fontId="10" fillId="0" borderId="0" xfId="3" applyNumberFormat="1" applyFont="1" applyFill="1" applyAlignment="1">
      <alignment vertical="center"/>
    </xf>
    <xf numFmtId="37" fontId="10" fillId="0" borderId="0" xfId="3" applyNumberFormat="1" applyFont="1" applyFill="1" applyAlignment="1">
      <alignment horizontal="distributed" vertical="center"/>
    </xf>
    <xf numFmtId="41" fontId="10" fillId="0" borderId="0" xfId="3" applyNumberFormat="1" applyFont="1" applyFill="1" applyAlignment="1">
      <alignment horizontal="right" vertical="center"/>
    </xf>
    <xf numFmtId="37" fontId="10" fillId="0" borderId="0" xfId="3" applyNumberFormat="1" applyFont="1" applyFill="1" applyAlignment="1">
      <alignment horizontal="right" vertical="center"/>
    </xf>
    <xf numFmtId="37" fontId="17" fillId="0" borderId="0" xfId="3" applyNumberFormat="1" applyFont="1" applyFill="1" applyAlignment="1">
      <alignment vertical="center"/>
    </xf>
    <xf numFmtId="37" fontId="10" fillId="0" borderId="0" xfId="3" applyNumberFormat="1" applyFont="1" applyFill="1" applyBorder="1" applyAlignment="1">
      <alignment vertical="center"/>
    </xf>
    <xf numFmtId="37" fontId="10" fillId="0" borderId="0" xfId="3" applyNumberFormat="1" applyFont="1" applyFill="1" applyBorder="1" applyAlignment="1">
      <alignment horizontal="distributed" vertical="center"/>
    </xf>
    <xf numFmtId="37" fontId="10" fillId="0" borderId="0" xfId="3" applyNumberFormat="1" applyFont="1" applyFill="1" applyBorder="1" applyAlignment="1">
      <alignment horizontal="right" vertical="center"/>
    </xf>
    <xf numFmtId="37" fontId="17" fillId="0" borderId="0" xfId="3" applyNumberFormat="1" applyFont="1" applyFill="1" applyBorder="1" applyAlignment="1">
      <alignment vertical="center"/>
    </xf>
    <xf numFmtId="0" fontId="10" fillId="0" borderId="0" xfId="3" applyFont="1" applyFill="1" applyAlignment="1">
      <alignment horizontal="center" vertical="center"/>
    </xf>
    <xf numFmtId="37" fontId="17" fillId="0" borderId="0" xfId="3" applyNumberFormat="1" applyFont="1" applyFill="1" applyBorder="1" applyAlignment="1">
      <alignment horizontal="center" vertical="center"/>
    </xf>
    <xf numFmtId="37" fontId="17" fillId="0" borderId="7" xfId="3" applyNumberFormat="1" applyFont="1" applyFill="1" applyBorder="1" applyAlignment="1">
      <alignment horizontal="center" vertical="center"/>
    </xf>
    <xf numFmtId="37" fontId="10" fillId="0" borderId="0" xfId="3" applyNumberFormat="1" applyFont="1" applyFill="1" applyBorder="1" applyAlignment="1">
      <alignment horizontal="center" vertical="center"/>
    </xf>
    <xf numFmtId="0" fontId="10" fillId="0" borderId="0" xfId="3" applyFont="1" applyFill="1" applyAlignment="1">
      <alignment horizontal="left" vertical="center"/>
    </xf>
    <xf numFmtId="0" fontId="18" fillId="0" borderId="0" xfId="3" applyFont="1" applyFill="1" applyBorder="1" applyAlignment="1">
      <alignment horizontal="center" vertical="center"/>
    </xf>
    <xf numFmtId="0" fontId="10" fillId="0" borderId="0" xfId="3" applyFont="1" applyFill="1" applyBorder="1" applyAlignment="1">
      <alignment horizontal="center" vertical="center"/>
    </xf>
    <xf numFmtId="0" fontId="17" fillId="0" borderId="0" xfId="3" applyFont="1" applyFill="1" applyAlignment="1">
      <alignment horizontal="left" vertical="center"/>
    </xf>
    <xf numFmtId="0" fontId="18" fillId="0" borderId="0" xfId="3" applyFont="1" applyFill="1" applyBorder="1" applyAlignment="1">
      <alignment vertical="center"/>
    </xf>
    <xf numFmtId="41" fontId="10" fillId="0" borderId="0" xfId="2" applyNumberFormat="1" applyFont="1" applyFill="1" applyBorder="1" applyAlignment="1">
      <alignment horizontal="right" vertical="center"/>
    </xf>
    <xf numFmtId="0" fontId="17" fillId="0" borderId="0" xfId="3" applyFont="1" applyFill="1" applyBorder="1" applyAlignment="1">
      <alignment horizontal="center" vertical="center"/>
    </xf>
    <xf numFmtId="41" fontId="10" fillId="0" borderId="1" xfId="2" applyNumberFormat="1" applyFont="1" applyFill="1" applyBorder="1" applyAlignment="1">
      <alignment horizontal="right" vertical="center"/>
    </xf>
    <xf numFmtId="0" fontId="10" fillId="0" borderId="0" xfId="3" applyFont="1" applyFill="1" applyBorder="1" applyAlignment="1">
      <alignment vertical="center"/>
    </xf>
    <xf numFmtId="164" fontId="10" fillId="0" borderId="6" xfId="2" applyNumberFormat="1" applyFont="1" applyFill="1" applyBorder="1" applyAlignment="1">
      <alignment horizontal="right" vertical="center"/>
    </xf>
    <xf numFmtId="164" fontId="10" fillId="0" borderId="0" xfId="2" applyNumberFormat="1" applyFont="1" applyFill="1" applyBorder="1" applyAlignment="1">
      <alignment horizontal="right" vertical="center"/>
    </xf>
    <xf numFmtId="0" fontId="18" fillId="0" borderId="0" xfId="3" applyFont="1" applyFill="1" applyAlignment="1">
      <alignment horizontal="center" vertical="center"/>
    </xf>
    <xf numFmtId="164" fontId="17" fillId="0" borderId="0" xfId="2" applyNumberFormat="1" applyFont="1" applyFill="1" applyBorder="1" applyAlignment="1">
      <alignment horizontal="right" vertical="center"/>
    </xf>
    <xf numFmtId="41" fontId="10" fillId="0" borderId="0" xfId="3" applyNumberFormat="1" applyFont="1" applyFill="1" applyBorder="1" applyAlignment="1">
      <alignment vertical="center"/>
    </xf>
    <xf numFmtId="41" fontId="10" fillId="0" borderId="0" xfId="3" applyNumberFormat="1" applyFont="1" applyFill="1" applyBorder="1" applyAlignment="1">
      <alignment horizontal="distributed" vertical="center"/>
    </xf>
    <xf numFmtId="0" fontId="17" fillId="0" borderId="0" xfId="3" applyFont="1" applyFill="1" applyAlignment="1">
      <alignment vertical="center"/>
    </xf>
    <xf numFmtId="43" fontId="17" fillId="0" borderId="0" xfId="2" applyFont="1" applyFill="1" applyAlignment="1">
      <alignment vertical="center"/>
    </xf>
    <xf numFmtId="37" fontId="10" fillId="0" borderId="0" xfId="3" applyNumberFormat="1" applyFont="1" applyFill="1" applyAlignment="1">
      <alignment horizontal="centerContinuous" vertical="center"/>
    </xf>
    <xf numFmtId="43" fontId="10" fillId="0" borderId="0" xfId="2" applyFont="1" applyFill="1" applyAlignment="1">
      <alignment vertical="center"/>
    </xf>
    <xf numFmtId="37" fontId="10" fillId="0" borderId="0" xfId="3" applyNumberFormat="1" applyFont="1" applyFill="1" applyAlignment="1">
      <alignment horizontal="center" vertical="center"/>
    </xf>
    <xf numFmtId="37" fontId="17" fillId="0" borderId="1" xfId="3" applyNumberFormat="1" applyFont="1" applyFill="1" applyBorder="1" applyAlignment="1">
      <alignment vertical="center"/>
    </xf>
    <xf numFmtId="37" fontId="20" fillId="0" borderId="0" xfId="3" applyNumberFormat="1" applyFont="1" applyFill="1" applyAlignment="1">
      <alignment horizontal="center" vertical="center"/>
    </xf>
    <xf numFmtId="37" fontId="10" fillId="0" borderId="1" xfId="3" quotePrefix="1" applyNumberFormat="1" applyFont="1" applyFill="1" applyBorder="1" applyAlignment="1">
      <alignment horizontal="center" vertical="center"/>
    </xf>
    <xf numFmtId="37" fontId="20" fillId="0" borderId="0" xfId="3" applyNumberFormat="1" applyFont="1" applyFill="1" applyBorder="1" applyAlignment="1">
      <alignment horizontal="center" vertical="center"/>
    </xf>
    <xf numFmtId="37" fontId="20" fillId="0" borderId="0" xfId="3" applyNumberFormat="1" applyFont="1" applyFill="1" applyAlignment="1">
      <alignment vertical="center"/>
    </xf>
    <xf numFmtId="0" fontId="10" fillId="0" borderId="0" xfId="5" applyFont="1" applyFill="1" applyAlignment="1">
      <alignment vertical="center"/>
    </xf>
    <xf numFmtId="41" fontId="10" fillId="0" borderId="0" xfId="2" applyNumberFormat="1" applyFont="1" applyFill="1" applyAlignment="1">
      <alignment horizontal="center" vertical="center"/>
    </xf>
    <xf numFmtId="41" fontId="10" fillId="0" borderId="0" xfId="3" applyNumberFormat="1" applyFont="1" applyFill="1" applyAlignment="1">
      <alignment vertical="center"/>
    </xf>
    <xf numFmtId="41" fontId="10" fillId="0" borderId="0" xfId="5" applyNumberFormat="1" applyFont="1" applyFill="1" applyAlignment="1">
      <alignment vertical="center"/>
    </xf>
    <xf numFmtId="41" fontId="10" fillId="0" borderId="0" xfId="2" applyNumberFormat="1" applyFont="1" applyFill="1" applyAlignment="1">
      <alignment vertical="center"/>
    </xf>
    <xf numFmtId="41" fontId="10" fillId="0" borderId="0" xfId="2" applyNumberFormat="1" applyFont="1" applyFill="1" applyBorder="1" applyAlignment="1">
      <alignment horizontal="center" vertical="center"/>
    </xf>
    <xf numFmtId="41" fontId="10" fillId="0" borderId="1" xfId="2" applyNumberFormat="1" applyFont="1" applyFill="1" applyBorder="1" applyAlignment="1">
      <alignment horizontal="center" vertical="center"/>
    </xf>
    <xf numFmtId="164" fontId="10" fillId="0" borderId="0" xfId="2" applyNumberFormat="1" applyFont="1" applyFill="1" applyAlignment="1">
      <alignment horizontal="center" vertical="center"/>
    </xf>
    <xf numFmtId="0" fontId="17" fillId="0" borderId="0" xfId="5" applyFont="1" applyFill="1" applyAlignment="1">
      <alignment vertical="center"/>
    </xf>
    <xf numFmtId="41" fontId="10" fillId="0" borderId="2" xfId="2" applyNumberFormat="1" applyFont="1" applyFill="1" applyBorder="1" applyAlignment="1">
      <alignment horizontal="right" vertical="center"/>
    </xf>
    <xf numFmtId="41" fontId="10" fillId="0" borderId="2" xfId="2" applyNumberFormat="1" applyFont="1" applyFill="1" applyBorder="1" applyAlignment="1">
      <alignment horizontal="center" vertical="center"/>
    </xf>
    <xf numFmtId="37" fontId="10" fillId="0" borderId="0" xfId="2" applyNumberFormat="1" applyFont="1" applyFill="1" applyBorder="1" applyAlignment="1">
      <alignment horizontal="right" vertical="center"/>
    </xf>
    <xf numFmtId="41" fontId="17" fillId="0" borderId="0" xfId="3" applyNumberFormat="1" applyFont="1" applyFill="1" applyAlignment="1">
      <alignment vertical="center"/>
    </xf>
    <xf numFmtId="41" fontId="10" fillId="0" borderId="0" xfId="3" applyNumberFormat="1" applyFont="1" applyFill="1" applyAlignment="1">
      <alignment horizontal="centerContinuous" vertical="center"/>
    </xf>
    <xf numFmtId="41" fontId="17" fillId="0" borderId="1" xfId="3" applyNumberFormat="1" applyFont="1" applyFill="1" applyBorder="1" applyAlignment="1">
      <alignment horizontal="center" vertical="center"/>
    </xf>
    <xf numFmtId="41" fontId="17" fillId="0" borderId="1" xfId="3" applyNumberFormat="1" applyFont="1" applyFill="1" applyBorder="1" applyAlignment="1">
      <alignment vertical="center"/>
    </xf>
    <xf numFmtId="41" fontId="10" fillId="0" borderId="0" xfId="5" applyNumberFormat="1" applyFont="1" applyFill="1" applyAlignment="1">
      <alignment horizontal="center" vertical="center"/>
    </xf>
    <xf numFmtId="41" fontId="10" fillId="0" borderId="0" xfId="5" applyNumberFormat="1" applyFont="1" applyFill="1" applyBorder="1" applyAlignment="1">
      <alignment vertical="center"/>
    </xf>
    <xf numFmtId="41" fontId="10" fillId="0" borderId="7" xfId="2" applyNumberFormat="1" applyFont="1" applyFill="1" applyBorder="1" applyAlignment="1">
      <alignment horizontal="center" vertical="center"/>
    </xf>
    <xf numFmtId="43" fontId="21" fillId="0" borderId="0" xfId="2" applyFont="1" applyFill="1" applyAlignment="1">
      <alignment vertical="center"/>
    </xf>
    <xf numFmtId="41" fontId="10" fillId="0" borderId="6" xfId="2" applyNumberFormat="1" applyFont="1" applyFill="1" applyBorder="1" applyAlignment="1">
      <alignment vertical="center"/>
    </xf>
    <xf numFmtId="38" fontId="13" fillId="0" borderId="0" xfId="3" applyNumberFormat="1" applyFont="1" applyFill="1" applyAlignment="1">
      <alignment vertical="center"/>
    </xf>
    <xf numFmtId="41" fontId="13" fillId="0" borderId="0" xfId="3" applyNumberFormat="1" applyFont="1" applyFill="1" applyBorder="1" applyAlignment="1">
      <alignment vertical="center"/>
    </xf>
    <xf numFmtId="37" fontId="19" fillId="0" borderId="0" xfId="3" applyNumberFormat="1" applyFont="1" applyFill="1" applyAlignment="1">
      <alignment vertical="center"/>
    </xf>
    <xf numFmtId="41" fontId="10" fillId="0" borderId="0" xfId="3" applyNumberFormat="1" applyFont="1" applyFill="1" applyAlignment="1">
      <alignment horizontal="center" vertical="center"/>
    </xf>
    <xf numFmtId="41" fontId="5" fillId="0" borderId="0" xfId="3" applyNumberFormat="1" applyFont="1" applyFill="1" applyBorder="1" applyAlignment="1">
      <alignment vertical="center"/>
    </xf>
    <xf numFmtId="41" fontId="4" fillId="0" borderId="0" xfId="2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41" fontId="4" fillId="0" borderId="1" xfId="3" quotePrefix="1" applyNumberFormat="1" applyFont="1" applyFill="1" applyBorder="1" applyAlignment="1">
      <alignment horizontal="right" vertical="center"/>
    </xf>
    <xf numFmtId="41" fontId="4" fillId="0" borderId="6" xfId="3" quotePrefix="1" applyNumberFormat="1" applyFont="1" applyFill="1" applyBorder="1" applyAlignment="1">
      <alignment horizontal="right" vertical="center"/>
    </xf>
    <xf numFmtId="164" fontId="10" fillId="0" borderId="0" xfId="2" applyNumberFormat="1" applyFont="1" applyFill="1" applyAlignment="1">
      <alignment vertical="center"/>
    </xf>
    <xf numFmtId="164" fontId="10" fillId="0" borderId="0" xfId="2" applyNumberFormat="1" applyFont="1" applyFill="1" applyBorder="1" applyAlignment="1">
      <alignment horizontal="center" vertical="center"/>
    </xf>
    <xf numFmtId="164" fontId="10" fillId="0" borderId="1" xfId="2" applyNumberFormat="1" applyFont="1" applyFill="1" applyBorder="1" applyAlignment="1">
      <alignment horizontal="center" vertical="center"/>
    </xf>
    <xf numFmtId="164" fontId="10" fillId="0" borderId="1" xfId="2" applyNumberFormat="1" applyFont="1" applyFill="1" applyBorder="1" applyAlignment="1">
      <alignment horizontal="right" vertical="center"/>
    </xf>
    <xf numFmtId="164" fontId="10" fillId="0" borderId="2" xfId="2" applyNumberFormat="1" applyFont="1" applyFill="1" applyBorder="1" applyAlignment="1">
      <alignment horizontal="right" vertical="center"/>
    </xf>
    <xf numFmtId="164" fontId="10" fillId="0" borderId="2" xfId="2" applyNumberFormat="1" applyFont="1" applyFill="1" applyBorder="1" applyAlignment="1">
      <alignment horizontal="center" vertical="center"/>
    </xf>
    <xf numFmtId="164" fontId="10" fillId="0" borderId="7" xfId="2" applyNumberFormat="1" applyFont="1" applyFill="1" applyBorder="1" applyAlignment="1">
      <alignment horizontal="center" vertical="center"/>
    </xf>
    <xf numFmtId="164" fontId="10" fillId="0" borderId="6" xfId="2" applyNumberFormat="1" applyFont="1" applyFill="1" applyBorder="1" applyAlignment="1">
      <alignment horizontal="center" vertical="center"/>
    </xf>
    <xf numFmtId="41" fontId="10" fillId="0" borderId="6" xfId="2" applyNumberFormat="1" applyFont="1" applyFill="1" applyBorder="1" applyAlignment="1">
      <alignment horizontal="center" vertical="center"/>
    </xf>
    <xf numFmtId="43" fontId="19" fillId="0" borderId="0" xfId="2" applyFont="1" applyFill="1" applyAlignment="1">
      <alignment horizontal="left" vertical="center"/>
    </xf>
    <xf numFmtId="0" fontId="19" fillId="0" borderId="0" xfId="2" applyNumberFormat="1" applyFont="1" applyFill="1" applyAlignment="1">
      <alignment horizontal="center" vertical="center"/>
    </xf>
    <xf numFmtId="0" fontId="13" fillId="0" borderId="1" xfId="3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center" vertical="center"/>
    </xf>
    <xf numFmtId="38" fontId="10" fillId="0" borderId="0" xfId="3" applyNumberFormat="1" applyFont="1" applyAlignment="1">
      <alignment vertical="center"/>
    </xf>
    <xf numFmtId="37" fontId="17" fillId="0" borderId="1" xfId="3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vertical="center"/>
    </xf>
    <xf numFmtId="0" fontId="6" fillId="0" borderId="0" xfId="3" applyFont="1" applyFill="1" applyBorder="1" applyAlignment="1">
      <alignment horizontal="center" vertical="center"/>
    </xf>
    <xf numFmtId="41" fontId="6" fillId="0" borderId="0" xfId="3" applyNumberFormat="1" applyFont="1" applyFill="1" applyBorder="1" applyAlignment="1">
      <alignment horizontal="center" vertical="center"/>
    </xf>
    <xf numFmtId="41" fontId="4" fillId="0" borderId="0" xfId="4" applyNumberFormat="1" applyFont="1" applyFill="1" applyBorder="1" applyAlignment="1">
      <alignment horizontal="right" vertical="center"/>
    </xf>
    <xf numFmtId="41" fontId="4" fillId="0" borderId="2" xfId="3" applyNumberFormat="1" applyFont="1" applyFill="1" applyBorder="1" applyAlignment="1">
      <alignment horizontal="right" vertical="center"/>
    </xf>
    <xf numFmtId="41" fontId="4" fillId="0" borderId="0" xfId="4" applyNumberFormat="1" applyFont="1" applyFill="1" applyBorder="1" applyAlignment="1">
      <alignment horizontal="center" vertical="center"/>
    </xf>
    <xf numFmtId="0" fontId="7" fillId="0" borderId="0" xfId="3" applyFont="1" applyFill="1" applyAlignment="1">
      <alignment vertical="center"/>
    </xf>
    <xf numFmtId="41" fontId="4" fillId="0" borderId="1" xfId="4" applyNumberFormat="1" applyFont="1" applyFill="1" applyBorder="1" applyAlignment="1">
      <alignment horizontal="center" vertical="center"/>
    </xf>
    <xf numFmtId="41" fontId="4" fillId="0" borderId="1" xfId="4" applyNumberFormat="1" applyFont="1" applyFill="1" applyBorder="1" applyAlignment="1">
      <alignment horizontal="right" vertical="center"/>
    </xf>
    <xf numFmtId="0" fontId="8" fillId="0" borderId="0" xfId="3" applyFont="1" applyFill="1" applyBorder="1" applyAlignment="1">
      <alignment horizontal="center" vertical="center"/>
    </xf>
    <xf numFmtId="41" fontId="4" fillId="0" borderId="3" xfId="3" applyNumberFormat="1" applyFont="1" applyFill="1" applyBorder="1" applyAlignment="1">
      <alignment horizontal="right" vertical="center"/>
    </xf>
    <xf numFmtId="0" fontId="4" fillId="0" borderId="0" xfId="3" applyFont="1" applyFill="1" applyBorder="1" applyAlignment="1">
      <alignment horizontal="center" vertical="center"/>
    </xf>
    <xf numFmtId="41" fontId="7" fillId="0" borderId="0" xfId="3" applyNumberFormat="1" applyFont="1" applyFill="1" applyAlignment="1">
      <alignment vertical="center"/>
    </xf>
    <xf numFmtId="0" fontId="2" fillId="0" borderId="0" xfId="3" applyFont="1" applyFill="1" applyAlignment="1">
      <alignment horizontal="left" vertical="center"/>
    </xf>
    <xf numFmtId="0" fontId="6" fillId="0" borderId="0" xfId="3" applyFont="1" applyFill="1" applyBorder="1" applyAlignment="1">
      <alignment vertical="center"/>
    </xf>
    <xf numFmtId="41" fontId="6" fillId="0" borderId="0" xfId="3" applyNumberFormat="1" applyFont="1" applyFill="1" applyBorder="1" applyAlignment="1">
      <alignment vertical="center"/>
    </xf>
    <xf numFmtId="41" fontId="4" fillId="0" borderId="2" xfId="4" applyNumberFormat="1" applyFont="1" applyFill="1" applyBorder="1" applyAlignment="1">
      <alignment horizontal="center" vertical="center"/>
    </xf>
    <xf numFmtId="41" fontId="4" fillId="0" borderId="1" xfId="3" applyNumberFormat="1" applyFont="1" applyFill="1" applyBorder="1" applyAlignment="1">
      <alignment horizontal="right" vertical="center"/>
    </xf>
    <xf numFmtId="41" fontId="4" fillId="0" borderId="3" xfId="4" applyNumberFormat="1" applyFont="1" applyFill="1" applyBorder="1" applyAlignment="1">
      <alignment horizontal="center" vertical="center"/>
    </xf>
    <xf numFmtId="49" fontId="4" fillId="0" borderId="0" xfId="3" applyNumberFormat="1" applyFont="1" applyFill="1" applyAlignment="1">
      <alignment vertical="center" wrapText="1"/>
    </xf>
    <xf numFmtId="0" fontId="10" fillId="0" borderId="0" xfId="3" applyFont="1" applyFill="1" applyAlignment="1">
      <alignment vertical="center"/>
    </xf>
    <xf numFmtId="49" fontId="10" fillId="0" borderId="0" xfId="3" applyNumberFormat="1" applyFont="1" applyFill="1" applyBorder="1" applyAlignment="1">
      <alignment vertical="center"/>
    </xf>
    <xf numFmtId="43" fontId="9" fillId="0" borderId="0" xfId="2" applyFont="1" applyFill="1" applyAlignment="1">
      <alignment vertical="center"/>
    </xf>
    <xf numFmtId="43" fontId="4" fillId="0" borderId="0" xfId="2" applyFont="1" applyFill="1" applyAlignment="1">
      <alignment horizontal="left" vertical="center"/>
    </xf>
    <xf numFmtId="43" fontId="9" fillId="0" borderId="0" xfId="2" applyFont="1" applyFill="1" applyAlignment="1">
      <alignment horizontal="left" vertical="center"/>
    </xf>
    <xf numFmtId="43" fontId="4" fillId="0" borderId="0" xfId="2" quotePrefix="1" applyFont="1" applyFill="1" applyAlignment="1">
      <alignment horizontal="left" vertical="center"/>
    </xf>
    <xf numFmtId="43" fontId="2" fillId="0" borderId="0" xfId="2" quotePrefix="1" applyFont="1" applyFill="1" applyAlignment="1">
      <alignment horizontal="left" vertical="center"/>
    </xf>
    <xf numFmtId="43" fontId="4" fillId="0" borderId="0" xfId="2" applyFont="1" applyFill="1" applyBorder="1" applyAlignment="1">
      <alignment vertical="center"/>
    </xf>
    <xf numFmtId="43" fontId="6" fillId="0" borderId="0" xfId="2" applyFont="1" applyFill="1" applyBorder="1" applyAlignment="1">
      <alignment vertical="center"/>
    </xf>
    <xf numFmtId="38" fontId="2" fillId="0" borderId="1" xfId="3" applyNumberFormat="1" applyFont="1" applyFill="1" applyBorder="1" applyAlignment="1">
      <alignment horizontal="center" vertical="center"/>
    </xf>
    <xf numFmtId="37" fontId="14" fillId="0" borderId="1" xfId="3" applyNumberFormat="1" applyFont="1" applyFill="1" applyBorder="1" applyAlignment="1">
      <alignment horizontal="center" vertical="center"/>
    </xf>
    <xf numFmtId="37" fontId="13" fillId="0" borderId="2" xfId="3" applyNumberFormat="1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horizontal="center" vertical="center"/>
    </xf>
    <xf numFmtId="37" fontId="17" fillId="0" borderId="1" xfId="3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center" vertical="center"/>
    </xf>
  </cellXfs>
  <cellStyles count="6">
    <cellStyle name="Comma 2" xfId="2" xr:uid="{00000000-0005-0000-0000-000000000000}"/>
    <cellStyle name="Comma 2 2" xfId="4" xr:uid="{00000000-0005-0000-0000-000001000000}"/>
    <cellStyle name="Normal" xfId="0" builtinId="0"/>
    <cellStyle name="Normal 2" xfId="3" xr:uid="{00000000-0005-0000-0000-000003000000}"/>
    <cellStyle name="Normal 3 2" xfId="1" xr:uid="{00000000-0005-0000-0000-000004000000}"/>
    <cellStyle name="Normal_Draft PTTCHTx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2003bgt-Cap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2003bgt-Cap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SKEC/anb/Depre/DEP1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SKEC\anb\Depre\DEP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ombat/East%20Water/EW-Financial%20Statements/EW-QUARTERLY-FS/FS-EW-Q1-45/EW-FA-09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Sombat\East%20Water\EW-Financial%20Statements\EW-QUARTERLY-FS\FS-EW-Q1-45\EW-FA-09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SKEC\anb\Depre\DEP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L/L_Rich%20Sport/2019/Qtr2'19/RSP-Q2'19-BS&amp;PLT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Z882BL.PACRIM\Desktop\RSP%20Q1'19\&#3618;&#3657;&#3634;&#3618;&#3586;&#3657;&#3634;&#3591;&#3591;&#3610;\Q218\RSP_Q2'18-BS&amp;PL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TB-Oct07"/>
      <sheetName val="Group"/>
      <sheetName val="Total 01'05"/>
      <sheetName val="stat_local"/>
      <sheetName val="1201"/>
      <sheetName val="Accure"/>
      <sheetName val="MR.MEYER"/>
      <sheetName val="Overall PLATT"/>
    </sheetNames>
    <sheetDataSet>
      <sheetData sheetId="0"/>
      <sheetData sheetId="1"/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B-New Assets 5F"/>
      <sheetName val="M-BS_BF 6F"/>
      <sheetName val="F-Assets 10F"/>
      <sheetName val="F-Cash 14F"/>
      <sheetName val="F-BS 15F"/>
      <sheetName val="F-Ratio 16F"/>
      <sheetName val="Module3F"/>
      <sheetName val="M-Finance 4"/>
      <sheetName val="B-New Assets 5"/>
      <sheetName val="F-Cost 9"/>
      <sheetName val="F-STK EPZ 8"/>
      <sheetName val="B-Sales 2"/>
      <sheetName val="B-Exp 3"/>
      <sheetName val="M-BS_BF 6"/>
      <sheetName val="F-Assets 10"/>
      <sheetName val="F-Finance 11"/>
      <sheetName val="F-AP &amp; AR 13"/>
      <sheetName val="F-Cash 14"/>
      <sheetName val="F-BS 15"/>
      <sheetName val="F-Ratio 16"/>
      <sheetName val="Module3"/>
      <sheetName val="F-PL 12"/>
      <sheetName val="B-Sales 2F"/>
      <sheetName val="B-Exp 3F"/>
      <sheetName val="M-Finance 4F"/>
      <sheetName val="F-STK EPT 8F"/>
      <sheetName val="F-Cost 9F"/>
      <sheetName val="F-STK Dom 7"/>
      <sheetName val="F-Finance 11F"/>
      <sheetName val="F-PL 12F"/>
      <sheetName val="pfact9798"/>
      <sheetName val="pact9798"/>
      <sheetName val="update"/>
      <sheetName val="F-STK Dom 7F"/>
      <sheetName val="F-AP &amp; AR 13F"/>
      <sheetName val="0 Content"/>
      <sheetName val="1 PL-Summary"/>
      <sheetName val="2. PL by Trend Pipe &amp; Fitting"/>
      <sheetName val="2.1 PL by Trend- Pipe"/>
      <sheetName val="2.2 PL by Trend-Fitting"/>
      <sheetName val="3 PL by Product"/>
      <sheetName val="4 Sales-Gross"/>
      <sheetName val="6 Expenses Summary"/>
      <sheetName val="6.1 Factory Expenses(Total)"/>
      <sheetName val="6.1.1 Fcty Exp-Pipe"/>
      <sheetName val="6.1.2 Fcty Exp-Fitting"/>
      <sheetName val="6.1.3 Fcty Exp-Mtn"/>
      <sheetName val="6.1.4 Fcty Exp-QC"/>
      <sheetName val="6.1.5 Fcty Exp-Inv (2)"/>
      <sheetName val="6.1.5 Fcty Exp-Inv"/>
      <sheetName val="6.2 Selling Exp (2)"/>
      <sheetName val="6.2 Selling Exp"/>
      <sheetName val="6.21 Selling Exp (P)"/>
      <sheetName val="6.22 Selling Exp (F)"/>
      <sheetName val="6.3 Admin-Acct"/>
      <sheetName val="7.New Capital Expenditure"/>
      <sheetName val="6.3.1 Admin-purchase"/>
      <sheetName val="6.3.2 Admin-HO."/>
      <sheetName val="B1"/>
      <sheetName val="Interest"/>
      <sheetName val="GPT9921Q"/>
      <sheetName val="GPT21P "/>
      <sheetName val="GPT9921P  (2)"/>
      <sheetName val="GPT21F"/>
      <sheetName val="M-Plant 1F"/>
      <sheetName val="M-Plant 1"/>
      <sheetName val="SELL M2"/>
      <sheetName val="F1"/>
      <sheetName val="EA"/>
      <sheetName val="SELL M2 (2)"/>
      <sheetName val="GPT9921F (2)"/>
      <sheetName val="11 (2)"/>
      <sheetName val="3 PL by Product(Old)"/>
      <sheetName val="4 GP by Product"/>
      <sheetName val="Costing"/>
      <sheetName val="15 (2)"/>
      <sheetName val="13 (2)"/>
      <sheetName val="1L (2)"/>
      <sheetName val="99  (2)"/>
      <sheetName val="6.1.6 Fcty Over-head"/>
      <sheetName val="Module1"/>
      <sheetName val="Total 01'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B-New Assets 5F"/>
      <sheetName val="M-BS_BF 6F"/>
      <sheetName val="F-Assets 10F"/>
      <sheetName val="F-Cash 14F"/>
      <sheetName val="F-BS 15F"/>
      <sheetName val="F-Ratio 16F"/>
      <sheetName val="Module3F"/>
      <sheetName val="M-Finance 4"/>
      <sheetName val="B-New Assets 5"/>
      <sheetName val="F-Cost 9"/>
      <sheetName val="F-STK EPZ 8"/>
      <sheetName val="B-Sales 2"/>
      <sheetName val="B-Exp 3"/>
      <sheetName val="M-BS_BF 6"/>
      <sheetName val="F-Assets 10"/>
      <sheetName val="F-Finance 11"/>
      <sheetName val="F-AP &amp; AR 13"/>
      <sheetName val="F-Cash 14"/>
      <sheetName val="F-BS 15"/>
      <sheetName val="F-Ratio 16"/>
      <sheetName val="Module3"/>
      <sheetName val="F-PL 12"/>
      <sheetName val="B-Sales 2F"/>
      <sheetName val="B-Exp 3F"/>
      <sheetName val="M-Finance 4F"/>
      <sheetName val="F-STK EPT 8F"/>
      <sheetName val="F-Cost 9F"/>
      <sheetName val="F-STK Dom 7"/>
      <sheetName val="F-Finance 11F"/>
      <sheetName val="F-PL 12F"/>
      <sheetName val="pfact9798"/>
      <sheetName val="pact9798"/>
      <sheetName val="update"/>
      <sheetName val="F-STK Dom 7F"/>
      <sheetName val="F-AP &amp; AR 13F"/>
      <sheetName val="0 Content"/>
      <sheetName val="1 PL-Summary"/>
      <sheetName val="2. PL by Trend Pipe &amp; Fitting"/>
      <sheetName val="2.1 PL by Trend- Pipe"/>
      <sheetName val="2.2 PL by Trend-Fitting"/>
      <sheetName val="3 PL by Product"/>
      <sheetName val="4 Sales-Gross"/>
      <sheetName val="6 Expenses Summary"/>
      <sheetName val="6.1 Factory Expenses(Total)"/>
      <sheetName val="6.1.1 Fcty Exp-Pipe"/>
      <sheetName val="6.1.2 Fcty Exp-Fitting"/>
      <sheetName val="6.1.3 Fcty Exp-Mtn"/>
      <sheetName val="6.1.4 Fcty Exp-QC"/>
      <sheetName val="6.1.5 Fcty Exp-Inv (2)"/>
      <sheetName val="6.1.5 Fcty Exp-Inv"/>
      <sheetName val="6.2 Selling Exp (2)"/>
      <sheetName val="6.2 Selling Exp"/>
      <sheetName val="6.21 Selling Exp (P)"/>
      <sheetName val="6.22 Selling Exp (F)"/>
      <sheetName val="6.3 Admin-Acct"/>
      <sheetName val="7.New Capital Expenditure"/>
      <sheetName val="6.3.1 Admin-purchase"/>
      <sheetName val="6.3.2 Admin-HO."/>
      <sheetName val="B1"/>
      <sheetName val="Interest"/>
      <sheetName val="GPT9921Q"/>
      <sheetName val="GPT21P "/>
      <sheetName val="GPT9921P  (2)"/>
      <sheetName val="GPT21F"/>
      <sheetName val="M-Plant 1F"/>
      <sheetName val="M-Plant 1"/>
      <sheetName val="SELL M2"/>
      <sheetName val="F1"/>
      <sheetName val="EA"/>
      <sheetName val="SELL M2 (2)"/>
      <sheetName val="GPT9921F (2)"/>
      <sheetName val="11 (2)"/>
      <sheetName val="3 PL by Product(Old)"/>
      <sheetName val="4 GP by Product"/>
      <sheetName val="Costing"/>
      <sheetName val="15 (2)"/>
      <sheetName val="13 (2)"/>
      <sheetName val="1L (2)"/>
      <sheetName val="99  (2)"/>
      <sheetName val="6.1.6 Fcty Over-head"/>
      <sheetName val="Module1"/>
      <sheetName val="Total 01'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M_Maincomp"/>
      <sheetName val="Sum"/>
      <sheetName val="10-1 Media"/>
      <sheetName val="10-cut"/>
      <sheetName val="J2"/>
      <sheetName val="AGING"/>
      <sheetName val="macro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M_Maincomp"/>
      <sheetName val="Sum"/>
      <sheetName val="10-1 Media"/>
      <sheetName val="10-cut"/>
      <sheetName val="J2"/>
      <sheetName val="AGING"/>
      <sheetName val="macro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AGING"/>
      <sheetName val="Trial Balance"/>
      <sheetName val="group-expense"/>
      <sheetName val="Furniture_Master"/>
      <sheetName val="EW-FA-0900"/>
      <sheetName val="A&amp;L workings 300600"/>
      <sheetName val=" IB-PL-00-01 SUMMARY"/>
    </sheetNames>
    <sheetDataSet>
      <sheetData sheetId="0" refreshError="1"/>
      <sheetData sheetId="1" refreshError="1"/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AGING"/>
      <sheetName val="Trial Balance"/>
      <sheetName val="group-expense"/>
      <sheetName val="Furniture_Master"/>
      <sheetName val="EW-FA-0900"/>
      <sheetName val="A&amp;L workings 300600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AGING"/>
      <sheetName val="Trial Balance"/>
      <sheetName val="group-expense"/>
      <sheetName val="Furniture_Master"/>
      <sheetName val="EW-FA-0900"/>
      <sheetName val="A&amp;L workings 300600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"/>
      <sheetName val="PL"/>
      <sheetName val="conso"/>
      <sheetName val="company only"/>
      <sheetName val="cash flow"/>
    </sheetNames>
    <sheetDataSet>
      <sheetData sheetId="0">
        <row r="72">
          <cell r="D72">
            <v>770000</v>
          </cell>
          <cell r="F72">
            <v>770000</v>
          </cell>
        </row>
        <row r="73">
          <cell r="D73">
            <v>918025</v>
          </cell>
          <cell r="F73">
            <v>918025</v>
          </cell>
        </row>
        <row r="74">
          <cell r="D74">
            <v>0</v>
          </cell>
          <cell r="F74">
            <v>50355</v>
          </cell>
        </row>
        <row r="76">
          <cell r="D76">
            <v>54305</v>
          </cell>
          <cell r="F76">
            <v>54305</v>
          </cell>
          <cell r="H76">
            <v>54305</v>
          </cell>
          <cell r="J76">
            <v>54305</v>
          </cell>
        </row>
        <row r="77">
          <cell r="F77">
            <v>43902</v>
          </cell>
          <cell r="J77">
            <v>109065</v>
          </cell>
        </row>
        <row r="78">
          <cell r="F78">
            <v>-160</v>
          </cell>
        </row>
        <row r="79">
          <cell r="F79">
            <v>1836427</v>
          </cell>
        </row>
        <row r="80">
          <cell r="F80">
            <v>2908</v>
          </cell>
        </row>
        <row r="81">
          <cell r="F81">
            <v>1839335</v>
          </cell>
          <cell r="J81">
            <v>1851395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bs "/>
      <sheetName val="PL"/>
      <sheetName val="conso"/>
      <sheetName val="company only"/>
      <sheetName val="cash flow"/>
      <sheetName val="000"/>
    </sheetNames>
    <sheetDataSet>
      <sheetData sheetId="0" refreshError="1"/>
      <sheetData sheetId="1">
        <row r="68">
          <cell r="D68">
            <v>770000</v>
          </cell>
          <cell r="H68">
            <v>770000</v>
          </cell>
          <cell r="J68">
            <v>770000</v>
          </cell>
        </row>
        <row r="69">
          <cell r="H69">
            <v>918025</v>
          </cell>
          <cell r="J69">
            <v>918025</v>
          </cell>
        </row>
      </sheetData>
      <sheetData sheetId="2">
        <row r="25">
          <cell r="H25">
            <v>0</v>
          </cell>
        </row>
      </sheetData>
      <sheetData sheetId="3">
        <row r="30">
          <cell r="D30">
            <v>770000</v>
          </cell>
        </row>
      </sheetData>
      <sheetData sheetId="4"/>
      <sheetData sheetId="5">
        <row r="2">
          <cell r="A2" t="str">
            <v xml:space="preserve">บริษัท ริช สปอร์ต จำกัด (มหาชน) และบริษัทย่อย 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0"/>
  <sheetViews>
    <sheetView showGridLines="0" view="pageBreakPreview" zoomScale="91" zoomScaleNormal="85" zoomScaleSheetLayoutView="91" workbookViewId="0">
      <selection activeCell="A14" sqref="A14"/>
    </sheetView>
  </sheetViews>
  <sheetFormatPr defaultColWidth="10.85546875" defaultRowHeight="21.75" customHeight="1"/>
  <cols>
    <col min="1" max="1" width="39" style="36" customWidth="1"/>
    <col min="2" max="2" width="7.7109375" style="36" customWidth="1"/>
    <col min="3" max="3" width="1.5703125" style="36" customWidth="1"/>
    <col min="4" max="4" width="13.5703125" style="35" customWidth="1"/>
    <col min="5" max="5" width="1.5703125" style="36" customWidth="1"/>
    <col min="6" max="6" width="13.5703125" style="35" customWidth="1"/>
    <col min="7" max="7" width="1.5703125" style="37" customWidth="1"/>
    <col min="8" max="8" width="13.5703125" style="35" customWidth="1"/>
    <col min="9" max="9" width="1.5703125" style="36" customWidth="1"/>
    <col min="10" max="10" width="13.5703125" style="35" customWidth="1"/>
    <col min="11" max="11" width="1.5703125" style="36" customWidth="1"/>
    <col min="12" max="12" width="3" style="36" customWidth="1"/>
    <col min="13" max="14" width="16.28515625" style="12" hidden="1" customWidth="1"/>
    <col min="15" max="15" width="11.28515625" style="36" bestFit="1" customWidth="1"/>
    <col min="16" max="256" width="10.85546875" style="36"/>
    <col min="257" max="257" width="39" style="36" customWidth="1"/>
    <col min="258" max="258" width="7.7109375" style="36" customWidth="1"/>
    <col min="259" max="259" width="1.5703125" style="36" customWidth="1"/>
    <col min="260" max="260" width="13.5703125" style="36" customWidth="1"/>
    <col min="261" max="261" width="1.5703125" style="36" customWidth="1"/>
    <col min="262" max="262" width="13.5703125" style="36" customWidth="1"/>
    <col min="263" max="263" width="1.5703125" style="36" customWidth="1"/>
    <col min="264" max="264" width="13.5703125" style="36" customWidth="1"/>
    <col min="265" max="265" width="1.5703125" style="36" customWidth="1"/>
    <col min="266" max="266" width="13.5703125" style="36" customWidth="1"/>
    <col min="267" max="267" width="1.5703125" style="36" customWidth="1"/>
    <col min="268" max="268" width="3" style="36" customWidth="1"/>
    <col min="269" max="270" width="0" style="36" hidden="1" customWidth="1"/>
    <col min="271" max="271" width="11.28515625" style="36" bestFit="1" customWidth="1"/>
    <col min="272" max="512" width="10.85546875" style="36"/>
    <col min="513" max="513" width="39" style="36" customWidth="1"/>
    <col min="514" max="514" width="7.7109375" style="36" customWidth="1"/>
    <col min="515" max="515" width="1.5703125" style="36" customWidth="1"/>
    <col min="516" max="516" width="13.5703125" style="36" customWidth="1"/>
    <col min="517" max="517" width="1.5703125" style="36" customWidth="1"/>
    <col min="518" max="518" width="13.5703125" style="36" customWidth="1"/>
    <col min="519" max="519" width="1.5703125" style="36" customWidth="1"/>
    <col min="520" max="520" width="13.5703125" style="36" customWidth="1"/>
    <col min="521" max="521" width="1.5703125" style="36" customWidth="1"/>
    <col min="522" max="522" width="13.5703125" style="36" customWidth="1"/>
    <col min="523" max="523" width="1.5703125" style="36" customWidth="1"/>
    <col min="524" max="524" width="3" style="36" customWidth="1"/>
    <col min="525" max="526" width="0" style="36" hidden="1" customWidth="1"/>
    <col min="527" max="527" width="11.28515625" style="36" bestFit="1" customWidth="1"/>
    <col min="528" max="768" width="10.85546875" style="36"/>
    <col min="769" max="769" width="39" style="36" customWidth="1"/>
    <col min="770" max="770" width="7.7109375" style="36" customWidth="1"/>
    <col min="771" max="771" width="1.5703125" style="36" customWidth="1"/>
    <col min="772" max="772" width="13.5703125" style="36" customWidth="1"/>
    <col min="773" max="773" width="1.5703125" style="36" customWidth="1"/>
    <col min="774" max="774" width="13.5703125" style="36" customWidth="1"/>
    <col min="775" max="775" width="1.5703125" style="36" customWidth="1"/>
    <col min="776" max="776" width="13.5703125" style="36" customWidth="1"/>
    <col min="777" max="777" width="1.5703125" style="36" customWidth="1"/>
    <col min="778" max="778" width="13.5703125" style="36" customWidth="1"/>
    <col min="779" max="779" width="1.5703125" style="36" customWidth="1"/>
    <col min="780" max="780" width="3" style="36" customWidth="1"/>
    <col min="781" max="782" width="0" style="36" hidden="1" customWidth="1"/>
    <col min="783" max="783" width="11.28515625" style="36" bestFit="1" customWidth="1"/>
    <col min="784" max="1024" width="10.85546875" style="36"/>
    <col min="1025" max="1025" width="39" style="36" customWidth="1"/>
    <col min="1026" max="1026" width="7.7109375" style="36" customWidth="1"/>
    <col min="1027" max="1027" width="1.5703125" style="36" customWidth="1"/>
    <col min="1028" max="1028" width="13.5703125" style="36" customWidth="1"/>
    <col min="1029" max="1029" width="1.5703125" style="36" customWidth="1"/>
    <col min="1030" max="1030" width="13.5703125" style="36" customWidth="1"/>
    <col min="1031" max="1031" width="1.5703125" style="36" customWidth="1"/>
    <col min="1032" max="1032" width="13.5703125" style="36" customWidth="1"/>
    <col min="1033" max="1033" width="1.5703125" style="36" customWidth="1"/>
    <col min="1034" max="1034" width="13.5703125" style="36" customWidth="1"/>
    <col min="1035" max="1035" width="1.5703125" style="36" customWidth="1"/>
    <col min="1036" max="1036" width="3" style="36" customWidth="1"/>
    <col min="1037" max="1038" width="0" style="36" hidden="1" customWidth="1"/>
    <col min="1039" max="1039" width="11.28515625" style="36" bestFit="1" customWidth="1"/>
    <col min="1040" max="1280" width="10.85546875" style="36"/>
    <col min="1281" max="1281" width="39" style="36" customWidth="1"/>
    <col min="1282" max="1282" width="7.7109375" style="36" customWidth="1"/>
    <col min="1283" max="1283" width="1.5703125" style="36" customWidth="1"/>
    <col min="1284" max="1284" width="13.5703125" style="36" customWidth="1"/>
    <col min="1285" max="1285" width="1.5703125" style="36" customWidth="1"/>
    <col min="1286" max="1286" width="13.5703125" style="36" customWidth="1"/>
    <col min="1287" max="1287" width="1.5703125" style="36" customWidth="1"/>
    <col min="1288" max="1288" width="13.5703125" style="36" customWidth="1"/>
    <col min="1289" max="1289" width="1.5703125" style="36" customWidth="1"/>
    <col min="1290" max="1290" width="13.5703125" style="36" customWidth="1"/>
    <col min="1291" max="1291" width="1.5703125" style="36" customWidth="1"/>
    <col min="1292" max="1292" width="3" style="36" customWidth="1"/>
    <col min="1293" max="1294" width="0" style="36" hidden="1" customWidth="1"/>
    <col min="1295" max="1295" width="11.28515625" style="36" bestFit="1" customWidth="1"/>
    <col min="1296" max="1536" width="10.85546875" style="36"/>
    <col min="1537" max="1537" width="39" style="36" customWidth="1"/>
    <col min="1538" max="1538" width="7.7109375" style="36" customWidth="1"/>
    <col min="1539" max="1539" width="1.5703125" style="36" customWidth="1"/>
    <col min="1540" max="1540" width="13.5703125" style="36" customWidth="1"/>
    <col min="1541" max="1541" width="1.5703125" style="36" customWidth="1"/>
    <col min="1542" max="1542" width="13.5703125" style="36" customWidth="1"/>
    <col min="1543" max="1543" width="1.5703125" style="36" customWidth="1"/>
    <col min="1544" max="1544" width="13.5703125" style="36" customWidth="1"/>
    <col min="1545" max="1545" width="1.5703125" style="36" customWidth="1"/>
    <col min="1546" max="1546" width="13.5703125" style="36" customWidth="1"/>
    <col min="1547" max="1547" width="1.5703125" style="36" customWidth="1"/>
    <col min="1548" max="1548" width="3" style="36" customWidth="1"/>
    <col min="1549" max="1550" width="0" style="36" hidden="1" customWidth="1"/>
    <col min="1551" max="1551" width="11.28515625" style="36" bestFit="1" customWidth="1"/>
    <col min="1552" max="1792" width="10.85546875" style="36"/>
    <col min="1793" max="1793" width="39" style="36" customWidth="1"/>
    <col min="1794" max="1794" width="7.7109375" style="36" customWidth="1"/>
    <col min="1795" max="1795" width="1.5703125" style="36" customWidth="1"/>
    <col min="1796" max="1796" width="13.5703125" style="36" customWidth="1"/>
    <col min="1797" max="1797" width="1.5703125" style="36" customWidth="1"/>
    <col min="1798" max="1798" width="13.5703125" style="36" customWidth="1"/>
    <col min="1799" max="1799" width="1.5703125" style="36" customWidth="1"/>
    <col min="1800" max="1800" width="13.5703125" style="36" customWidth="1"/>
    <col min="1801" max="1801" width="1.5703125" style="36" customWidth="1"/>
    <col min="1802" max="1802" width="13.5703125" style="36" customWidth="1"/>
    <col min="1803" max="1803" width="1.5703125" style="36" customWidth="1"/>
    <col min="1804" max="1804" width="3" style="36" customWidth="1"/>
    <col min="1805" max="1806" width="0" style="36" hidden="1" customWidth="1"/>
    <col min="1807" max="1807" width="11.28515625" style="36" bestFit="1" customWidth="1"/>
    <col min="1808" max="2048" width="10.85546875" style="36"/>
    <col min="2049" max="2049" width="39" style="36" customWidth="1"/>
    <col min="2050" max="2050" width="7.7109375" style="36" customWidth="1"/>
    <col min="2051" max="2051" width="1.5703125" style="36" customWidth="1"/>
    <col min="2052" max="2052" width="13.5703125" style="36" customWidth="1"/>
    <col min="2053" max="2053" width="1.5703125" style="36" customWidth="1"/>
    <col min="2054" max="2054" width="13.5703125" style="36" customWidth="1"/>
    <col min="2055" max="2055" width="1.5703125" style="36" customWidth="1"/>
    <col min="2056" max="2056" width="13.5703125" style="36" customWidth="1"/>
    <col min="2057" max="2057" width="1.5703125" style="36" customWidth="1"/>
    <col min="2058" max="2058" width="13.5703125" style="36" customWidth="1"/>
    <col min="2059" max="2059" width="1.5703125" style="36" customWidth="1"/>
    <col min="2060" max="2060" width="3" style="36" customWidth="1"/>
    <col min="2061" max="2062" width="0" style="36" hidden="1" customWidth="1"/>
    <col min="2063" max="2063" width="11.28515625" style="36" bestFit="1" customWidth="1"/>
    <col min="2064" max="2304" width="10.85546875" style="36"/>
    <col min="2305" max="2305" width="39" style="36" customWidth="1"/>
    <col min="2306" max="2306" width="7.7109375" style="36" customWidth="1"/>
    <col min="2307" max="2307" width="1.5703125" style="36" customWidth="1"/>
    <col min="2308" max="2308" width="13.5703125" style="36" customWidth="1"/>
    <col min="2309" max="2309" width="1.5703125" style="36" customWidth="1"/>
    <col min="2310" max="2310" width="13.5703125" style="36" customWidth="1"/>
    <col min="2311" max="2311" width="1.5703125" style="36" customWidth="1"/>
    <col min="2312" max="2312" width="13.5703125" style="36" customWidth="1"/>
    <col min="2313" max="2313" width="1.5703125" style="36" customWidth="1"/>
    <col min="2314" max="2314" width="13.5703125" style="36" customWidth="1"/>
    <col min="2315" max="2315" width="1.5703125" style="36" customWidth="1"/>
    <col min="2316" max="2316" width="3" style="36" customWidth="1"/>
    <col min="2317" max="2318" width="0" style="36" hidden="1" customWidth="1"/>
    <col min="2319" max="2319" width="11.28515625" style="36" bestFit="1" customWidth="1"/>
    <col min="2320" max="2560" width="10.85546875" style="36"/>
    <col min="2561" max="2561" width="39" style="36" customWidth="1"/>
    <col min="2562" max="2562" width="7.7109375" style="36" customWidth="1"/>
    <col min="2563" max="2563" width="1.5703125" style="36" customWidth="1"/>
    <col min="2564" max="2564" width="13.5703125" style="36" customWidth="1"/>
    <col min="2565" max="2565" width="1.5703125" style="36" customWidth="1"/>
    <col min="2566" max="2566" width="13.5703125" style="36" customWidth="1"/>
    <col min="2567" max="2567" width="1.5703125" style="36" customWidth="1"/>
    <col min="2568" max="2568" width="13.5703125" style="36" customWidth="1"/>
    <col min="2569" max="2569" width="1.5703125" style="36" customWidth="1"/>
    <col min="2570" max="2570" width="13.5703125" style="36" customWidth="1"/>
    <col min="2571" max="2571" width="1.5703125" style="36" customWidth="1"/>
    <col min="2572" max="2572" width="3" style="36" customWidth="1"/>
    <col min="2573" max="2574" width="0" style="36" hidden="1" customWidth="1"/>
    <col min="2575" max="2575" width="11.28515625" style="36" bestFit="1" customWidth="1"/>
    <col min="2576" max="2816" width="10.85546875" style="36"/>
    <col min="2817" max="2817" width="39" style="36" customWidth="1"/>
    <col min="2818" max="2818" width="7.7109375" style="36" customWidth="1"/>
    <col min="2819" max="2819" width="1.5703125" style="36" customWidth="1"/>
    <col min="2820" max="2820" width="13.5703125" style="36" customWidth="1"/>
    <col min="2821" max="2821" width="1.5703125" style="36" customWidth="1"/>
    <col min="2822" max="2822" width="13.5703125" style="36" customWidth="1"/>
    <col min="2823" max="2823" width="1.5703125" style="36" customWidth="1"/>
    <col min="2824" max="2824" width="13.5703125" style="36" customWidth="1"/>
    <col min="2825" max="2825" width="1.5703125" style="36" customWidth="1"/>
    <col min="2826" max="2826" width="13.5703125" style="36" customWidth="1"/>
    <col min="2827" max="2827" width="1.5703125" style="36" customWidth="1"/>
    <col min="2828" max="2828" width="3" style="36" customWidth="1"/>
    <col min="2829" max="2830" width="0" style="36" hidden="1" customWidth="1"/>
    <col min="2831" max="2831" width="11.28515625" style="36" bestFit="1" customWidth="1"/>
    <col min="2832" max="3072" width="10.85546875" style="36"/>
    <col min="3073" max="3073" width="39" style="36" customWidth="1"/>
    <col min="3074" max="3074" width="7.7109375" style="36" customWidth="1"/>
    <col min="3075" max="3075" width="1.5703125" style="36" customWidth="1"/>
    <col min="3076" max="3076" width="13.5703125" style="36" customWidth="1"/>
    <col min="3077" max="3077" width="1.5703125" style="36" customWidth="1"/>
    <col min="3078" max="3078" width="13.5703125" style="36" customWidth="1"/>
    <col min="3079" max="3079" width="1.5703125" style="36" customWidth="1"/>
    <col min="3080" max="3080" width="13.5703125" style="36" customWidth="1"/>
    <col min="3081" max="3081" width="1.5703125" style="36" customWidth="1"/>
    <col min="3082" max="3082" width="13.5703125" style="36" customWidth="1"/>
    <col min="3083" max="3083" width="1.5703125" style="36" customWidth="1"/>
    <col min="3084" max="3084" width="3" style="36" customWidth="1"/>
    <col min="3085" max="3086" width="0" style="36" hidden="1" customWidth="1"/>
    <col min="3087" max="3087" width="11.28515625" style="36" bestFit="1" customWidth="1"/>
    <col min="3088" max="3328" width="10.85546875" style="36"/>
    <col min="3329" max="3329" width="39" style="36" customWidth="1"/>
    <col min="3330" max="3330" width="7.7109375" style="36" customWidth="1"/>
    <col min="3331" max="3331" width="1.5703125" style="36" customWidth="1"/>
    <col min="3332" max="3332" width="13.5703125" style="36" customWidth="1"/>
    <col min="3333" max="3333" width="1.5703125" style="36" customWidth="1"/>
    <col min="3334" max="3334" width="13.5703125" style="36" customWidth="1"/>
    <col min="3335" max="3335" width="1.5703125" style="36" customWidth="1"/>
    <col min="3336" max="3336" width="13.5703125" style="36" customWidth="1"/>
    <col min="3337" max="3337" width="1.5703125" style="36" customWidth="1"/>
    <col min="3338" max="3338" width="13.5703125" style="36" customWidth="1"/>
    <col min="3339" max="3339" width="1.5703125" style="36" customWidth="1"/>
    <col min="3340" max="3340" width="3" style="36" customWidth="1"/>
    <col min="3341" max="3342" width="0" style="36" hidden="1" customWidth="1"/>
    <col min="3343" max="3343" width="11.28515625" style="36" bestFit="1" customWidth="1"/>
    <col min="3344" max="3584" width="10.85546875" style="36"/>
    <col min="3585" max="3585" width="39" style="36" customWidth="1"/>
    <col min="3586" max="3586" width="7.7109375" style="36" customWidth="1"/>
    <col min="3587" max="3587" width="1.5703125" style="36" customWidth="1"/>
    <col min="3588" max="3588" width="13.5703125" style="36" customWidth="1"/>
    <col min="3589" max="3589" width="1.5703125" style="36" customWidth="1"/>
    <col min="3590" max="3590" width="13.5703125" style="36" customWidth="1"/>
    <col min="3591" max="3591" width="1.5703125" style="36" customWidth="1"/>
    <col min="3592" max="3592" width="13.5703125" style="36" customWidth="1"/>
    <col min="3593" max="3593" width="1.5703125" style="36" customWidth="1"/>
    <col min="3594" max="3594" width="13.5703125" style="36" customWidth="1"/>
    <col min="3595" max="3595" width="1.5703125" style="36" customWidth="1"/>
    <col min="3596" max="3596" width="3" style="36" customWidth="1"/>
    <col min="3597" max="3598" width="0" style="36" hidden="1" customWidth="1"/>
    <col min="3599" max="3599" width="11.28515625" style="36" bestFit="1" customWidth="1"/>
    <col min="3600" max="3840" width="10.85546875" style="36"/>
    <col min="3841" max="3841" width="39" style="36" customWidth="1"/>
    <col min="3842" max="3842" width="7.7109375" style="36" customWidth="1"/>
    <col min="3843" max="3843" width="1.5703125" style="36" customWidth="1"/>
    <col min="3844" max="3844" width="13.5703125" style="36" customWidth="1"/>
    <col min="3845" max="3845" width="1.5703125" style="36" customWidth="1"/>
    <col min="3846" max="3846" width="13.5703125" style="36" customWidth="1"/>
    <col min="3847" max="3847" width="1.5703125" style="36" customWidth="1"/>
    <col min="3848" max="3848" width="13.5703125" style="36" customWidth="1"/>
    <col min="3849" max="3849" width="1.5703125" style="36" customWidth="1"/>
    <col min="3850" max="3850" width="13.5703125" style="36" customWidth="1"/>
    <col min="3851" max="3851" width="1.5703125" style="36" customWidth="1"/>
    <col min="3852" max="3852" width="3" style="36" customWidth="1"/>
    <col min="3853" max="3854" width="0" style="36" hidden="1" customWidth="1"/>
    <col min="3855" max="3855" width="11.28515625" style="36" bestFit="1" customWidth="1"/>
    <col min="3856" max="4096" width="10.85546875" style="36"/>
    <col min="4097" max="4097" width="39" style="36" customWidth="1"/>
    <col min="4098" max="4098" width="7.7109375" style="36" customWidth="1"/>
    <col min="4099" max="4099" width="1.5703125" style="36" customWidth="1"/>
    <col min="4100" max="4100" width="13.5703125" style="36" customWidth="1"/>
    <col min="4101" max="4101" width="1.5703125" style="36" customWidth="1"/>
    <col min="4102" max="4102" width="13.5703125" style="36" customWidth="1"/>
    <col min="4103" max="4103" width="1.5703125" style="36" customWidth="1"/>
    <col min="4104" max="4104" width="13.5703125" style="36" customWidth="1"/>
    <col min="4105" max="4105" width="1.5703125" style="36" customWidth="1"/>
    <col min="4106" max="4106" width="13.5703125" style="36" customWidth="1"/>
    <col min="4107" max="4107" width="1.5703125" style="36" customWidth="1"/>
    <col min="4108" max="4108" width="3" style="36" customWidth="1"/>
    <col min="4109" max="4110" width="0" style="36" hidden="1" customWidth="1"/>
    <col min="4111" max="4111" width="11.28515625" style="36" bestFit="1" customWidth="1"/>
    <col min="4112" max="4352" width="10.85546875" style="36"/>
    <col min="4353" max="4353" width="39" style="36" customWidth="1"/>
    <col min="4354" max="4354" width="7.7109375" style="36" customWidth="1"/>
    <col min="4355" max="4355" width="1.5703125" style="36" customWidth="1"/>
    <col min="4356" max="4356" width="13.5703125" style="36" customWidth="1"/>
    <col min="4357" max="4357" width="1.5703125" style="36" customWidth="1"/>
    <col min="4358" max="4358" width="13.5703125" style="36" customWidth="1"/>
    <col min="4359" max="4359" width="1.5703125" style="36" customWidth="1"/>
    <col min="4360" max="4360" width="13.5703125" style="36" customWidth="1"/>
    <col min="4361" max="4361" width="1.5703125" style="36" customWidth="1"/>
    <col min="4362" max="4362" width="13.5703125" style="36" customWidth="1"/>
    <col min="4363" max="4363" width="1.5703125" style="36" customWidth="1"/>
    <col min="4364" max="4364" width="3" style="36" customWidth="1"/>
    <col min="4365" max="4366" width="0" style="36" hidden="1" customWidth="1"/>
    <col min="4367" max="4367" width="11.28515625" style="36" bestFit="1" customWidth="1"/>
    <col min="4368" max="4608" width="10.85546875" style="36"/>
    <col min="4609" max="4609" width="39" style="36" customWidth="1"/>
    <col min="4610" max="4610" width="7.7109375" style="36" customWidth="1"/>
    <col min="4611" max="4611" width="1.5703125" style="36" customWidth="1"/>
    <col min="4612" max="4612" width="13.5703125" style="36" customWidth="1"/>
    <col min="4613" max="4613" width="1.5703125" style="36" customWidth="1"/>
    <col min="4614" max="4614" width="13.5703125" style="36" customWidth="1"/>
    <col min="4615" max="4615" width="1.5703125" style="36" customWidth="1"/>
    <col min="4616" max="4616" width="13.5703125" style="36" customWidth="1"/>
    <col min="4617" max="4617" width="1.5703125" style="36" customWidth="1"/>
    <col min="4618" max="4618" width="13.5703125" style="36" customWidth="1"/>
    <col min="4619" max="4619" width="1.5703125" style="36" customWidth="1"/>
    <col min="4620" max="4620" width="3" style="36" customWidth="1"/>
    <col min="4621" max="4622" width="0" style="36" hidden="1" customWidth="1"/>
    <col min="4623" max="4623" width="11.28515625" style="36" bestFit="1" customWidth="1"/>
    <col min="4624" max="4864" width="10.85546875" style="36"/>
    <col min="4865" max="4865" width="39" style="36" customWidth="1"/>
    <col min="4866" max="4866" width="7.7109375" style="36" customWidth="1"/>
    <col min="4867" max="4867" width="1.5703125" style="36" customWidth="1"/>
    <col min="4868" max="4868" width="13.5703125" style="36" customWidth="1"/>
    <col min="4869" max="4869" width="1.5703125" style="36" customWidth="1"/>
    <col min="4870" max="4870" width="13.5703125" style="36" customWidth="1"/>
    <col min="4871" max="4871" width="1.5703125" style="36" customWidth="1"/>
    <col min="4872" max="4872" width="13.5703125" style="36" customWidth="1"/>
    <col min="4873" max="4873" width="1.5703125" style="36" customWidth="1"/>
    <col min="4874" max="4874" width="13.5703125" style="36" customWidth="1"/>
    <col min="4875" max="4875" width="1.5703125" style="36" customWidth="1"/>
    <col min="4876" max="4876" width="3" style="36" customWidth="1"/>
    <col min="4877" max="4878" width="0" style="36" hidden="1" customWidth="1"/>
    <col min="4879" max="4879" width="11.28515625" style="36" bestFit="1" customWidth="1"/>
    <col min="4880" max="5120" width="10.85546875" style="36"/>
    <col min="5121" max="5121" width="39" style="36" customWidth="1"/>
    <col min="5122" max="5122" width="7.7109375" style="36" customWidth="1"/>
    <col min="5123" max="5123" width="1.5703125" style="36" customWidth="1"/>
    <col min="5124" max="5124" width="13.5703125" style="36" customWidth="1"/>
    <col min="5125" max="5125" width="1.5703125" style="36" customWidth="1"/>
    <col min="5126" max="5126" width="13.5703125" style="36" customWidth="1"/>
    <col min="5127" max="5127" width="1.5703125" style="36" customWidth="1"/>
    <col min="5128" max="5128" width="13.5703125" style="36" customWidth="1"/>
    <col min="5129" max="5129" width="1.5703125" style="36" customWidth="1"/>
    <col min="5130" max="5130" width="13.5703125" style="36" customWidth="1"/>
    <col min="5131" max="5131" width="1.5703125" style="36" customWidth="1"/>
    <col min="5132" max="5132" width="3" style="36" customWidth="1"/>
    <col min="5133" max="5134" width="0" style="36" hidden="1" customWidth="1"/>
    <col min="5135" max="5135" width="11.28515625" style="36" bestFit="1" customWidth="1"/>
    <col min="5136" max="5376" width="10.85546875" style="36"/>
    <col min="5377" max="5377" width="39" style="36" customWidth="1"/>
    <col min="5378" max="5378" width="7.7109375" style="36" customWidth="1"/>
    <col min="5379" max="5379" width="1.5703125" style="36" customWidth="1"/>
    <col min="5380" max="5380" width="13.5703125" style="36" customWidth="1"/>
    <col min="5381" max="5381" width="1.5703125" style="36" customWidth="1"/>
    <col min="5382" max="5382" width="13.5703125" style="36" customWidth="1"/>
    <col min="5383" max="5383" width="1.5703125" style="36" customWidth="1"/>
    <col min="5384" max="5384" width="13.5703125" style="36" customWidth="1"/>
    <col min="5385" max="5385" width="1.5703125" style="36" customWidth="1"/>
    <col min="5386" max="5386" width="13.5703125" style="36" customWidth="1"/>
    <col min="5387" max="5387" width="1.5703125" style="36" customWidth="1"/>
    <col min="5388" max="5388" width="3" style="36" customWidth="1"/>
    <col min="5389" max="5390" width="0" style="36" hidden="1" customWidth="1"/>
    <col min="5391" max="5391" width="11.28515625" style="36" bestFit="1" customWidth="1"/>
    <col min="5392" max="5632" width="10.85546875" style="36"/>
    <col min="5633" max="5633" width="39" style="36" customWidth="1"/>
    <col min="5634" max="5634" width="7.7109375" style="36" customWidth="1"/>
    <col min="5635" max="5635" width="1.5703125" style="36" customWidth="1"/>
    <col min="5636" max="5636" width="13.5703125" style="36" customWidth="1"/>
    <col min="5637" max="5637" width="1.5703125" style="36" customWidth="1"/>
    <col min="5638" max="5638" width="13.5703125" style="36" customWidth="1"/>
    <col min="5639" max="5639" width="1.5703125" style="36" customWidth="1"/>
    <col min="5640" max="5640" width="13.5703125" style="36" customWidth="1"/>
    <col min="5641" max="5641" width="1.5703125" style="36" customWidth="1"/>
    <col min="5642" max="5642" width="13.5703125" style="36" customWidth="1"/>
    <col min="5643" max="5643" width="1.5703125" style="36" customWidth="1"/>
    <col min="5644" max="5644" width="3" style="36" customWidth="1"/>
    <col min="5645" max="5646" width="0" style="36" hidden="1" customWidth="1"/>
    <col min="5647" max="5647" width="11.28515625" style="36" bestFit="1" customWidth="1"/>
    <col min="5648" max="5888" width="10.85546875" style="36"/>
    <col min="5889" max="5889" width="39" style="36" customWidth="1"/>
    <col min="5890" max="5890" width="7.7109375" style="36" customWidth="1"/>
    <col min="5891" max="5891" width="1.5703125" style="36" customWidth="1"/>
    <col min="5892" max="5892" width="13.5703125" style="36" customWidth="1"/>
    <col min="5893" max="5893" width="1.5703125" style="36" customWidth="1"/>
    <col min="5894" max="5894" width="13.5703125" style="36" customWidth="1"/>
    <col min="5895" max="5895" width="1.5703125" style="36" customWidth="1"/>
    <col min="5896" max="5896" width="13.5703125" style="36" customWidth="1"/>
    <col min="5897" max="5897" width="1.5703125" style="36" customWidth="1"/>
    <col min="5898" max="5898" width="13.5703125" style="36" customWidth="1"/>
    <col min="5899" max="5899" width="1.5703125" style="36" customWidth="1"/>
    <col min="5900" max="5900" width="3" style="36" customWidth="1"/>
    <col min="5901" max="5902" width="0" style="36" hidden="1" customWidth="1"/>
    <col min="5903" max="5903" width="11.28515625" style="36" bestFit="1" customWidth="1"/>
    <col min="5904" max="6144" width="10.85546875" style="36"/>
    <col min="6145" max="6145" width="39" style="36" customWidth="1"/>
    <col min="6146" max="6146" width="7.7109375" style="36" customWidth="1"/>
    <col min="6147" max="6147" width="1.5703125" style="36" customWidth="1"/>
    <col min="6148" max="6148" width="13.5703125" style="36" customWidth="1"/>
    <col min="6149" max="6149" width="1.5703125" style="36" customWidth="1"/>
    <col min="6150" max="6150" width="13.5703125" style="36" customWidth="1"/>
    <col min="6151" max="6151" width="1.5703125" style="36" customWidth="1"/>
    <col min="6152" max="6152" width="13.5703125" style="36" customWidth="1"/>
    <col min="6153" max="6153" width="1.5703125" style="36" customWidth="1"/>
    <col min="6154" max="6154" width="13.5703125" style="36" customWidth="1"/>
    <col min="6155" max="6155" width="1.5703125" style="36" customWidth="1"/>
    <col min="6156" max="6156" width="3" style="36" customWidth="1"/>
    <col min="6157" max="6158" width="0" style="36" hidden="1" customWidth="1"/>
    <col min="6159" max="6159" width="11.28515625" style="36" bestFit="1" customWidth="1"/>
    <col min="6160" max="6400" width="10.85546875" style="36"/>
    <col min="6401" max="6401" width="39" style="36" customWidth="1"/>
    <col min="6402" max="6402" width="7.7109375" style="36" customWidth="1"/>
    <col min="6403" max="6403" width="1.5703125" style="36" customWidth="1"/>
    <col min="6404" max="6404" width="13.5703125" style="36" customWidth="1"/>
    <col min="6405" max="6405" width="1.5703125" style="36" customWidth="1"/>
    <col min="6406" max="6406" width="13.5703125" style="36" customWidth="1"/>
    <col min="6407" max="6407" width="1.5703125" style="36" customWidth="1"/>
    <col min="6408" max="6408" width="13.5703125" style="36" customWidth="1"/>
    <col min="6409" max="6409" width="1.5703125" style="36" customWidth="1"/>
    <col min="6410" max="6410" width="13.5703125" style="36" customWidth="1"/>
    <col min="6411" max="6411" width="1.5703125" style="36" customWidth="1"/>
    <col min="6412" max="6412" width="3" style="36" customWidth="1"/>
    <col min="6413" max="6414" width="0" style="36" hidden="1" customWidth="1"/>
    <col min="6415" max="6415" width="11.28515625" style="36" bestFit="1" customWidth="1"/>
    <col min="6416" max="6656" width="10.85546875" style="36"/>
    <col min="6657" max="6657" width="39" style="36" customWidth="1"/>
    <col min="6658" max="6658" width="7.7109375" style="36" customWidth="1"/>
    <col min="6659" max="6659" width="1.5703125" style="36" customWidth="1"/>
    <col min="6660" max="6660" width="13.5703125" style="36" customWidth="1"/>
    <col min="6661" max="6661" width="1.5703125" style="36" customWidth="1"/>
    <col min="6662" max="6662" width="13.5703125" style="36" customWidth="1"/>
    <col min="6663" max="6663" width="1.5703125" style="36" customWidth="1"/>
    <col min="6664" max="6664" width="13.5703125" style="36" customWidth="1"/>
    <col min="6665" max="6665" width="1.5703125" style="36" customWidth="1"/>
    <col min="6666" max="6666" width="13.5703125" style="36" customWidth="1"/>
    <col min="6667" max="6667" width="1.5703125" style="36" customWidth="1"/>
    <col min="6668" max="6668" width="3" style="36" customWidth="1"/>
    <col min="6669" max="6670" width="0" style="36" hidden="1" customWidth="1"/>
    <col min="6671" max="6671" width="11.28515625" style="36" bestFit="1" customWidth="1"/>
    <col min="6672" max="6912" width="10.85546875" style="36"/>
    <col min="6913" max="6913" width="39" style="36" customWidth="1"/>
    <col min="6914" max="6914" width="7.7109375" style="36" customWidth="1"/>
    <col min="6915" max="6915" width="1.5703125" style="36" customWidth="1"/>
    <col min="6916" max="6916" width="13.5703125" style="36" customWidth="1"/>
    <col min="6917" max="6917" width="1.5703125" style="36" customWidth="1"/>
    <col min="6918" max="6918" width="13.5703125" style="36" customWidth="1"/>
    <col min="6919" max="6919" width="1.5703125" style="36" customWidth="1"/>
    <col min="6920" max="6920" width="13.5703125" style="36" customWidth="1"/>
    <col min="6921" max="6921" width="1.5703125" style="36" customWidth="1"/>
    <col min="6922" max="6922" width="13.5703125" style="36" customWidth="1"/>
    <col min="6923" max="6923" width="1.5703125" style="36" customWidth="1"/>
    <col min="6924" max="6924" width="3" style="36" customWidth="1"/>
    <col min="6925" max="6926" width="0" style="36" hidden="1" customWidth="1"/>
    <col min="6927" max="6927" width="11.28515625" style="36" bestFit="1" customWidth="1"/>
    <col min="6928" max="7168" width="10.85546875" style="36"/>
    <col min="7169" max="7169" width="39" style="36" customWidth="1"/>
    <col min="7170" max="7170" width="7.7109375" style="36" customWidth="1"/>
    <col min="7171" max="7171" width="1.5703125" style="36" customWidth="1"/>
    <col min="7172" max="7172" width="13.5703125" style="36" customWidth="1"/>
    <col min="7173" max="7173" width="1.5703125" style="36" customWidth="1"/>
    <col min="7174" max="7174" width="13.5703125" style="36" customWidth="1"/>
    <col min="7175" max="7175" width="1.5703125" style="36" customWidth="1"/>
    <col min="7176" max="7176" width="13.5703125" style="36" customWidth="1"/>
    <col min="7177" max="7177" width="1.5703125" style="36" customWidth="1"/>
    <col min="7178" max="7178" width="13.5703125" style="36" customWidth="1"/>
    <col min="7179" max="7179" width="1.5703125" style="36" customWidth="1"/>
    <col min="7180" max="7180" width="3" style="36" customWidth="1"/>
    <col min="7181" max="7182" width="0" style="36" hidden="1" customWidth="1"/>
    <col min="7183" max="7183" width="11.28515625" style="36" bestFit="1" customWidth="1"/>
    <col min="7184" max="7424" width="10.85546875" style="36"/>
    <col min="7425" max="7425" width="39" style="36" customWidth="1"/>
    <col min="7426" max="7426" width="7.7109375" style="36" customWidth="1"/>
    <col min="7427" max="7427" width="1.5703125" style="36" customWidth="1"/>
    <col min="7428" max="7428" width="13.5703125" style="36" customWidth="1"/>
    <col min="7429" max="7429" width="1.5703125" style="36" customWidth="1"/>
    <col min="7430" max="7430" width="13.5703125" style="36" customWidth="1"/>
    <col min="7431" max="7431" width="1.5703125" style="36" customWidth="1"/>
    <col min="7432" max="7432" width="13.5703125" style="36" customWidth="1"/>
    <col min="7433" max="7433" width="1.5703125" style="36" customWidth="1"/>
    <col min="7434" max="7434" width="13.5703125" style="36" customWidth="1"/>
    <col min="7435" max="7435" width="1.5703125" style="36" customWidth="1"/>
    <col min="7436" max="7436" width="3" style="36" customWidth="1"/>
    <col min="7437" max="7438" width="0" style="36" hidden="1" customWidth="1"/>
    <col min="7439" max="7439" width="11.28515625" style="36" bestFit="1" customWidth="1"/>
    <col min="7440" max="7680" width="10.85546875" style="36"/>
    <col min="7681" max="7681" width="39" style="36" customWidth="1"/>
    <col min="7682" max="7682" width="7.7109375" style="36" customWidth="1"/>
    <col min="7683" max="7683" width="1.5703125" style="36" customWidth="1"/>
    <col min="7684" max="7684" width="13.5703125" style="36" customWidth="1"/>
    <col min="7685" max="7685" width="1.5703125" style="36" customWidth="1"/>
    <col min="7686" max="7686" width="13.5703125" style="36" customWidth="1"/>
    <col min="7687" max="7687" width="1.5703125" style="36" customWidth="1"/>
    <col min="7688" max="7688" width="13.5703125" style="36" customWidth="1"/>
    <col min="7689" max="7689" width="1.5703125" style="36" customWidth="1"/>
    <col min="7690" max="7690" width="13.5703125" style="36" customWidth="1"/>
    <col min="7691" max="7691" width="1.5703125" style="36" customWidth="1"/>
    <col min="7692" max="7692" width="3" style="36" customWidth="1"/>
    <col min="7693" max="7694" width="0" style="36" hidden="1" customWidth="1"/>
    <col min="7695" max="7695" width="11.28515625" style="36" bestFit="1" customWidth="1"/>
    <col min="7696" max="7936" width="10.85546875" style="36"/>
    <col min="7937" max="7937" width="39" style="36" customWidth="1"/>
    <col min="7938" max="7938" width="7.7109375" style="36" customWidth="1"/>
    <col min="7939" max="7939" width="1.5703125" style="36" customWidth="1"/>
    <col min="7940" max="7940" width="13.5703125" style="36" customWidth="1"/>
    <col min="7941" max="7941" width="1.5703125" style="36" customWidth="1"/>
    <col min="7942" max="7942" width="13.5703125" style="36" customWidth="1"/>
    <col min="7943" max="7943" width="1.5703125" style="36" customWidth="1"/>
    <col min="7944" max="7944" width="13.5703125" style="36" customWidth="1"/>
    <col min="7945" max="7945" width="1.5703125" style="36" customWidth="1"/>
    <col min="7946" max="7946" width="13.5703125" style="36" customWidth="1"/>
    <col min="7947" max="7947" width="1.5703125" style="36" customWidth="1"/>
    <col min="7948" max="7948" width="3" style="36" customWidth="1"/>
    <col min="7949" max="7950" width="0" style="36" hidden="1" customWidth="1"/>
    <col min="7951" max="7951" width="11.28515625" style="36" bestFit="1" customWidth="1"/>
    <col min="7952" max="8192" width="10.85546875" style="36"/>
    <col min="8193" max="8193" width="39" style="36" customWidth="1"/>
    <col min="8194" max="8194" width="7.7109375" style="36" customWidth="1"/>
    <col min="8195" max="8195" width="1.5703125" style="36" customWidth="1"/>
    <col min="8196" max="8196" width="13.5703125" style="36" customWidth="1"/>
    <col min="8197" max="8197" width="1.5703125" style="36" customWidth="1"/>
    <col min="8198" max="8198" width="13.5703125" style="36" customWidth="1"/>
    <col min="8199" max="8199" width="1.5703125" style="36" customWidth="1"/>
    <col min="8200" max="8200" width="13.5703125" style="36" customWidth="1"/>
    <col min="8201" max="8201" width="1.5703125" style="36" customWidth="1"/>
    <col min="8202" max="8202" width="13.5703125" style="36" customWidth="1"/>
    <col min="8203" max="8203" width="1.5703125" style="36" customWidth="1"/>
    <col min="8204" max="8204" width="3" style="36" customWidth="1"/>
    <col min="8205" max="8206" width="0" style="36" hidden="1" customWidth="1"/>
    <col min="8207" max="8207" width="11.28515625" style="36" bestFit="1" customWidth="1"/>
    <col min="8208" max="8448" width="10.85546875" style="36"/>
    <col min="8449" max="8449" width="39" style="36" customWidth="1"/>
    <col min="8450" max="8450" width="7.7109375" style="36" customWidth="1"/>
    <col min="8451" max="8451" width="1.5703125" style="36" customWidth="1"/>
    <col min="8452" max="8452" width="13.5703125" style="36" customWidth="1"/>
    <col min="8453" max="8453" width="1.5703125" style="36" customWidth="1"/>
    <col min="8454" max="8454" width="13.5703125" style="36" customWidth="1"/>
    <col min="8455" max="8455" width="1.5703125" style="36" customWidth="1"/>
    <col min="8456" max="8456" width="13.5703125" style="36" customWidth="1"/>
    <col min="8457" max="8457" width="1.5703125" style="36" customWidth="1"/>
    <col min="8458" max="8458" width="13.5703125" style="36" customWidth="1"/>
    <col min="8459" max="8459" width="1.5703125" style="36" customWidth="1"/>
    <col min="8460" max="8460" width="3" style="36" customWidth="1"/>
    <col min="8461" max="8462" width="0" style="36" hidden="1" customWidth="1"/>
    <col min="8463" max="8463" width="11.28515625" style="36" bestFit="1" customWidth="1"/>
    <col min="8464" max="8704" width="10.85546875" style="36"/>
    <col min="8705" max="8705" width="39" style="36" customWidth="1"/>
    <col min="8706" max="8706" width="7.7109375" style="36" customWidth="1"/>
    <col min="8707" max="8707" width="1.5703125" style="36" customWidth="1"/>
    <col min="8708" max="8708" width="13.5703125" style="36" customWidth="1"/>
    <col min="8709" max="8709" width="1.5703125" style="36" customWidth="1"/>
    <col min="8710" max="8710" width="13.5703125" style="36" customWidth="1"/>
    <col min="8711" max="8711" width="1.5703125" style="36" customWidth="1"/>
    <col min="8712" max="8712" width="13.5703125" style="36" customWidth="1"/>
    <col min="8713" max="8713" width="1.5703125" style="36" customWidth="1"/>
    <col min="8714" max="8714" width="13.5703125" style="36" customWidth="1"/>
    <col min="8715" max="8715" width="1.5703125" style="36" customWidth="1"/>
    <col min="8716" max="8716" width="3" style="36" customWidth="1"/>
    <col min="8717" max="8718" width="0" style="36" hidden="1" customWidth="1"/>
    <col min="8719" max="8719" width="11.28515625" style="36" bestFit="1" customWidth="1"/>
    <col min="8720" max="8960" width="10.85546875" style="36"/>
    <col min="8961" max="8961" width="39" style="36" customWidth="1"/>
    <col min="8962" max="8962" width="7.7109375" style="36" customWidth="1"/>
    <col min="8963" max="8963" width="1.5703125" style="36" customWidth="1"/>
    <col min="8964" max="8964" width="13.5703125" style="36" customWidth="1"/>
    <col min="8965" max="8965" width="1.5703125" style="36" customWidth="1"/>
    <col min="8966" max="8966" width="13.5703125" style="36" customWidth="1"/>
    <col min="8967" max="8967" width="1.5703125" style="36" customWidth="1"/>
    <col min="8968" max="8968" width="13.5703125" style="36" customWidth="1"/>
    <col min="8969" max="8969" width="1.5703125" style="36" customWidth="1"/>
    <col min="8970" max="8970" width="13.5703125" style="36" customWidth="1"/>
    <col min="8971" max="8971" width="1.5703125" style="36" customWidth="1"/>
    <col min="8972" max="8972" width="3" style="36" customWidth="1"/>
    <col min="8973" max="8974" width="0" style="36" hidden="1" customWidth="1"/>
    <col min="8975" max="8975" width="11.28515625" style="36" bestFit="1" customWidth="1"/>
    <col min="8976" max="9216" width="10.85546875" style="36"/>
    <col min="9217" max="9217" width="39" style="36" customWidth="1"/>
    <col min="9218" max="9218" width="7.7109375" style="36" customWidth="1"/>
    <col min="9219" max="9219" width="1.5703125" style="36" customWidth="1"/>
    <col min="9220" max="9220" width="13.5703125" style="36" customWidth="1"/>
    <col min="9221" max="9221" width="1.5703125" style="36" customWidth="1"/>
    <col min="9222" max="9222" width="13.5703125" style="36" customWidth="1"/>
    <col min="9223" max="9223" width="1.5703125" style="36" customWidth="1"/>
    <col min="9224" max="9224" width="13.5703125" style="36" customWidth="1"/>
    <col min="9225" max="9225" width="1.5703125" style="36" customWidth="1"/>
    <col min="9226" max="9226" width="13.5703125" style="36" customWidth="1"/>
    <col min="9227" max="9227" width="1.5703125" style="36" customWidth="1"/>
    <col min="9228" max="9228" width="3" style="36" customWidth="1"/>
    <col min="9229" max="9230" width="0" style="36" hidden="1" customWidth="1"/>
    <col min="9231" max="9231" width="11.28515625" style="36" bestFit="1" customWidth="1"/>
    <col min="9232" max="9472" width="10.85546875" style="36"/>
    <col min="9473" max="9473" width="39" style="36" customWidth="1"/>
    <col min="9474" max="9474" width="7.7109375" style="36" customWidth="1"/>
    <col min="9475" max="9475" width="1.5703125" style="36" customWidth="1"/>
    <col min="9476" max="9476" width="13.5703125" style="36" customWidth="1"/>
    <col min="9477" max="9477" width="1.5703125" style="36" customWidth="1"/>
    <col min="9478" max="9478" width="13.5703125" style="36" customWidth="1"/>
    <col min="9479" max="9479" width="1.5703125" style="36" customWidth="1"/>
    <col min="9480" max="9480" width="13.5703125" style="36" customWidth="1"/>
    <col min="9481" max="9481" width="1.5703125" style="36" customWidth="1"/>
    <col min="9482" max="9482" width="13.5703125" style="36" customWidth="1"/>
    <col min="9483" max="9483" width="1.5703125" style="36" customWidth="1"/>
    <col min="9484" max="9484" width="3" style="36" customWidth="1"/>
    <col min="9485" max="9486" width="0" style="36" hidden="1" customWidth="1"/>
    <col min="9487" max="9487" width="11.28515625" style="36" bestFit="1" customWidth="1"/>
    <col min="9488" max="9728" width="10.85546875" style="36"/>
    <col min="9729" max="9729" width="39" style="36" customWidth="1"/>
    <col min="9730" max="9730" width="7.7109375" style="36" customWidth="1"/>
    <col min="9731" max="9731" width="1.5703125" style="36" customWidth="1"/>
    <col min="9732" max="9732" width="13.5703125" style="36" customWidth="1"/>
    <col min="9733" max="9733" width="1.5703125" style="36" customWidth="1"/>
    <col min="9734" max="9734" width="13.5703125" style="36" customWidth="1"/>
    <col min="9735" max="9735" width="1.5703125" style="36" customWidth="1"/>
    <col min="9736" max="9736" width="13.5703125" style="36" customWidth="1"/>
    <col min="9737" max="9737" width="1.5703125" style="36" customWidth="1"/>
    <col min="9738" max="9738" width="13.5703125" style="36" customWidth="1"/>
    <col min="9739" max="9739" width="1.5703125" style="36" customWidth="1"/>
    <col min="9740" max="9740" width="3" style="36" customWidth="1"/>
    <col min="9741" max="9742" width="0" style="36" hidden="1" customWidth="1"/>
    <col min="9743" max="9743" width="11.28515625" style="36" bestFit="1" customWidth="1"/>
    <col min="9744" max="9984" width="10.85546875" style="36"/>
    <col min="9985" max="9985" width="39" style="36" customWidth="1"/>
    <col min="9986" max="9986" width="7.7109375" style="36" customWidth="1"/>
    <col min="9987" max="9987" width="1.5703125" style="36" customWidth="1"/>
    <col min="9988" max="9988" width="13.5703125" style="36" customWidth="1"/>
    <col min="9989" max="9989" width="1.5703125" style="36" customWidth="1"/>
    <col min="9990" max="9990" width="13.5703125" style="36" customWidth="1"/>
    <col min="9991" max="9991" width="1.5703125" style="36" customWidth="1"/>
    <col min="9992" max="9992" width="13.5703125" style="36" customWidth="1"/>
    <col min="9993" max="9993" width="1.5703125" style="36" customWidth="1"/>
    <col min="9994" max="9994" width="13.5703125" style="36" customWidth="1"/>
    <col min="9995" max="9995" width="1.5703125" style="36" customWidth="1"/>
    <col min="9996" max="9996" width="3" style="36" customWidth="1"/>
    <col min="9997" max="9998" width="0" style="36" hidden="1" customWidth="1"/>
    <col min="9999" max="9999" width="11.28515625" style="36" bestFit="1" customWidth="1"/>
    <col min="10000" max="10240" width="10.85546875" style="36"/>
    <col min="10241" max="10241" width="39" style="36" customWidth="1"/>
    <col min="10242" max="10242" width="7.7109375" style="36" customWidth="1"/>
    <col min="10243" max="10243" width="1.5703125" style="36" customWidth="1"/>
    <col min="10244" max="10244" width="13.5703125" style="36" customWidth="1"/>
    <col min="10245" max="10245" width="1.5703125" style="36" customWidth="1"/>
    <col min="10246" max="10246" width="13.5703125" style="36" customWidth="1"/>
    <col min="10247" max="10247" width="1.5703125" style="36" customWidth="1"/>
    <col min="10248" max="10248" width="13.5703125" style="36" customWidth="1"/>
    <col min="10249" max="10249" width="1.5703125" style="36" customWidth="1"/>
    <col min="10250" max="10250" width="13.5703125" style="36" customWidth="1"/>
    <col min="10251" max="10251" width="1.5703125" style="36" customWidth="1"/>
    <col min="10252" max="10252" width="3" style="36" customWidth="1"/>
    <col min="10253" max="10254" width="0" style="36" hidden="1" customWidth="1"/>
    <col min="10255" max="10255" width="11.28515625" style="36" bestFit="1" customWidth="1"/>
    <col min="10256" max="10496" width="10.85546875" style="36"/>
    <col min="10497" max="10497" width="39" style="36" customWidth="1"/>
    <col min="10498" max="10498" width="7.7109375" style="36" customWidth="1"/>
    <col min="10499" max="10499" width="1.5703125" style="36" customWidth="1"/>
    <col min="10500" max="10500" width="13.5703125" style="36" customWidth="1"/>
    <col min="10501" max="10501" width="1.5703125" style="36" customWidth="1"/>
    <col min="10502" max="10502" width="13.5703125" style="36" customWidth="1"/>
    <col min="10503" max="10503" width="1.5703125" style="36" customWidth="1"/>
    <col min="10504" max="10504" width="13.5703125" style="36" customWidth="1"/>
    <col min="10505" max="10505" width="1.5703125" style="36" customWidth="1"/>
    <col min="10506" max="10506" width="13.5703125" style="36" customWidth="1"/>
    <col min="10507" max="10507" width="1.5703125" style="36" customWidth="1"/>
    <col min="10508" max="10508" width="3" style="36" customWidth="1"/>
    <col min="10509" max="10510" width="0" style="36" hidden="1" customWidth="1"/>
    <col min="10511" max="10511" width="11.28515625" style="36" bestFit="1" customWidth="1"/>
    <col min="10512" max="10752" width="10.85546875" style="36"/>
    <col min="10753" max="10753" width="39" style="36" customWidth="1"/>
    <col min="10754" max="10754" width="7.7109375" style="36" customWidth="1"/>
    <col min="10755" max="10755" width="1.5703125" style="36" customWidth="1"/>
    <col min="10756" max="10756" width="13.5703125" style="36" customWidth="1"/>
    <col min="10757" max="10757" width="1.5703125" style="36" customWidth="1"/>
    <col min="10758" max="10758" width="13.5703125" style="36" customWidth="1"/>
    <col min="10759" max="10759" width="1.5703125" style="36" customWidth="1"/>
    <col min="10760" max="10760" width="13.5703125" style="36" customWidth="1"/>
    <col min="10761" max="10761" width="1.5703125" style="36" customWidth="1"/>
    <col min="10762" max="10762" width="13.5703125" style="36" customWidth="1"/>
    <col min="10763" max="10763" width="1.5703125" style="36" customWidth="1"/>
    <col min="10764" max="10764" width="3" style="36" customWidth="1"/>
    <col min="10765" max="10766" width="0" style="36" hidden="1" customWidth="1"/>
    <col min="10767" max="10767" width="11.28515625" style="36" bestFit="1" customWidth="1"/>
    <col min="10768" max="11008" width="10.85546875" style="36"/>
    <col min="11009" max="11009" width="39" style="36" customWidth="1"/>
    <col min="11010" max="11010" width="7.7109375" style="36" customWidth="1"/>
    <col min="11011" max="11011" width="1.5703125" style="36" customWidth="1"/>
    <col min="11012" max="11012" width="13.5703125" style="36" customWidth="1"/>
    <col min="11013" max="11013" width="1.5703125" style="36" customWidth="1"/>
    <col min="11014" max="11014" width="13.5703125" style="36" customWidth="1"/>
    <col min="11015" max="11015" width="1.5703125" style="36" customWidth="1"/>
    <col min="11016" max="11016" width="13.5703125" style="36" customWidth="1"/>
    <col min="11017" max="11017" width="1.5703125" style="36" customWidth="1"/>
    <col min="11018" max="11018" width="13.5703125" style="36" customWidth="1"/>
    <col min="11019" max="11019" width="1.5703125" style="36" customWidth="1"/>
    <col min="11020" max="11020" width="3" style="36" customWidth="1"/>
    <col min="11021" max="11022" width="0" style="36" hidden="1" customWidth="1"/>
    <col min="11023" max="11023" width="11.28515625" style="36" bestFit="1" customWidth="1"/>
    <col min="11024" max="11264" width="10.85546875" style="36"/>
    <col min="11265" max="11265" width="39" style="36" customWidth="1"/>
    <col min="11266" max="11266" width="7.7109375" style="36" customWidth="1"/>
    <col min="11267" max="11267" width="1.5703125" style="36" customWidth="1"/>
    <col min="11268" max="11268" width="13.5703125" style="36" customWidth="1"/>
    <col min="11269" max="11269" width="1.5703125" style="36" customWidth="1"/>
    <col min="11270" max="11270" width="13.5703125" style="36" customWidth="1"/>
    <col min="11271" max="11271" width="1.5703125" style="36" customWidth="1"/>
    <col min="11272" max="11272" width="13.5703125" style="36" customWidth="1"/>
    <col min="11273" max="11273" width="1.5703125" style="36" customWidth="1"/>
    <col min="11274" max="11274" width="13.5703125" style="36" customWidth="1"/>
    <col min="11275" max="11275" width="1.5703125" style="36" customWidth="1"/>
    <col min="11276" max="11276" width="3" style="36" customWidth="1"/>
    <col min="11277" max="11278" width="0" style="36" hidden="1" customWidth="1"/>
    <col min="11279" max="11279" width="11.28515625" style="36" bestFit="1" customWidth="1"/>
    <col min="11280" max="11520" width="10.85546875" style="36"/>
    <col min="11521" max="11521" width="39" style="36" customWidth="1"/>
    <col min="11522" max="11522" width="7.7109375" style="36" customWidth="1"/>
    <col min="11523" max="11523" width="1.5703125" style="36" customWidth="1"/>
    <col min="11524" max="11524" width="13.5703125" style="36" customWidth="1"/>
    <col min="11525" max="11525" width="1.5703125" style="36" customWidth="1"/>
    <col min="11526" max="11526" width="13.5703125" style="36" customWidth="1"/>
    <col min="11527" max="11527" width="1.5703125" style="36" customWidth="1"/>
    <col min="11528" max="11528" width="13.5703125" style="36" customWidth="1"/>
    <col min="11529" max="11529" width="1.5703125" style="36" customWidth="1"/>
    <col min="11530" max="11530" width="13.5703125" style="36" customWidth="1"/>
    <col min="11531" max="11531" width="1.5703125" style="36" customWidth="1"/>
    <col min="11532" max="11532" width="3" style="36" customWidth="1"/>
    <col min="11533" max="11534" width="0" style="36" hidden="1" customWidth="1"/>
    <col min="11535" max="11535" width="11.28515625" style="36" bestFit="1" customWidth="1"/>
    <col min="11536" max="11776" width="10.85546875" style="36"/>
    <col min="11777" max="11777" width="39" style="36" customWidth="1"/>
    <col min="11778" max="11778" width="7.7109375" style="36" customWidth="1"/>
    <col min="11779" max="11779" width="1.5703125" style="36" customWidth="1"/>
    <col min="11780" max="11780" width="13.5703125" style="36" customWidth="1"/>
    <col min="11781" max="11781" width="1.5703125" style="36" customWidth="1"/>
    <col min="11782" max="11782" width="13.5703125" style="36" customWidth="1"/>
    <col min="11783" max="11783" width="1.5703125" style="36" customWidth="1"/>
    <col min="11784" max="11784" width="13.5703125" style="36" customWidth="1"/>
    <col min="11785" max="11785" width="1.5703125" style="36" customWidth="1"/>
    <col min="11786" max="11786" width="13.5703125" style="36" customWidth="1"/>
    <col min="11787" max="11787" width="1.5703125" style="36" customWidth="1"/>
    <col min="11788" max="11788" width="3" style="36" customWidth="1"/>
    <col min="11789" max="11790" width="0" style="36" hidden="1" customWidth="1"/>
    <col min="11791" max="11791" width="11.28515625" style="36" bestFit="1" customWidth="1"/>
    <col min="11792" max="12032" width="10.85546875" style="36"/>
    <col min="12033" max="12033" width="39" style="36" customWidth="1"/>
    <col min="12034" max="12034" width="7.7109375" style="36" customWidth="1"/>
    <col min="12035" max="12035" width="1.5703125" style="36" customWidth="1"/>
    <col min="12036" max="12036" width="13.5703125" style="36" customWidth="1"/>
    <col min="12037" max="12037" width="1.5703125" style="36" customWidth="1"/>
    <col min="12038" max="12038" width="13.5703125" style="36" customWidth="1"/>
    <col min="12039" max="12039" width="1.5703125" style="36" customWidth="1"/>
    <col min="12040" max="12040" width="13.5703125" style="36" customWidth="1"/>
    <col min="12041" max="12041" width="1.5703125" style="36" customWidth="1"/>
    <col min="12042" max="12042" width="13.5703125" style="36" customWidth="1"/>
    <col min="12043" max="12043" width="1.5703125" style="36" customWidth="1"/>
    <col min="12044" max="12044" width="3" style="36" customWidth="1"/>
    <col min="12045" max="12046" width="0" style="36" hidden="1" customWidth="1"/>
    <col min="12047" max="12047" width="11.28515625" style="36" bestFit="1" customWidth="1"/>
    <col min="12048" max="12288" width="10.85546875" style="36"/>
    <col min="12289" max="12289" width="39" style="36" customWidth="1"/>
    <col min="12290" max="12290" width="7.7109375" style="36" customWidth="1"/>
    <col min="12291" max="12291" width="1.5703125" style="36" customWidth="1"/>
    <col min="12292" max="12292" width="13.5703125" style="36" customWidth="1"/>
    <col min="12293" max="12293" width="1.5703125" style="36" customWidth="1"/>
    <col min="12294" max="12294" width="13.5703125" style="36" customWidth="1"/>
    <col min="12295" max="12295" width="1.5703125" style="36" customWidth="1"/>
    <col min="12296" max="12296" width="13.5703125" style="36" customWidth="1"/>
    <col min="12297" max="12297" width="1.5703125" style="36" customWidth="1"/>
    <col min="12298" max="12298" width="13.5703125" style="36" customWidth="1"/>
    <col min="12299" max="12299" width="1.5703125" style="36" customWidth="1"/>
    <col min="12300" max="12300" width="3" style="36" customWidth="1"/>
    <col min="12301" max="12302" width="0" style="36" hidden="1" customWidth="1"/>
    <col min="12303" max="12303" width="11.28515625" style="36" bestFit="1" customWidth="1"/>
    <col min="12304" max="12544" width="10.85546875" style="36"/>
    <col min="12545" max="12545" width="39" style="36" customWidth="1"/>
    <col min="12546" max="12546" width="7.7109375" style="36" customWidth="1"/>
    <col min="12547" max="12547" width="1.5703125" style="36" customWidth="1"/>
    <col min="12548" max="12548" width="13.5703125" style="36" customWidth="1"/>
    <col min="12549" max="12549" width="1.5703125" style="36" customWidth="1"/>
    <col min="12550" max="12550" width="13.5703125" style="36" customWidth="1"/>
    <col min="12551" max="12551" width="1.5703125" style="36" customWidth="1"/>
    <col min="12552" max="12552" width="13.5703125" style="36" customWidth="1"/>
    <col min="12553" max="12553" width="1.5703125" style="36" customWidth="1"/>
    <col min="12554" max="12554" width="13.5703125" style="36" customWidth="1"/>
    <col min="12555" max="12555" width="1.5703125" style="36" customWidth="1"/>
    <col min="12556" max="12556" width="3" style="36" customWidth="1"/>
    <col min="12557" max="12558" width="0" style="36" hidden="1" customWidth="1"/>
    <col min="12559" max="12559" width="11.28515625" style="36" bestFit="1" customWidth="1"/>
    <col min="12560" max="12800" width="10.85546875" style="36"/>
    <col min="12801" max="12801" width="39" style="36" customWidth="1"/>
    <col min="12802" max="12802" width="7.7109375" style="36" customWidth="1"/>
    <col min="12803" max="12803" width="1.5703125" style="36" customWidth="1"/>
    <col min="12804" max="12804" width="13.5703125" style="36" customWidth="1"/>
    <col min="12805" max="12805" width="1.5703125" style="36" customWidth="1"/>
    <col min="12806" max="12806" width="13.5703125" style="36" customWidth="1"/>
    <col min="12807" max="12807" width="1.5703125" style="36" customWidth="1"/>
    <col min="12808" max="12808" width="13.5703125" style="36" customWidth="1"/>
    <col min="12809" max="12809" width="1.5703125" style="36" customWidth="1"/>
    <col min="12810" max="12810" width="13.5703125" style="36" customWidth="1"/>
    <col min="12811" max="12811" width="1.5703125" style="36" customWidth="1"/>
    <col min="12812" max="12812" width="3" style="36" customWidth="1"/>
    <col min="12813" max="12814" width="0" style="36" hidden="1" customWidth="1"/>
    <col min="12815" max="12815" width="11.28515625" style="36" bestFit="1" customWidth="1"/>
    <col min="12816" max="13056" width="10.85546875" style="36"/>
    <col min="13057" max="13057" width="39" style="36" customWidth="1"/>
    <col min="13058" max="13058" width="7.7109375" style="36" customWidth="1"/>
    <col min="13059" max="13059" width="1.5703125" style="36" customWidth="1"/>
    <col min="13060" max="13060" width="13.5703125" style="36" customWidth="1"/>
    <col min="13061" max="13061" width="1.5703125" style="36" customWidth="1"/>
    <col min="13062" max="13062" width="13.5703125" style="36" customWidth="1"/>
    <col min="13063" max="13063" width="1.5703125" style="36" customWidth="1"/>
    <col min="13064" max="13064" width="13.5703125" style="36" customWidth="1"/>
    <col min="13065" max="13065" width="1.5703125" style="36" customWidth="1"/>
    <col min="13066" max="13066" width="13.5703125" style="36" customWidth="1"/>
    <col min="13067" max="13067" width="1.5703125" style="36" customWidth="1"/>
    <col min="13068" max="13068" width="3" style="36" customWidth="1"/>
    <col min="13069" max="13070" width="0" style="36" hidden="1" customWidth="1"/>
    <col min="13071" max="13071" width="11.28515625" style="36" bestFit="1" customWidth="1"/>
    <col min="13072" max="13312" width="10.85546875" style="36"/>
    <col min="13313" max="13313" width="39" style="36" customWidth="1"/>
    <col min="13314" max="13314" width="7.7109375" style="36" customWidth="1"/>
    <col min="13315" max="13315" width="1.5703125" style="36" customWidth="1"/>
    <col min="13316" max="13316" width="13.5703125" style="36" customWidth="1"/>
    <col min="13317" max="13317" width="1.5703125" style="36" customWidth="1"/>
    <col min="13318" max="13318" width="13.5703125" style="36" customWidth="1"/>
    <col min="13319" max="13319" width="1.5703125" style="36" customWidth="1"/>
    <col min="13320" max="13320" width="13.5703125" style="36" customWidth="1"/>
    <col min="13321" max="13321" width="1.5703125" style="36" customWidth="1"/>
    <col min="13322" max="13322" width="13.5703125" style="36" customWidth="1"/>
    <col min="13323" max="13323" width="1.5703125" style="36" customWidth="1"/>
    <col min="13324" max="13324" width="3" style="36" customWidth="1"/>
    <col min="13325" max="13326" width="0" style="36" hidden="1" customWidth="1"/>
    <col min="13327" max="13327" width="11.28515625" style="36" bestFit="1" customWidth="1"/>
    <col min="13328" max="13568" width="10.85546875" style="36"/>
    <col min="13569" max="13569" width="39" style="36" customWidth="1"/>
    <col min="13570" max="13570" width="7.7109375" style="36" customWidth="1"/>
    <col min="13571" max="13571" width="1.5703125" style="36" customWidth="1"/>
    <col min="13572" max="13572" width="13.5703125" style="36" customWidth="1"/>
    <col min="13573" max="13573" width="1.5703125" style="36" customWidth="1"/>
    <col min="13574" max="13574" width="13.5703125" style="36" customWidth="1"/>
    <col min="13575" max="13575" width="1.5703125" style="36" customWidth="1"/>
    <col min="13576" max="13576" width="13.5703125" style="36" customWidth="1"/>
    <col min="13577" max="13577" width="1.5703125" style="36" customWidth="1"/>
    <col min="13578" max="13578" width="13.5703125" style="36" customWidth="1"/>
    <col min="13579" max="13579" width="1.5703125" style="36" customWidth="1"/>
    <col min="13580" max="13580" width="3" style="36" customWidth="1"/>
    <col min="13581" max="13582" width="0" style="36" hidden="1" customWidth="1"/>
    <col min="13583" max="13583" width="11.28515625" style="36" bestFit="1" customWidth="1"/>
    <col min="13584" max="13824" width="10.85546875" style="36"/>
    <col min="13825" max="13825" width="39" style="36" customWidth="1"/>
    <col min="13826" max="13826" width="7.7109375" style="36" customWidth="1"/>
    <col min="13827" max="13827" width="1.5703125" style="36" customWidth="1"/>
    <col min="13828" max="13828" width="13.5703125" style="36" customWidth="1"/>
    <col min="13829" max="13829" width="1.5703125" style="36" customWidth="1"/>
    <col min="13830" max="13830" width="13.5703125" style="36" customWidth="1"/>
    <col min="13831" max="13831" width="1.5703125" style="36" customWidth="1"/>
    <col min="13832" max="13832" width="13.5703125" style="36" customWidth="1"/>
    <col min="13833" max="13833" width="1.5703125" style="36" customWidth="1"/>
    <col min="13834" max="13834" width="13.5703125" style="36" customWidth="1"/>
    <col min="13835" max="13835" width="1.5703125" style="36" customWidth="1"/>
    <col min="13836" max="13836" width="3" style="36" customWidth="1"/>
    <col min="13837" max="13838" width="0" style="36" hidden="1" customWidth="1"/>
    <col min="13839" max="13839" width="11.28515625" style="36" bestFit="1" customWidth="1"/>
    <col min="13840" max="14080" width="10.85546875" style="36"/>
    <col min="14081" max="14081" width="39" style="36" customWidth="1"/>
    <col min="14082" max="14082" width="7.7109375" style="36" customWidth="1"/>
    <col min="14083" max="14083" width="1.5703125" style="36" customWidth="1"/>
    <col min="14084" max="14084" width="13.5703125" style="36" customWidth="1"/>
    <col min="14085" max="14085" width="1.5703125" style="36" customWidth="1"/>
    <col min="14086" max="14086" width="13.5703125" style="36" customWidth="1"/>
    <col min="14087" max="14087" width="1.5703125" style="36" customWidth="1"/>
    <col min="14088" max="14088" width="13.5703125" style="36" customWidth="1"/>
    <col min="14089" max="14089" width="1.5703125" style="36" customWidth="1"/>
    <col min="14090" max="14090" width="13.5703125" style="36" customWidth="1"/>
    <col min="14091" max="14091" width="1.5703125" style="36" customWidth="1"/>
    <col min="14092" max="14092" width="3" style="36" customWidth="1"/>
    <col min="14093" max="14094" width="0" style="36" hidden="1" customWidth="1"/>
    <col min="14095" max="14095" width="11.28515625" style="36" bestFit="1" customWidth="1"/>
    <col min="14096" max="14336" width="10.85546875" style="36"/>
    <col min="14337" max="14337" width="39" style="36" customWidth="1"/>
    <col min="14338" max="14338" width="7.7109375" style="36" customWidth="1"/>
    <col min="14339" max="14339" width="1.5703125" style="36" customWidth="1"/>
    <col min="14340" max="14340" width="13.5703125" style="36" customWidth="1"/>
    <col min="14341" max="14341" width="1.5703125" style="36" customWidth="1"/>
    <col min="14342" max="14342" width="13.5703125" style="36" customWidth="1"/>
    <col min="14343" max="14343" width="1.5703125" style="36" customWidth="1"/>
    <col min="14344" max="14344" width="13.5703125" style="36" customWidth="1"/>
    <col min="14345" max="14345" width="1.5703125" style="36" customWidth="1"/>
    <col min="14346" max="14346" width="13.5703125" style="36" customWidth="1"/>
    <col min="14347" max="14347" width="1.5703125" style="36" customWidth="1"/>
    <col min="14348" max="14348" width="3" style="36" customWidth="1"/>
    <col min="14349" max="14350" width="0" style="36" hidden="1" customWidth="1"/>
    <col min="14351" max="14351" width="11.28515625" style="36" bestFit="1" customWidth="1"/>
    <col min="14352" max="14592" width="10.85546875" style="36"/>
    <col min="14593" max="14593" width="39" style="36" customWidth="1"/>
    <col min="14594" max="14594" width="7.7109375" style="36" customWidth="1"/>
    <col min="14595" max="14595" width="1.5703125" style="36" customWidth="1"/>
    <col min="14596" max="14596" width="13.5703125" style="36" customWidth="1"/>
    <col min="14597" max="14597" width="1.5703125" style="36" customWidth="1"/>
    <col min="14598" max="14598" width="13.5703125" style="36" customWidth="1"/>
    <col min="14599" max="14599" width="1.5703125" style="36" customWidth="1"/>
    <col min="14600" max="14600" width="13.5703125" style="36" customWidth="1"/>
    <col min="14601" max="14601" width="1.5703125" style="36" customWidth="1"/>
    <col min="14602" max="14602" width="13.5703125" style="36" customWidth="1"/>
    <col min="14603" max="14603" width="1.5703125" style="36" customWidth="1"/>
    <col min="14604" max="14604" width="3" style="36" customWidth="1"/>
    <col min="14605" max="14606" width="0" style="36" hidden="1" customWidth="1"/>
    <col min="14607" max="14607" width="11.28515625" style="36" bestFit="1" customWidth="1"/>
    <col min="14608" max="14848" width="10.85546875" style="36"/>
    <col min="14849" max="14849" width="39" style="36" customWidth="1"/>
    <col min="14850" max="14850" width="7.7109375" style="36" customWidth="1"/>
    <col min="14851" max="14851" width="1.5703125" style="36" customWidth="1"/>
    <col min="14852" max="14852" width="13.5703125" style="36" customWidth="1"/>
    <col min="14853" max="14853" width="1.5703125" style="36" customWidth="1"/>
    <col min="14854" max="14854" width="13.5703125" style="36" customWidth="1"/>
    <col min="14855" max="14855" width="1.5703125" style="36" customWidth="1"/>
    <col min="14856" max="14856" width="13.5703125" style="36" customWidth="1"/>
    <col min="14857" max="14857" width="1.5703125" style="36" customWidth="1"/>
    <col min="14858" max="14858" width="13.5703125" style="36" customWidth="1"/>
    <col min="14859" max="14859" width="1.5703125" style="36" customWidth="1"/>
    <col min="14860" max="14860" width="3" style="36" customWidth="1"/>
    <col min="14861" max="14862" width="0" style="36" hidden="1" customWidth="1"/>
    <col min="14863" max="14863" width="11.28515625" style="36" bestFit="1" customWidth="1"/>
    <col min="14864" max="15104" width="10.85546875" style="36"/>
    <col min="15105" max="15105" width="39" style="36" customWidth="1"/>
    <col min="15106" max="15106" width="7.7109375" style="36" customWidth="1"/>
    <col min="15107" max="15107" width="1.5703125" style="36" customWidth="1"/>
    <col min="15108" max="15108" width="13.5703125" style="36" customWidth="1"/>
    <col min="15109" max="15109" width="1.5703125" style="36" customWidth="1"/>
    <col min="15110" max="15110" width="13.5703125" style="36" customWidth="1"/>
    <col min="15111" max="15111" width="1.5703125" style="36" customWidth="1"/>
    <col min="15112" max="15112" width="13.5703125" style="36" customWidth="1"/>
    <col min="15113" max="15113" width="1.5703125" style="36" customWidth="1"/>
    <col min="15114" max="15114" width="13.5703125" style="36" customWidth="1"/>
    <col min="15115" max="15115" width="1.5703125" style="36" customWidth="1"/>
    <col min="15116" max="15116" width="3" style="36" customWidth="1"/>
    <col min="15117" max="15118" width="0" style="36" hidden="1" customWidth="1"/>
    <col min="15119" max="15119" width="11.28515625" style="36" bestFit="1" customWidth="1"/>
    <col min="15120" max="15360" width="10.85546875" style="36"/>
    <col min="15361" max="15361" width="39" style="36" customWidth="1"/>
    <col min="15362" max="15362" width="7.7109375" style="36" customWidth="1"/>
    <col min="15363" max="15363" width="1.5703125" style="36" customWidth="1"/>
    <col min="15364" max="15364" width="13.5703125" style="36" customWidth="1"/>
    <col min="15365" max="15365" width="1.5703125" style="36" customWidth="1"/>
    <col min="15366" max="15366" width="13.5703125" style="36" customWidth="1"/>
    <col min="15367" max="15367" width="1.5703125" style="36" customWidth="1"/>
    <col min="15368" max="15368" width="13.5703125" style="36" customWidth="1"/>
    <col min="15369" max="15369" width="1.5703125" style="36" customWidth="1"/>
    <col min="15370" max="15370" width="13.5703125" style="36" customWidth="1"/>
    <col min="15371" max="15371" width="1.5703125" style="36" customWidth="1"/>
    <col min="15372" max="15372" width="3" style="36" customWidth="1"/>
    <col min="15373" max="15374" width="0" style="36" hidden="1" customWidth="1"/>
    <col min="15375" max="15375" width="11.28515625" style="36" bestFit="1" customWidth="1"/>
    <col min="15376" max="15616" width="10.85546875" style="36"/>
    <col min="15617" max="15617" width="39" style="36" customWidth="1"/>
    <col min="15618" max="15618" width="7.7109375" style="36" customWidth="1"/>
    <col min="15619" max="15619" width="1.5703125" style="36" customWidth="1"/>
    <col min="15620" max="15620" width="13.5703125" style="36" customWidth="1"/>
    <col min="15621" max="15621" width="1.5703125" style="36" customWidth="1"/>
    <col min="15622" max="15622" width="13.5703125" style="36" customWidth="1"/>
    <col min="15623" max="15623" width="1.5703125" style="36" customWidth="1"/>
    <col min="15624" max="15624" width="13.5703125" style="36" customWidth="1"/>
    <col min="15625" max="15625" width="1.5703125" style="36" customWidth="1"/>
    <col min="15626" max="15626" width="13.5703125" style="36" customWidth="1"/>
    <col min="15627" max="15627" width="1.5703125" style="36" customWidth="1"/>
    <col min="15628" max="15628" width="3" style="36" customWidth="1"/>
    <col min="15629" max="15630" width="0" style="36" hidden="1" customWidth="1"/>
    <col min="15631" max="15631" width="11.28515625" style="36" bestFit="1" customWidth="1"/>
    <col min="15632" max="15872" width="10.85546875" style="36"/>
    <col min="15873" max="15873" width="39" style="36" customWidth="1"/>
    <col min="15874" max="15874" width="7.7109375" style="36" customWidth="1"/>
    <col min="15875" max="15875" width="1.5703125" style="36" customWidth="1"/>
    <col min="15876" max="15876" width="13.5703125" style="36" customWidth="1"/>
    <col min="15877" max="15877" width="1.5703125" style="36" customWidth="1"/>
    <col min="15878" max="15878" width="13.5703125" style="36" customWidth="1"/>
    <col min="15879" max="15879" width="1.5703125" style="36" customWidth="1"/>
    <col min="15880" max="15880" width="13.5703125" style="36" customWidth="1"/>
    <col min="15881" max="15881" width="1.5703125" style="36" customWidth="1"/>
    <col min="15882" max="15882" width="13.5703125" style="36" customWidth="1"/>
    <col min="15883" max="15883" width="1.5703125" style="36" customWidth="1"/>
    <col min="15884" max="15884" width="3" style="36" customWidth="1"/>
    <col min="15885" max="15886" width="0" style="36" hidden="1" customWidth="1"/>
    <col min="15887" max="15887" width="11.28515625" style="36" bestFit="1" customWidth="1"/>
    <col min="15888" max="16128" width="10.85546875" style="36"/>
    <col min="16129" max="16129" width="39" style="36" customWidth="1"/>
    <col min="16130" max="16130" width="7.7109375" style="36" customWidth="1"/>
    <col min="16131" max="16131" width="1.5703125" style="36" customWidth="1"/>
    <col min="16132" max="16132" width="13.5703125" style="36" customWidth="1"/>
    <col min="16133" max="16133" width="1.5703125" style="36" customWidth="1"/>
    <col min="16134" max="16134" width="13.5703125" style="36" customWidth="1"/>
    <col min="16135" max="16135" width="1.5703125" style="36" customWidth="1"/>
    <col min="16136" max="16136" width="13.5703125" style="36" customWidth="1"/>
    <col min="16137" max="16137" width="1.5703125" style="36" customWidth="1"/>
    <col min="16138" max="16138" width="13.5703125" style="36" customWidth="1"/>
    <col min="16139" max="16139" width="1.5703125" style="36" customWidth="1"/>
    <col min="16140" max="16140" width="3" style="36" customWidth="1"/>
    <col min="16141" max="16142" width="0" style="36" hidden="1" customWidth="1"/>
    <col min="16143" max="16143" width="11.28515625" style="36" bestFit="1" customWidth="1"/>
    <col min="16144" max="16384" width="10.85546875" style="36"/>
  </cols>
  <sheetData>
    <row r="1" spans="1:14" s="2" customFormat="1" ht="21.75" customHeight="1">
      <c r="A1" s="1" t="s">
        <v>0</v>
      </c>
      <c r="C1" s="1"/>
      <c r="D1" s="3"/>
      <c r="F1" s="3"/>
      <c r="G1" s="4"/>
      <c r="H1" s="3"/>
      <c r="J1" s="3"/>
      <c r="M1" s="5"/>
      <c r="N1" s="5"/>
    </row>
    <row r="2" spans="1:14" s="2" customFormat="1" ht="21.75" customHeight="1">
      <c r="A2" s="2" t="s">
        <v>1</v>
      </c>
      <c r="D2" s="3"/>
      <c r="F2" s="3"/>
      <c r="G2" s="4"/>
      <c r="H2" s="3"/>
      <c r="J2" s="3"/>
      <c r="M2" s="5"/>
      <c r="N2" s="5"/>
    </row>
    <row r="3" spans="1:14" s="6" customFormat="1" ht="21.75" customHeight="1">
      <c r="A3" s="173" t="s">
        <v>177</v>
      </c>
      <c r="M3" s="7"/>
      <c r="N3" s="7"/>
    </row>
    <row r="4" spans="1:14" s="8" customFormat="1" ht="21.75" customHeight="1">
      <c r="B4" s="9"/>
      <c r="D4" s="9"/>
      <c r="E4" s="9"/>
      <c r="F4" s="9"/>
      <c r="J4" s="10" t="s">
        <v>2</v>
      </c>
      <c r="L4" s="11"/>
      <c r="M4" s="12"/>
      <c r="N4" s="12"/>
    </row>
    <row r="5" spans="1:14" s="6" customFormat="1" ht="21.75" customHeight="1">
      <c r="B5" s="13"/>
      <c r="C5" s="14"/>
      <c r="D5" s="220" t="s">
        <v>3</v>
      </c>
      <c r="E5" s="220"/>
      <c r="F5" s="220"/>
      <c r="G5" s="14"/>
      <c r="H5" s="220" t="s">
        <v>4</v>
      </c>
      <c r="I5" s="220"/>
      <c r="J5" s="220"/>
      <c r="L5" s="11"/>
      <c r="M5" s="7"/>
      <c r="N5" s="7"/>
    </row>
    <row r="6" spans="1:14" s="6" customFormat="1" ht="21.75" customHeight="1">
      <c r="B6" s="15" t="s">
        <v>5</v>
      </c>
      <c r="C6" s="16"/>
      <c r="D6" s="17" t="s">
        <v>178</v>
      </c>
      <c r="E6" s="18"/>
      <c r="F6" s="17" t="s">
        <v>6</v>
      </c>
      <c r="G6" s="16"/>
      <c r="H6" s="17" t="s">
        <v>178</v>
      </c>
      <c r="I6" s="18"/>
      <c r="J6" s="17" t="s">
        <v>6</v>
      </c>
      <c r="L6" s="11"/>
      <c r="M6" s="7"/>
      <c r="N6" s="7"/>
    </row>
    <row r="7" spans="1:14" s="6" customFormat="1" ht="21.75" customHeight="1">
      <c r="B7" s="19"/>
      <c r="C7" s="16"/>
      <c r="D7" s="20" t="s">
        <v>7</v>
      </c>
      <c r="E7" s="20"/>
      <c r="F7" s="20" t="s">
        <v>8</v>
      </c>
      <c r="G7" s="16"/>
      <c r="H7" s="20" t="s">
        <v>7</v>
      </c>
      <c r="I7" s="20"/>
      <c r="J7" s="20" t="s">
        <v>8</v>
      </c>
      <c r="L7" s="11"/>
      <c r="M7" s="7"/>
      <c r="N7" s="7"/>
    </row>
    <row r="8" spans="1:14" s="6" customFormat="1" ht="21.75" customHeight="1">
      <c r="B8" s="19"/>
      <c r="C8" s="20"/>
      <c r="D8" s="20" t="s">
        <v>9</v>
      </c>
      <c r="E8" s="20"/>
      <c r="F8" s="20"/>
      <c r="G8" s="20"/>
      <c r="H8" s="20" t="s">
        <v>9</v>
      </c>
      <c r="I8" s="20"/>
      <c r="J8" s="20"/>
      <c r="L8" s="11"/>
      <c r="M8" s="7"/>
      <c r="N8" s="7"/>
    </row>
    <row r="9" spans="1:14" s="22" customFormat="1" ht="21.75" customHeight="1">
      <c r="A9" s="191" t="s">
        <v>10</v>
      </c>
      <c r="B9" s="192"/>
      <c r="C9" s="192"/>
      <c r="D9" s="193"/>
      <c r="E9" s="193"/>
      <c r="F9" s="193"/>
      <c r="G9" s="193"/>
      <c r="H9" s="193"/>
      <c r="I9" s="193"/>
      <c r="J9" s="193"/>
    </row>
    <row r="10" spans="1:14" s="22" customFormat="1" ht="21.75" customHeight="1">
      <c r="A10" s="191" t="s">
        <v>11</v>
      </c>
      <c r="B10" s="192"/>
      <c r="C10" s="192"/>
      <c r="D10" s="193"/>
      <c r="E10" s="193"/>
      <c r="F10" s="193"/>
      <c r="G10" s="193"/>
      <c r="H10" s="193"/>
      <c r="I10" s="193"/>
      <c r="J10" s="193"/>
    </row>
    <row r="11" spans="1:14" s="22" customFormat="1" ht="21.75" customHeight="1">
      <c r="A11" s="33" t="s">
        <v>12</v>
      </c>
      <c r="B11" s="192"/>
      <c r="C11" s="192"/>
      <c r="D11" s="194">
        <v>551514</v>
      </c>
      <c r="E11" s="193"/>
      <c r="F11" s="194">
        <v>556860</v>
      </c>
      <c r="G11" s="193"/>
      <c r="H11" s="194">
        <v>548923</v>
      </c>
      <c r="I11" s="193"/>
      <c r="J11" s="194">
        <v>522196</v>
      </c>
      <c r="K11" s="24"/>
    </row>
    <row r="12" spans="1:14" s="22" customFormat="1" ht="21.75" customHeight="1">
      <c r="A12" s="33" t="s">
        <v>13</v>
      </c>
      <c r="B12" s="192">
        <v>3</v>
      </c>
      <c r="C12" s="192"/>
      <c r="D12" s="194">
        <v>694947</v>
      </c>
      <c r="E12" s="193"/>
      <c r="F12" s="194">
        <v>475939</v>
      </c>
      <c r="G12" s="193"/>
      <c r="H12" s="194">
        <v>694947</v>
      </c>
      <c r="I12" s="193"/>
      <c r="J12" s="194">
        <v>475939</v>
      </c>
      <c r="K12" s="24"/>
    </row>
    <row r="13" spans="1:14" s="22" customFormat="1" ht="21.75" customHeight="1">
      <c r="A13" s="33" t="s">
        <v>14</v>
      </c>
      <c r="B13" s="192" t="s">
        <v>15</v>
      </c>
      <c r="C13" s="192"/>
      <c r="D13" s="194">
        <v>117036</v>
      </c>
      <c r="E13" s="193"/>
      <c r="F13" s="194">
        <v>207500</v>
      </c>
      <c r="G13" s="193"/>
      <c r="H13" s="194">
        <v>118669</v>
      </c>
      <c r="I13" s="193"/>
      <c r="J13" s="194">
        <v>196728</v>
      </c>
      <c r="K13" s="24"/>
      <c r="L13" s="25"/>
      <c r="M13" s="25"/>
      <c r="N13" s="25"/>
    </row>
    <row r="14" spans="1:14" s="22" customFormat="1" ht="21.75" customHeight="1">
      <c r="A14" s="33" t="s">
        <v>16</v>
      </c>
      <c r="B14" s="192">
        <v>5</v>
      </c>
      <c r="C14" s="192"/>
      <c r="D14" s="194">
        <v>346609</v>
      </c>
      <c r="E14" s="193"/>
      <c r="F14" s="194">
        <v>426642</v>
      </c>
      <c r="G14" s="193"/>
      <c r="H14" s="194">
        <v>350157</v>
      </c>
      <c r="I14" s="193"/>
      <c r="J14" s="194">
        <v>427459</v>
      </c>
      <c r="K14" s="24"/>
      <c r="L14" s="25"/>
      <c r="M14" s="25"/>
      <c r="N14" s="25"/>
    </row>
    <row r="15" spans="1:14" s="22" customFormat="1" ht="21.75" customHeight="1">
      <c r="A15" s="33" t="s">
        <v>17</v>
      </c>
      <c r="B15" s="192"/>
      <c r="C15" s="192"/>
      <c r="D15" s="194">
        <v>44011</v>
      </c>
      <c r="E15" s="193"/>
      <c r="F15" s="194">
        <v>66708</v>
      </c>
      <c r="G15" s="193"/>
      <c r="H15" s="194">
        <v>44011</v>
      </c>
      <c r="I15" s="193"/>
      <c r="J15" s="194">
        <v>66708</v>
      </c>
      <c r="K15" s="24"/>
      <c r="L15" s="25"/>
      <c r="M15" s="25"/>
      <c r="N15" s="25"/>
    </row>
    <row r="16" spans="1:14" s="27" customFormat="1" ht="21.75" customHeight="1">
      <c r="A16" s="33" t="s">
        <v>18</v>
      </c>
      <c r="B16" s="192"/>
      <c r="C16" s="192"/>
      <c r="D16" s="194">
        <v>29950</v>
      </c>
      <c r="E16" s="193"/>
      <c r="F16" s="194">
        <v>45817</v>
      </c>
      <c r="G16" s="193"/>
      <c r="H16" s="194">
        <v>28434</v>
      </c>
      <c r="I16" s="193"/>
      <c r="J16" s="194">
        <v>39572</v>
      </c>
      <c r="K16" s="26"/>
      <c r="L16" s="25"/>
      <c r="M16" s="25"/>
      <c r="N16" s="25"/>
    </row>
    <row r="17" spans="1:11" s="22" customFormat="1" ht="21.75" customHeight="1">
      <c r="A17" s="191" t="s">
        <v>19</v>
      </c>
      <c r="B17" s="192"/>
      <c r="C17" s="192"/>
      <c r="D17" s="195">
        <f>SUM(D11:D16)</f>
        <v>1784067</v>
      </c>
      <c r="E17" s="193"/>
      <c r="F17" s="195">
        <f>SUM(F11:F16)</f>
        <v>1779466</v>
      </c>
      <c r="G17" s="193"/>
      <c r="H17" s="195">
        <f>SUM(H11:H16)</f>
        <v>1785141</v>
      </c>
      <c r="I17" s="193"/>
      <c r="J17" s="195">
        <f>SUM(J11:J16)</f>
        <v>1728602</v>
      </c>
      <c r="K17" s="24"/>
    </row>
    <row r="18" spans="1:11" s="22" customFormat="1" ht="21.75" customHeight="1">
      <c r="A18" s="191" t="s">
        <v>20</v>
      </c>
      <c r="B18" s="192"/>
      <c r="C18" s="192"/>
      <c r="D18" s="193"/>
      <c r="E18" s="193"/>
      <c r="F18" s="193"/>
      <c r="G18" s="193"/>
      <c r="H18" s="193"/>
      <c r="I18" s="193"/>
      <c r="J18" s="193"/>
    </row>
    <row r="19" spans="1:11" s="22" customFormat="1" ht="21.75" customHeight="1">
      <c r="A19" s="39" t="s">
        <v>21</v>
      </c>
      <c r="B19" s="192"/>
      <c r="C19" s="192"/>
      <c r="D19" s="194">
        <v>11910</v>
      </c>
      <c r="E19" s="194"/>
      <c r="F19" s="194">
        <v>11345</v>
      </c>
      <c r="G19" s="194"/>
      <c r="H19" s="194">
        <v>11910</v>
      </c>
      <c r="I19" s="193"/>
      <c r="J19" s="194">
        <v>11345</v>
      </c>
    </row>
    <row r="20" spans="1:11" s="22" customFormat="1" ht="21.75" customHeight="1">
      <c r="A20" s="39" t="s">
        <v>22</v>
      </c>
      <c r="B20" s="192">
        <v>6</v>
      </c>
      <c r="C20" s="192"/>
      <c r="D20" s="196">
        <v>0</v>
      </c>
      <c r="E20" s="193"/>
      <c r="F20" s="196">
        <v>0</v>
      </c>
      <c r="G20" s="193"/>
      <c r="H20" s="196">
        <v>6463</v>
      </c>
      <c r="I20" s="193"/>
      <c r="J20" s="196">
        <v>38721</v>
      </c>
    </row>
    <row r="21" spans="1:11" s="22" customFormat="1" ht="21.75" customHeight="1">
      <c r="A21" s="39" t="s">
        <v>166</v>
      </c>
      <c r="B21" s="192">
        <v>7</v>
      </c>
      <c r="C21" s="192"/>
      <c r="D21" s="196">
        <v>15076</v>
      </c>
      <c r="E21" s="193"/>
      <c r="F21" s="196">
        <v>0</v>
      </c>
      <c r="G21" s="193"/>
      <c r="H21" s="196">
        <v>15076</v>
      </c>
      <c r="I21" s="193"/>
      <c r="J21" s="196">
        <v>0</v>
      </c>
    </row>
    <row r="22" spans="1:11" s="22" customFormat="1" ht="21.75" customHeight="1">
      <c r="A22" s="38" t="s">
        <v>23</v>
      </c>
      <c r="B22" s="192">
        <v>8</v>
      </c>
      <c r="C22" s="192"/>
      <c r="D22" s="196">
        <v>4230</v>
      </c>
      <c r="E22" s="193"/>
      <c r="F22" s="196">
        <v>3210</v>
      </c>
      <c r="G22" s="193"/>
      <c r="H22" s="196">
        <v>4174</v>
      </c>
      <c r="I22" s="193"/>
      <c r="J22" s="196">
        <v>3140</v>
      </c>
    </row>
    <row r="23" spans="1:11" s="22" customFormat="1" ht="21.75" customHeight="1">
      <c r="A23" s="39" t="s">
        <v>24</v>
      </c>
      <c r="B23" s="192">
        <v>9</v>
      </c>
      <c r="C23" s="192"/>
      <c r="D23" s="196">
        <v>0</v>
      </c>
      <c r="E23" s="193"/>
      <c r="F23" s="196">
        <v>0</v>
      </c>
      <c r="G23" s="193"/>
      <c r="H23" s="196">
        <v>0</v>
      </c>
      <c r="I23" s="193"/>
      <c r="J23" s="196">
        <v>61191</v>
      </c>
      <c r="K23" s="24"/>
    </row>
    <row r="24" spans="1:11" s="22" customFormat="1" ht="21.75" customHeight="1">
      <c r="A24" s="39" t="s">
        <v>25</v>
      </c>
      <c r="B24" s="192">
        <v>10</v>
      </c>
      <c r="C24" s="192"/>
      <c r="D24" s="196">
        <v>145612</v>
      </c>
      <c r="E24" s="193"/>
      <c r="F24" s="196">
        <v>149423</v>
      </c>
      <c r="G24" s="193"/>
      <c r="H24" s="196">
        <v>143116</v>
      </c>
      <c r="I24" s="193"/>
      <c r="J24" s="196">
        <v>85562</v>
      </c>
      <c r="K24" s="24"/>
    </row>
    <row r="25" spans="1:11" s="22" customFormat="1" ht="21.75" customHeight="1">
      <c r="A25" s="38" t="s">
        <v>26</v>
      </c>
      <c r="B25" s="192"/>
      <c r="C25" s="192"/>
      <c r="D25" s="196">
        <v>5782</v>
      </c>
      <c r="E25" s="193"/>
      <c r="F25" s="196">
        <v>6274</v>
      </c>
      <c r="G25" s="193"/>
      <c r="H25" s="196">
        <v>5782</v>
      </c>
      <c r="I25" s="193"/>
      <c r="J25" s="196">
        <v>9574</v>
      </c>
      <c r="K25" s="28"/>
    </row>
    <row r="26" spans="1:11" s="22" customFormat="1" ht="21.75" customHeight="1">
      <c r="A26" s="197" t="s">
        <v>27</v>
      </c>
      <c r="B26" s="192"/>
      <c r="C26" s="192"/>
      <c r="D26" s="196">
        <v>32193</v>
      </c>
      <c r="E26" s="193"/>
      <c r="F26" s="196">
        <v>29473</v>
      </c>
      <c r="G26" s="193"/>
      <c r="H26" s="196">
        <v>31749</v>
      </c>
      <c r="I26" s="193"/>
      <c r="J26" s="196">
        <v>29473</v>
      </c>
      <c r="K26" s="28"/>
    </row>
    <row r="27" spans="1:11" s="22" customFormat="1" ht="21.75" customHeight="1">
      <c r="A27" s="197" t="s">
        <v>28</v>
      </c>
      <c r="B27" s="192"/>
      <c r="C27" s="192"/>
      <c r="D27" s="198">
        <v>459</v>
      </c>
      <c r="E27" s="193"/>
      <c r="F27" s="198">
        <v>803</v>
      </c>
      <c r="G27" s="193"/>
      <c r="H27" s="198">
        <v>459</v>
      </c>
      <c r="I27" s="193"/>
      <c r="J27" s="198">
        <v>331</v>
      </c>
      <c r="K27" s="28"/>
    </row>
    <row r="28" spans="1:11" s="22" customFormat="1" ht="21.75" customHeight="1">
      <c r="A28" s="191" t="s">
        <v>29</v>
      </c>
      <c r="B28" s="192"/>
      <c r="C28" s="192"/>
      <c r="D28" s="199">
        <f>SUM(D19:D27)</f>
        <v>215262</v>
      </c>
      <c r="E28" s="193"/>
      <c r="F28" s="199">
        <f>SUM(F19:F27)</f>
        <v>200528</v>
      </c>
      <c r="G28" s="193"/>
      <c r="H28" s="199">
        <f>SUM(H19:H27)</f>
        <v>218729</v>
      </c>
      <c r="I28" s="193"/>
      <c r="J28" s="199">
        <f>SUM(J19:J27)</f>
        <v>239337</v>
      </c>
      <c r="K28" s="28"/>
    </row>
    <row r="29" spans="1:11" s="22" customFormat="1" ht="21.75" customHeight="1" thickBot="1">
      <c r="A29" s="191" t="s">
        <v>30</v>
      </c>
      <c r="B29" s="200"/>
      <c r="C29" s="200"/>
      <c r="D29" s="201">
        <f>D28+D17</f>
        <v>1999329</v>
      </c>
      <c r="E29" s="193"/>
      <c r="F29" s="201">
        <f>F28+F17</f>
        <v>1979994</v>
      </c>
      <c r="G29" s="193"/>
      <c r="H29" s="201">
        <f>H28+H17</f>
        <v>2003870</v>
      </c>
      <c r="I29" s="193"/>
      <c r="J29" s="201">
        <f>J28+J17</f>
        <v>1967939</v>
      </c>
      <c r="K29" s="28"/>
    </row>
    <row r="30" spans="1:11" s="22" customFormat="1" ht="21.75" customHeight="1" thickTop="1">
      <c r="A30" s="191"/>
      <c r="B30" s="200"/>
      <c r="C30" s="200"/>
      <c r="D30" s="26"/>
      <c r="E30" s="193"/>
      <c r="F30" s="26"/>
      <c r="G30" s="193"/>
      <c r="H30" s="26"/>
      <c r="I30" s="193"/>
      <c r="J30" s="26"/>
      <c r="K30" s="28"/>
    </row>
    <row r="31" spans="1:11" s="22" customFormat="1" ht="21.75" customHeight="1">
      <c r="A31" s="29" t="s">
        <v>31</v>
      </c>
      <c r="B31" s="200"/>
      <c r="C31" s="200"/>
      <c r="D31" s="26"/>
      <c r="E31" s="193"/>
      <c r="F31" s="26"/>
      <c r="G31" s="193"/>
      <c r="H31" s="26"/>
      <c r="I31" s="193"/>
      <c r="J31" s="26"/>
      <c r="K31" s="28"/>
    </row>
    <row r="32" spans="1:11" s="22" customFormat="1" ht="21.75" customHeight="1">
      <c r="A32" s="191"/>
      <c r="B32" s="200"/>
      <c r="C32" s="200"/>
      <c r="D32" s="26"/>
      <c r="E32" s="193"/>
      <c r="F32" s="26"/>
      <c r="G32" s="193"/>
      <c r="H32" s="26"/>
      <c r="I32" s="193"/>
      <c r="J32" s="26"/>
      <c r="K32" s="28"/>
    </row>
    <row r="33" spans="1:14" s="2" customFormat="1" ht="21.75" customHeight="1">
      <c r="A33" s="1" t="s">
        <v>0</v>
      </c>
      <c r="C33" s="1"/>
      <c r="D33" s="3"/>
      <c r="F33" s="3"/>
      <c r="G33" s="4"/>
      <c r="H33" s="3"/>
      <c r="J33" s="3"/>
      <c r="M33" s="5"/>
      <c r="N33" s="5"/>
    </row>
    <row r="34" spans="1:14" s="2" customFormat="1" ht="21.75" customHeight="1">
      <c r="A34" s="1" t="s">
        <v>32</v>
      </c>
      <c r="C34" s="1"/>
      <c r="D34" s="3"/>
      <c r="F34" s="3"/>
      <c r="G34" s="4"/>
      <c r="H34" s="3"/>
      <c r="J34" s="3"/>
      <c r="M34" s="5"/>
      <c r="N34" s="5"/>
    </row>
    <row r="35" spans="1:14" s="6" customFormat="1" ht="21.75" customHeight="1">
      <c r="A35" s="173" t="s">
        <v>177</v>
      </c>
      <c r="M35" s="7"/>
      <c r="N35" s="7"/>
    </row>
    <row r="36" spans="1:14" s="8" customFormat="1" ht="21.75" customHeight="1">
      <c r="B36" s="9"/>
      <c r="D36" s="9"/>
      <c r="E36" s="9"/>
      <c r="F36" s="9"/>
      <c r="J36" s="10" t="s">
        <v>2</v>
      </c>
      <c r="L36" s="11"/>
      <c r="M36" s="12"/>
      <c r="N36" s="12"/>
    </row>
    <row r="37" spans="1:14" s="6" customFormat="1" ht="21.75" customHeight="1">
      <c r="B37" s="13"/>
      <c r="C37" s="14"/>
      <c r="D37" s="220" t="s">
        <v>3</v>
      </c>
      <c r="E37" s="220"/>
      <c r="F37" s="220"/>
      <c r="G37" s="14"/>
      <c r="H37" s="220" t="s">
        <v>4</v>
      </c>
      <c r="I37" s="220"/>
      <c r="J37" s="220"/>
      <c r="L37" s="11"/>
      <c r="M37" s="7"/>
      <c r="N37" s="7"/>
    </row>
    <row r="38" spans="1:14" s="6" customFormat="1" ht="21.75" customHeight="1">
      <c r="B38" s="15" t="s">
        <v>5</v>
      </c>
      <c r="C38" s="16"/>
      <c r="D38" s="17" t="s">
        <v>178</v>
      </c>
      <c r="E38" s="18"/>
      <c r="F38" s="17" t="s">
        <v>6</v>
      </c>
      <c r="G38" s="16"/>
      <c r="H38" s="17" t="s">
        <v>178</v>
      </c>
      <c r="I38" s="18"/>
      <c r="J38" s="17" t="s">
        <v>6</v>
      </c>
      <c r="L38" s="11"/>
      <c r="M38" s="7"/>
      <c r="N38" s="7"/>
    </row>
    <row r="39" spans="1:14" s="6" customFormat="1" ht="21.75" customHeight="1">
      <c r="B39" s="19"/>
      <c r="C39" s="16"/>
      <c r="D39" s="20" t="s">
        <v>7</v>
      </c>
      <c r="E39" s="20"/>
      <c r="F39" s="20" t="s">
        <v>8</v>
      </c>
      <c r="G39" s="16"/>
      <c r="H39" s="20" t="s">
        <v>7</v>
      </c>
      <c r="I39" s="20"/>
      <c r="J39" s="20" t="s">
        <v>8</v>
      </c>
      <c r="L39" s="11"/>
      <c r="M39" s="7"/>
      <c r="N39" s="7"/>
    </row>
    <row r="40" spans="1:14" s="6" customFormat="1" ht="21.75" customHeight="1">
      <c r="B40" s="19"/>
      <c r="C40" s="20"/>
      <c r="D40" s="20" t="s">
        <v>9</v>
      </c>
      <c r="E40" s="20"/>
      <c r="F40" s="20"/>
      <c r="G40" s="20"/>
      <c r="H40" s="20" t="s">
        <v>9</v>
      </c>
      <c r="I40" s="20"/>
      <c r="J40" s="20"/>
      <c r="L40" s="11"/>
      <c r="M40" s="7"/>
      <c r="N40" s="7"/>
    </row>
    <row r="41" spans="1:14" s="22" customFormat="1" ht="21.75" customHeight="1">
      <c r="A41" s="191" t="s">
        <v>33</v>
      </c>
      <c r="B41" s="192"/>
      <c r="C41" s="192"/>
      <c r="D41" s="192"/>
      <c r="E41" s="192"/>
      <c r="F41" s="192"/>
      <c r="G41" s="192"/>
      <c r="H41" s="192"/>
      <c r="I41" s="192"/>
      <c r="J41" s="192"/>
    </row>
    <row r="42" spans="1:14" s="22" customFormat="1" ht="21.75" customHeight="1">
      <c r="A42" s="191" t="s">
        <v>34</v>
      </c>
      <c r="B42" s="192"/>
      <c r="C42" s="192"/>
      <c r="D42" s="192"/>
      <c r="E42" s="192"/>
      <c r="F42" s="192"/>
      <c r="G42" s="202"/>
      <c r="H42" s="202"/>
      <c r="I42" s="202"/>
      <c r="J42" s="202"/>
    </row>
    <row r="43" spans="1:14" s="22" customFormat="1" ht="21.75" customHeight="1">
      <c r="A43" s="33" t="s">
        <v>35</v>
      </c>
      <c r="B43" s="192" t="s">
        <v>70</v>
      </c>
      <c r="C43" s="192"/>
      <c r="D43" s="22">
        <v>54931</v>
      </c>
      <c r="E43" s="193"/>
      <c r="F43" s="22">
        <v>68841</v>
      </c>
      <c r="G43" s="193"/>
      <c r="H43" s="22">
        <v>54714</v>
      </c>
      <c r="I43" s="193"/>
      <c r="J43" s="22">
        <v>59777</v>
      </c>
      <c r="K43" s="24"/>
    </row>
    <row r="44" spans="1:14" s="27" customFormat="1" ht="21.75" customHeight="1">
      <c r="A44" s="33" t="s">
        <v>36</v>
      </c>
      <c r="B44" s="192"/>
      <c r="C44" s="192"/>
      <c r="D44" s="203"/>
      <c r="E44" s="193"/>
      <c r="F44" s="203"/>
      <c r="G44" s="193"/>
      <c r="H44" s="203"/>
      <c r="I44" s="193"/>
      <c r="J44" s="203"/>
      <c r="K44" s="26"/>
      <c r="L44" s="22"/>
      <c r="M44" s="22"/>
    </row>
    <row r="45" spans="1:14" s="22" customFormat="1" ht="21.75" customHeight="1">
      <c r="A45" s="33" t="s">
        <v>37</v>
      </c>
      <c r="B45" s="192"/>
      <c r="C45" s="192"/>
      <c r="D45" s="194">
        <v>1609</v>
      </c>
      <c r="E45" s="193"/>
      <c r="F45" s="194">
        <v>1933</v>
      </c>
      <c r="G45" s="193"/>
      <c r="H45" s="194">
        <v>1609</v>
      </c>
      <c r="I45" s="193"/>
      <c r="J45" s="194">
        <v>1629</v>
      </c>
      <c r="K45" s="24"/>
    </row>
    <row r="46" spans="1:14" s="22" customFormat="1" ht="21.75" customHeight="1">
      <c r="A46" s="33" t="s">
        <v>38</v>
      </c>
      <c r="B46" s="192"/>
      <c r="C46" s="192"/>
      <c r="D46" s="194">
        <v>7126</v>
      </c>
      <c r="E46" s="193"/>
      <c r="F46" s="194">
        <v>24433</v>
      </c>
      <c r="G46" s="193"/>
      <c r="H46" s="194">
        <v>7126</v>
      </c>
      <c r="I46" s="193"/>
      <c r="J46" s="194">
        <v>24433</v>
      </c>
    </row>
    <row r="47" spans="1:14" s="22" customFormat="1" ht="21.75" customHeight="1">
      <c r="A47" s="33" t="s">
        <v>39</v>
      </c>
      <c r="B47" s="192"/>
      <c r="C47" s="192"/>
      <c r="D47" s="194">
        <v>0</v>
      </c>
      <c r="E47" s="193"/>
      <c r="F47" s="194">
        <v>14125</v>
      </c>
      <c r="G47" s="193"/>
      <c r="H47" s="194">
        <v>0</v>
      </c>
      <c r="I47" s="193"/>
      <c r="J47" s="194">
        <v>0</v>
      </c>
    </row>
    <row r="48" spans="1:14" s="22" customFormat="1" ht="21.75" customHeight="1">
      <c r="A48" s="33" t="s">
        <v>40</v>
      </c>
      <c r="B48" s="192"/>
      <c r="C48" s="192"/>
      <c r="D48" s="194">
        <v>3193</v>
      </c>
      <c r="E48" s="193"/>
      <c r="F48" s="194">
        <v>1576</v>
      </c>
      <c r="G48" s="193"/>
      <c r="H48" s="194">
        <v>2999</v>
      </c>
      <c r="I48" s="193"/>
      <c r="J48" s="194">
        <v>1016</v>
      </c>
      <c r="K48" s="30"/>
    </row>
    <row r="49" spans="1:14" s="22" customFormat="1" ht="21.75" customHeight="1">
      <c r="A49" s="191" t="s">
        <v>41</v>
      </c>
      <c r="B49" s="192"/>
      <c r="C49" s="192"/>
      <c r="D49" s="195">
        <f>SUM(D43:D48)</f>
        <v>66859</v>
      </c>
      <c r="E49" s="193"/>
      <c r="F49" s="195">
        <f>SUM(F43:F48)</f>
        <v>110908</v>
      </c>
      <c r="G49" s="193"/>
      <c r="H49" s="195">
        <f>SUM(H43:H48)</f>
        <v>66448</v>
      </c>
      <c r="I49" s="193"/>
      <c r="J49" s="195">
        <f>SUM(J43:J48)</f>
        <v>86855</v>
      </c>
      <c r="K49" s="30"/>
    </row>
    <row r="50" spans="1:14" s="22" customFormat="1" ht="21.75" customHeight="1">
      <c r="A50" s="204" t="s">
        <v>42</v>
      </c>
      <c r="B50" s="205"/>
      <c r="C50" s="205"/>
      <c r="D50" s="206"/>
      <c r="E50" s="206"/>
      <c r="F50" s="206"/>
      <c r="G50" s="206"/>
      <c r="H50" s="206"/>
      <c r="I50" s="206"/>
      <c r="J50" s="206"/>
    </row>
    <row r="51" spans="1:14" s="22" customFormat="1" ht="21.75" customHeight="1">
      <c r="A51" s="32" t="s">
        <v>43</v>
      </c>
      <c r="B51" s="205"/>
      <c r="C51" s="205"/>
      <c r="D51" s="206"/>
      <c r="E51" s="206"/>
      <c r="F51" s="206"/>
      <c r="G51" s="206"/>
      <c r="H51" s="206"/>
      <c r="I51" s="206"/>
      <c r="J51" s="206"/>
    </row>
    <row r="52" spans="1:14" s="22" customFormat="1" ht="21.75" customHeight="1">
      <c r="A52" s="33" t="s">
        <v>44</v>
      </c>
      <c r="B52" s="192"/>
      <c r="C52" s="205"/>
      <c r="D52" s="28">
        <v>2075</v>
      </c>
      <c r="E52" s="206"/>
      <c r="F52" s="28">
        <v>3268</v>
      </c>
      <c r="G52" s="206"/>
      <c r="H52" s="28">
        <v>2075</v>
      </c>
      <c r="I52" s="206"/>
      <c r="J52" s="28">
        <v>3268</v>
      </c>
    </row>
    <row r="53" spans="1:14" s="22" customFormat="1" ht="21.75" customHeight="1">
      <c r="A53" s="32" t="s">
        <v>45</v>
      </c>
      <c r="B53" s="192"/>
      <c r="C53" s="192"/>
      <c r="D53" s="196">
        <v>18701</v>
      </c>
      <c r="E53" s="193"/>
      <c r="F53" s="196">
        <v>13433</v>
      </c>
      <c r="G53" s="193"/>
      <c r="H53" s="196">
        <v>18701</v>
      </c>
      <c r="I53" s="193"/>
      <c r="J53" s="196">
        <v>13433</v>
      </c>
    </row>
    <row r="54" spans="1:14" s="22" customFormat="1" ht="21.75" customHeight="1">
      <c r="A54" s="32" t="s">
        <v>46</v>
      </c>
      <c r="B54" s="192"/>
      <c r="C54" s="192"/>
      <c r="D54" s="198">
        <v>14191</v>
      </c>
      <c r="E54" s="193"/>
      <c r="F54" s="198">
        <v>13050</v>
      </c>
      <c r="G54" s="193"/>
      <c r="H54" s="198">
        <v>14117</v>
      </c>
      <c r="I54" s="193"/>
      <c r="J54" s="198">
        <v>12988</v>
      </c>
    </row>
    <row r="55" spans="1:14" s="22" customFormat="1" ht="21.75" customHeight="1">
      <c r="A55" s="204" t="s">
        <v>47</v>
      </c>
      <c r="B55" s="192"/>
      <c r="C55" s="192"/>
      <c r="D55" s="207">
        <f>SUM(D52:D54)</f>
        <v>34967</v>
      </c>
      <c r="E55" s="193"/>
      <c r="F55" s="207">
        <f>SUM(F52:F54)</f>
        <v>29751</v>
      </c>
      <c r="G55" s="193"/>
      <c r="H55" s="207">
        <f>SUM(H52:H54)</f>
        <v>34893</v>
      </c>
      <c r="I55" s="193"/>
      <c r="J55" s="207">
        <f>SUM(J52:J54)</f>
        <v>29689</v>
      </c>
    </row>
    <row r="56" spans="1:14" s="22" customFormat="1" ht="21.75" customHeight="1">
      <c r="A56" s="204" t="s">
        <v>48</v>
      </c>
      <c r="B56" s="192"/>
      <c r="C56" s="192"/>
      <c r="D56" s="208">
        <f>SUM(D49,D55)</f>
        <v>101826</v>
      </c>
      <c r="E56" s="193"/>
      <c r="F56" s="208">
        <f>SUM(F49,F55)</f>
        <v>140659</v>
      </c>
      <c r="G56" s="193"/>
      <c r="H56" s="208">
        <f>SUM(H49,H55)</f>
        <v>101341</v>
      </c>
      <c r="I56" s="193"/>
      <c r="J56" s="208">
        <f>SUM(J49,J55)</f>
        <v>116544</v>
      </c>
    </row>
    <row r="57" spans="1:14" s="22" customFormat="1" ht="21.75" customHeight="1">
      <c r="A57" s="204"/>
      <c r="B57" s="192"/>
      <c r="C57" s="192"/>
      <c r="D57" s="26"/>
      <c r="E57" s="193"/>
      <c r="F57" s="26"/>
      <c r="G57" s="193"/>
      <c r="H57" s="26"/>
      <c r="I57" s="193"/>
      <c r="J57" s="26"/>
    </row>
    <row r="58" spans="1:14" ht="21.75" customHeight="1">
      <c r="A58" s="29" t="s">
        <v>31</v>
      </c>
      <c r="B58" s="34"/>
      <c r="C58" s="34"/>
    </row>
    <row r="59" spans="1:14" s="2" customFormat="1" ht="21.75" customHeight="1">
      <c r="A59" s="1" t="s">
        <v>0</v>
      </c>
      <c r="C59" s="1"/>
      <c r="D59" s="3"/>
      <c r="F59" s="3"/>
      <c r="G59" s="4"/>
      <c r="H59" s="3"/>
      <c r="J59" s="3"/>
      <c r="M59" s="5"/>
      <c r="N59" s="5"/>
    </row>
    <row r="60" spans="1:14" s="2" customFormat="1" ht="21.75" customHeight="1">
      <c r="A60" s="1" t="s">
        <v>32</v>
      </c>
      <c r="C60" s="1"/>
      <c r="D60" s="3"/>
      <c r="F60" s="3"/>
      <c r="G60" s="4"/>
      <c r="H60" s="3"/>
      <c r="J60" s="3"/>
      <c r="M60" s="5"/>
      <c r="N60" s="5"/>
    </row>
    <row r="61" spans="1:14" s="6" customFormat="1" ht="21.75" customHeight="1">
      <c r="A61" s="173" t="s">
        <v>177</v>
      </c>
      <c r="M61" s="7"/>
      <c r="N61" s="7"/>
    </row>
    <row r="62" spans="1:14" s="8" customFormat="1" ht="21.75" customHeight="1">
      <c r="B62" s="9"/>
      <c r="D62" s="9"/>
      <c r="E62" s="9"/>
      <c r="F62" s="9"/>
      <c r="J62" s="10" t="s">
        <v>2</v>
      </c>
      <c r="L62" s="11"/>
      <c r="M62" s="12"/>
      <c r="N62" s="12"/>
    </row>
    <row r="63" spans="1:14" s="6" customFormat="1" ht="21.75" customHeight="1">
      <c r="B63" s="9"/>
      <c r="C63" s="14"/>
      <c r="D63" s="220" t="s">
        <v>3</v>
      </c>
      <c r="E63" s="220"/>
      <c r="F63" s="220"/>
      <c r="G63" s="14"/>
      <c r="H63" s="220" t="s">
        <v>4</v>
      </c>
      <c r="I63" s="220"/>
      <c r="J63" s="220"/>
      <c r="L63" s="11"/>
      <c r="M63" s="7"/>
      <c r="N63" s="7"/>
    </row>
    <row r="64" spans="1:14" s="6" customFormat="1" ht="21.75" customHeight="1">
      <c r="B64" s="9"/>
      <c r="C64" s="16"/>
      <c r="D64" s="17" t="s">
        <v>178</v>
      </c>
      <c r="E64" s="18"/>
      <c r="F64" s="17" t="s">
        <v>6</v>
      </c>
      <c r="G64" s="16"/>
      <c r="H64" s="17" t="s">
        <v>178</v>
      </c>
      <c r="I64" s="18"/>
      <c r="J64" s="17" t="s">
        <v>6</v>
      </c>
      <c r="L64" s="11"/>
      <c r="M64" s="7"/>
      <c r="N64" s="7"/>
    </row>
    <row r="65" spans="1:14" s="6" customFormat="1" ht="21.75" customHeight="1">
      <c r="B65" s="9"/>
      <c r="C65" s="16"/>
      <c r="D65" s="20" t="s">
        <v>7</v>
      </c>
      <c r="E65" s="20"/>
      <c r="F65" s="20" t="s">
        <v>8</v>
      </c>
      <c r="G65" s="16"/>
      <c r="H65" s="20" t="s">
        <v>7</v>
      </c>
      <c r="I65" s="20"/>
      <c r="J65" s="20" t="s">
        <v>8</v>
      </c>
      <c r="L65" s="11"/>
      <c r="M65" s="7"/>
      <c r="N65" s="7"/>
    </row>
    <row r="66" spans="1:14" s="6" customFormat="1" ht="21.75" customHeight="1">
      <c r="B66" s="9"/>
      <c r="C66" s="20"/>
      <c r="D66" s="20" t="s">
        <v>9</v>
      </c>
      <c r="E66" s="20"/>
      <c r="F66" s="20"/>
      <c r="G66" s="20"/>
      <c r="H66" s="20" t="s">
        <v>9</v>
      </c>
      <c r="I66" s="20"/>
      <c r="J66" s="20"/>
      <c r="L66" s="11"/>
      <c r="M66" s="7"/>
      <c r="N66" s="7"/>
    </row>
    <row r="67" spans="1:14" s="22" customFormat="1" ht="21.75" customHeight="1">
      <c r="A67" s="191" t="s">
        <v>49</v>
      </c>
      <c r="B67" s="192"/>
      <c r="C67" s="192"/>
      <c r="D67" s="192"/>
      <c r="E67" s="192"/>
      <c r="F67" s="192"/>
      <c r="G67" s="192"/>
      <c r="H67" s="202"/>
      <c r="I67" s="192"/>
      <c r="J67" s="202"/>
    </row>
    <row r="68" spans="1:14" s="22" customFormat="1" ht="21.75" customHeight="1">
      <c r="A68" s="33" t="s">
        <v>50</v>
      </c>
      <c r="B68" s="192"/>
      <c r="C68" s="192"/>
      <c r="D68" s="192"/>
      <c r="E68" s="192"/>
      <c r="F68" s="192"/>
      <c r="G68" s="192"/>
      <c r="H68" s="202"/>
      <c r="I68" s="192"/>
      <c r="J68" s="202"/>
    </row>
    <row r="69" spans="1:14" s="22" customFormat="1" ht="21.75" customHeight="1">
      <c r="A69" s="33" t="s">
        <v>51</v>
      </c>
      <c r="B69" s="192"/>
      <c r="C69" s="192"/>
    </row>
    <row r="70" spans="1:14" s="22" customFormat="1" ht="21.75" customHeight="1" thickBot="1">
      <c r="A70" s="33" t="s">
        <v>52</v>
      </c>
      <c r="B70" s="192"/>
      <c r="C70" s="192"/>
      <c r="D70" s="209">
        <v>770000</v>
      </c>
      <c r="E70" s="193"/>
      <c r="F70" s="209">
        <v>770000</v>
      </c>
      <c r="G70" s="193"/>
      <c r="H70" s="209">
        <v>770000</v>
      </c>
      <c r="I70" s="193"/>
      <c r="J70" s="209">
        <v>770000</v>
      </c>
    </row>
    <row r="71" spans="1:14" s="22" customFormat="1" ht="21.75" customHeight="1" thickTop="1">
      <c r="A71" s="39" t="s">
        <v>53</v>
      </c>
      <c r="B71" s="192"/>
      <c r="C71" s="192"/>
      <c r="D71" s="194"/>
      <c r="E71" s="193"/>
      <c r="F71" s="194"/>
      <c r="G71" s="193"/>
      <c r="H71" s="194"/>
      <c r="I71" s="193"/>
      <c r="J71" s="194"/>
      <c r="K71" s="26"/>
    </row>
    <row r="72" spans="1:14" s="22" customFormat="1" ht="21.75" customHeight="1">
      <c r="A72" s="33" t="s">
        <v>52</v>
      </c>
      <c r="B72" s="192"/>
      <c r="C72" s="192"/>
      <c r="D72" s="194">
        <v>770000</v>
      </c>
      <c r="E72" s="193"/>
      <c r="F72" s="194">
        <v>770000</v>
      </c>
      <c r="G72" s="193"/>
      <c r="H72" s="194">
        <v>770000</v>
      </c>
      <c r="I72" s="193"/>
      <c r="J72" s="194">
        <v>770000</v>
      </c>
      <c r="K72" s="26"/>
    </row>
    <row r="73" spans="1:14" s="22" customFormat="1" ht="21.75" customHeight="1">
      <c r="A73" s="38" t="s">
        <v>54</v>
      </c>
      <c r="B73" s="192"/>
      <c r="C73" s="192"/>
      <c r="D73" s="26">
        <v>918025</v>
      </c>
      <c r="E73" s="193"/>
      <c r="F73" s="26">
        <v>918025</v>
      </c>
      <c r="G73" s="193"/>
      <c r="H73" s="26">
        <v>918025</v>
      </c>
      <c r="I73" s="193"/>
      <c r="J73" s="26">
        <v>918025</v>
      </c>
      <c r="K73" s="26"/>
    </row>
    <row r="74" spans="1:14" s="22" customFormat="1" ht="21.75" customHeight="1">
      <c r="A74" s="38" t="s">
        <v>55</v>
      </c>
      <c r="B74" s="192"/>
      <c r="C74" s="192"/>
      <c r="D74" s="194">
        <v>0</v>
      </c>
      <c r="E74" s="193"/>
      <c r="F74" s="26">
        <v>50355</v>
      </c>
      <c r="G74" s="193"/>
      <c r="H74" s="26">
        <v>0</v>
      </c>
      <c r="I74" s="193"/>
      <c r="J74" s="26">
        <v>0</v>
      </c>
      <c r="K74" s="26"/>
    </row>
    <row r="75" spans="1:14" s="22" customFormat="1" ht="21.75" customHeight="1">
      <c r="A75" s="210" t="s">
        <v>56</v>
      </c>
      <c r="B75" s="192"/>
      <c r="C75" s="192"/>
      <c r="D75" s="26"/>
      <c r="E75" s="193"/>
      <c r="F75" s="26"/>
      <c r="G75" s="193"/>
      <c r="H75" s="26"/>
      <c r="I75" s="193"/>
      <c r="J75" s="26"/>
      <c r="K75" s="26"/>
    </row>
    <row r="76" spans="1:14" s="22" customFormat="1" ht="21.75" customHeight="1">
      <c r="A76" s="210" t="s">
        <v>57</v>
      </c>
      <c r="B76" s="192"/>
      <c r="C76" s="192"/>
      <c r="D76" s="194">
        <v>54305</v>
      </c>
      <c r="E76" s="193"/>
      <c r="F76" s="194">
        <v>54305</v>
      </c>
      <c r="G76" s="193"/>
      <c r="H76" s="194">
        <v>54305</v>
      </c>
      <c r="I76" s="193"/>
      <c r="J76" s="194">
        <v>54305</v>
      </c>
      <c r="K76" s="24"/>
    </row>
    <row r="77" spans="1:14" s="22" customFormat="1" ht="21.75" customHeight="1">
      <c r="A77" s="210" t="s">
        <v>58</v>
      </c>
      <c r="B77" s="192"/>
      <c r="C77" s="192"/>
      <c r="D77" s="26">
        <v>150410</v>
      </c>
      <c r="E77" s="193"/>
      <c r="F77" s="26">
        <v>43902</v>
      </c>
      <c r="G77" s="193"/>
      <c r="H77" s="26">
        <v>160199</v>
      </c>
      <c r="I77" s="193"/>
      <c r="J77" s="26">
        <v>109065</v>
      </c>
      <c r="K77" s="24"/>
    </row>
    <row r="78" spans="1:14" s="22" customFormat="1" ht="21.75" customHeight="1">
      <c r="A78" s="210" t="s">
        <v>59</v>
      </c>
      <c r="B78" s="192"/>
      <c r="C78" s="192"/>
      <c r="D78" s="208">
        <v>-508</v>
      </c>
      <c r="E78" s="193"/>
      <c r="F78" s="208">
        <v>-160</v>
      </c>
      <c r="G78" s="193"/>
      <c r="H78" s="208">
        <v>0</v>
      </c>
      <c r="I78" s="193"/>
      <c r="J78" s="208">
        <v>0</v>
      </c>
      <c r="K78" s="24"/>
    </row>
    <row r="79" spans="1:14" s="22" customFormat="1" ht="21.75" customHeight="1">
      <c r="A79" s="33" t="s">
        <v>60</v>
      </c>
      <c r="B79" s="192"/>
      <c r="C79" s="192"/>
      <c r="D79" s="26">
        <f>SUM(D72:D78)</f>
        <v>1892232</v>
      </c>
      <c r="E79" s="193"/>
      <c r="F79" s="26">
        <f>SUM(F72:F78)</f>
        <v>1836427</v>
      </c>
      <c r="G79" s="193"/>
      <c r="H79" s="26">
        <f>SUM(H72:H78)</f>
        <v>1902529</v>
      </c>
      <c r="I79" s="193"/>
      <c r="J79" s="26">
        <f>SUM(J72:J78)</f>
        <v>1851395</v>
      </c>
      <c r="K79" s="24"/>
    </row>
    <row r="80" spans="1:14" s="22" customFormat="1" ht="21.75" customHeight="1">
      <c r="A80" s="39" t="s">
        <v>61</v>
      </c>
      <c r="B80" s="192"/>
      <c r="C80" s="192"/>
      <c r="D80" s="198">
        <v>5271</v>
      </c>
      <c r="E80" s="193"/>
      <c r="F80" s="198">
        <v>2908</v>
      </c>
      <c r="G80" s="193"/>
      <c r="H80" s="198">
        <v>0</v>
      </c>
      <c r="I80" s="193"/>
      <c r="J80" s="198">
        <v>0</v>
      </c>
      <c r="K80" s="26"/>
    </row>
    <row r="81" spans="1:11" s="22" customFormat="1" ht="21.75" customHeight="1">
      <c r="A81" s="191" t="s">
        <v>62</v>
      </c>
      <c r="B81" s="192"/>
      <c r="C81" s="192"/>
      <c r="D81" s="195">
        <f>SUM(D79:D80)</f>
        <v>1897503</v>
      </c>
      <c r="E81" s="193"/>
      <c r="F81" s="195">
        <f>SUM(F79:F80)</f>
        <v>1839335</v>
      </c>
      <c r="G81" s="193"/>
      <c r="H81" s="195">
        <f>SUM(H79:H80)</f>
        <v>1902529</v>
      </c>
      <c r="I81" s="26"/>
      <c r="J81" s="195">
        <f>SUM(J79:J80)</f>
        <v>1851395</v>
      </c>
      <c r="K81" s="26"/>
    </row>
    <row r="82" spans="1:11" s="22" customFormat="1" ht="21.75" customHeight="1" thickBot="1">
      <c r="A82" s="191" t="s">
        <v>63</v>
      </c>
      <c r="B82" s="192"/>
      <c r="C82" s="192"/>
      <c r="D82" s="201">
        <f>SUM(D81,D56)</f>
        <v>1999329</v>
      </c>
      <c r="E82" s="193"/>
      <c r="F82" s="201">
        <f>SUM(F81,F56)</f>
        <v>1979994</v>
      </c>
      <c r="G82" s="193"/>
      <c r="H82" s="201">
        <f>SUM(H81,H56)</f>
        <v>2003870</v>
      </c>
      <c r="I82" s="26"/>
      <c r="J82" s="201">
        <f>SUM(J81,J56)</f>
        <v>1967939</v>
      </c>
    </row>
    <row r="83" spans="1:11" s="22" customFormat="1" ht="21.75" customHeight="1" thickTop="1">
      <c r="A83" s="191"/>
      <c r="B83" s="192"/>
      <c r="C83" s="192"/>
      <c r="D83" s="26">
        <f>D82-D29</f>
        <v>0</v>
      </c>
      <c r="E83" s="193"/>
      <c r="F83" s="26">
        <f>F82-F29</f>
        <v>0</v>
      </c>
      <c r="G83" s="26"/>
      <c r="H83" s="26">
        <f>H82-H29</f>
        <v>0</v>
      </c>
      <c r="I83" s="26"/>
      <c r="J83" s="26">
        <f>J82-J29</f>
        <v>0</v>
      </c>
    </row>
    <row r="84" spans="1:11" ht="21.75" customHeight="1">
      <c r="A84" s="29" t="s">
        <v>31</v>
      </c>
      <c r="D84" s="40"/>
      <c r="E84" s="41"/>
      <c r="F84" s="40"/>
      <c r="G84" s="42"/>
      <c r="H84" s="40"/>
      <c r="I84" s="41"/>
      <c r="J84" s="40"/>
    </row>
    <row r="85" spans="1:11" ht="21.75" customHeight="1">
      <c r="A85" s="29"/>
    </row>
    <row r="86" spans="1:11" ht="21.75" customHeight="1">
      <c r="A86" s="43"/>
    </row>
    <row r="87" spans="1:11" ht="21.75" customHeight="1">
      <c r="A87" s="29"/>
    </row>
    <row r="88" spans="1:11" ht="21.75" customHeight="1">
      <c r="A88" s="29"/>
      <c r="B88" s="36" t="s">
        <v>64</v>
      </c>
    </row>
    <row r="89" spans="1:11" ht="21.75" customHeight="1">
      <c r="A89" s="43"/>
    </row>
    <row r="90" spans="1:11" ht="21.75" customHeight="1">
      <c r="A90" s="44"/>
    </row>
  </sheetData>
  <mergeCells count="6">
    <mergeCell ref="D5:F5"/>
    <mergeCell ref="H5:J5"/>
    <mergeCell ref="D37:F37"/>
    <mergeCell ref="H37:J37"/>
    <mergeCell ref="D63:F63"/>
    <mergeCell ref="H63:J63"/>
  </mergeCells>
  <pageMargins left="0.77" right="0.27559055118110237" top="0.78740157480314965" bottom="0.39370078740157483" header="0.19685039370078741" footer="0.19685039370078741"/>
  <pageSetup paperSize="9" scale="84" orientation="portrait" r:id="rId1"/>
  <rowBreaks count="2" manualBreakCount="2">
    <brk id="32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4"/>
  <sheetViews>
    <sheetView showGridLines="0" view="pageBreakPreview" topLeftCell="A109" zoomScale="87" zoomScaleNormal="100" zoomScaleSheetLayoutView="87" workbookViewId="0">
      <selection activeCell="B105" sqref="B105"/>
    </sheetView>
  </sheetViews>
  <sheetFormatPr defaultColWidth="10.7109375" defaultRowHeight="23.25" customHeight="1"/>
  <cols>
    <col min="1" max="1" width="46.42578125" style="8" customWidth="1"/>
    <col min="2" max="2" width="7.140625" style="8" customWidth="1"/>
    <col min="3" max="3" width="1.28515625" style="8" customWidth="1"/>
    <col min="4" max="4" width="13" style="8" customWidth="1"/>
    <col min="5" max="5" width="1.5703125" style="8" customWidth="1"/>
    <col min="6" max="6" width="13.85546875" style="8" customWidth="1"/>
    <col min="7" max="7" width="1.5703125" style="8" customWidth="1"/>
    <col min="8" max="8" width="13" style="8" customWidth="1"/>
    <col min="9" max="9" width="1.5703125" style="8" customWidth="1"/>
    <col min="10" max="10" width="13" style="8" customWidth="1"/>
    <col min="11" max="256" width="10.7109375" style="8"/>
    <col min="257" max="257" width="46.42578125" style="8" customWidth="1"/>
    <col min="258" max="258" width="7.140625" style="8" customWidth="1"/>
    <col min="259" max="259" width="1.28515625" style="8" customWidth="1"/>
    <col min="260" max="260" width="13" style="8" customWidth="1"/>
    <col min="261" max="261" width="1.5703125" style="8" customWidth="1"/>
    <col min="262" max="262" width="13" style="8" customWidth="1"/>
    <col min="263" max="263" width="1.5703125" style="8" customWidth="1"/>
    <col min="264" max="264" width="13" style="8" customWidth="1"/>
    <col min="265" max="265" width="1.5703125" style="8" customWidth="1"/>
    <col min="266" max="266" width="13" style="8" customWidth="1"/>
    <col min="267" max="512" width="10.7109375" style="8"/>
    <col min="513" max="513" width="46.42578125" style="8" customWidth="1"/>
    <col min="514" max="514" width="7.140625" style="8" customWidth="1"/>
    <col min="515" max="515" width="1.28515625" style="8" customWidth="1"/>
    <col min="516" max="516" width="13" style="8" customWidth="1"/>
    <col min="517" max="517" width="1.5703125" style="8" customWidth="1"/>
    <col min="518" max="518" width="13" style="8" customWidth="1"/>
    <col min="519" max="519" width="1.5703125" style="8" customWidth="1"/>
    <col min="520" max="520" width="13" style="8" customWidth="1"/>
    <col min="521" max="521" width="1.5703125" style="8" customWidth="1"/>
    <col min="522" max="522" width="13" style="8" customWidth="1"/>
    <col min="523" max="768" width="10.7109375" style="8"/>
    <col min="769" max="769" width="46.42578125" style="8" customWidth="1"/>
    <col min="770" max="770" width="7.140625" style="8" customWidth="1"/>
    <col min="771" max="771" width="1.28515625" style="8" customWidth="1"/>
    <col min="772" max="772" width="13" style="8" customWidth="1"/>
    <col min="773" max="773" width="1.5703125" style="8" customWidth="1"/>
    <col min="774" max="774" width="13" style="8" customWidth="1"/>
    <col min="775" max="775" width="1.5703125" style="8" customWidth="1"/>
    <col min="776" max="776" width="13" style="8" customWidth="1"/>
    <col min="777" max="777" width="1.5703125" style="8" customWidth="1"/>
    <col min="778" max="778" width="13" style="8" customWidth="1"/>
    <col min="779" max="1024" width="10.7109375" style="8"/>
    <col min="1025" max="1025" width="46.42578125" style="8" customWidth="1"/>
    <col min="1026" max="1026" width="7.140625" style="8" customWidth="1"/>
    <col min="1027" max="1027" width="1.28515625" style="8" customWidth="1"/>
    <col min="1028" max="1028" width="13" style="8" customWidth="1"/>
    <col min="1029" max="1029" width="1.5703125" style="8" customWidth="1"/>
    <col min="1030" max="1030" width="13" style="8" customWidth="1"/>
    <col min="1031" max="1031" width="1.5703125" style="8" customWidth="1"/>
    <col min="1032" max="1032" width="13" style="8" customWidth="1"/>
    <col min="1033" max="1033" width="1.5703125" style="8" customWidth="1"/>
    <col min="1034" max="1034" width="13" style="8" customWidth="1"/>
    <col min="1035" max="1280" width="10.7109375" style="8"/>
    <col min="1281" max="1281" width="46.42578125" style="8" customWidth="1"/>
    <col min="1282" max="1282" width="7.140625" style="8" customWidth="1"/>
    <col min="1283" max="1283" width="1.28515625" style="8" customWidth="1"/>
    <col min="1284" max="1284" width="13" style="8" customWidth="1"/>
    <col min="1285" max="1285" width="1.5703125" style="8" customWidth="1"/>
    <col min="1286" max="1286" width="13" style="8" customWidth="1"/>
    <col min="1287" max="1287" width="1.5703125" style="8" customWidth="1"/>
    <col min="1288" max="1288" width="13" style="8" customWidth="1"/>
    <col min="1289" max="1289" width="1.5703125" style="8" customWidth="1"/>
    <col min="1290" max="1290" width="13" style="8" customWidth="1"/>
    <col min="1291" max="1536" width="10.7109375" style="8"/>
    <col min="1537" max="1537" width="46.42578125" style="8" customWidth="1"/>
    <col min="1538" max="1538" width="7.140625" style="8" customWidth="1"/>
    <col min="1539" max="1539" width="1.28515625" style="8" customWidth="1"/>
    <col min="1540" max="1540" width="13" style="8" customWidth="1"/>
    <col min="1541" max="1541" width="1.5703125" style="8" customWidth="1"/>
    <col min="1542" max="1542" width="13" style="8" customWidth="1"/>
    <col min="1543" max="1543" width="1.5703125" style="8" customWidth="1"/>
    <col min="1544" max="1544" width="13" style="8" customWidth="1"/>
    <col min="1545" max="1545" width="1.5703125" style="8" customWidth="1"/>
    <col min="1546" max="1546" width="13" style="8" customWidth="1"/>
    <col min="1547" max="1792" width="10.7109375" style="8"/>
    <col min="1793" max="1793" width="46.42578125" style="8" customWidth="1"/>
    <col min="1794" max="1794" width="7.140625" style="8" customWidth="1"/>
    <col min="1795" max="1795" width="1.28515625" style="8" customWidth="1"/>
    <col min="1796" max="1796" width="13" style="8" customWidth="1"/>
    <col min="1797" max="1797" width="1.5703125" style="8" customWidth="1"/>
    <col min="1798" max="1798" width="13" style="8" customWidth="1"/>
    <col min="1799" max="1799" width="1.5703125" style="8" customWidth="1"/>
    <col min="1800" max="1800" width="13" style="8" customWidth="1"/>
    <col min="1801" max="1801" width="1.5703125" style="8" customWidth="1"/>
    <col min="1802" max="1802" width="13" style="8" customWidth="1"/>
    <col min="1803" max="2048" width="10.7109375" style="8"/>
    <col min="2049" max="2049" width="46.42578125" style="8" customWidth="1"/>
    <col min="2050" max="2050" width="7.140625" style="8" customWidth="1"/>
    <col min="2051" max="2051" width="1.28515625" style="8" customWidth="1"/>
    <col min="2052" max="2052" width="13" style="8" customWidth="1"/>
    <col min="2053" max="2053" width="1.5703125" style="8" customWidth="1"/>
    <col min="2054" max="2054" width="13" style="8" customWidth="1"/>
    <col min="2055" max="2055" width="1.5703125" style="8" customWidth="1"/>
    <col min="2056" max="2056" width="13" style="8" customWidth="1"/>
    <col min="2057" max="2057" width="1.5703125" style="8" customWidth="1"/>
    <col min="2058" max="2058" width="13" style="8" customWidth="1"/>
    <col min="2059" max="2304" width="10.7109375" style="8"/>
    <col min="2305" max="2305" width="46.42578125" style="8" customWidth="1"/>
    <col min="2306" max="2306" width="7.140625" style="8" customWidth="1"/>
    <col min="2307" max="2307" width="1.28515625" style="8" customWidth="1"/>
    <col min="2308" max="2308" width="13" style="8" customWidth="1"/>
    <col min="2309" max="2309" width="1.5703125" style="8" customWidth="1"/>
    <col min="2310" max="2310" width="13" style="8" customWidth="1"/>
    <col min="2311" max="2311" width="1.5703125" style="8" customWidth="1"/>
    <col min="2312" max="2312" width="13" style="8" customWidth="1"/>
    <col min="2313" max="2313" width="1.5703125" style="8" customWidth="1"/>
    <col min="2314" max="2314" width="13" style="8" customWidth="1"/>
    <col min="2315" max="2560" width="10.7109375" style="8"/>
    <col min="2561" max="2561" width="46.42578125" style="8" customWidth="1"/>
    <col min="2562" max="2562" width="7.140625" style="8" customWidth="1"/>
    <col min="2563" max="2563" width="1.28515625" style="8" customWidth="1"/>
    <col min="2564" max="2564" width="13" style="8" customWidth="1"/>
    <col min="2565" max="2565" width="1.5703125" style="8" customWidth="1"/>
    <col min="2566" max="2566" width="13" style="8" customWidth="1"/>
    <col min="2567" max="2567" width="1.5703125" style="8" customWidth="1"/>
    <col min="2568" max="2568" width="13" style="8" customWidth="1"/>
    <col min="2569" max="2569" width="1.5703125" style="8" customWidth="1"/>
    <col min="2570" max="2570" width="13" style="8" customWidth="1"/>
    <col min="2571" max="2816" width="10.7109375" style="8"/>
    <col min="2817" max="2817" width="46.42578125" style="8" customWidth="1"/>
    <col min="2818" max="2818" width="7.140625" style="8" customWidth="1"/>
    <col min="2819" max="2819" width="1.28515625" style="8" customWidth="1"/>
    <col min="2820" max="2820" width="13" style="8" customWidth="1"/>
    <col min="2821" max="2821" width="1.5703125" style="8" customWidth="1"/>
    <col min="2822" max="2822" width="13" style="8" customWidth="1"/>
    <col min="2823" max="2823" width="1.5703125" style="8" customWidth="1"/>
    <col min="2824" max="2824" width="13" style="8" customWidth="1"/>
    <col min="2825" max="2825" width="1.5703125" style="8" customWidth="1"/>
    <col min="2826" max="2826" width="13" style="8" customWidth="1"/>
    <col min="2827" max="3072" width="10.7109375" style="8"/>
    <col min="3073" max="3073" width="46.42578125" style="8" customWidth="1"/>
    <col min="3074" max="3074" width="7.140625" style="8" customWidth="1"/>
    <col min="3075" max="3075" width="1.28515625" style="8" customWidth="1"/>
    <col min="3076" max="3076" width="13" style="8" customWidth="1"/>
    <col min="3077" max="3077" width="1.5703125" style="8" customWidth="1"/>
    <col min="3078" max="3078" width="13" style="8" customWidth="1"/>
    <col min="3079" max="3079" width="1.5703125" style="8" customWidth="1"/>
    <col min="3080" max="3080" width="13" style="8" customWidth="1"/>
    <col min="3081" max="3081" width="1.5703125" style="8" customWidth="1"/>
    <col min="3082" max="3082" width="13" style="8" customWidth="1"/>
    <col min="3083" max="3328" width="10.7109375" style="8"/>
    <col min="3329" max="3329" width="46.42578125" style="8" customWidth="1"/>
    <col min="3330" max="3330" width="7.140625" style="8" customWidth="1"/>
    <col min="3331" max="3331" width="1.28515625" style="8" customWidth="1"/>
    <col min="3332" max="3332" width="13" style="8" customWidth="1"/>
    <col min="3333" max="3333" width="1.5703125" style="8" customWidth="1"/>
    <col min="3334" max="3334" width="13" style="8" customWidth="1"/>
    <col min="3335" max="3335" width="1.5703125" style="8" customWidth="1"/>
    <col min="3336" max="3336" width="13" style="8" customWidth="1"/>
    <col min="3337" max="3337" width="1.5703125" style="8" customWidth="1"/>
    <col min="3338" max="3338" width="13" style="8" customWidth="1"/>
    <col min="3339" max="3584" width="10.7109375" style="8"/>
    <col min="3585" max="3585" width="46.42578125" style="8" customWidth="1"/>
    <col min="3586" max="3586" width="7.140625" style="8" customWidth="1"/>
    <col min="3587" max="3587" width="1.28515625" style="8" customWidth="1"/>
    <col min="3588" max="3588" width="13" style="8" customWidth="1"/>
    <col min="3589" max="3589" width="1.5703125" style="8" customWidth="1"/>
    <col min="3590" max="3590" width="13" style="8" customWidth="1"/>
    <col min="3591" max="3591" width="1.5703125" style="8" customWidth="1"/>
    <col min="3592" max="3592" width="13" style="8" customWidth="1"/>
    <col min="3593" max="3593" width="1.5703125" style="8" customWidth="1"/>
    <col min="3594" max="3594" width="13" style="8" customWidth="1"/>
    <col min="3595" max="3840" width="10.7109375" style="8"/>
    <col min="3841" max="3841" width="46.42578125" style="8" customWidth="1"/>
    <col min="3842" max="3842" width="7.140625" style="8" customWidth="1"/>
    <col min="3843" max="3843" width="1.28515625" style="8" customWidth="1"/>
    <col min="3844" max="3844" width="13" style="8" customWidth="1"/>
    <col min="3845" max="3845" width="1.5703125" style="8" customWidth="1"/>
    <col min="3846" max="3846" width="13" style="8" customWidth="1"/>
    <col min="3847" max="3847" width="1.5703125" style="8" customWidth="1"/>
    <col min="3848" max="3848" width="13" style="8" customWidth="1"/>
    <col min="3849" max="3849" width="1.5703125" style="8" customWidth="1"/>
    <col min="3850" max="3850" width="13" style="8" customWidth="1"/>
    <col min="3851" max="4096" width="10.7109375" style="8"/>
    <col min="4097" max="4097" width="46.42578125" style="8" customWidth="1"/>
    <col min="4098" max="4098" width="7.140625" style="8" customWidth="1"/>
    <col min="4099" max="4099" width="1.28515625" style="8" customWidth="1"/>
    <col min="4100" max="4100" width="13" style="8" customWidth="1"/>
    <col min="4101" max="4101" width="1.5703125" style="8" customWidth="1"/>
    <col min="4102" max="4102" width="13" style="8" customWidth="1"/>
    <col min="4103" max="4103" width="1.5703125" style="8" customWidth="1"/>
    <col min="4104" max="4104" width="13" style="8" customWidth="1"/>
    <col min="4105" max="4105" width="1.5703125" style="8" customWidth="1"/>
    <col min="4106" max="4106" width="13" style="8" customWidth="1"/>
    <col min="4107" max="4352" width="10.7109375" style="8"/>
    <col min="4353" max="4353" width="46.42578125" style="8" customWidth="1"/>
    <col min="4354" max="4354" width="7.140625" style="8" customWidth="1"/>
    <col min="4355" max="4355" width="1.28515625" style="8" customWidth="1"/>
    <col min="4356" max="4356" width="13" style="8" customWidth="1"/>
    <col min="4357" max="4357" width="1.5703125" style="8" customWidth="1"/>
    <col min="4358" max="4358" width="13" style="8" customWidth="1"/>
    <col min="4359" max="4359" width="1.5703125" style="8" customWidth="1"/>
    <col min="4360" max="4360" width="13" style="8" customWidth="1"/>
    <col min="4361" max="4361" width="1.5703125" style="8" customWidth="1"/>
    <col min="4362" max="4362" width="13" style="8" customWidth="1"/>
    <col min="4363" max="4608" width="10.7109375" style="8"/>
    <col min="4609" max="4609" width="46.42578125" style="8" customWidth="1"/>
    <col min="4610" max="4610" width="7.140625" style="8" customWidth="1"/>
    <col min="4611" max="4611" width="1.28515625" style="8" customWidth="1"/>
    <col min="4612" max="4612" width="13" style="8" customWidth="1"/>
    <col min="4613" max="4613" width="1.5703125" style="8" customWidth="1"/>
    <col min="4614" max="4614" width="13" style="8" customWidth="1"/>
    <col min="4615" max="4615" width="1.5703125" style="8" customWidth="1"/>
    <col min="4616" max="4616" width="13" style="8" customWidth="1"/>
    <col min="4617" max="4617" width="1.5703125" style="8" customWidth="1"/>
    <col min="4618" max="4618" width="13" style="8" customWidth="1"/>
    <col min="4619" max="4864" width="10.7109375" style="8"/>
    <col min="4865" max="4865" width="46.42578125" style="8" customWidth="1"/>
    <col min="4866" max="4866" width="7.140625" style="8" customWidth="1"/>
    <col min="4867" max="4867" width="1.28515625" style="8" customWidth="1"/>
    <col min="4868" max="4868" width="13" style="8" customWidth="1"/>
    <col min="4869" max="4869" width="1.5703125" style="8" customWidth="1"/>
    <col min="4870" max="4870" width="13" style="8" customWidth="1"/>
    <col min="4871" max="4871" width="1.5703125" style="8" customWidth="1"/>
    <col min="4872" max="4872" width="13" style="8" customWidth="1"/>
    <col min="4873" max="4873" width="1.5703125" style="8" customWidth="1"/>
    <col min="4874" max="4874" width="13" style="8" customWidth="1"/>
    <col min="4875" max="5120" width="10.7109375" style="8"/>
    <col min="5121" max="5121" width="46.42578125" style="8" customWidth="1"/>
    <col min="5122" max="5122" width="7.140625" style="8" customWidth="1"/>
    <col min="5123" max="5123" width="1.28515625" style="8" customWidth="1"/>
    <col min="5124" max="5124" width="13" style="8" customWidth="1"/>
    <col min="5125" max="5125" width="1.5703125" style="8" customWidth="1"/>
    <col min="5126" max="5126" width="13" style="8" customWidth="1"/>
    <col min="5127" max="5127" width="1.5703125" style="8" customWidth="1"/>
    <col min="5128" max="5128" width="13" style="8" customWidth="1"/>
    <col min="5129" max="5129" width="1.5703125" style="8" customWidth="1"/>
    <col min="5130" max="5130" width="13" style="8" customWidth="1"/>
    <col min="5131" max="5376" width="10.7109375" style="8"/>
    <col min="5377" max="5377" width="46.42578125" style="8" customWidth="1"/>
    <col min="5378" max="5378" width="7.140625" style="8" customWidth="1"/>
    <col min="5379" max="5379" width="1.28515625" style="8" customWidth="1"/>
    <col min="5380" max="5380" width="13" style="8" customWidth="1"/>
    <col min="5381" max="5381" width="1.5703125" style="8" customWidth="1"/>
    <col min="5382" max="5382" width="13" style="8" customWidth="1"/>
    <col min="5383" max="5383" width="1.5703125" style="8" customWidth="1"/>
    <col min="5384" max="5384" width="13" style="8" customWidth="1"/>
    <col min="5385" max="5385" width="1.5703125" style="8" customWidth="1"/>
    <col min="5386" max="5386" width="13" style="8" customWidth="1"/>
    <col min="5387" max="5632" width="10.7109375" style="8"/>
    <col min="5633" max="5633" width="46.42578125" style="8" customWidth="1"/>
    <col min="5634" max="5634" width="7.140625" style="8" customWidth="1"/>
    <col min="5635" max="5635" width="1.28515625" style="8" customWidth="1"/>
    <col min="5636" max="5636" width="13" style="8" customWidth="1"/>
    <col min="5637" max="5637" width="1.5703125" style="8" customWidth="1"/>
    <col min="5638" max="5638" width="13" style="8" customWidth="1"/>
    <col min="5639" max="5639" width="1.5703125" style="8" customWidth="1"/>
    <col min="5640" max="5640" width="13" style="8" customWidth="1"/>
    <col min="5641" max="5641" width="1.5703125" style="8" customWidth="1"/>
    <col min="5642" max="5642" width="13" style="8" customWidth="1"/>
    <col min="5643" max="5888" width="10.7109375" style="8"/>
    <col min="5889" max="5889" width="46.42578125" style="8" customWidth="1"/>
    <col min="5890" max="5890" width="7.140625" style="8" customWidth="1"/>
    <col min="5891" max="5891" width="1.28515625" style="8" customWidth="1"/>
    <col min="5892" max="5892" width="13" style="8" customWidth="1"/>
    <col min="5893" max="5893" width="1.5703125" style="8" customWidth="1"/>
    <col min="5894" max="5894" width="13" style="8" customWidth="1"/>
    <col min="5895" max="5895" width="1.5703125" style="8" customWidth="1"/>
    <col min="5896" max="5896" width="13" style="8" customWidth="1"/>
    <col min="5897" max="5897" width="1.5703125" style="8" customWidth="1"/>
    <col min="5898" max="5898" width="13" style="8" customWidth="1"/>
    <col min="5899" max="6144" width="10.7109375" style="8"/>
    <col min="6145" max="6145" width="46.42578125" style="8" customWidth="1"/>
    <col min="6146" max="6146" width="7.140625" style="8" customWidth="1"/>
    <col min="6147" max="6147" width="1.28515625" style="8" customWidth="1"/>
    <col min="6148" max="6148" width="13" style="8" customWidth="1"/>
    <col min="6149" max="6149" width="1.5703125" style="8" customWidth="1"/>
    <col min="6150" max="6150" width="13" style="8" customWidth="1"/>
    <col min="6151" max="6151" width="1.5703125" style="8" customWidth="1"/>
    <col min="6152" max="6152" width="13" style="8" customWidth="1"/>
    <col min="6153" max="6153" width="1.5703125" style="8" customWidth="1"/>
    <col min="6154" max="6154" width="13" style="8" customWidth="1"/>
    <col min="6155" max="6400" width="10.7109375" style="8"/>
    <col min="6401" max="6401" width="46.42578125" style="8" customWidth="1"/>
    <col min="6402" max="6402" width="7.140625" style="8" customWidth="1"/>
    <col min="6403" max="6403" width="1.28515625" style="8" customWidth="1"/>
    <col min="6404" max="6404" width="13" style="8" customWidth="1"/>
    <col min="6405" max="6405" width="1.5703125" style="8" customWidth="1"/>
    <col min="6406" max="6406" width="13" style="8" customWidth="1"/>
    <col min="6407" max="6407" width="1.5703125" style="8" customWidth="1"/>
    <col min="6408" max="6408" width="13" style="8" customWidth="1"/>
    <col min="6409" max="6409" width="1.5703125" style="8" customWidth="1"/>
    <col min="6410" max="6410" width="13" style="8" customWidth="1"/>
    <col min="6411" max="6656" width="10.7109375" style="8"/>
    <col min="6657" max="6657" width="46.42578125" style="8" customWidth="1"/>
    <col min="6658" max="6658" width="7.140625" style="8" customWidth="1"/>
    <col min="6659" max="6659" width="1.28515625" style="8" customWidth="1"/>
    <col min="6660" max="6660" width="13" style="8" customWidth="1"/>
    <col min="6661" max="6661" width="1.5703125" style="8" customWidth="1"/>
    <col min="6662" max="6662" width="13" style="8" customWidth="1"/>
    <col min="6663" max="6663" width="1.5703125" style="8" customWidth="1"/>
    <col min="6664" max="6664" width="13" style="8" customWidth="1"/>
    <col min="6665" max="6665" width="1.5703125" style="8" customWidth="1"/>
    <col min="6666" max="6666" width="13" style="8" customWidth="1"/>
    <col min="6667" max="6912" width="10.7109375" style="8"/>
    <col min="6913" max="6913" width="46.42578125" style="8" customWidth="1"/>
    <col min="6914" max="6914" width="7.140625" style="8" customWidth="1"/>
    <col min="6915" max="6915" width="1.28515625" style="8" customWidth="1"/>
    <col min="6916" max="6916" width="13" style="8" customWidth="1"/>
    <col min="6917" max="6917" width="1.5703125" style="8" customWidth="1"/>
    <col min="6918" max="6918" width="13" style="8" customWidth="1"/>
    <col min="6919" max="6919" width="1.5703125" style="8" customWidth="1"/>
    <col min="6920" max="6920" width="13" style="8" customWidth="1"/>
    <col min="6921" max="6921" width="1.5703125" style="8" customWidth="1"/>
    <col min="6922" max="6922" width="13" style="8" customWidth="1"/>
    <col min="6923" max="7168" width="10.7109375" style="8"/>
    <col min="7169" max="7169" width="46.42578125" style="8" customWidth="1"/>
    <col min="7170" max="7170" width="7.140625" style="8" customWidth="1"/>
    <col min="7171" max="7171" width="1.28515625" style="8" customWidth="1"/>
    <col min="7172" max="7172" width="13" style="8" customWidth="1"/>
    <col min="7173" max="7173" width="1.5703125" style="8" customWidth="1"/>
    <col min="7174" max="7174" width="13" style="8" customWidth="1"/>
    <col min="7175" max="7175" width="1.5703125" style="8" customWidth="1"/>
    <col min="7176" max="7176" width="13" style="8" customWidth="1"/>
    <col min="7177" max="7177" width="1.5703125" style="8" customWidth="1"/>
    <col min="7178" max="7178" width="13" style="8" customWidth="1"/>
    <col min="7179" max="7424" width="10.7109375" style="8"/>
    <col min="7425" max="7425" width="46.42578125" style="8" customWidth="1"/>
    <col min="7426" max="7426" width="7.140625" style="8" customWidth="1"/>
    <col min="7427" max="7427" width="1.28515625" style="8" customWidth="1"/>
    <col min="7428" max="7428" width="13" style="8" customWidth="1"/>
    <col min="7429" max="7429" width="1.5703125" style="8" customWidth="1"/>
    <col min="7430" max="7430" width="13" style="8" customWidth="1"/>
    <col min="7431" max="7431" width="1.5703125" style="8" customWidth="1"/>
    <col min="7432" max="7432" width="13" style="8" customWidth="1"/>
    <col min="7433" max="7433" width="1.5703125" style="8" customWidth="1"/>
    <col min="7434" max="7434" width="13" style="8" customWidth="1"/>
    <col min="7435" max="7680" width="10.7109375" style="8"/>
    <col min="7681" max="7681" width="46.42578125" style="8" customWidth="1"/>
    <col min="7682" max="7682" width="7.140625" style="8" customWidth="1"/>
    <col min="7683" max="7683" width="1.28515625" style="8" customWidth="1"/>
    <col min="7684" max="7684" width="13" style="8" customWidth="1"/>
    <col min="7685" max="7685" width="1.5703125" style="8" customWidth="1"/>
    <col min="7686" max="7686" width="13" style="8" customWidth="1"/>
    <col min="7687" max="7687" width="1.5703125" style="8" customWidth="1"/>
    <col min="7688" max="7688" width="13" style="8" customWidth="1"/>
    <col min="7689" max="7689" width="1.5703125" style="8" customWidth="1"/>
    <col min="7690" max="7690" width="13" style="8" customWidth="1"/>
    <col min="7691" max="7936" width="10.7109375" style="8"/>
    <col min="7937" max="7937" width="46.42578125" style="8" customWidth="1"/>
    <col min="7938" max="7938" width="7.140625" style="8" customWidth="1"/>
    <col min="7939" max="7939" width="1.28515625" style="8" customWidth="1"/>
    <col min="7940" max="7940" width="13" style="8" customWidth="1"/>
    <col min="7941" max="7941" width="1.5703125" style="8" customWidth="1"/>
    <col min="7942" max="7942" width="13" style="8" customWidth="1"/>
    <col min="7943" max="7943" width="1.5703125" style="8" customWidth="1"/>
    <col min="7944" max="7944" width="13" style="8" customWidth="1"/>
    <col min="7945" max="7945" width="1.5703125" style="8" customWidth="1"/>
    <col min="7946" max="7946" width="13" style="8" customWidth="1"/>
    <col min="7947" max="8192" width="10.7109375" style="8"/>
    <col min="8193" max="8193" width="46.42578125" style="8" customWidth="1"/>
    <col min="8194" max="8194" width="7.140625" style="8" customWidth="1"/>
    <col min="8195" max="8195" width="1.28515625" style="8" customWidth="1"/>
    <col min="8196" max="8196" width="13" style="8" customWidth="1"/>
    <col min="8197" max="8197" width="1.5703125" style="8" customWidth="1"/>
    <col min="8198" max="8198" width="13" style="8" customWidth="1"/>
    <col min="8199" max="8199" width="1.5703125" style="8" customWidth="1"/>
    <col min="8200" max="8200" width="13" style="8" customWidth="1"/>
    <col min="8201" max="8201" width="1.5703125" style="8" customWidth="1"/>
    <col min="8202" max="8202" width="13" style="8" customWidth="1"/>
    <col min="8203" max="8448" width="10.7109375" style="8"/>
    <col min="8449" max="8449" width="46.42578125" style="8" customWidth="1"/>
    <col min="8450" max="8450" width="7.140625" style="8" customWidth="1"/>
    <col min="8451" max="8451" width="1.28515625" style="8" customWidth="1"/>
    <col min="8452" max="8452" width="13" style="8" customWidth="1"/>
    <col min="8453" max="8453" width="1.5703125" style="8" customWidth="1"/>
    <col min="8454" max="8454" width="13" style="8" customWidth="1"/>
    <col min="8455" max="8455" width="1.5703125" style="8" customWidth="1"/>
    <col min="8456" max="8456" width="13" style="8" customWidth="1"/>
    <col min="8457" max="8457" width="1.5703125" style="8" customWidth="1"/>
    <col min="8458" max="8458" width="13" style="8" customWidth="1"/>
    <col min="8459" max="8704" width="10.7109375" style="8"/>
    <col min="8705" max="8705" width="46.42578125" style="8" customWidth="1"/>
    <col min="8706" max="8706" width="7.140625" style="8" customWidth="1"/>
    <col min="8707" max="8707" width="1.28515625" style="8" customWidth="1"/>
    <col min="8708" max="8708" width="13" style="8" customWidth="1"/>
    <col min="8709" max="8709" width="1.5703125" style="8" customWidth="1"/>
    <col min="8710" max="8710" width="13" style="8" customWidth="1"/>
    <col min="8711" max="8711" width="1.5703125" style="8" customWidth="1"/>
    <col min="8712" max="8712" width="13" style="8" customWidth="1"/>
    <col min="8713" max="8713" width="1.5703125" style="8" customWidth="1"/>
    <col min="8714" max="8714" width="13" style="8" customWidth="1"/>
    <col min="8715" max="8960" width="10.7109375" style="8"/>
    <col min="8961" max="8961" width="46.42578125" style="8" customWidth="1"/>
    <col min="8962" max="8962" width="7.140625" style="8" customWidth="1"/>
    <col min="8963" max="8963" width="1.28515625" style="8" customWidth="1"/>
    <col min="8964" max="8964" width="13" style="8" customWidth="1"/>
    <col min="8965" max="8965" width="1.5703125" style="8" customWidth="1"/>
    <col min="8966" max="8966" width="13" style="8" customWidth="1"/>
    <col min="8967" max="8967" width="1.5703125" style="8" customWidth="1"/>
    <col min="8968" max="8968" width="13" style="8" customWidth="1"/>
    <col min="8969" max="8969" width="1.5703125" style="8" customWidth="1"/>
    <col min="8970" max="8970" width="13" style="8" customWidth="1"/>
    <col min="8971" max="9216" width="10.7109375" style="8"/>
    <col min="9217" max="9217" width="46.42578125" style="8" customWidth="1"/>
    <col min="9218" max="9218" width="7.140625" style="8" customWidth="1"/>
    <col min="9219" max="9219" width="1.28515625" style="8" customWidth="1"/>
    <col min="9220" max="9220" width="13" style="8" customWidth="1"/>
    <col min="9221" max="9221" width="1.5703125" style="8" customWidth="1"/>
    <col min="9222" max="9222" width="13" style="8" customWidth="1"/>
    <col min="9223" max="9223" width="1.5703125" style="8" customWidth="1"/>
    <col min="9224" max="9224" width="13" style="8" customWidth="1"/>
    <col min="9225" max="9225" width="1.5703125" style="8" customWidth="1"/>
    <col min="9226" max="9226" width="13" style="8" customWidth="1"/>
    <col min="9227" max="9472" width="10.7109375" style="8"/>
    <col min="9473" max="9473" width="46.42578125" style="8" customWidth="1"/>
    <col min="9474" max="9474" width="7.140625" style="8" customWidth="1"/>
    <col min="9475" max="9475" width="1.28515625" style="8" customWidth="1"/>
    <col min="9476" max="9476" width="13" style="8" customWidth="1"/>
    <col min="9477" max="9477" width="1.5703125" style="8" customWidth="1"/>
    <col min="9478" max="9478" width="13" style="8" customWidth="1"/>
    <col min="9479" max="9479" width="1.5703125" style="8" customWidth="1"/>
    <col min="9480" max="9480" width="13" style="8" customWidth="1"/>
    <col min="9481" max="9481" width="1.5703125" style="8" customWidth="1"/>
    <col min="9482" max="9482" width="13" style="8" customWidth="1"/>
    <col min="9483" max="9728" width="10.7109375" style="8"/>
    <col min="9729" max="9729" width="46.42578125" style="8" customWidth="1"/>
    <col min="9730" max="9730" width="7.140625" style="8" customWidth="1"/>
    <col min="9731" max="9731" width="1.28515625" style="8" customWidth="1"/>
    <col min="9732" max="9732" width="13" style="8" customWidth="1"/>
    <col min="9733" max="9733" width="1.5703125" style="8" customWidth="1"/>
    <col min="9734" max="9734" width="13" style="8" customWidth="1"/>
    <col min="9735" max="9735" width="1.5703125" style="8" customWidth="1"/>
    <col min="9736" max="9736" width="13" style="8" customWidth="1"/>
    <col min="9737" max="9737" width="1.5703125" style="8" customWidth="1"/>
    <col min="9738" max="9738" width="13" style="8" customWidth="1"/>
    <col min="9739" max="9984" width="10.7109375" style="8"/>
    <col min="9985" max="9985" width="46.42578125" style="8" customWidth="1"/>
    <col min="9986" max="9986" width="7.140625" style="8" customWidth="1"/>
    <col min="9987" max="9987" width="1.28515625" style="8" customWidth="1"/>
    <col min="9988" max="9988" width="13" style="8" customWidth="1"/>
    <col min="9989" max="9989" width="1.5703125" style="8" customWidth="1"/>
    <col min="9990" max="9990" width="13" style="8" customWidth="1"/>
    <col min="9991" max="9991" width="1.5703125" style="8" customWidth="1"/>
    <col min="9992" max="9992" width="13" style="8" customWidth="1"/>
    <col min="9993" max="9993" width="1.5703125" style="8" customWidth="1"/>
    <col min="9994" max="9994" width="13" style="8" customWidth="1"/>
    <col min="9995" max="10240" width="10.7109375" style="8"/>
    <col min="10241" max="10241" width="46.42578125" style="8" customWidth="1"/>
    <col min="10242" max="10242" width="7.140625" style="8" customWidth="1"/>
    <col min="10243" max="10243" width="1.28515625" style="8" customWidth="1"/>
    <col min="10244" max="10244" width="13" style="8" customWidth="1"/>
    <col min="10245" max="10245" width="1.5703125" style="8" customWidth="1"/>
    <col min="10246" max="10246" width="13" style="8" customWidth="1"/>
    <col min="10247" max="10247" width="1.5703125" style="8" customWidth="1"/>
    <col min="10248" max="10248" width="13" style="8" customWidth="1"/>
    <col min="10249" max="10249" width="1.5703125" style="8" customWidth="1"/>
    <col min="10250" max="10250" width="13" style="8" customWidth="1"/>
    <col min="10251" max="10496" width="10.7109375" style="8"/>
    <col min="10497" max="10497" width="46.42578125" style="8" customWidth="1"/>
    <col min="10498" max="10498" width="7.140625" style="8" customWidth="1"/>
    <col min="10499" max="10499" width="1.28515625" style="8" customWidth="1"/>
    <col min="10500" max="10500" width="13" style="8" customWidth="1"/>
    <col min="10501" max="10501" width="1.5703125" style="8" customWidth="1"/>
    <col min="10502" max="10502" width="13" style="8" customWidth="1"/>
    <col min="10503" max="10503" width="1.5703125" style="8" customWidth="1"/>
    <col min="10504" max="10504" width="13" style="8" customWidth="1"/>
    <col min="10505" max="10505" width="1.5703125" style="8" customWidth="1"/>
    <col min="10506" max="10506" width="13" style="8" customWidth="1"/>
    <col min="10507" max="10752" width="10.7109375" style="8"/>
    <col min="10753" max="10753" width="46.42578125" style="8" customWidth="1"/>
    <col min="10754" max="10754" width="7.140625" style="8" customWidth="1"/>
    <col min="10755" max="10755" width="1.28515625" style="8" customWidth="1"/>
    <col min="10756" max="10756" width="13" style="8" customWidth="1"/>
    <col min="10757" max="10757" width="1.5703125" style="8" customWidth="1"/>
    <col min="10758" max="10758" width="13" style="8" customWidth="1"/>
    <col min="10759" max="10759" width="1.5703125" style="8" customWidth="1"/>
    <col min="10760" max="10760" width="13" style="8" customWidth="1"/>
    <col min="10761" max="10761" width="1.5703125" style="8" customWidth="1"/>
    <col min="10762" max="10762" width="13" style="8" customWidth="1"/>
    <col min="10763" max="11008" width="10.7109375" style="8"/>
    <col min="11009" max="11009" width="46.42578125" style="8" customWidth="1"/>
    <col min="11010" max="11010" width="7.140625" style="8" customWidth="1"/>
    <col min="11011" max="11011" width="1.28515625" style="8" customWidth="1"/>
    <col min="11012" max="11012" width="13" style="8" customWidth="1"/>
    <col min="11013" max="11013" width="1.5703125" style="8" customWidth="1"/>
    <col min="11014" max="11014" width="13" style="8" customWidth="1"/>
    <col min="11015" max="11015" width="1.5703125" style="8" customWidth="1"/>
    <col min="11016" max="11016" width="13" style="8" customWidth="1"/>
    <col min="11017" max="11017" width="1.5703125" style="8" customWidth="1"/>
    <col min="11018" max="11018" width="13" style="8" customWidth="1"/>
    <col min="11019" max="11264" width="10.7109375" style="8"/>
    <col min="11265" max="11265" width="46.42578125" style="8" customWidth="1"/>
    <col min="11266" max="11266" width="7.140625" style="8" customWidth="1"/>
    <col min="11267" max="11267" width="1.28515625" style="8" customWidth="1"/>
    <col min="11268" max="11268" width="13" style="8" customWidth="1"/>
    <col min="11269" max="11269" width="1.5703125" style="8" customWidth="1"/>
    <col min="11270" max="11270" width="13" style="8" customWidth="1"/>
    <col min="11271" max="11271" width="1.5703125" style="8" customWidth="1"/>
    <col min="11272" max="11272" width="13" style="8" customWidth="1"/>
    <col min="11273" max="11273" width="1.5703125" style="8" customWidth="1"/>
    <col min="11274" max="11274" width="13" style="8" customWidth="1"/>
    <col min="11275" max="11520" width="10.7109375" style="8"/>
    <col min="11521" max="11521" width="46.42578125" style="8" customWidth="1"/>
    <col min="11522" max="11522" width="7.140625" style="8" customWidth="1"/>
    <col min="11523" max="11523" width="1.28515625" style="8" customWidth="1"/>
    <col min="11524" max="11524" width="13" style="8" customWidth="1"/>
    <col min="11525" max="11525" width="1.5703125" style="8" customWidth="1"/>
    <col min="11526" max="11526" width="13" style="8" customWidth="1"/>
    <col min="11527" max="11527" width="1.5703125" style="8" customWidth="1"/>
    <col min="11528" max="11528" width="13" style="8" customWidth="1"/>
    <col min="11529" max="11529" width="1.5703125" style="8" customWidth="1"/>
    <col min="11530" max="11530" width="13" style="8" customWidth="1"/>
    <col min="11531" max="11776" width="10.7109375" style="8"/>
    <col min="11777" max="11777" width="46.42578125" style="8" customWidth="1"/>
    <col min="11778" max="11778" width="7.140625" style="8" customWidth="1"/>
    <col min="11779" max="11779" width="1.28515625" style="8" customWidth="1"/>
    <col min="11780" max="11780" width="13" style="8" customWidth="1"/>
    <col min="11781" max="11781" width="1.5703125" style="8" customWidth="1"/>
    <col min="11782" max="11782" width="13" style="8" customWidth="1"/>
    <col min="11783" max="11783" width="1.5703125" style="8" customWidth="1"/>
    <col min="11784" max="11784" width="13" style="8" customWidth="1"/>
    <col min="11785" max="11785" width="1.5703125" style="8" customWidth="1"/>
    <col min="11786" max="11786" width="13" style="8" customWidth="1"/>
    <col min="11787" max="12032" width="10.7109375" style="8"/>
    <col min="12033" max="12033" width="46.42578125" style="8" customWidth="1"/>
    <col min="12034" max="12034" width="7.140625" style="8" customWidth="1"/>
    <col min="12035" max="12035" width="1.28515625" style="8" customWidth="1"/>
    <col min="12036" max="12036" width="13" style="8" customWidth="1"/>
    <col min="12037" max="12037" width="1.5703125" style="8" customWidth="1"/>
    <col min="12038" max="12038" width="13" style="8" customWidth="1"/>
    <col min="12039" max="12039" width="1.5703125" style="8" customWidth="1"/>
    <col min="12040" max="12040" width="13" style="8" customWidth="1"/>
    <col min="12041" max="12041" width="1.5703125" style="8" customWidth="1"/>
    <col min="12042" max="12042" width="13" style="8" customWidth="1"/>
    <col min="12043" max="12288" width="10.7109375" style="8"/>
    <col min="12289" max="12289" width="46.42578125" style="8" customWidth="1"/>
    <col min="12290" max="12290" width="7.140625" style="8" customWidth="1"/>
    <col min="12291" max="12291" width="1.28515625" style="8" customWidth="1"/>
    <col min="12292" max="12292" width="13" style="8" customWidth="1"/>
    <col min="12293" max="12293" width="1.5703125" style="8" customWidth="1"/>
    <col min="12294" max="12294" width="13" style="8" customWidth="1"/>
    <col min="12295" max="12295" width="1.5703125" style="8" customWidth="1"/>
    <col min="12296" max="12296" width="13" style="8" customWidth="1"/>
    <col min="12297" max="12297" width="1.5703125" style="8" customWidth="1"/>
    <col min="12298" max="12298" width="13" style="8" customWidth="1"/>
    <col min="12299" max="12544" width="10.7109375" style="8"/>
    <col min="12545" max="12545" width="46.42578125" style="8" customWidth="1"/>
    <col min="12546" max="12546" width="7.140625" style="8" customWidth="1"/>
    <col min="12547" max="12547" width="1.28515625" style="8" customWidth="1"/>
    <col min="12548" max="12548" width="13" style="8" customWidth="1"/>
    <col min="12549" max="12549" width="1.5703125" style="8" customWidth="1"/>
    <col min="12550" max="12550" width="13" style="8" customWidth="1"/>
    <col min="12551" max="12551" width="1.5703125" style="8" customWidth="1"/>
    <col min="12552" max="12552" width="13" style="8" customWidth="1"/>
    <col min="12553" max="12553" width="1.5703125" style="8" customWidth="1"/>
    <col min="12554" max="12554" width="13" style="8" customWidth="1"/>
    <col min="12555" max="12800" width="10.7109375" style="8"/>
    <col min="12801" max="12801" width="46.42578125" style="8" customWidth="1"/>
    <col min="12802" max="12802" width="7.140625" style="8" customWidth="1"/>
    <col min="12803" max="12803" width="1.28515625" style="8" customWidth="1"/>
    <col min="12804" max="12804" width="13" style="8" customWidth="1"/>
    <col min="12805" max="12805" width="1.5703125" style="8" customWidth="1"/>
    <col min="12806" max="12806" width="13" style="8" customWidth="1"/>
    <col min="12807" max="12807" width="1.5703125" style="8" customWidth="1"/>
    <col min="12808" max="12808" width="13" style="8" customWidth="1"/>
    <col min="12809" max="12809" width="1.5703125" style="8" customWidth="1"/>
    <col min="12810" max="12810" width="13" style="8" customWidth="1"/>
    <col min="12811" max="13056" width="10.7109375" style="8"/>
    <col min="13057" max="13057" width="46.42578125" style="8" customWidth="1"/>
    <col min="13058" max="13058" width="7.140625" style="8" customWidth="1"/>
    <col min="13059" max="13059" width="1.28515625" style="8" customWidth="1"/>
    <col min="13060" max="13060" width="13" style="8" customWidth="1"/>
    <col min="13061" max="13061" width="1.5703125" style="8" customWidth="1"/>
    <col min="13062" max="13062" width="13" style="8" customWidth="1"/>
    <col min="13063" max="13063" width="1.5703125" style="8" customWidth="1"/>
    <col min="13064" max="13064" width="13" style="8" customWidth="1"/>
    <col min="13065" max="13065" width="1.5703125" style="8" customWidth="1"/>
    <col min="13066" max="13066" width="13" style="8" customWidth="1"/>
    <col min="13067" max="13312" width="10.7109375" style="8"/>
    <col min="13313" max="13313" width="46.42578125" style="8" customWidth="1"/>
    <col min="13314" max="13314" width="7.140625" style="8" customWidth="1"/>
    <col min="13315" max="13315" width="1.28515625" style="8" customWidth="1"/>
    <col min="13316" max="13316" width="13" style="8" customWidth="1"/>
    <col min="13317" max="13317" width="1.5703125" style="8" customWidth="1"/>
    <col min="13318" max="13318" width="13" style="8" customWidth="1"/>
    <col min="13319" max="13319" width="1.5703125" style="8" customWidth="1"/>
    <col min="13320" max="13320" width="13" style="8" customWidth="1"/>
    <col min="13321" max="13321" width="1.5703125" style="8" customWidth="1"/>
    <col min="13322" max="13322" width="13" style="8" customWidth="1"/>
    <col min="13323" max="13568" width="10.7109375" style="8"/>
    <col min="13569" max="13569" width="46.42578125" style="8" customWidth="1"/>
    <col min="13570" max="13570" width="7.140625" style="8" customWidth="1"/>
    <col min="13571" max="13571" width="1.28515625" style="8" customWidth="1"/>
    <col min="13572" max="13572" width="13" style="8" customWidth="1"/>
    <col min="13573" max="13573" width="1.5703125" style="8" customWidth="1"/>
    <col min="13574" max="13574" width="13" style="8" customWidth="1"/>
    <col min="13575" max="13575" width="1.5703125" style="8" customWidth="1"/>
    <col min="13576" max="13576" width="13" style="8" customWidth="1"/>
    <col min="13577" max="13577" width="1.5703125" style="8" customWidth="1"/>
    <col min="13578" max="13578" width="13" style="8" customWidth="1"/>
    <col min="13579" max="13824" width="10.7109375" style="8"/>
    <col min="13825" max="13825" width="46.42578125" style="8" customWidth="1"/>
    <col min="13826" max="13826" width="7.140625" style="8" customWidth="1"/>
    <col min="13827" max="13827" width="1.28515625" style="8" customWidth="1"/>
    <col min="13828" max="13828" width="13" style="8" customWidth="1"/>
    <col min="13829" max="13829" width="1.5703125" style="8" customWidth="1"/>
    <col min="13830" max="13830" width="13" style="8" customWidth="1"/>
    <col min="13831" max="13831" width="1.5703125" style="8" customWidth="1"/>
    <col min="13832" max="13832" width="13" style="8" customWidth="1"/>
    <col min="13833" max="13833" width="1.5703125" style="8" customWidth="1"/>
    <col min="13834" max="13834" width="13" style="8" customWidth="1"/>
    <col min="13835" max="14080" width="10.7109375" style="8"/>
    <col min="14081" max="14081" width="46.42578125" style="8" customWidth="1"/>
    <col min="14082" max="14082" width="7.140625" style="8" customWidth="1"/>
    <col min="14083" max="14083" width="1.28515625" style="8" customWidth="1"/>
    <col min="14084" max="14084" width="13" style="8" customWidth="1"/>
    <col min="14085" max="14085" width="1.5703125" style="8" customWidth="1"/>
    <col min="14086" max="14086" width="13" style="8" customWidth="1"/>
    <col min="14087" max="14087" width="1.5703125" style="8" customWidth="1"/>
    <col min="14088" max="14088" width="13" style="8" customWidth="1"/>
    <col min="14089" max="14089" width="1.5703125" style="8" customWidth="1"/>
    <col min="14090" max="14090" width="13" style="8" customWidth="1"/>
    <col min="14091" max="14336" width="10.7109375" style="8"/>
    <col min="14337" max="14337" width="46.42578125" style="8" customWidth="1"/>
    <col min="14338" max="14338" width="7.140625" style="8" customWidth="1"/>
    <col min="14339" max="14339" width="1.28515625" style="8" customWidth="1"/>
    <col min="14340" max="14340" width="13" style="8" customWidth="1"/>
    <col min="14341" max="14341" width="1.5703125" style="8" customWidth="1"/>
    <col min="14342" max="14342" width="13" style="8" customWidth="1"/>
    <col min="14343" max="14343" width="1.5703125" style="8" customWidth="1"/>
    <col min="14344" max="14344" width="13" style="8" customWidth="1"/>
    <col min="14345" max="14345" width="1.5703125" style="8" customWidth="1"/>
    <col min="14346" max="14346" width="13" style="8" customWidth="1"/>
    <col min="14347" max="14592" width="10.7109375" style="8"/>
    <col min="14593" max="14593" width="46.42578125" style="8" customWidth="1"/>
    <col min="14594" max="14594" width="7.140625" style="8" customWidth="1"/>
    <col min="14595" max="14595" width="1.28515625" style="8" customWidth="1"/>
    <col min="14596" max="14596" width="13" style="8" customWidth="1"/>
    <col min="14597" max="14597" width="1.5703125" style="8" customWidth="1"/>
    <col min="14598" max="14598" width="13" style="8" customWidth="1"/>
    <col min="14599" max="14599" width="1.5703125" style="8" customWidth="1"/>
    <col min="14600" max="14600" width="13" style="8" customWidth="1"/>
    <col min="14601" max="14601" width="1.5703125" style="8" customWidth="1"/>
    <col min="14602" max="14602" width="13" style="8" customWidth="1"/>
    <col min="14603" max="14848" width="10.7109375" style="8"/>
    <col min="14849" max="14849" width="46.42578125" style="8" customWidth="1"/>
    <col min="14850" max="14850" width="7.140625" style="8" customWidth="1"/>
    <col min="14851" max="14851" width="1.28515625" style="8" customWidth="1"/>
    <col min="14852" max="14852" width="13" style="8" customWidth="1"/>
    <col min="14853" max="14853" width="1.5703125" style="8" customWidth="1"/>
    <col min="14854" max="14854" width="13" style="8" customWidth="1"/>
    <col min="14855" max="14855" width="1.5703125" style="8" customWidth="1"/>
    <col min="14856" max="14856" width="13" style="8" customWidth="1"/>
    <col min="14857" max="14857" width="1.5703125" style="8" customWidth="1"/>
    <col min="14858" max="14858" width="13" style="8" customWidth="1"/>
    <col min="14859" max="15104" width="10.7109375" style="8"/>
    <col min="15105" max="15105" width="46.42578125" style="8" customWidth="1"/>
    <col min="15106" max="15106" width="7.140625" style="8" customWidth="1"/>
    <col min="15107" max="15107" width="1.28515625" style="8" customWidth="1"/>
    <col min="15108" max="15108" width="13" style="8" customWidth="1"/>
    <col min="15109" max="15109" width="1.5703125" style="8" customWidth="1"/>
    <col min="15110" max="15110" width="13" style="8" customWidth="1"/>
    <col min="15111" max="15111" width="1.5703125" style="8" customWidth="1"/>
    <col min="15112" max="15112" width="13" style="8" customWidth="1"/>
    <col min="15113" max="15113" width="1.5703125" style="8" customWidth="1"/>
    <col min="15114" max="15114" width="13" style="8" customWidth="1"/>
    <col min="15115" max="15360" width="10.7109375" style="8"/>
    <col min="15361" max="15361" width="46.42578125" style="8" customWidth="1"/>
    <col min="15362" max="15362" width="7.140625" style="8" customWidth="1"/>
    <col min="15363" max="15363" width="1.28515625" style="8" customWidth="1"/>
    <col min="15364" max="15364" width="13" style="8" customWidth="1"/>
    <col min="15365" max="15365" width="1.5703125" style="8" customWidth="1"/>
    <col min="15366" max="15366" width="13" style="8" customWidth="1"/>
    <col min="15367" max="15367" width="1.5703125" style="8" customWidth="1"/>
    <col min="15368" max="15368" width="13" style="8" customWidth="1"/>
    <col min="15369" max="15369" width="1.5703125" style="8" customWidth="1"/>
    <col min="15370" max="15370" width="13" style="8" customWidth="1"/>
    <col min="15371" max="15616" width="10.7109375" style="8"/>
    <col min="15617" max="15617" width="46.42578125" style="8" customWidth="1"/>
    <col min="15618" max="15618" width="7.140625" style="8" customWidth="1"/>
    <col min="15619" max="15619" width="1.28515625" style="8" customWidth="1"/>
    <col min="15620" max="15620" width="13" style="8" customWidth="1"/>
    <col min="15621" max="15621" width="1.5703125" style="8" customWidth="1"/>
    <col min="15622" max="15622" width="13" style="8" customWidth="1"/>
    <col min="15623" max="15623" width="1.5703125" style="8" customWidth="1"/>
    <col min="15624" max="15624" width="13" style="8" customWidth="1"/>
    <col min="15625" max="15625" width="1.5703125" style="8" customWidth="1"/>
    <col min="15626" max="15626" width="13" style="8" customWidth="1"/>
    <col min="15627" max="15872" width="10.7109375" style="8"/>
    <col min="15873" max="15873" width="46.42578125" style="8" customWidth="1"/>
    <col min="15874" max="15874" width="7.140625" style="8" customWidth="1"/>
    <col min="15875" max="15875" width="1.28515625" style="8" customWidth="1"/>
    <col min="15876" max="15876" width="13" style="8" customWidth="1"/>
    <col min="15877" max="15877" width="1.5703125" style="8" customWidth="1"/>
    <col min="15878" max="15878" width="13" style="8" customWidth="1"/>
    <col min="15879" max="15879" width="1.5703125" style="8" customWidth="1"/>
    <col min="15880" max="15880" width="13" style="8" customWidth="1"/>
    <col min="15881" max="15881" width="1.5703125" style="8" customWidth="1"/>
    <col min="15882" max="15882" width="13" style="8" customWidth="1"/>
    <col min="15883" max="16128" width="10.7109375" style="8"/>
    <col min="16129" max="16129" width="46.42578125" style="8" customWidth="1"/>
    <col min="16130" max="16130" width="7.140625" style="8" customWidth="1"/>
    <col min="16131" max="16131" width="1.28515625" style="8" customWidth="1"/>
    <col min="16132" max="16132" width="13" style="8" customWidth="1"/>
    <col min="16133" max="16133" width="1.5703125" style="8" customWidth="1"/>
    <col min="16134" max="16134" width="13" style="8" customWidth="1"/>
    <col min="16135" max="16135" width="1.5703125" style="8" customWidth="1"/>
    <col min="16136" max="16136" width="13" style="8" customWidth="1"/>
    <col min="16137" max="16137" width="1.5703125" style="8" customWidth="1"/>
    <col min="16138" max="16138" width="13" style="8" customWidth="1"/>
    <col min="16139" max="16384" width="10.7109375" style="8"/>
  </cols>
  <sheetData>
    <row r="1" spans="1:10" s="6" customFormat="1" ht="23.25" customHeight="1">
      <c r="I1" s="72"/>
      <c r="J1" s="10" t="s">
        <v>96</v>
      </c>
    </row>
    <row r="2" spans="1:10" s="6" customFormat="1" ht="23.25" customHeight="1">
      <c r="A2" s="6" t="s">
        <v>0</v>
      </c>
    </row>
    <row r="3" spans="1:10" s="6" customFormat="1" ht="23.25" customHeight="1">
      <c r="A3" s="45" t="s">
        <v>65</v>
      </c>
    </row>
    <row r="4" spans="1:10" s="6" customFormat="1" ht="23.25" customHeight="1">
      <c r="A4" s="45" t="s">
        <v>179</v>
      </c>
    </row>
    <row r="5" spans="1:10" ht="23.25" customHeight="1">
      <c r="A5" s="46"/>
      <c r="B5" s="46"/>
      <c r="C5" s="46"/>
      <c r="D5" s="46"/>
      <c r="E5" s="46"/>
      <c r="F5" s="46"/>
      <c r="G5" s="46"/>
      <c r="H5" s="46"/>
      <c r="I5" s="46"/>
      <c r="J5" s="10" t="s">
        <v>2</v>
      </c>
    </row>
    <row r="6" spans="1:10" s="9" customFormat="1" ht="23.25" customHeight="1">
      <c r="D6" s="47"/>
      <c r="E6" s="47" t="s">
        <v>3</v>
      </c>
      <c r="F6" s="47"/>
      <c r="G6" s="6"/>
      <c r="H6" s="48"/>
      <c r="I6" s="47" t="s">
        <v>4</v>
      </c>
      <c r="J6" s="48"/>
    </row>
    <row r="7" spans="1:10" s="9" customFormat="1" ht="23.25" customHeight="1">
      <c r="B7" s="15" t="s">
        <v>5</v>
      </c>
      <c r="D7" s="49" t="s">
        <v>124</v>
      </c>
      <c r="E7" s="50"/>
      <c r="F7" s="49" t="s">
        <v>66</v>
      </c>
      <c r="G7" s="51"/>
      <c r="H7" s="49" t="s">
        <v>124</v>
      </c>
      <c r="I7" s="50"/>
      <c r="J7" s="49" t="s">
        <v>66</v>
      </c>
    </row>
    <row r="8" spans="1:10" s="9" customFormat="1" ht="23.25" customHeight="1">
      <c r="B8" s="19"/>
      <c r="D8" s="53"/>
      <c r="E8" s="50"/>
      <c r="F8" s="53" t="s">
        <v>165</v>
      </c>
      <c r="G8" s="51"/>
      <c r="H8" s="53"/>
      <c r="I8" s="50"/>
      <c r="J8" s="53" t="s">
        <v>165</v>
      </c>
    </row>
    <row r="9" spans="1:10" s="9" customFormat="1" ht="23.25" customHeight="1">
      <c r="A9" s="52" t="s">
        <v>67</v>
      </c>
      <c r="B9" s="19"/>
      <c r="D9" s="53"/>
      <c r="E9" s="50"/>
      <c r="F9" s="53"/>
      <c r="G9" s="51"/>
      <c r="H9" s="53"/>
      <c r="I9" s="50"/>
      <c r="J9" s="53"/>
    </row>
    <row r="10" spans="1:10" ht="23.25" customHeight="1">
      <c r="A10" s="52" t="s">
        <v>68</v>
      </c>
      <c r="B10" s="54"/>
      <c r="C10" s="54"/>
      <c r="D10" s="54"/>
      <c r="E10" s="54"/>
      <c r="F10" s="54"/>
    </row>
    <row r="11" spans="1:10" ht="23.25" customHeight="1">
      <c r="A11" s="55" t="s">
        <v>69</v>
      </c>
      <c r="B11" s="21" t="s">
        <v>167</v>
      </c>
      <c r="C11" s="54"/>
      <c r="D11" s="57">
        <v>293470</v>
      </c>
      <c r="E11" s="58"/>
      <c r="F11" s="57">
        <v>293651</v>
      </c>
      <c r="G11" s="58"/>
      <c r="H11" s="57">
        <v>290203</v>
      </c>
      <c r="I11" s="58"/>
      <c r="J11" s="57">
        <v>288998</v>
      </c>
    </row>
    <row r="12" spans="1:10" ht="23.25" customHeight="1">
      <c r="A12" s="55" t="s">
        <v>71</v>
      </c>
      <c r="B12" s="21">
        <v>2</v>
      </c>
      <c r="C12" s="54"/>
      <c r="D12" s="57">
        <v>16140</v>
      </c>
      <c r="E12" s="58"/>
      <c r="F12" s="57">
        <v>8564</v>
      </c>
      <c r="G12" s="58"/>
      <c r="H12" s="57">
        <v>14370</v>
      </c>
      <c r="I12" s="58"/>
      <c r="J12" s="57">
        <v>8637</v>
      </c>
    </row>
    <row r="13" spans="1:10" ht="23.25" customHeight="1">
      <c r="A13" s="52" t="s">
        <v>72</v>
      </c>
      <c r="B13" s="21"/>
      <c r="C13" s="54"/>
      <c r="D13" s="59">
        <f>SUM(D11:D12)</f>
        <v>309610</v>
      </c>
      <c r="E13" s="58"/>
      <c r="F13" s="59">
        <f>SUM(F11:F12)</f>
        <v>302215</v>
      </c>
      <c r="G13" s="58"/>
      <c r="H13" s="59">
        <f>SUM(H11:H12)</f>
        <v>304573</v>
      </c>
      <c r="I13" s="58"/>
      <c r="J13" s="59">
        <f>SUM(J11:J12)</f>
        <v>297635</v>
      </c>
    </row>
    <row r="14" spans="1:10" ht="23.25" customHeight="1">
      <c r="A14" s="52" t="s">
        <v>73</v>
      </c>
      <c r="B14" s="21"/>
      <c r="C14" s="54"/>
      <c r="D14" s="58"/>
      <c r="E14" s="58"/>
      <c r="F14" s="58"/>
      <c r="G14" s="58"/>
      <c r="H14" s="58"/>
      <c r="I14" s="58"/>
      <c r="J14" s="58"/>
    </row>
    <row r="15" spans="1:10" ht="23.25" customHeight="1">
      <c r="A15" s="23" t="s">
        <v>74</v>
      </c>
      <c r="B15" s="21">
        <v>2</v>
      </c>
      <c r="C15" s="54"/>
      <c r="D15" s="57">
        <v>135450</v>
      </c>
      <c r="E15" s="58"/>
      <c r="F15" s="57">
        <v>127368</v>
      </c>
      <c r="G15" s="58"/>
      <c r="H15" s="57">
        <v>134676</v>
      </c>
      <c r="I15" s="58"/>
      <c r="J15" s="57">
        <v>128803</v>
      </c>
    </row>
    <row r="16" spans="1:10" ht="23.25" customHeight="1">
      <c r="A16" s="23" t="s">
        <v>168</v>
      </c>
      <c r="B16" s="21"/>
      <c r="C16" s="54"/>
      <c r="D16" s="57">
        <v>107218</v>
      </c>
      <c r="E16" s="58"/>
      <c r="F16" s="57">
        <v>97805</v>
      </c>
      <c r="G16" s="58"/>
      <c r="H16" s="57">
        <v>105396</v>
      </c>
      <c r="I16" s="58"/>
      <c r="J16" s="57">
        <v>96760</v>
      </c>
    </row>
    <row r="17" spans="1:10" ht="23.25" customHeight="1">
      <c r="A17" s="23" t="s">
        <v>75</v>
      </c>
      <c r="B17" s="21">
        <v>2</v>
      </c>
      <c r="C17" s="54"/>
      <c r="D17" s="57">
        <v>25911</v>
      </c>
      <c r="E17" s="58"/>
      <c r="F17" s="57">
        <v>43312</v>
      </c>
      <c r="G17" s="58"/>
      <c r="H17" s="57">
        <v>25130</v>
      </c>
      <c r="I17" s="58"/>
      <c r="J17" s="57">
        <v>24655</v>
      </c>
    </row>
    <row r="18" spans="1:10" ht="23.25" customHeight="1">
      <c r="A18" s="52" t="s">
        <v>76</v>
      </c>
      <c r="B18" s="21"/>
      <c r="C18" s="54"/>
      <c r="D18" s="60">
        <f>SUM(D15:D17)</f>
        <v>268579</v>
      </c>
      <c r="E18" s="58"/>
      <c r="F18" s="60">
        <f>SUM(F15:F17)</f>
        <v>268485</v>
      </c>
      <c r="G18" s="58"/>
      <c r="H18" s="60">
        <f>SUM(H15:H17)</f>
        <v>265202</v>
      </c>
      <c r="I18" s="58"/>
      <c r="J18" s="60">
        <f>SUM(J15:J17)</f>
        <v>250218</v>
      </c>
    </row>
    <row r="19" spans="1:10" ht="23.25" customHeight="1">
      <c r="A19" s="52" t="s">
        <v>77</v>
      </c>
      <c r="B19" s="21"/>
      <c r="C19" s="52"/>
      <c r="D19" s="61">
        <f>D13-D18</f>
        <v>41031</v>
      </c>
      <c r="E19" s="58"/>
      <c r="F19" s="61">
        <f>F13-F18</f>
        <v>33730</v>
      </c>
      <c r="G19" s="58"/>
      <c r="H19" s="61">
        <f>H13-H18</f>
        <v>39371</v>
      </c>
      <c r="I19" s="58"/>
      <c r="J19" s="61">
        <f>J13-J18</f>
        <v>47417</v>
      </c>
    </row>
    <row r="20" spans="1:10" ht="23.25" customHeight="1">
      <c r="A20" s="62" t="s">
        <v>78</v>
      </c>
      <c r="B20" s="21"/>
      <c r="C20" s="54"/>
      <c r="D20" s="63">
        <v>-34</v>
      </c>
      <c r="E20" s="58"/>
      <c r="F20" s="63">
        <v>-60</v>
      </c>
      <c r="G20" s="58"/>
      <c r="H20" s="63">
        <v>-57</v>
      </c>
      <c r="I20" s="58"/>
      <c r="J20" s="63">
        <v>-54</v>
      </c>
    </row>
    <row r="21" spans="1:10" ht="23.25" customHeight="1">
      <c r="A21" s="52" t="s">
        <v>79</v>
      </c>
      <c r="B21" s="21"/>
      <c r="D21" s="30">
        <f>SUM(D19:D20)</f>
        <v>40997</v>
      </c>
      <c r="E21" s="30"/>
      <c r="F21" s="30">
        <f>SUM(F19:F20)</f>
        <v>33670</v>
      </c>
      <c r="G21" s="30"/>
      <c r="H21" s="30">
        <f>SUM(H19:H20)</f>
        <v>39314</v>
      </c>
      <c r="I21" s="30"/>
      <c r="J21" s="30">
        <f>SUM(J19:J20)</f>
        <v>47363</v>
      </c>
    </row>
    <row r="22" spans="1:10" ht="23.25" customHeight="1">
      <c r="A22" s="62" t="s">
        <v>80</v>
      </c>
      <c r="B22" s="56">
        <v>13</v>
      </c>
      <c r="C22" s="54"/>
      <c r="D22" s="58">
        <v>-8137</v>
      </c>
      <c r="E22" s="58"/>
      <c r="F22" s="58">
        <v>-8113</v>
      </c>
      <c r="G22" s="58"/>
      <c r="H22" s="58">
        <v>-8137</v>
      </c>
      <c r="I22" s="58"/>
      <c r="J22" s="58">
        <v>-9198</v>
      </c>
    </row>
    <row r="23" spans="1:10" ht="23.25" customHeight="1">
      <c r="A23" s="52" t="s">
        <v>81</v>
      </c>
      <c r="B23" s="21"/>
      <c r="C23" s="52"/>
      <c r="D23" s="59">
        <f>D21+D22</f>
        <v>32860</v>
      </c>
      <c r="E23" s="61"/>
      <c r="F23" s="59">
        <f>F21+F22</f>
        <v>25557</v>
      </c>
      <c r="G23" s="61"/>
      <c r="H23" s="59">
        <f>H21+H22</f>
        <v>31177</v>
      </c>
      <c r="I23" s="58"/>
      <c r="J23" s="59">
        <f>J21+J22</f>
        <v>38165</v>
      </c>
    </row>
    <row r="24" spans="1:10" s="9" customFormat="1" ht="23.25" customHeight="1">
      <c r="A24" s="52" t="s">
        <v>82</v>
      </c>
      <c r="B24" s="19"/>
      <c r="D24" s="64"/>
      <c r="E24" s="65"/>
      <c r="F24" s="64"/>
      <c r="G24" s="66"/>
      <c r="H24" s="64"/>
      <c r="I24" s="65"/>
      <c r="J24" s="64"/>
    </row>
    <row r="25" spans="1:10" s="9" customFormat="1" ht="23.25" customHeight="1">
      <c r="A25" s="67" t="s">
        <v>83</v>
      </c>
      <c r="B25" s="19"/>
      <c r="D25" s="64"/>
      <c r="E25" s="65"/>
      <c r="F25" s="64"/>
      <c r="G25" s="66"/>
      <c r="H25" s="64"/>
      <c r="I25" s="65"/>
      <c r="J25" s="64"/>
    </row>
    <row r="26" spans="1:10" s="9" customFormat="1" ht="23.25" customHeight="1">
      <c r="A26" s="54" t="s">
        <v>172</v>
      </c>
      <c r="B26" s="19"/>
      <c r="D26" s="64"/>
      <c r="E26" s="65"/>
      <c r="F26" s="64"/>
      <c r="G26" s="66"/>
      <c r="H26" s="64"/>
      <c r="I26" s="65"/>
      <c r="J26" s="64"/>
    </row>
    <row r="27" spans="1:10" s="9" customFormat="1" ht="23.25" customHeight="1">
      <c r="A27" s="54" t="s">
        <v>171</v>
      </c>
      <c r="B27" s="19"/>
      <c r="D27" s="68">
        <v>-83</v>
      </c>
      <c r="E27" s="65"/>
      <c r="F27" s="68">
        <v>-357</v>
      </c>
      <c r="G27" s="66"/>
      <c r="H27" s="68">
        <v>0</v>
      </c>
      <c r="I27" s="65"/>
      <c r="J27" s="68">
        <v>0</v>
      </c>
    </row>
    <row r="28" spans="1:10" s="9" customFormat="1" ht="23.25" customHeight="1">
      <c r="A28" s="54" t="s">
        <v>169</v>
      </c>
      <c r="B28" s="19"/>
      <c r="D28" s="64"/>
      <c r="E28" s="65"/>
      <c r="F28" s="64"/>
      <c r="G28" s="171"/>
      <c r="H28" s="64"/>
      <c r="I28" s="65"/>
      <c r="J28" s="64"/>
    </row>
    <row r="29" spans="1:10" s="9" customFormat="1" ht="23.25" customHeight="1">
      <c r="A29" s="54" t="s">
        <v>170</v>
      </c>
      <c r="B29" s="19"/>
      <c r="D29" s="68">
        <f>SUM(D27:D28)</f>
        <v>-83</v>
      </c>
      <c r="E29" s="65"/>
      <c r="F29" s="68">
        <f>SUM(F27:F28)</f>
        <v>-357</v>
      </c>
      <c r="G29" s="66"/>
      <c r="H29" s="68">
        <f>SUM(H27:H28)</f>
        <v>0</v>
      </c>
      <c r="I29" s="65"/>
      <c r="J29" s="68">
        <f>SUM(J27:J28)</f>
        <v>0</v>
      </c>
    </row>
    <row r="30" spans="1:10" ht="23.25" customHeight="1">
      <c r="A30" s="54" t="s">
        <v>86</v>
      </c>
      <c r="B30" s="21"/>
      <c r="C30" s="52"/>
      <c r="D30" s="70">
        <f>SUM(D27)</f>
        <v>-83</v>
      </c>
      <c r="E30" s="69"/>
      <c r="F30" s="70">
        <f>SUM(F27)</f>
        <v>-357</v>
      </c>
      <c r="G30" s="69"/>
      <c r="H30" s="70">
        <f>SUM(H27)</f>
        <v>0</v>
      </c>
      <c r="I30" s="69"/>
      <c r="J30" s="70">
        <f>SUM(J27)</f>
        <v>0</v>
      </c>
    </row>
    <row r="31" spans="1:10" ht="23.25" customHeight="1" thickBot="1">
      <c r="A31" s="52" t="s">
        <v>87</v>
      </c>
      <c r="B31" s="21"/>
      <c r="C31" s="52"/>
      <c r="D31" s="71">
        <f>SUM(D23,D30)</f>
        <v>32777</v>
      </c>
      <c r="E31" s="58"/>
      <c r="F31" s="71">
        <f>SUM(F23,F30)</f>
        <v>25200</v>
      </c>
      <c r="G31" s="58"/>
      <c r="H31" s="71">
        <f>SUM(H23,H30)</f>
        <v>31177</v>
      </c>
      <c r="I31" s="58"/>
      <c r="J31" s="71">
        <f>SUM(J23,J30)</f>
        <v>38165</v>
      </c>
    </row>
    <row r="32" spans="1:10" ht="23.25" customHeight="1" thickTop="1">
      <c r="A32" s="52"/>
      <c r="B32" s="21"/>
      <c r="C32" s="52"/>
      <c r="D32" s="61"/>
      <c r="E32" s="58"/>
      <c r="F32" s="61"/>
      <c r="G32" s="58"/>
      <c r="H32" s="61"/>
      <c r="I32" s="58"/>
      <c r="J32" s="61"/>
    </row>
    <row r="33" spans="1:10" ht="23.25" customHeight="1">
      <c r="A33" s="8" t="s">
        <v>31</v>
      </c>
      <c r="B33" s="21"/>
      <c r="C33" s="52"/>
      <c r="D33" s="61"/>
      <c r="E33" s="58"/>
      <c r="F33" s="61"/>
      <c r="G33" s="58"/>
      <c r="H33" s="61"/>
      <c r="I33" s="58"/>
      <c r="J33" s="61"/>
    </row>
    <row r="34" spans="1:10" ht="23.25" customHeight="1">
      <c r="A34" s="52"/>
      <c r="B34" s="21"/>
      <c r="C34" s="52"/>
      <c r="D34" s="61"/>
      <c r="E34" s="58"/>
      <c r="F34" s="61"/>
      <c r="G34" s="58"/>
      <c r="H34" s="61"/>
      <c r="I34" s="58"/>
      <c r="J34" s="172" t="s">
        <v>96</v>
      </c>
    </row>
    <row r="35" spans="1:10" s="6" customFormat="1" ht="23.25" customHeight="1">
      <c r="A35" s="6" t="s">
        <v>0</v>
      </c>
    </row>
    <row r="36" spans="1:10" s="6" customFormat="1" ht="23.25" customHeight="1">
      <c r="A36" s="45" t="s">
        <v>88</v>
      </c>
    </row>
    <row r="37" spans="1:10" s="6" customFormat="1" ht="23.25" customHeight="1">
      <c r="A37" s="45" t="s">
        <v>179</v>
      </c>
    </row>
    <row r="38" spans="1:10" ht="23.25" customHeight="1">
      <c r="A38" s="46"/>
      <c r="B38" s="46"/>
      <c r="C38" s="46"/>
      <c r="D38" s="46"/>
      <c r="E38" s="46"/>
      <c r="F38" s="46"/>
      <c r="G38" s="46"/>
      <c r="H38" s="46"/>
      <c r="I38" s="46"/>
      <c r="J38" s="10" t="s">
        <v>2</v>
      </c>
    </row>
    <row r="39" spans="1:10" s="9" customFormat="1" ht="23.25" customHeight="1">
      <c r="D39" s="47"/>
      <c r="E39" s="47" t="s">
        <v>3</v>
      </c>
      <c r="F39" s="47"/>
      <c r="G39" s="6"/>
      <c r="H39" s="48"/>
      <c r="I39" s="47" t="s">
        <v>4</v>
      </c>
      <c r="J39" s="48"/>
    </row>
    <row r="40" spans="1:10" s="9" customFormat="1" ht="23.25" customHeight="1">
      <c r="B40" s="19"/>
      <c r="D40" s="49" t="s">
        <v>124</v>
      </c>
      <c r="E40" s="50"/>
      <c r="F40" s="49" t="s">
        <v>66</v>
      </c>
      <c r="G40" s="51"/>
      <c r="H40" s="49" t="s">
        <v>124</v>
      </c>
      <c r="I40" s="50"/>
      <c r="J40" s="49" t="s">
        <v>66</v>
      </c>
    </row>
    <row r="41" spans="1:10" s="9" customFormat="1" ht="23.25" customHeight="1">
      <c r="A41" s="72" t="s">
        <v>89</v>
      </c>
      <c r="B41" s="19"/>
      <c r="D41" s="53"/>
      <c r="E41" s="50"/>
      <c r="F41" s="53"/>
      <c r="G41" s="51"/>
      <c r="H41" s="53"/>
      <c r="I41" s="50"/>
      <c r="J41" s="53"/>
    </row>
    <row r="42" spans="1:10" s="9" customFormat="1" ht="23.25" customHeight="1" thickBot="1">
      <c r="A42" s="73" t="s">
        <v>90</v>
      </c>
      <c r="B42" s="19"/>
      <c r="D42" s="74">
        <v>33011</v>
      </c>
      <c r="E42" s="75"/>
      <c r="F42" s="74">
        <v>25705</v>
      </c>
      <c r="G42" s="66"/>
      <c r="H42" s="76">
        <f>H31</f>
        <v>31177</v>
      </c>
      <c r="I42" s="65"/>
      <c r="J42" s="76">
        <f>J31</f>
        <v>38165</v>
      </c>
    </row>
    <row r="43" spans="1:10" s="9" customFormat="1" ht="23.25" customHeight="1" thickTop="1">
      <c r="A43" s="73" t="s">
        <v>91</v>
      </c>
      <c r="B43" s="19"/>
      <c r="D43" s="77">
        <v>-151</v>
      </c>
      <c r="E43" s="75"/>
      <c r="F43" s="174">
        <v>-148</v>
      </c>
      <c r="G43" s="66"/>
      <c r="H43" s="64"/>
      <c r="I43" s="65"/>
      <c r="J43" s="64"/>
    </row>
    <row r="44" spans="1:10" s="9" customFormat="1" ht="23.25" customHeight="1" thickBot="1">
      <c r="A44" s="73"/>
      <c r="B44" s="19"/>
      <c r="D44" s="175">
        <f>SUM(D42:D43)</f>
        <v>32860</v>
      </c>
      <c r="E44" s="75"/>
      <c r="F44" s="78">
        <f>SUM(F42:F43)</f>
        <v>25557</v>
      </c>
      <c r="G44" s="66"/>
      <c r="H44" s="64"/>
      <c r="I44" s="65"/>
      <c r="J44" s="64"/>
    </row>
    <row r="45" spans="1:10" s="9" customFormat="1" ht="23.25" customHeight="1" thickTop="1">
      <c r="A45" s="73"/>
      <c r="B45" s="19"/>
      <c r="D45" s="53"/>
      <c r="E45" s="50"/>
      <c r="F45" s="53"/>
      <c r="G45" s="66"/>
      <c r="H45" s="64"/>
      <c r="I45" s="65"/>
      <c r="J45" s="64"/>
    </row>
    <row r="46" spans="1:10" s="9" customFormat="1" ht="23.25" customHeight="1">
      <c r="A46" s="72" t="s">
        <v>92</v>
      </c>
      <c r="B46" s="19"/>
      <c r="D46" s="53"/>
      <c r="E46" s="50"/>
      <c r="F46" s="53"/>
      <c r="G46" s="66"/>
      <c r="H46" s="64"/>
      <c r="I46" s="65"/>
      <c r="J46" s="64"/>
    </row>
    <row r="47" spans="1:10" s="9" customFormat="1" ht="23.25" customHeight="1" thickBot="1">
      <c r="A47" s="73" t="s">
        <v>90</v>
      </c>
      <c r="B47" s="19"/>
      <c r="D47" s="74">
        <v>32973</v>
      </c>
      <c r="E47" s="75"/>
      <c r="F47" s="74">
        <v>25425</v>
      </c>
      <c r="G47" s="66"/>
      <c r="H47" s="76">
        <f>H42</f>
        <v>31177</v>
      </c>
      <c r="I47" s="65"/>
      <c r="J47" s="76">
        <f>J42</f>
        <v>38165</v>
      </c>
    </row>
    <row r="48" spans="1:10" s="9" customFormat="1" ht="23.25" customHeight="1" thickTop="1">
      <c r="A48" s="73" t="s">
        <v>91</v>
      </c>
      <c r="B48" s="19"/>
      <c r="D48" s="77">
        <v>-196</v>
      </c>
      <c r="E48" s="75"/>
      <c r="F48" s="77">
        <v>-225</v>
      </c>
      <c r="G48" s="66"/>
      <c r="H48" s="64"/>
      <c r="I48" s="65"/>
      <c r="J48" s="64"/>
    </row>
    <row r="49" spans="1:10" s="9" customFormat="1" ht="23.25" customHeight="1" thickBot="1">
      <c r="A49" s="73"/>
      <c r="B49" s="19"/>
      <c r="D49" s="175">
        <f>SUM(D47:D48)</f>
        <v>32777</v>
      </c>
      <c r="E49" s="75"/>
      <c r="F49" s="78">
        <f>SUM(F47:F48)</f>
        <v>25200</v>
      </c>
      <c r="G49" s="51"/>
      <c r="H49" s="53"/>
      <c r="I49" s="50"/>
      <c r="J49" s="53"/>
    </row>
    <row r="50" spans="1:10" s="9" customFormat="1" ht="23.25" customHeight="1" thickTop="1">
      <c r="D50" s="53"/>
      <c r="E50" s="50"/>
      <c r="F50" s="53"/>
      <c r="G50" s="51"/>
      <c r="H50" s="53"/>
      <c r="I50" s="50"/>
      <c r="J50" s="53"/>
    </row>
    <row r="51" spans="1:10" s="9" customFormat="1" ht="23.25" customHeight="1">
      <c r="A51" s="52" t="s">
        <v>93</v>
      </c>
      <c r="B51" s="56"/>
      <c r="D51" s="53"/>
      <c r="E51" s="50"/>
      <c r="F51" s="53"/>
      <c r="G51" s="51"/>
      <c r="H51" s="53"/>
      <c r="I51" s="50"/>
      <c r="J51" s="53"/>
    </row>
    <row r="52" spans="1:10" ht="23.25" customHeight="1">
      <c r="A52" s="54" t="s">
        <v>94</v>
      </c>
      <c r="B52" s="21"/>
      <c r="C52" s="52"/>
      <c r="H52" s="79"/>
      <c r="J52" s="79"/>
    </row>
    <row r="53" spans="1:10" ht="23.25" customHeight="1" thickBot="1">
      <c r="A53" s="8" t="s">
        <v>95</v>
      </c>
      <c r="B53" s="21"/>
      <c r="C53" s="54"/>
      <c r="D53" s="80">
        <v>0.04</v>
      </c>
      <c r="E53" s="81"/>
      <c r="F53" s="80">
        <v>0.03</v>
      </c>
      <c r="G53" s="81"/>
      <c r="H53" s="80">
        <v>0.04</v>
      </c>
      <c r="I53" s="81"/>
      <c r="J53" s="80">
        <v>0.05</v>
      </c>
    </row>
    <row r="54" spans="1:10" ht="23.25" customHeight="1" thickTop="1">
      <c r="B54" s="9"/>
      <c r="C54" s="9"/>
      <c r="D54" s="9"/>
      <c r="E54" s="9"/>
      <c r="F54" s="9"/>
    </row>
    <row r="55" spans="1:10" ht="23.25" customHeight="1">
      <c r="A55" s="8" t="s">
        <v>31</v>
      </c>
      <c r="B55" s="9"/>
      <c r="C55" s="9"/>
      <c r="D55" s="9"/>
      <c r="E55" s="9"/>
      <c r="F55" s="9"/>
    </row>
    <row r="56" spans="1:10" ht="23.25" customHeight="1">
      <c r="A56" s="6"/>
      <c r="B56" s="6"/>
      <c r="C56" s="6"/>
      <c r="D56" s="6"/>
      <c r="E56" s="6"/>
      <c r="F56" s="6"/>
      <c r="G56" s="6"/>
      <c r="H56" s="6"/>
      <c r="I56" s="6"/>
      <c r="J56" s="6"/>
    </row>
    <row r="57" spans="1:10" ht="23.25" customHeight="1">
      <c r="A57" s="6"/>
      <c r="B57" s="6"/>
      <c r="C57" s="6"/>
      <c r="D57" s="6"/>
      <c r="E57" s="6"/>
      <c r="F57" s="6"/>
      <c r="G57" s="6"/>
      <c r="H57" s="6"/>
      <c r="I57" s="6"/>
      <c r="J57" s="10" t="s">
        <v>96</v>
      </c>
    </row>
    <row r="58" spans="1:10" ht="23.25" customHeight="1">
      <c r="A58" s="6" t="s">
        <v>0</v>
      </c>
      <c r="B58" s="6"/>
      <c r="C58" s="6"/>
      <c r="D58" s="6"/>
      <c r="E58" s="6"/>
      <c r="F58" s="6"/>
      <c r="G58" s="6"/>
      <c r="H58" s="6"/>
      <c r="I58" s="6"/>
      <c r="J58" s="6"/>
    </row>
    <row r="59" spans="1:10" ht="23.25" customHeight="1">
      <c r="A59" s="45" t="s">
        <v>65</v>
      </c>
      <c r="B59" s="6"/>
      <c r="C59" s="6"/>
      <c r="D59" s="6"/>
      <c r="E59" s="6"/>
      <c r="F59" s="6"/>
      <c r="G59" s="6"/>
      <c r="H59" s="6"/>
      <c r="I59" s="6"/>
      <c r="J59" s="6"/>
    </row>
    <row r="60" spans="1:10" ht="23.25" customHeight="1">
      <c r="A60" s="45" t="s">
        <v>180</v>
      </c>
      <c r="B60" s="6"/>
      <c r="C60" s="6"/>
      <c r="D60" s="6"/>
      <c r="E60" s="6"/>
      <c r="F60" s="6"/>
      <c r="G60" s="6"/>
      <c r="H60" s="6"/>
      <c r="I60" s="6"/>
      <c r="J60" s="6"/>
    </row>
    <row r="61" spans="1:10" ht="23.25" customHeight="1">
      <c r="A61" s="46"/>
      <c r="B61" s="46"/>
      <c r="C61" s="46"/>
      <c r="D61" s="46"/>
      <c r="E61" s="46"/>
      <c r="F61" s="46"/>
      <c r="G61" s="46"/>
      <c r="H61" s="46"/>
      <c r="I61" s="46"/>
      <c r="J61" s="10" t="s">
        <v>2</v>
      </c>
    </row>
    <row r="62" spans="1:10" ht="23.25" customHeight="1">
      <c r="A62" s="9"/>
      <c r="B62" s="9"/>
      <c r="C62" s="9"/>
      <c r="D62" s="47"/>
      <c r="E62" s="47" t="s">
        <v>3</v>
      </c>
      <c r="F62" s="47"/>
      <c r="G62" s="6"/>
      <c r="H62" s="48"/>
      <c r="I62" s="47" t="s">
        <v>4</v>
      </c>
      <c r="J62" s="48"/>
    </row>
    <row r="63" spans="1:10" ht="23.25" customHeight="1">
      <c r="A63" s="9"/>
      <c r="B63" s="15" t="s">
        <v>5</v>
      </c>
      <c r="C63" s="9"/>
      <c r="D63" s="49" t="s">
        <v>124</v>
      </c>
      <c r="E63" s="50"/>
      <c r="F63" s="49" t="s">
        <v>66</v>
      </c>
      <c r="G63" s="51"/>
      <c r="H63" s="49" t="s">
        <v>124</v>
      </c>
      <c r="I63" s="50"/>
      <c r="J63" s="49" t="s">
        <v>66</v>
      </c>
    </row>
    <row r="64" spans="1:10" s="9" customFormat="1" ht="23.25" customHeight="1">
      <c r="B64" s="19"/>
      <c r="D64" s="53"/>
      <c r="E64" s="50"/>
      <c r="F64" s="53" t="s">
        <v>165</v>
      </c>
      <c r="G64" s="51"/>
      <c r="H64" s="53"/>
      <c r="I64" s="50"/>
      <c r="J64" s="53" t="s">
        <v>165</v>
      </c>
    </row>
    <row r="65" spans="1:10" ht="23.25" customHeight="1">
      <c r="A65" s="52" t="s">
        <v>67</v>
      </c>
      <c r="B65" s="19"/>
      <c r="C65" s="9"/>
      <c r="D65" s="53"/>
      <c r="E65" s="50"/>
      <c r="F65" s="53"/>
      <c r="G65" s="51"/>
      <c r="H65" s="53"/>
      <c r="I65" s="50"/>
      <c r="J65" s="53"/>
    </row>
    <row r="66" spans="1:10" ht="23.25" customHeight="1">
      <c r="A66" s="52" t="s">
        <v>68</v>
      </c>
      <c r="B66" s="54"/>
      <c r="C66" s="54"/>
      <c r="D66" s="54"/>
      <c r="E66" s="54"/>
      <c r="F66" s="54"/>
    </row>
    <row r="67" spans="1:10" ht="23.25" customHeight="1">
      <c r="A67" s="55" t="s">
        <v>69</v>
      </c>
      <c r="B67" s="21" t="s">
        <v>167</v>
      </c>
      <c r="C67" s="54"/>
      <c r="D67" s="57">
        <v>944765</v>
      </c>
      <c r="E67" s="58"/>
      <c r="F67" s="57">
        <v>916742</v>
      </c>
      <c r="G67" s="58"/>
      <c r="H67" s="57">
        <v>936652</v>
      </c>
      <c r="I67" s="58"/>
      <c r="J67" s="57">
        <v>906315</v>
      </c>
    </row>
    <row r="68" spans="1:10" ht="23.25" customHeight="1">
      <c r="A68" s="55" t="s">
        <v>71</v>
      </c>
      <c r="B68" s="21">
        <v>2</v>
      </c>
      <c r="C68" s="54"/>
      <c r="D68" s="57">
        <v>36385</v>
      </c>
      <c r="E68" s="58"/>
      <c r="F68" s="57">
        <v>21519</v>
      </c>
      <c r="G68" s="58"/>
      <c r="H68" s="57">
        <v>33953</v>
      </c>
      <c r="I68" s="58"/>
      <c r="J68" s="57">
        <v>21875</v>
      </c>
    </row>
    <row r="69" spans="1:10" ht="23.25" customHeight="1">
      <c r="A69" s="52" t="s">
        <v>72</v>
      </c>
      <c r="B69" s="21"/>
      <c r="C69" s="54"/>
      <c r="D69" s="59">
        <f>SUM(D67:D68)</f>
        <v>981150</v>
      </c>
      <c r="E69" s="58"/>
      <c r="F69" s="59">
        <f>SUM(F67:F68)</f>
        <v>938261</v>
      </c>
      <c r="G69" s="58"/>
      <c r="H69" s="59">
        <f>SUM(H67:H68)</f>
        <v>970605</v>
      </c>
      <c r="I69" s="58"/>
      <c r="J69" s="59">
        <f>SUM(J67:J68)</f>
        <v>928190</v>
      </c>
    </row>
    <row r="70" spans="1:10" ht="23.25" customHeight="1">
      <c r="A70" s="52" t="s">
        <v>73</v>
      </c>
      <c r="B70" s="21"/>
      <c r="C70" s="54"/>
      <c r="D70" s="58"/>
      <c r="E70" s="58"/>
      <c r="F70" s="58"/>
      <c r="G70" s="58"/>
      <c r="H70" s="58"/>
      <c r="I70" s="58"/>
      <c r="J70" s="58"/>
    </row>
    <row r="71" spans="1:10" ht="23.25" customHeight="1">
      <c r="A71" s="23" t="s">
        <v>74</v>
      </c>
      <c r="B71" s="21">
        <v>2</v>
      </c>
      <c r="C71" s="54"/>
      <c r="D71" s="57">
        <v>418736</v>
      </c>
      <c r="E71" s="58"/>
      <c r="F71" s="57">
        <v>392218</v>
      </c>
      <c r="G71" s="58"/>
      <c r="H71" s="57">
        <v>417669</v>
      </c>
      <c r="I71" s="58"/>
      <c r="J71" s="57">
        <v>394493</v>
      </c>
    </row>
    <row r="72" spans="1:10" ht="23.25" customHeight="1">
      <c r="A72" s="23" t="s">
        <v>168</v>
      </c>
      <c r="B72" s="21"/>
      <c r="C72" s="54"/>
      <c r="D72" s="57">
        <v>322815</v>
      </c>
      <c r="E72" s="58"/>
      <c r="F72" s="57">
        <v>303553</v>
      </c>
      <c r="G72" s="58"/>
      <c r="H72" s="57">
        <v>317645</v>
      </c>
      <c r="I72" s="58"/>
      <c r="J72" s="57">
        <v>301388</v>
      </c>
    </row>
    <row r="73" spans="1:10" ht="23.25" customHeight="1">
      <c r="A73" s="23" t="s">
        <v>75</v>
      </c>
      <c r="B73" s="21">
        <v>2</v>
      </c>
      <c r="C73" s="54"/>
      <c r="D73" s="57">
        <v>78990</v>
      </c>
      <c r="E73" s="58"/>
      <c r="F73" s="57">
        <v>97645</v>
      </c>
      <c r="G73" s="58"/>
      <c r="H73" s="57">
        <v>75928</v>
      </c>
      <c r="I73" s="58"/>
      <c r="J73" s="57">
        <v>73581</v>
      </c>
    </row>
    <row r="74" spans="1:10" ht="23.25" customHeight="1">
      <c r="A74" s="52" t="s">
        <v>76</v>
      </c>
      <c r="B74" s="21"/>
      <c r="C74" s="54"/>
      <c r="D74" s="60">
        <f>SUM(D71:D73)</f>
        <v>820541</v>
      </c>
      <c r="E74" s="58"/>
      <c r="F74" s="60">
        <f>SUM(F71:F73)</f>
        <v>793416</v>
      </c>
      <c r="G74" s="58"/>
      <c r="H74" s="60">
        <f>SUM(H71:H73)</f>
        <v>811242</v>
      </c>
      <c r="I74" s="58"/>
      <c r="J74" s="60">
        <f>SUM(J71:J73)</f>
        <v>769462</v>
      </c>
    </row>
    <row r="75" spans="1:10" ht="23.25" customHeight="1">
      <c r="A75" s="52" t="s">
        <v>77</v>
      </c>
      <c r="B75" s="21"/>
      <c r="C75" s="52"/>
      <c r="D75" s="61">
        <f>D69-D74</f>
        <v>160609</v>
      </c>
      <c r="E75" s="58"/>
      <c r="F75" s="61">
        <f>F69-F74</f>
        <v>144845</v>
      </c>
      <c r="G75" s="58"/>
      <c r="H75" s="61">
        <f>H69-H74</f>
        <v>159363</v>
      </c>
      <c r="I75" s="58"/>
      <c r="J75" s="61">
        <f>J69-J74</f>
        <v>158728</v>
      </c>
    </row>
    <row r="76" spans="1:10" ht="23.25" customHeight="1">
      <c r="A76" s="62" t="s">
        <v>78</v>
      </c>
      <c r="B76" s="21"/>
      <c r="C76" s="54"/>
      <c r="D76" s="63">
        <v>-194</v>
      </c>
      <c r="E76" s="58"/>
      <c r="F76" s="63">
        <v>-204</v>
      </c>
      <c r="G76" s="58"/>
      <c r="H76" s="63">
        <v>-189</v>
      </c>
      <c r="I76" s="58"/>
      <c r="J76" s="63">
        <v>-182</v>
      </c>
    </row>
    <row r="77" spans="1:10" ht="23.25" customHeight="1">
      <c r="A77" s="52" t="s">
        <v>79</v>
      </c>
      <c r="B77" s="21"/>
      <c r="D77" s="30">
        <f>SUM(D75:D76)</f>
        <v>160415</v>
      </c>
      <c r="E77" s="30"/>
      <c r="F77" s="30">
        <f>SUM(F75:F76)</f>
        <v>144641</v>
      </c>
      <c r="G77" s="30"/>
      <c r="H77" s="30">
        <f>SUM(H75:H76)</f>
        <v>159174</v>
      </c>
      <c r="I77" s="30"/>
      <c r="J77" s="30">
        <f>SUM(J75:J76)</f>
        <v>158546</v>
      </c>
    </row>
    <row r="78" spans="1:10" ht="23.25" customHeight="1">
      <c r="A78" s="62" t="s">
        <v>80</v>
      </c>
      <c r="B78" s="21">
        <v>13</v>
      </c>
      <c r="C78" s="54"/>
      <c r="D78" s="58">
        <v>-27740</v>
      </c>
      <c r="E78" s="58"/>
      <c r="F78" s="58">
        <v>-31081</v>
      </c>
      <c r="G78" s="58"/>
      <c r="H78" s="58">
        <v>-31040</v>
      </c>
      <c r="I78" s="58"/>
      <c r="J78" s="58">
        <v>-31783</v>
      </c>
    </row>
    <row r="79" spans="1:10" ht="23.25" customHeight="1">
      <c r="A79" s="52" t="s">
        <v>81</v>
      </c>
      <c r="B79" s="21"/>
      <c r="C79" s="52"/>
      <c r="D79" s="59">
        <f>D77+D78</f>
        <v>132675</v>
      </c>
      <c r="E79" s="61"/>
      <c r="F79" s="59">
        <f>F77+F78</f>
        <v>113560</v>
      </c>
      <c r="G79" s="61"/>
      <c r="H79" s="59">
        <f>H77+H78</f>
        <v>128134</v>
      </c>
      <c r="I79" s="58"/>
      <c r="J79" s="59">
        <f>J77+J78</f>
        <v>126763</v>
      </c>
    </row>
    <row r="80" spans="1:10" ht="23.25" customHeight="1">
      <c r="A80" s="52"/>
      <c r="B80" s="21"/>
      <c r="C80" s="52"/>
      <c r="D80" s="61"/>
      <c r="E80" s="58"/>
      <c r="F80" s="61"/>
      <c r="G80" s="58"/>
      <c r="H80" s="61"/>
      <c r="I80" s="58"/>
      <c r="J80" s="61"/>
    </row>
    <row r="81" spans="1:10" ht="23.25" customHeight="1">
      <c r="A81" s="31"/>
      <c r="B81" s="54"/>
      <c r="C81" s="52"/>
      <c r="D81" s="12"/>
      <c r="E81" s="82"/>
      <c r="F81" s="12"/>
      <c r="G81" s="82"/>
      <c r="H81" s="83"/>
      <c r="I81" s="82"/>
      <c r="J81" s="83"/>
    </row>
    <row r="82" spans="1:10" ht="23.25" customHeight="1">
      <c r="A82" s="52" t="s">
        <v>82</v>
      </c>
      <c r="B82" s="19"/>
      <c r="C82" s="9"/>
      <c r="D82" s="64"/>
      <c r="E82" s="65"/>
      <c r="F82" s="64"/>
      <c r="G82" s="66"/>
      <c r="H82" s="64"/>
      <c r="I82" s="65"/>
      <c r="J82" s="64"/>
    </row>
    <row r="83" spans="1:10" ht="23.25" customHeight="1">
      <c r="A83" s="67" t="s">
        <v>83</v>
      </c>
      <c r="B83" s="19"/>
      <c r="C83" s="9"/>
      <c r="D83" s="64"/>
      <c r="E83" s="65"/>
      <c r="F83" s="64"/>
      <c r="G83" s="66"/>
      <c r="H83" s="64"/>
      <c r="I83" s="65"/>
      <c r="J83" s="64"/>
    </row>
    <row r="84" spans="1:10" ht="23.25" customHeight="1">
      <c r="A84" s="54" t="s">
        <v>172</v>
      </c>
      <c r="B84" s="19"/>
      <c r="C84" s="9"/>
      <c r="D84" s="64"/>
      <c r="E84" s="65"/>
      <c r="F84" s="64"/>
      <c r="G84" s="66"/>
      <c r="H84" s="64"/>
      <c r="I84" s="65"/>
      <c r="J84" s="64"/>
    </row>
    <row r="85" spans="1:10" ht="23.25" customHeight="1">
      <c r="A85" s="54" t="s">
        <v>171</v>
      </c>
      <c r="B85" s="19"/>
      <c r="C85" s="9"/>
      <c r="D85" s="68">
        <v>-621</v>
      </c>
      <c r="E85" s="65"/>
      <c r="F85" s="68">
        <v>89</v>
      </c>
      <c r="G85" s="66"/>
      <c r="H85" s="68">
        <v>0</v>
      </c>
      <c r="I85" s="65"/>
      <c r="J85" s="68">
        <v>0</v>
      </c>
    </row>
    <row r="86" spans="1:10" ht="23.25" customHeight="1">
      <c r="A86" s="67" t="s">
        <v>83</v>
      </c>
      <c r="B86" s="19"/>
      <c r="C86" s="9"/>
      <c r="D86" s="64"/>
      <c r="E86" s="65"/>
      <c r="F86" s="64"/>
      <c r="G86" s="66"/>
      <c r="H86" s="64"/>
      <c r="I86" s="65"/>
      <c r="J86" s="64"/>
    </row>
    <row r="87" spans="1:10" ht="23.25" customHeight="1">
      <c r="A87" s="67" t="s">
        <v>85</v>
      </c>
      <c r="B87" s="19"/>
      <c r="C87" s="9"/>
      <c r="D87" s="68">
        <f>SUM(D85)</f>
        <v>-621</v>
      </c>
      <c r="E87" s="65"/>
      <c r="F87" s="68">
        <f>SUM(F85)</f>
        <v>89</v>
      </c>
      <c r="G87" s="66"/>
      <c r="H87" s="68">
        <f>SUM(H85)</f>
        <v>0</v>
      </c>
      <c r="I87" s="65"/>
      <c r="J87" s="68">
        <f>SUM(J85)</f>
        <v>0</v>
      </c>
    </row>
    <row r="88" spans="1:10" ht="23.25" customHeight="1">
      <c r="A88" s="54" t="s">
        <v>86</v>
      </c>
      <c r="B88" s="21"/>
      <c r="C88" s="52"/>
      <c r="D88" s="70">
        <f>SUM(D87)</f>
        <v>-621</v>
      </c>
      <c r="E88" s="69"/>
      <c r="F88" s="70">
        <f>SUM(F87)</f>
        <v>89</v>
      </c>
      <c r="G88" s="69"/>
      <c r="H88" s="70">
        <f>SUM(H87)</f>
        <v>0</v>
      </c>
      <c r="I88" s="69"/>
      <c r="J88" s="70">
        <f>SUM(J87)</f>
        <v>0</v>
      </c>
    </row>
    <row r="89" spans="1:10" ht="23.25" customHeight="1" thickBot="1">
      <c r="A89" s="52" t="s">
        <v>87</v>
      </c>
      <c r="B89" s="21"/>
      <c r="C89" s="52"/>
      <c r="D89" s="71">
        <f>SUM(D79,D88)</f>
        <v>132054</v>
      </c>
      <c r="E89" s="58"/>
      <c r="F89" s="71">
        <f>SUM(F79,F88)</f>
        <v>113649</v>
      </c>
      <c r="G89" s="58"/>
      <c r="H89" s="71">
        <f>SUM(H79,H88)</f>
        <v>128134</v>
      </c>
      <c r="I89" s="58"/>
      <c r="J89" s="71">
        <f>SUM(J79,J88)</f>
        <v>126763</v>
      </c>
    </row>
    <row r="90" spans="1:10" ht="23.25" customHeight="1" thickTop="1">
      <c r="A90" s="52"/>
      <c r="B90" s="21"/>
      <c r="C90" s="52"/>
      <c r="D90" s="61"/>
      <c r="E90" s="58"/>
      <c r="F90" s="61"/>
      <c r="G90" s="58"/>
      <c r="H90" s="61"/>
      <c r="I90" s="58"/>
      <c r="J90" s="61"/>
    </row>
    <row r="91" spans="1:10" ht="23.25" customHeight="1">
      <c r="A91" s="8" t="s">
        <v>31</v>
      </c>
      <c r="B91" s="21"/>
      <c r="C91" s="52"/>
      <c r="D91" s="61"/>
      <c r="E91" s="58"/>
      <c r="F91" s="61"/>
      <c r="G91" s="58"/>
      <c r="H91" s="61"/>
      <c r="I91" s="58"/>
      <c r="J91" s="61"/>
    </row>
    <row r="92" spans="1:10" ht="23.25" customHeight="1">
      <c r="A92" s="52"/>
      <c r="B92" s="21"/>
      <c r="C92" s="52"/>
      <c r="D92" s="61"/>
      <c r="E92" s="58"/>
      <c r="F92" s="61"/>
      <c r="G92" s="58"/>
      <c r="H92" s="61"/>
      <c r="I92" s="58"/>
      <c r="J92" s="61"/>
    </row>
    <row r="93" spans="1:10" ht="23.25" customHeight="1">
      <c r="A93" s="6"/>
      <c r="B93" s="6"/>
      <c r="C93" s="6"/>
      <c r="D93" s="6"/>
      <c r="E93" s="6"/>
      <c r="F93" s="6"/>
      <c r="G93" s="6"/>
      <c r="H93" s="6"/>
      <c r="I93" s="6"/>
      <c r="J93" s="10" t="s">
        <v>96</v>
      </c>
    </row>
    <row r="94" spans="1:10" ht="23.25" customHeight="1">
      <c r="A94" s="6" t="s">
        <v>0</v>
      </c>
      <c r="B94" s="6"/>
      <c r="C94" s="6"/>
      <c r="D94" s="6"/>
      <c r="E94" s="6"/>
      <c r="F94" s="6"/>
      <c r="G94" s="6"/>
      <c r="H94" s="6"/>
      <c r="I94" s="6"/>
      <c r="J94" s="6"/>
    </row>
    <row r="95" spans="1:10" ht="23.25" customHeight="1">
      <c r="A95" s="45" t="s">
        <v>88</v>
      </c>
      <c r="B95" s="6"/>
      <c r="C95" s="6"/>
      <c r="D95" s="6"/>
      <c r="E95" s="6"/>
      <c r="F95" s="6"/>
      <c r="G95" s="6"/>
      <c r="H95" s="6"/>
      <c r="I95" s="6"/>
      <c r="J95" s="6"/>
    </row>
    <row r="96" spans="1:10" ht="23.25" customHeight="1">
      <c r="A96" s="45" t="s">
        <v>180</v>
      </c>
      <c r="B96" s="6"/>
      <c r="C96" s="6"/>
      <c r="D96" s="6"/>
      <c r="E96" s="6"/>
      <c r="F96" s="6"/>
      <c r="G96" s="6"/>
      <c r="H96" s="6"/>
      <c r="I96" s="6"/>
      <c r="J96" s="6"/>
    </row>
    <row r="97" spans="1:10" ht="23.25" customHeight="1">
      <c r="A97" s="46"/>
      <c r="B97" s="46"/>
      <c r="C97" s="46"/>
      <c r="D97" s="46"/>
      <c r="E97" s="46"/>
      <c r="F97" s="46"/>
      <c r="G97" s="46"/>
      <c r="H97" s="46"/>
      <c r="I97" s="46"/>
      <c r="J97" s="10" t="s">
        <v>2</v>
      </c>
    </row>
    <row r="98" spans="1:10" ht="23.25" customHeight="1">
      <c r="A98" s="9"/>
      <c r="B98" s="9"/>
      <c r="C98" s="9"/>
      <c r="D98" s="47"/>
      <c r="E98" s="47" t="s">
        <v>3</v>
      </c>
      <c r="F98" s="47"/>
      <c r="G98" s="6"/>
      <c r="H98" s="48"/>
      <c r="I98" s="47" t="s">
        <v>4</v>
      </c>
      <c r="J98" s="48"/>
    </row>
    <row r="99" spans="1:10" ht="23.25" customHeight="1">
      <c r="A99" s="9"/>
      <c r="B99" s="19"/>
      <c r="C99" s="9"/>
      <c r="D99" s="49" t="s">
        <v>124</v>
      </c>
      <c r="E99" s="50"/>
      <c r="F99" s="49" t="s">
        <v>66</v>
      </c>
      <c r="G99" s="51"/>
      <c r="H99" s="49" t="s">
        <v>124</v>
      </c>
      <c r="I99" s="50"/>
      <c r="J99" s="49" t="s">
        <v>66</v>
      </c>
    </row>
    <row r="100" spans="1:10" ht="23.25" customHeight="1">
      <c r="A100" s="72" t="s">
        <v>89</v>
      </c>
      <c r="B100" s="19"/>
      <c r="C100" s="9"/>
      <c r="D100" s="53"/>
      <c r="E100" s="50"/>
      <c r="F100" s="53"/>
      <c r="G100" s="51"/>
      <c r="H100" s="53"/>
      <c r="I100" s="50"/>
      <c r="J100" s="53"/>
    </row>
    <row r="101" spans="1:10" ht="23.25" customHeight="1" thickBot="1">
      <c r="A101" s="73" t="s">
        <v>90</v>
      </c>
      <c r="B101" s="19"/>
      <c r="C101" s="9"/>
      <c r="D101" s="74">
        <v>133153</v>
      </c>
      <c r="E101" s="75"/>
      <c r="F101" s="74">
        <v>113667</v>
      </c>
      <c r="G101" s="66"/>
      <c r="H101" s="76">
        <f>H89</f>
        <v>128134</v>
      </c>
      <c r="I101" s="65"/>
      <c r="J101" s="76">
        <f>J89</f>
        <v>126763</v>
      </c>
    </row>
    <row r="102" spans="1:10" ht="23.25" customHeight="1" thickTop="1">
      <c r="A102" s="73" t="s">
        <v>91</v>
      </c>
      <c r="B102" s="19"/>
      <c r="C102" s="9"/>
      <c r="D102" s="77">
        <v>-478</v>
      </c>
      <c r="E102" s="75"/>
      <c r="F102" s="77">
        <v>-107</v>
      </c>
      <c r="G102" s="66"/>
      <c r="H102" s="64"/>
      <c r="I102" s="65"/>
      <c r="J102" s="64"/>
    </row>
    <row r="103" spans="1:10" ht="23.25" customHeight="1" thickBot="1">
      <c r="A103" s="73"/>
      <c r="B103" s="19"/>
      <c r="C103" s="9"/>
      <c r="D103" s="175">
        <f>SUM(D101:D102)</f>
        <v>132675</v>
      </c>
      <c r="E103" s="75"/>
      <c r="F103" s="78">
        <f>SUM(F101:F102)</f>
        <v>113560</v>
      </c>
      <c r="G103" s="66"/>
      <c r="H103" s="64"/>
      <c r="I103" s="65"/>
      <c r="J103" s="64"/>
    </row>
    <row r="104" spans="1:10" ht="23.25" customHeight="1" thickTop="1">
      <c r="A104" s="73"/>
      <c r="B104" s="19"/>
      <c r="C104" s="9"/>
      <c r="D104" s="53"/>
      <c r="E104" s="50"/>
      <c r="F104" s="53"/>
      <c r="G104" s="66"/>
      <c r="H104" s="64"/>
      <c r="I104" s="65"/>
      <c r="J104" s="64"/>
    </row>
    <row r="105" spans="1:10" ht="23.25" customHeight="1">
      <c r="A105" s="72" t="s">
        <v>92</v>
      </c>
      <c r="B105" s="19"/>
      <c r="C105" s="9"/>
      <c r="D105" s="53"/>
      <c r="E105" s="50"/>
      <c r="F105" s="53"/>
      <c r="G105" s="66"/>
      <c r="H105" s="64"/>
      <c r="I105" s="65"/>
      <c r="J105" s="64"/>
    </row>
    <row r="106" spans="1:10" ht="23.25" customHeight="1" thickBot="1">
      <c r="A106" s="73" t="s">
        <v>90</v>
      </c>
      <c r="B106" s="19"/>
      <c r="C106" s="9"/>
      <c r="D106" s="74">
        <v>132805</v>
      </c>
      <c r="E106" s="75"/>
      <c r="F106" s="74">
        <v>113676</v>
      </c>
      <c r="G106" s="66"/>
      <c r="H106" s="76">
        <f>H101</f>
        <v>128134</v>
      </c>
      <c r="I106" s="65"/>
      <c r="J106" s="76">
        <f>J101</f>
        <v>126763</v>
      </c>
    </row>
    <row r="107" spans="1:10" ht="23.25" customHeight="1" thickTop="1">
      <c r="A107" s="73" t="s">
        <v>91</v>
      </c>
      <c r="B107" s="19"/>
      <c r="C107" s="9"/>
      <c r="D107" s="77">
        <v>-751</v>
      </c>
      <c r="E107" s="75"/>
      <c r="F107" s="77">
        <v>-27</v>
      </c>
      <c r="G107" s="66"/>
      <c r="H107" s="64"/>
      <c r="I107" s="65"/>
      <c r="J107" s="64"/>
    </row>
    <row r="108" spans="1:10" ht="23.25" customHeight="1" thickBot="1">
      <c r="A108" s="73"/>
      <c r="B108" s="19"/>
      <c r="C108" s="9"/>
      <c r="D108" s="175">
        <f>SUM(D106:D107)</f>
        <v>132054</v>
      </c>
      <c r="E108" s="75"/>
      <c r="F108" s="78">
        <f>SUM(F106:F107)</f>
        <v>113649</v>
      </c>
      <c r="G108" s="51"/>
      <c r="H108" s="53"/>
      <c r="I108" s="50"/>
      <c r="J108" s="53"/>
    </row>
    <row r="109" spans="1:10" ht="23.25" customHeight="1" thickTop="1">
      <c r="A109" s="9"/>
      <c r="B109" s="9"/>
      <c r="C109" s="9"/>
      <c r="D109" s="53"/>
      <c r="E109" s="50"/>
      <c r="F109" s="53"/>
      <c r="G109" s="51"/>
      <c r="H109" s="53"/>
      <c r="I109" s="50"/>
      <c r="J109" s="53"/>
    </row>
    <row r="110" spans="1:10" ht="23.25" customHeight="1">
      <c r="A110" s="52" t="s">
        <v>93</v>
      </c>
      <c r="B110" s="21"/>
      <c r="C110" s="9"/>
      <c r="D110" s="53"/>
      <c r="E110" s="50"/>
      <c r="F110" s="53"/>
      <c r="G110" s="51"/>
      <c r="H110" s="53"/>
      <c r="I110" s="50"/>
      <c r="J110" s="53"/>
    </row>
    <row r="111" spans="1:10" ht="23.25" customHeight="1">
      <c r="A111" s="54" t="s">
        <v>94</v>
      </c>
      <c r="B111" s="21"/>
      <c r="C111" s="52"/>
      <c r="H111" s="79"/>
      <c r="J111" s="79"/>
    </row>
    <row r="112" spans="1:10" ht="23.25" customHeight="1" thickBot="1">
      <c r="A112" s="8" t="s">
        <v>95</v>
      </c>
      <c r="B112" s="21"/>
      <c r="C112" s="54"/>
      <c r="D112" s="80">
        <v>0.17</v>
      </c>
      <c r="E112" s="81"/>
      <c r="F112" s="80">
        <v>0.15</v>
      </c>
      <c r="G112" s="81"/>
      <c r="H112" s="80">
        <v>0.17</v>
      </c>
      <c r="I112" s="81"/>
      <c r="J112" s="80">
        <v>0.16</v>
      </c>
    </row>
    <row r="113" spans="1:6" ht="23.25" customHeight="1" thickTop="1">
      <c r="B113" s="9"/>
      <c r="C113" s="9"/>
      <c r="D113" s="9"/>
      <c r="E113" s="9"/>
      <c r="F113" s="9"/>
    </row>
    <row r="114" spans="1:6" ht="23.25" customHeight="1">
      <c r="A114" s="8" t="s">
        <v>31</v>
      </c>
      <c r="B114" s="9"/>
      <c r="C114" s="9"/>
      <c r="D114" s="9"/>
      <c r="E114" s="9"/>
      <c r="F114" s="9"/>
    </row>
  </sheetData>
  <printOptions gridLinesSet="0"/>
  <pageMargins left="0.59" right="0.196850393700787" top="0.78740157480314998" bottom="0.196850393700787" header="0.196850393700787" footer="0.196850393700787"/>
  <pageSetup paperSize="9" scale="84" firstPageNumber="4" orientation="portrait" r:id="rId1"/>
  <headerFooter alignWithMargins="0"/>
  <rowBreaks count="3" manualBreakCount="3">
    <brk id="33" max="9" man="1"/>
    <brk id="56" max="9" man="1"/>
    <brk id="9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A1408-3333-430F-9250-2FAFC005C1D0}">
  <dimension ref="A1:T36"/>
  <sheetViews>
    <sheetView showGridLines="0" view="pageBreakPreview" topLeftCell="A19" zoomScale="80" zoomScaleNormal="100" zoomScaleSheetLayoutView="80" workbookViewId="0">
      <selection activeCell="F21" sqref="F21"/>
    </sheetView>
  </sheetViews>
  <sheetFormatPr defaultColWidth="1.7109375" defaultRowHeight="21.75" customHeight="1"/>
  <cols>
    <col min="1" max="1" width="16.5703125" style="84" customWidth="1"/>
    <col min="2" max="2" width="9.140625" style="84" customWidth="1"/>
    <col min="3" max="3" width="8" style="84" customWidth="1"/>
    <col min="4" max="4" width="13.42578125" style="84" customWidth="1"/>
    <col min="5" max="5" width="1.85546875" style="84" customWidth="1"/>
    <col min="6" max="6" width="13.42578125" style="84" customWidth="1"/>
    <col min="7" max="7" width="1.85546875" style="84" customWidth="1"/>
    <col min="8" max="8" width="13.42578125" style="84" customWidth="1"/>
    <col min="9" max="9" width="1.85546875" style="84" customWidth="1"/>
    <col min="10" max="10" width="13.42578125" style="84" customWidth="1"/>
    <col min="11" max="11" width="1.85546875" style="84" customWidth="1"/>
    <col min="12" max="12" width="13.42578125" style="84" customWidth="1"/>
    <col min="13" max="13" width="1.85546875" style="84" customWidth="1"/>
    <col min="14" max="14" width="15.7109375" style="84" customWidth="1"/>
    <col min="15" max="15" width="1.85546875" style="84" customWidth="1"/>
    <col min="16" max="16" width="14.140625" style="84" customWidth="1"/>
    <col min="17" max="17" width="1.85546875" style="84" customWidth="1"/>
    <col min="18" max="18" width="14.140625" style="84" customWidth="1"/>
    <col min="19" max="19" width="1.85546875" style="84" customWidth="1"/>
    <col min="20" max="20" width="14.140625" style="84" customWidth="1"/>
    <col min="21" max="21" width="1.5703125" style="84" customWidth="1"/>
    <col min="22" max="228" width="9.140625" style="84" customWidth="1"/>
    <col min="229" max="229" width="19.85546875" style="84" customWidth="1"/>
    <col min="230" max="230" width="10.7109375" style="84" customWidth="1"/>
    <col min="231" max="231" width="4.5703125" style="84" customWidth="1"/>
    <col min="232" max="232" width="1.28515625" style="84" customWidth="1"/>
    <col min="233" max="233" width="9.7109375" style="84" customWidth="1"/>
    <col min="234" max="234" width="1.7109375" style="84" customWidth="1"/>
    <col min="235" max="235" width="9.7109375" style="84" customWidth="1"/>
    <col min="236" max="236" width="1.7109375" style="84" customWidth="1"/>
    <col min="237" max="237" width="9.7109375" style="84" customWidth="1"/>
    <col min="238" max="238" width="1.7109375" style="84" customWidth="1"/>
    <col min="239" max="239" width="9.7109375" style="84" customWidth="1"/>
    <col min="240" max="240" width="1.7109375" style="84" customWidth="1"/>
    <col min="241" max="241" width="9.7109375" style="84" customWidth="1"/>
    <col min="242" max="242" width="1.7109375" style="84" customWidth="1"/>
    <col min="243" max="243" width="9.7109375" style="84" customWidth="1"/>
    <col min="244" max="244" width="1.7109375" style="84" customWidth="1"/>
    <col min="245" max="245" width="9.7109375" style="84" customWidth="1"/>
    <col min="246" max="246" width="1.7109375" style="84" customWidth="1"/>
    <col min="247" max="247" width="9.7109375" style="84" customWidth="1"/>
    <col min="248" max="248" width="1.7109375" style="84" customWidth="1"/>
    <col min="249" max="249" width="9.7109375" style="84" customWidth="1"/>
    <col min="250" max="250" width="1.7109375" style="84" customWidth="1"/>
    <col min="251" max="256" width="1.7109375" style="84"/>
    <col min="257" max="257" width="16.5703125" style="84" customWidth="1"/>
    <col min="258" max="258" width="9.140625" style="84" customWidth="1"/>
    <col min="259" max="259" width="8" style="84" customWidth="1"/>
    <col min="260" max="260" width="13.42578125" style="84" customWidth="1"/>
    <col min="261" max="261" width="1.85546875" style="84" customWidth="1"/>
    <col min="262" max="262" width="13.42578125" style="84" customWidth="1"/>
    <col min="263" max="263" width="1.85546875" style="84" customWidth="1"/>
    <col min="264" max="264" width="13.42578125" style="84" customWidth="1"/>
    <col min="265" max="265" width="1.85546875" style="84" customWidth="1"/>
    <col min="266" max="266" width="13.42578125" style="84" customWidth="1"/>
    <col min="267" max="267" width="1.85546875" style="84" customWidth="1"/>
    <col min="268" max="268" width="13.42578125" style="84" customWidth="1"/>
    <col min="269" max="269" width="1.85546875" style="84" customWidth="1"/>
    <col min="270" max="270" width="15.7109375" style="84" customWidth="1"/>
    <col min="271" max="271" width="1.85546875" style="84" customWidth="1"/>
    <col min="272" max="272" width="14.140625" style="84" customWidth="1"/>
    <col min="273" max="273" width="1.85546875" style="84" customWidth="1"/>
    <col min="274" max="274" width="14.140625" style="84" customWidth="1"/>
    <col min="275" max="275" width="1.85546875" style="84" customWidth="1"/>
    <col min="276" max="276" width="14.140625" style="84" customWidth="1"/>
    <col min="277" max="484" width="9.140625" style="84" customWidth="1"/>
    <col min="485" max="485" width="19.85546875" style="84" customWidth="1"/>
    <col min="486" max="486" width="10.7109375" style="84" customWidth="1"/>
    <col min="487" max="487" width="4.5703125" style="84" customWidth="1"/>
    <col min="488" max="488" width="1.28515625" style="84" customWidth="1"/>
    <col min="489" max="489" width="9.7109375" style="84" customWidth="1"/>
    <col min="490" max="490" width="1.7109375" style="84" customWidth="1"/>
    <col min="491" max="491" width="9.7109375" style="84" customWidth="1"/>
    <col min="492" max="492" width="1.7109375" style="84" customWidth="1"/>
    <col min="493" max="493" width="9.7109375" style="84" customWidth="1"/>
    <col min="494" max="494" width="1.7109375" style="84" customWidth="1"/>
    <col min="495" max="495" width="9.7109375" style="84" customWidth="1"/>
    <col min="496" max="496" width="1.7109375" style="84" customWidth="1"/>
    <col min="497" max="497" width="9.7109375" style="84" customWidth="1"/>
    <col min="498" max="498" width="1.7109375" style="84" customWidth="1"/>
    <col min="499" max="499" width="9.7109375" style="84" customWidth="1"/>
    <col min="500" max="500" width="1.7109375" style="84" customWidth="1"/>
    <col min="501" max="501" width="9.7109375" style="84" customWidth="1"/>
    <col min="502" max="502" width="1.7109375" style="84" customWidth="1"/>
    <col min="503" max="503" width="9.7109375" style="84" customWidth="1"/>
    <col min="504" max="504" width="1.7109375" style="84" customWidth="1"/>
    <col min="505" max="505" width="9.7109375" style="84" customWidth="1"/>
    <col min="506" max="506" width="1.7109375" style="84" customWidth="1"/>
    <col min="507" max="512" width="1.7109375" style="84"/>
    <col min="513" max="513" width="16.5703125" style="84" customWidth="1"/>
    <col min="514" max="514" width="9.140625" style="84" customWidth="1"/>
    <col min="515" max="515" width="8" style="84" customWidth="1"/>
    <col min="516" max="516" width="13.42578125" style="84" customWidth="1"/>
    <col min="517" max="517" width="1.85546875" style="84" customWidth="1"/>
    <col min="518" max="518" width="13.42578125" style="84" customWidth="1"/>
    <col min="519" max="519" width="1.85546875" style="84" customWidth="1"/>
    <col min="520" max="520" width="13.42578125" style="84" customWidth="1"/>
    <col min="521" max="521" width="1.85546875" style="84" customWidth="1"/>
    <col min="522" max="522" width="13.42578125" style="84" customWidth="1"/>
    <col min="523" max="523" width="1.85546875" style="84" customWidth="1"/>
    <col min="524" max="524" width="13.42578125" style="84" customWidth="1"/>
    <col min="525" max="525" width="1.85546875" style="84" customWidth="1"/>
    <col min="526" max="526" width="15.7109375" style="84" customWidth="1"/>
    <col min="527" max="527" width="1.85546875" style="84" customWidth="1"/>
    <col min="528" max="528" width="14.140625" style="84" customWidth="1"/>
    <col min="529" max="529" width="1.85546875" style="84" customWidth="1"/>
    <col min="530" max="530" width="14.140625" style="84" customWidth="1"/>
    <col min="531" max="531" width="1.85546875" style="84" customWidth="1"/>
    <col min="532" max="532" width="14.140625" style="84" customWidth="1"/>
    <col min="533" max="740" width="9.140625" style="84" customWidth="1"/>
    <col min="741" max="741" width="19.85546875" style="84" customWidth="1"/>
    <col min="742" max="742" width="10.7109375" style="84" customWidth="1"/>
    <col min="743" max="743" width="4.5703125" style="84" customWidth="1"/>
    <col min="744" max="744" width="1.28515625" style="84" customWidth="1"/>
    <col min="745" max="745" width="9.7109375" style="84" customWidth="1"/>
    <col min="746" max="746" width="1.7109375" style="84" customWidth="1"/>
    <col min="747" max="747" width="9.7109375" style="84" customWidth="1"/>
    <col min="748" max="748" width="1.7109375" style="84" customWidth="1"/>
    <col min="749" max="749" width="9.7109375" style="84" customWidth="1"/>
    <col min="750" max="750" width="1.7109375" style="84" customWidth="1"/>
    <col min="751" max="751" width="9.7109375" style="84" customWidth="1"/>
    <col min="752" max="752" width="1.7109375" style="84" customWidth="1"/>
    <col min="753" max="753" width="9.7109375" style="84" customWidth="1"/>
    <col min="754" max="754" width="1.7109375" style="84" customWidth="1"/>
    <col min="755" max="755" width="9.7109375" style="84" customWidth="1"/>
    <col min="756" max="756" width="1.7109375" style="84" customWidth="1"/>
    <col min="757" max="757" width="9.7109375" style="84" customWidth="1"/>
    <col min="758" max="758" width="1.7109375" style="84" customWidth="1"/>
    <col min="759" max="759" width="9.7109375" style="84" customWidth="1"/>
    <col min="760" max="760" width="1.7109375" style="84" customWidth="1"/>
    <col min="761" max="761" width="9.7109375" style="84" customWidth="1"/>
    <col min="762" max="762" width="1.7109375" style="84" customWidth="1"/>
    <col min="763" max="768" width="1.7109375" style="84"/>
    <col min="769" max="769" width="16.5703125" style="84" customWidth="1"/>
    <col min="770" max="770" width="9.140625" style="84" customWidth="1"/>
    <col min="771" max="771" width="8" style="84" customWidth="1"/>
    <col min="772" max="772" width="13.42578125" style="84" customWidth="1"/>
    <col min="773" max="773" width="1.85546875" style="84" customWidth="1"/>
    <col min="774" max="774" width="13.42578125" style="84" customWidth="1"/>
    <col min="775" max="775" width="1.85546875" style="84" customWidth="1"/>
    <col min="776" max="776" width="13.42578125" style="84" customWidth="1"/>
    <col min="777" max="777" width="1.85546875" style="84" customWidth="1"/>
    <col min="778" max="778" width="13.42578125" style="84" customWidth="1"/>
    <col min="779" max="779" width="1.85546875" style="84" customWidth="1"/>
    <col min="780" max="780" width="13.42578125" style="84" customWidth="1"/>
    <col min="781" max="781" width="1.85546875" style="84" customWidth="1"/>
    <col min="782" max="782" width="15.7109375" style="84" customWidth="1"/>
    <col min="783" max="783" width="1.85546875" style="84" customWidth="1"/>
    <col min="784" max="784" width="14.140625" style="84" customWidth="1"/>
    <col min="785" max="785" width="1.85546875" style="84" customWidth="1"/>
    <col min="786" max="786" width="14.140625" style="84" customWidth="1"/>
    <col min="787" max="787" width="1.85546875" style="84" customWidth="1"/>
    <col min="788" max="788" width="14.140625" style="84" customWidth="1"/>
    <col min="789" max="996" width="9.140625" style="84" customWidth="1"/>
    <col min="997" max="997" width="19.85546875" style="84" customWidth="1"/>
    <col min="998" max="998" width="10.7109375" style="84" customWidth="1"/>
    <col min="999" max="999" width="4.5703125" style="84" customWidth="1"/>
    <col min="1000" max="1000" width="1.28515625" style="84" customWidth="1"/>
    <col min="1001" max="1001" width="9.7109375" style="84" customWidth="1"/>
    <col min="1002" max="1002" width="1.7109375" style="84" customWidth="1"/>
    <col min="1003" max="1003" width="9.7109375" style="84" customWidth="1"/>
    <col min="1004" max="1004" width="1.7109375" style="84" customWidth="1"/>
    <col min="1005" max="1005" width="9.7109375" style="84" customWidth="1"/>
    <col min="1006" max="1006" width="1.7109375" style="84" customWidth="1"/>
    <col min="1007" max="1007" width="9.7109375" style="84" customWidth="1"/>
    <col min="1008" max="1008" width="1.7109375" style="84" customWidth="1"/>
    <col min="1009" max="1009" width="9.7109375" style="84" customWidth="1"/>
    <col min="1010" max="1010" width="1.7109375" style="84" customWidth="1"/>
    <col min="1011" max="1011" width="9.7109375" style="84" customWidth="1"/>
    <col min="1012" max="1012" width="1.7109375" style="84" customWidth="1"/>
    <col min="1013" max="1013" width="9.7109375" style="84" customWidth="1"/>
    <col min="1014" max="1014" width="1.7109375" style="84" customWidth="1"/>
    <col min="1015" max="1015" width="9.7109375" style="84" customWidth="1"/>
    <col min="1016" max="1016" width="1.7109375" style="84" customWidth="1"/>
    <col min="1017" max="1017" width="9.7109375" style="84" customWidth="1"/>
    <col min="1018" max="1018" width="1.7109375" style="84" customWidth="1"/>
    <col min="1019" max="1024" width="1.7109375" style="84"/>
    <col min="1025" max="1025" width="16.5703125" style="84" customWidth="1"/>
    <col min="1026" max="1026" width="9.140625" style="84" customWidth="1"/>
    <col min="1027" max="1027" width="8" style="84" customWidth="1"/>
    <col min="1028" max="1028" width="13.42578125" style="84" customWidth="1"/>
    <col min="1029" max="1029" width="1.85546875" style="84" customWidth="1"/>
    <col min="1030" max="1030" width="13.42578125" style="84" customWidth="1"/>
    <col min="1031" max="1031" width="1.85546875" style="84" customWidth="1"/>
    <col min="1032" max="1032" width="13.42578125" style="84" customWidth="1"/>
    <col min="1033" max="1033" width="1.85546875" style="84" customWidth="1"/>
    <col min="1034" max="1034" width="13.42578125" style="84" customWidth="1"/>
    <col min="1035" max="1035" width="1.85546875" style="84" customWidth="1"/>
    <col min="1036" max="1036" width="13.42578125" style="84" customWidth="1"/>
    <col min="1037" max="1037" width="1.85546875" style="84" customWidth="1"/>
    <col min="1038" max="1038" width="15.7109375" style="84" customWidth="1"/>
    <col min="1039" max="1039" width="1.85546875" style="84" customWidth="1"/>
    <col min="1040" max="1040" width="14.140625" style="84" customWidth="1"/>
    <col min="1041" max="1041" width="1.85546875" style="84" customWidth="1"/>
    <col min="1042" max="1042" width="14.140625" style="84" customWidth="1"/>
    <col min="1043" max="1043" width="1.85546875" style="84" customWidth="1"/>
    <col min="1044" max="1044" width="14.140625" style="84" customWidth="1"/>
    <col min="1045" max="1252" width="9.140625" style="84" customWidth="1"/>
    <col min="1253" max="1253" width="19.85546875" style="84" customWidth="1"/>
    <col min="1254" max="1254" width="10.7109375" style="84" customWidth="1"/>
    <col min="1255" max="1255" width="4.5703125" style="84" customWidth="1"/>
    <col min="1256" max="1256" width="1.28515625" style="84" customWidth="1"/>
    <col min="1257" max="1257" width="9.7109375" style="84" customWidth="1"/>
    <col min="1258" max="1258" width="1.7109375" style="84" customWidth="1"/>
    <col min="1259" max="1259" width="9.7109375" style="84" customWidth="1"/>
    <col min="1260" max="1260" width="1.7109375" style="84" customWidth="1"/>
    <col min="1261" max="1261" width="9.7109375" style="84" customWidth="1"/>
    <col min="1262" max="1262" width="1.7109375" style="84" customWidth="1"/>
    <col min="1263" max="1263" width="9.7109375" style="84" customWidth="1"/>
    <col min="1264" max="1264" width="1.7109375" style="84" customWidth="1"/>
    <col min="1265" max="1265" width="9.7109375" style="84" customWidth="1"/>
    <col min="1266" max="1266" width="1.7109375" style="84" customWidth="1"/>
    <col min="1267" max="1267" width="9.7109375" style="84" customWidth="1"/>
    <col min="1268" max="1268" width="1.7109375" style="84" customWidth="1"/>
    <col min="1269" max="1269" width="9.7109375" style="84" customWidth="1"/>
    <col min="1270" max="1270" width="1.7109375" style="84" customWidth="1"/>
    <col min="1271" max="1271" width="9.7109375" style="84" customWidth="1"/>
    <col min="1272" max="1272" width="1.7109375" style="84" customWidth="1"/>
    <col min="1273" max="1273" width="9.7109375" style="84" customWidth="1"/>
    <col min="1274" max="1274" width="1.7109375" style="84" customWidth="1"/>
    <col min="1275" max="1280" width="1.7109375" style="84"/>
    <col min="1281" max="1281" width="16.5703125" style="84" customWidth="1"/>
    <col min="1282" max="1282" width="9.140625" style="84" customWidth="1"/>
    <col min="1283" max="1283" width="8" style="84" customWidth="1"/>
    <col min="1284" max="1284" width="13.42578125" style="84" customWidth="1"/>
    <col min="1285" max="1285" width="1.85546875" style="84" customWidth="1"/>
    <col min="1286" max="1286" width="13.42578125" style="84" customWidth="1"/>
    <col min="1287" max="1287" width="1.85546875" style="84" customWidth="1"/>
    <col min="1288" max="1288" width="13.42578125" style="84" customWidth="1"/>
    <col min="1289" max="1289" width="1.85546875" style="84" customWidth="1"/>
    <col min="1290" max="1290" width="13.42578125" style="84" customWidth="1"/>
    <col min="1291" max="1291" width="1.85546875" style="84" customWidth="1"/>
    <col min="1292" max="1292" width="13.42578125" style="84" customWidth="1"/>
    <col min="1293" max="1293" width="1.85546875" style="84" customWidth="1"/>
    <col min="1294" max="1294" width="15.7109375" style="84" customWidth="1"/>
    <col min="1295" max="1295" width="1.85546875" style="84" customWidth="1"/>
    <col min="1296" max="1296" width="14.140625" style="84" customWidth="1"/>
    <col min="1297" max="1297" width="1.85546875" style="84" customWidth="1"/>
    <col min="1298" max="1298" width="14.140625" style="84" customWidth="1"/>
    <col min="1299" max="1299" width="1.85546875" style="84" customWidth="1"/>
    <col min="1300" max="1300" width="14.140625" style="84" customWidth="1"/>
    <col min="1301" max="1508" width="9.140625" style="84" customWidth="1"/>
    <col min="1509" max="1509" width="19.85546875" style="84" customWidth="1"/>
    <col min="1510" max="1510" width="10.7109375" style="84" customWidth="1"/>
    <col min="1511" max="1511" width="4.5703125" style="84" customWidth="1"/>
    <col min="1512" max="1512" width="1.28515625" style="84" customWidth="1"/>
    <col min="1513" max="1513" width="9.7109375" style="84" customWidth="1"/>
    <col min="1514" max="1514" width="1.7109375" style="84" customWidth="1"/>
    <col min="1515" max="1515" width="9.7109375" style="84" customWidth="1"/>
    <col min="1516" max="1516" width="1.7109375" style="84" customWidth="1"/>
    <col min="1517" max="1517" width="9.7109375" style="84" customWidth="1"/>
    <col min="1518" max="1518" width="1.7109375" style="84" customWidth="1"/>
    <col min="1519" max="1519" width="9.7109375" style="84" customWidth="1"/>
    <col min="1520" max="1520" width="1.7109375" style="84" customWidth="1"/>
    <col min="1521" max="1521" width="9.7109375" style="84" customWidth="1"/>
    <col min="1522" max="1522" width="1.7109375" style="84" customWidth="1"/>
    <col min="1523" max="1523" width="9.7109375" style="84" customWidth="1"/>
    <col min="1524" max="1524" width="1.7109375" style="84" customWidth="1"/>
    <col min="1525" max="1525" width="9.7109375" style="84" customWidth="1"/>
    <col min="1526" max="1526" width="1.7109375" style="84" customWidth="1"/>
    <col min="1527" max="1527" width="9.7109375" style="84" customWidth="1"/>
    <col min="1528" max="1528" width="1.7109375" style="84" customWidth="1"/>
    <col min="1529" max="1529" width="9.7109375" style="84" customWidth="1"/>
    <col min="1530" max="1530" width="1.7109375" style="84" customWidth="1"/>
    <col min="1531" max="1536" width="1.7109375" style="84"/>
    <col min="1537" max="1537" width="16.5703125" style="84" customWidth="1"/>
    <col min="1538" max="1538" width="9.140625" style="84" customWidth="1"/>
    <col min="1539" max="1539" width="8" style="84" customWidth="1"/>
    <col min="1540" max="1540" width="13.42578125" style="84" customWidth="1"/>
    <col min="1541" max="1541" width="1.85546875" style="84" customWidth="1"/>
    <col min="1542" max="1542" width="13.42578125" style="84" customWidth="1"/>
    <col min="1543" max="1543" width="1.85546875" style="84" customWidth="1"/>
    <col min="1544" max="1544" width="13.42578125" style="84" customWidth="1"/>
    <col min="1545" max="1545" width="1.85546875" style="84" customWidth="1"/>
    <col min="1546" max="1546" width="13.42578125" style="84" customWidth="1"/>
    <col min="1547" max="1547" width="1.85546875" style="84" customWidth="1"/>
    <col min="1548" max="1548" width="13.42578125" style="84" customWidth="1"/>
    <col min="1549" max="1549" width="1.85546875" style="84" customWidth="1"/>
    <col min="1550" max="1550" width="15.7109375" style="84" customWidth="1"/>
    <col min="1551" max="1551" width="1.85546875" style="84" customWidth="1"/>
    <col min="1552" max="1552" width="14.140625" style="84" customWidth="1"/>
    <col min="1553" max="1553" width="1.85546875" style="84" customWidth="1"/>
    <col min="1554" max="1554" width="14.140625" style="84" customWidth="1"/>
    <col min="1555" max="1555" width="1.85546875" style="84" customWidth="1"/>
    <col min="1556" max="1556" width="14.140625" style="84" customWidth="1"/>
    <col min="1557" max="1764" width="9.140625" style="84" customWidth="1"/>
    <col min="1765" max="1765" width="19.85546875" style="84" customWidth="1"/>
    <col min="1766" max="1766" width="10.7109375" style="84" customWidth="1"/>
    <col min="1767" max="1767" width="4.5703125" style="84" customWidth="1"/>
    <col min="1768" max="1768" width="1.28515625" style="84" customWidth="1"/>
    <col min="1769" max="1769" width="9.7109375" style="84" customWidth="1"/>
    <col min="1770" max="1770" width="1.7109375" style="84" customWidth="1"/>
    <col min="1771" max="1771" width="9.7109375" style="84" customWidth="1"/>
    <col min="1772" max="1772" width="1.7109375" style="84" customWidth="1"/>
    <col min="1773" max="1773" width="9.7109375" style="84" customWidth="1"/>
    <col min="1774" max="1774" width="1.7109375" style="84" customWidth="1"/>
    <col min="1775" max="1775" width="9.7109375" style="84" customWidth="1"/>
    <col min="1776" max="1776" width="1.7109375" style="84" customWidth="1"/>
    <col min="1777" max="1777" width="9.7109375" style="84" customWidth="1"/>
    <col min="1778" max="1778" width="1.7109375" style="84" customWidth="1"/>
    <col min="1779" max="1779" width="9.7109375" style="84" customWidth="1"/>
    <col min="1780" max="1780" width="1.7109375" style="84" customWidth="1"/>
    <col min="1781" max="1781" width="9.7109375" style="84" customWidth="1"/>
    <col min="1782" max="1782" width="1.7109375" style="84" customWidth="1"/>
    <col min="1783" max="1783" width="9.7109375" style="84" customWidth="1"/>
    <col min="1784" max="1784" width="1.7109375" style="84" customWidth="1"/>
    <col min="1785" max="1785" width="9.7109375" style="84" customWidth="1"/>
    <col min="1786" max="1786" width="1.7109375" style="84" customWidth="1"/>
    <col min="1787" max="1792" width="1.7109375" style="84"/>
    <col min="1793" max="1793" width="16.5703125" style="84" customWidth="1"/>
    <col min="1794" max="1794" width="9.140625" style="84" customWidth="1"/>
    <col min="1795" max="1795" width="8" style="84" customWidth="1"/>
    <col min="1796" max="1796" width="13.42578125" style="84" customWidth="1"/>
    <col min="1797" max="1797" width="1.85546875" style="84" customWidth="1"/>
    <col min="1798" max="1798" width="13.42578125" style="84" customWidth="1"/>
    <col min="1799" max="1799" width="1.85546875" style="84" customWidth="1"/>
    <col min="1800" max="1800" width="13.42578125" style="84" customWidth="1"/>
    <col min="1801" max="1801" width="1.85546875" style="84" customWidth="1"/>
    <col min="1802" max="1802" width="13.42578125" style="84" customWidth="1"/>
    <col min="1803" max="1803" width="1.85546875" style="84" customWidth="1"/>
    <col min="1804" max="1804" width="13.42578125" style="84" customWidth="1"/>
    <col min="1805" max="1805" width="1.85546875" style="84" customWidth="1"/>
    <col min="1806" max="1806" width="15.7109375" style="84" customWidth="1"/>
    <col min="1807" max="1807" width="1.85546875" style="84" customWidth="1"/>
    <col min="1808" max="1808" width="14.140625" style="84" customWidth="1"/>
    <col min="1809" max="1809" width="1.85546875" style="84" customWidth="1"/>
    <col min="1810" max="1810" width="14.140625" style="84" customWidth="1"/>
    <col min="1811" max="1811" width="1.85546875" style="84" customWidth="1"/>
    <col min="1812" max="1812" width="14.140625" style="84" customWidth="1"/>
    <col min="1813" max="2020" width="9.140625" style="84" customWidth="1"/>
    <col min="2021" max="2021" width="19.85546875" style="84" customWidth="1"/>
    <col min="2022" max="2022" width="10.7109375" style="84" customWidth="1"/>
    <col min="2023" max="2023" width="4.5703125" style="84" customWidth="1"/>
    <col min="2024" max="2024" width="1.28515625" style="84" customWidth="1"/>
    <col min="2025" max="2025" width="9.7109375" style="84" customWidth="1"/>
    <col min="2026" max="2026" width="1.7109375" style="84" customWidth="1"/>
    <col min="2027" max="2027" width="9.7109375" style="84" customWidth="1"/>
    <col min="2028" max="2028" width="1.7109375" style="84" customWidth="1"/>
    <col min="2029" max="2029" width="9.7109375" style="84" customWidth="1"/>
    <col min="2030" max="2030" width="1.7109375" style="84" customWidth="1"/>
    <col min="2031" max="2031" width="9.7109375" style="84" customWidth="1"/>
    <col min="2032" max="2032" width="1.7109375" style="84" customWidth="1"/>
    <col min="2033" max="2033" width="9.7109375" style="84" customWidth="1"/>
    <col min="2034" max="2034" width="1.7109375" style="84" customWidth="1"/>
    <col min="2035" max="2035" width="9.7109375" style="84" customWidth="1"/>
    <col min="2036" max="2036" width="1.7109375" style="84" customWidth="1"/>
    <col min="2037" max="2037" width="9.7109375" style="84" customWidth="1"/>
    <col min="2038" max="2038" width="1.7109375" style="84" customWidth="1"/>
    <col min="2039" max="2039" width="9.7109375" style="84" customWidth="1"/>
    <col min="2040" max="2040" width="1.7109375" style="84" customWidth="1"/>
    <col min="2041" max="2041" width="9.7109375" style="84" customWidth="1"/>
    <col min="2042" max="2042" width="1.7109375" style="84" customWidth="1"/>
    <col min="2043" max="2048" width="1.7109375" style="84"/>
    <col min="2049" max="2049" width="16.5703125" style="84" customWidth="1"/>
    <col min="2050" max="2050" width="9.140625" style="84" customWidth="1"/>
    <col min="2051" max="2051" width="8" style="84" customWidth="1"/>
    <col min="2052" max="2052" width="13.42578125" style="84" customWidth="1"/>
    <col min="2053" max="2053" width="1.85546875" style="84" customWidth="1"/>
    <col min="2054" max="2054" width="13.42578125" style="84" customWidth="1"/>
    <col min="2055" max="2055" width="1.85546875" style="84" customWidth="1"/>
    <col min="2056" max="2056" width="13.42578125" style="84" customWidth="1"/>
    <col min="2057" max="2057" width="1.85546875" style="84" customWidth="1"/>
    <col min="2058" max="2058" width="13.42578125" style="84" customWidth="1"/>
    <col min="2059" max="2059" width="1.85546875" style="84" customWidth="1"/>
    <col min="2060" max="2060" width="13.42578125" style="84" customWidth="1"/>
    <col min="2061" max="2061" width="1.85546875" style="84" customWidth="1"/>
    <col min="2062" max="2062" width="15.7109375" style="84" customWidth="1"/>
    <col min="2063" max="2063" width="1.85546875" style="84" customWidth="1"/>
    <col min="2064" max="2064" width="14.140625" style="84" customWidth="1"/>
    <col min="2065" max="2065" width="1.85546875" style="84" customWidth="1"/>
    <col min="2066" max="2066" width="14.140625" style="84" customWidth="1"/>
    <col min="2067" max="2067" width="1.85546875" style="84" customWidth="1"/>
    <col min="2068" max="2068" width="14.140625" style="84" customWidth="1"/>
    <col min="2069" max="2276" width="9.140625" style="84" customWidth="1"/>
    <col min="2277" max="2277" width="19.85546875" style="84" customWidth="1"/>
    <col min="2278" max="2278" width="10.7109375" style="84" customWidth="1"/>
    <col min="2279" max="2279" width="4.5703125" style="84" customWidth="1"/>
    <col min="2280" max="2280" width="1.28515625" style="84" customWidth="1"/>
    <col min="2281" max="2281" width="9.7109375" style="84" customWidth="1"/>
    <col min="2282" max="2282" width="1.7109375" style="84" customWidth="1"/>
    <col min="2283" max="2283" width="9.7109375" style="84" customWidth="1"/>
    <col min="2284" max="2284" width="1.7109375" style="84" customWidth="1"/>
    <col min="2285" max="2285" width="9.7109375" style="84" customWidth="1"/>
    <col min="2286" max="2286" width="1.7109375" style="84" customWidth="1"/>
    <col min="2287" max="2287" width="9.7109375" style="84" customWidth="1"/>
    <col min="2288" max="2288" width="1.7109375" style="84" customWidth="1"/>
    <col min="2289" max="2289" width="9.7109375" style="84" customWidth="1"/>
    <col min="2290" max="2290" width="1.7109375" style="84" customWidth="1"/>
    <col min="2291" max="2291" width="9.7109375" style="84" customWidth="1"/>
    <col min="2292" max="2292" width="1.7109375" style="84" customWidth="1"/>
    <col min="2293" max="2293" width="9.7109375" style="84" customWidth="1"/>
    <col min="2294" max="2294" width="1.7109375" style="84" customWidth="1"/>
    <col min="2295" max="2295" width="9.7109375" style="84" customWidth="1"/>
    <col min="2296" max="2296" width="1.7109375" style="84" customWidth="1"/>
    <col min="2297" max="2297" width="9.7109375" style="84" customWidth="1"/>
    <col min="2298" max="2298" width="1.7109375" style="84" customWidth="1"/>
    <col min="2299" max="2304" width="1.7109375" style="84"/>
    <col min="2305" max="2305" width="16.5703125" style="84" customWidth="1"/>
    <col min="2306" max="2306" width="9.140625" style="84" customWidth="1"/>
    <col min="2307" max="2307" width="8" style="84" customWidth="1"/>
    <col min="2308" max="2308" width="13.42578125" style="84" customWidth="1"/>
    <col min="2309" max="2309" width="1.85546875" style="84" customWidth="1"/>
    <col min="2310" max="2310" width="13.42578125" style="84" customWidth="1"/>
    <col min="2311" max="2311" width="1.85546875" style="84" customWidth="1"/>
    <col min="2312" max="2312" width="13.42578125" style="84" customWidth="1"/>
    <col min="2313" max="2313" width="1.85546875" style="84" customWidth="1"/>
    <col min="2314" max="2314" width="13.42578125" style="84" customWidth="1"/>
    <col min="2315" max="2315" width="1.85546875" style="84" customWidth="1"/>
    <col min="2316" max="2316" width="13.42578125" style="84" customWidth="1"/>
    <col min="2317" max="2317" width="1.85546875" style="84" customWidth="1"/>
    <col min="2318" max="2318" width="15.7109375" style="84" customWidth="1"/>
    <col min="2319" max="2319" width="1.85546875" style="84" customWidth="1"/>
    <col min="2320" max="2320" width="14.140625" style="84" customWidth="1"/>
    <col min="2321" max="2321" width="1.85546875" style="84" customWidth="1"/>
    <col min="2322" max="2322" width="14.140625" style="84" customWidth="1"/>
    <col min="2323" max="2323" width="1.85546875" style="84" customWidth="1"/>
    <col min="2324" max="2324" width="14.140625" style="84" customWidth="1"/>
    <col min="2325" max="2532" width="9.140625" style="84" customWidth="1"/>
    <col min="2533" max="2533" width="19.85546875" style="84" customWidth="1"/>
    <col min="2534" max="2534" width="10.7109375" style="84" customWidth="1"/>
    <col min="2535" max="2535" width="4.5703125" style="84" customWidth="1"/>
    <col min="2536" max="2536" width="1.28515625" style="84" customWidth="1"/>
    <col min="2537" max="2537" width="9.7109375" style="84" customWidth="1"/>
    <col min="2538" max="2538" width="1.7109375" style="84" customWidth="1"/>
    <col min="2539" max="2539" width="9.7109375" style="84" customWidth="1"/>
    <col min="2540" max="2540" width="1.7109375" style="84" customWidth="1"/>
    <col min="2541" max="2541" width="9.7109375" style="84" customWidth="1"/>
    <col min="2542" max="2542" width="1.7109375" style="84" customWidth="1"/>
    <col min="2543" max="2543" width="9.7109375" style="84" customWidth="1"/>
    <col min="2544" max="2544" width="1.7109375" style="84" customWidth="1"/>
    <col min="2545" max="2545" width="9.7109375" style="84" customWidth="1"/>
    <col min="2546" max="2546" width="1.7109375" style="84" customWidth="1"/>
    <col min="2547" max="2547" width="9.7109375" style="84" customWidth="1"/>
    <col min="2548" max="2548" width="1.7109375" style="84" customWidth="1"/>
    <col min="2549" max="2549" width="9.7109375" style="84" customWidth="1"/>
    <col min="2550" max="2550" width="1.7109375" style="84" customWidth="1"/>
    <col min="2551" max="2551" width="9.7109375" style="84" customWidth="1"/>
    <col min="2552" max="2552" width="1.7109375" style="84" customWidth="1"/>
    <col min="2553" max="2553" width="9.7109375" style="84" customWidth="1"/>
    <col min="2554" max="2554" width="1.7109375" style="84" customWidth="1"/>
    <col min="2555" max="2560" width="1.7109375" style="84"/>
    <col min="2561" max="2561" width="16.5703125" style="84" customWidth="1"/>
    <col min="2562" max="2562" width="9.140625" style="84" customWidth="1"/>
    <col min="2563" max="2563" width="8" style="84" customWidth="1"/>
    <col min="2564" max="2564" width="13.42578125" style="84" customWidth="1"/>
    <col min="2565" max="2565" width="1.85546875" style="84" customWidth="1"/>
    <col min="2566" max="2566" width="13.42578125" style="84" customWidth="1"/>
    <col min="2567" max="2567" width="1.85546875" style="84" customWidth="1"/>
    <col min="2568" max="2568" width="13.42578125" style="84" customWidth="1"/>
    <col min="2569" max="2569" width="1.85546875" style="84" customWidth="1"/>
    <col min="2570" max="2570" width="13.42578125" style="84" customWidth="1"/>
    <col min="2571" max="2571" width="1.85546875" style="84" customWidth="1"/>
    <col min="2572" max="2572" width="13.42578125" style="84" customWidth="1"/>
    <col min="2573" max="2573" width="1.85546875" style="84" customWidth="1"/>
    <col min="2574" max="2574" width="15.7109375" style="84" customWidth="1"/>
    <col min="2575" max="2575" width="1.85546875" style="84" customWidth="1"/>
    <col min="2576" max="2576" width="14.140625" style="84" customWidth="1"/>
    <col min="2577" max="2577" width="1.85546875" style="84" customWidth="1"/>
    <col min="2578" max="2578" width="14.140625" style="84" customWidth="1"/>
    <col min="2579" max="2579" width="1.85546875" style="84" customWidth="1"/>
    <col min="2580" max="2580" width="14.140625" style="84" customWidth="1"/>
    <col min="2581" max="2788" width="9.140625" style="84" customWidth="1"/>
    <col min="2789" max="2789" width="19.85546875" style="84" customWidth="1"/>
    <col min="2790" max="2790" width="10.7109375" style="84" customWidth="1"/>
    <col min="2791" max="2791" width="4.5703125" style="84" customWidth="1"/>
    <col min="2792" max="2792" width="1.28515625" style="84" customWidth="1"/>
    <col min="2793" max="2793" width="9.7109375" style="84" customWidth="1"/>
    <col min="2794" max="2794" width="1.7109375" style="84" customWidth="1"/>
    <col min="2795" max="2795" width="9.7109375" style="84" customWidth="1"/>
    <col min="2796" max="2796" width="1.7109375" style="84" customWidth="1"/>
    <col min="2797" max="2797" width="9.7109375" style="84" customWidth="1"/>
    <col min="2798" max="2798" width="1.7109375" style="84" customWidth="1"/>
    <col min="2799" max="2799" width="9.7109375" style="84" customWidth="1"/>
    <col min="2800" max="2800" width="1.7109375" style="84" customWidth="1"/>
    <col min="2801" max="2801" width="9.7109375" style="84" customWidth="1"/>
    <col min="2802" max="2802" width="1.7109375" style="84" customWidth="1"/>
    <col min="2803" max="2803" width="9.7109375" style="84" customWidth="1"/>
    <col min="2804" max="2804" width="1.7109375" style="84" customWidth="1"/>
    <col min="2805" max="2805" width="9.7109375" style="84" customWidth="1"/>
    <col min="2806" max="2806" width="1.7109375" style="84" customWidth="1"/>
    <col min="2807" max="2807" width="9.7109375" style="84" customWidth="1"/>
    <col min="2808" max="2808" width="1.7109375" style="84" customWidth="1"/>
    <col min="2809" max="2809" width="9.7109375" style="84" customWidth="1"/>
    <col min="2810" max="2810" width="1.7109375" style="84" customWidth="1"/>
    <col min="2811" max="2816" width="1.7109375" style="84"/>
    <col min="2817" max="2817" width="16.5703125" style="84" customWidth="1"/>
    <col min="2818" max="2818" width="9.140625" style="84" customWidth="1"/>
    <col min="2819" max="2819" width="8" style="84" customWidth="1"/>
    <col min="2820" max="2820" width="13.42578125" style="84" customWidth="1"/>
    <col min="2821" max="2821" width="1.85546875" style="84" customWidth="1"/>
    <col min="2822" max="2822" width="13.42578125" style="84" customWidth="1"/>
    <col min="2823" max="2823" width="1.85546875" style="84" customWidth="1"/>
    <col min="2824" max="2824" width="13.42578125" style="84" customWidth="1"/>
    <col min="2825" max="2825" width="1.85546875" style="84" customWidth="1"/>
    <col min="2826" max="2826" width="13.42578125" style="84" customWidth="1"/>
    <col min="2827" max="2827" width="1.85546875" style="84" customWidth="1"/>
    <col min="2828" max="2828" width="13.42578125" style="84" customWidth="1"/>
    <col min="2829" max="2829" width="1.85546875" style="84" customWidth="1"/>
    <col min="2830" max="2830" width="15.7109375" style="84" customWidth="1"/>
    <col min="2831" max="2831" width="1.85546875" style="84" customWidth="1"/>
    <col min="2832" max="2832" width="14.140625" style="84" customWidth="1"/>
    <col min="2833" max="2833" width="1.85546875" style="84" customWidth="1"/>
    <col min="2834" max="2834" width="14.140625" style="84" customWidth="1"/>
    <col min="2835" max="2835" width="1.85546875" style="84" customWidth="1"/>
    <col min="2836" max="2836" width="14.140625" style="84" customWidth="1"/>
    <col min="2837" max="3044" width="9.140625" style="84" customWidth="1"/>
    <col min="3045" max="3045" width="19.85546875" style="84" customWidth="1"/>
    <col min="3046" max="3046" width="10.7109375" style="84" customWidth="1"/>
    <col min="3047" max="3047" width="4.5703125" style="84" customWidth="1"/>
    <col min="3048" max="3048" width="1.28515625" style="84" customWidth="1"/>
    <col min="3049" max="3049" width="9.7109375" style="84" customWidth="1"/>
    <col min="3050" max="3050" width="1.7109375" style="84" customWidth="1"/>
    <col min="3051" max="3051" width="9.7109375" style="84" customWidth="1"/>
    <col min="3052" max="3052" width="1.7109375" style="84" customWidth="1"/>
    <col min="3053" max="3053" width="9.7109375" style="84" customWidth="1"/>
    <col min="3054" max="3054" width="1.7109375" style="84" customWidth="1"/>
    <col min="3055" max="3055" width="9.7109375" style="84" customWidth="1"/>
    <col min="3056" max="3056" width="1.7109375" style="84" customWidth="1"/>
    <col min="3057" max="3057" width="9.7109375" style="84" customWidth="1"/>
    <col min="3058" max="3058" width="1.7109375" style="84" customWidth="1"/>
    <col min="3059" max="3059" width="9.7109375" style="84" customWidth="1"/>
    <col min="3060" max="3060" width="1.7109375" style="84" customWidth="1"/>
    <col min="3061" max="3061" width="9.7109375" style="84" customWidth="1"/>
    <col min="3062" max="3062" width="1.7109375" style="84" customWidth="1"/>
    <col min="3063" max="3063" width="9.7109375" style="84" customWidth="1"/>
    <col min="3064" max="3064" width="1.7109375" style="84" customWidth="1"/>
    <col min="3065" max="3065" width="9.7109375" style="84" customWidth="1"/>
    <col min="3066" max="3066" width="1.7109375" style="84" customWidth="1"/>
    <col min="3067" max="3072" width="1.7109375" style="84"/>
    <col min="3073" max="3073" width="16.5703125" style="84" customWidth="1"/>
    <col min="3074" max="3074" width="9.140625" style="84" customWidth="1"/>
    <col min="3075" max="3075" width="8" style="84" customWidth="1"/>
    <col min="3076" max="3076" width="13.42578125" style="84" customWidth="1"/>
    <col min="3077" max="3077" width="1.85546875" style="84" customWidth="1"/>
    <col min="3078" max="3078" width="13.42578125" style="84" customWidth="1"/>
    <col min="3079" max="3079" width="1.85546875" style="84" customWidth="1"/>
    <col min="3080" max="3080" width="13.42578125" style="84" customWidth="1"/>
    <col min="3081" max="3081" width="1.85546875" style="84" customWidth="1"/>
    <col min="3082" max="3082" width="13.42578125" style="84" customWidth="1"/>
    <col min="3083" max="3083" width="1.85546875" style="84" customWidth="1"/>
    <col min="3084" max="3084" width="13.42578125" style="84" customWidth="1"/>
    <col min="3085" max="3085" width="1.85546875" style="84" customWidth="1"/>
    <col min="3086" max="3086" width="15.7109375" style="84" customWidth="1"/>
    <col min="3087" max="3087" width="1.85546875" style="84" customWidth="1"/>
    <col min="3088" max="3088" width="14.140625" style="84" customWidth="1"/>
    <col min="3089" max="3089" width="1.85546875" style="84" customWidth="1"/>
    <col min="3090" max="3090" width="14.140625" style="84" customWidth="1"/>
    <col min="3091" max="3091" width="1.85546875" style="84" customWidth="1"/>
    <col min="3092" max="3092" width="14.140625" style="84" customWidth="1"/>
    <col min="3093" max="3300" width="9.140625" style="84" customWidth="1"/>
    <col min="3301" max="3301" width="19.85546875" style="84" customWidth="1"/>
    <col min="3302" max="3302" width="10.7109375" style="84" customWidth="1"/>
    <col min="3303" max="3303" width="4.5703125" style="84" customWidth="1"/>
    <col min="3304" max="3304" width="1.28515625" style="84" customWidth="1"/>
    <col min="3305" max="3305" width="9.7109375" style="84" customWidth="1"/>
    <col min="3306" max="3306" width="1.7109375" style="84" customWidth="1"/>
    <col min="3307" max="3307" width="9.7109375" style="84" customWidth="1"/>
    <col min="3308" max="3308" width="1.7109375" style="84" customWidth="1"/>
    <col min="3309" max="3309" width="9.7109375" style="84" customWidth="1"/>
    <col min="3310" max="3310" width="1.7109375" style="84" customWidth="1"/>
    <col min="3311" max="3311" width="9.7109375" style="84" customWidth="1"/>
    <col min="3312" max="3312" width="1.7109375" style="84" customWidth="1"/>
    <col min="3313" max="3313" width="9.7109375" style="84" customWidth="1"/>
    <col min="3314" max="3314" width="1.7109375" style="84" customWidth="1"/>
    <col min="3315" max="3315" width="9.7109375" style="84" customWidth="1"/>
    <col min="3316" max="3316" width="1.7109375" style="84" customWidth="1"/>
    <col min="3317" max="3317" width="9.7109375" style="84" customWidth="1"/>
    <col min="3318" max="3318" width="1.7109375" style="84" customWidth="1"/>
    <col min="3319" max="3319" width="9.7109375" style="84" customWidth="1"/>
    <col min="3320" max="3320" width="1.7109375" style="84" customWidth="1"/>
    <col min="3321" max="3321" width="9.7109375" style="84" customWidth="1"/>
    <col min="3322" max="3322" width="1.7109375" style="84" customWidth="1"/>
    <col min="3323" max="3328" width="1.7109375" style="84"/>
    <col min="3329" max="3329" width="16.5703125" style="84" customWidth="1"/>
    <col min="3330" max="3330" width="9.140625" style="84" customWidth="1"/>
    <col min="3331" max="3331" width="8" style="84" customWidth="1"/>
    <col min="3332" max="3332" width="13.42578125" style="84" customWidth="1"/>
    <col min="3333" max="3333" width="1.85546875" style="84" customWidth="1"/>
    <col min="3334" max="3334" width="13.42578125" style="84" customWidth="1"/>
    <col min="3335" max="3335" width="1.85546875" style="84" customWidth="1"/>
    <col min="3336" max="3336" width="13.42578125" style="84" customWidth="1"/>
    <col min="3337" max="3337" width="1.85546875" style="84" customWidth="1"/>
    <col min="3338" max="3338" width="13.42578125" style="84" customWidth="1"/>
    <col min="3339" max="3339" width="1.85546875" style="84" customWidth="1"/>
    <col min="3340" max="3340" width="13.42578125" style="84" customWidth="1"/>
    <col min="3341" max="3341" width="1.85546875" style="84" customWidth="1"/>
    <col min="3342" max="3342" width="15.7109375" style="84" customWidth="1"/>
    <col min="3343" max="3343" width="1.85546875" style="84" customWidth="1"/>
    <col min="3344" max="3344" width="14.140625" style="84" customWidth="1"/>
    <col min="3345" max="3345" width="1.85546875" style="84" customWidth="1"/>
    <col min="3346" max="3346" width="14.140625" style="84" customWidth="1"/>
    <col min="3347" max="3347" width="1.85546875" style="84" customWidth="1"/>
    <col min="3348" max="3348" width="14.140625" style="84" customWidth="1"/>
    <col min="3349" max="3556" width="9.140625" style="84" customWidth="1"/>
    <col min="3557" max="3557" width="19.85546875" style="84" customWidth="1"/>
    <col min="3558" max="3558" width="10.7109375" style="84" customWidth="1"/>
    <col min="3559" max="3559" width="4.5703125" style="84" customWidth="1"/>
    <col min="3560" max="3560" width="1.28515625" style="84" customWidth="1"/>
    <col min="3561" max="3561" width="9.7109375" style="84" customWidth="1"/>
    <col min="3562" max="3562" width="1.7109375" style="84" customWidth="1"/>
    <col min="3563" max="3563" width="9.7109375" style="84" customWidth="1"/>
    <col min="3564" max="3564" width="1.7109375" style="84" customWidth="1"/>
    <col min="3565" max="3565" width="9.7109375" style="84" customWidth="1"/>
    <col min="3566" max="3566" width="1.7109375" style="84" customWidth="1"/>
    <col min="3567" max="3567" width="9.7109375" style="84" customWidth="1"/>
    <col min="3568" max="3568" width="1.7109375" style="84" customWidth="1"/>
    <col min="3569" max="3569" width="9.7109375" style="84" customWidth="1"/>
    <col min="3570" max="3570" width="1.7109375" style="84" customWidth="1"/>
    <col min="3571" max="3571" width="9.7109375" style="84" customWidth="1"/>
    <col min="3572" max="3572" width="1.7109375" style="84" customWidth="1"/>
    <col min="3573" max="3573" width="9.7109375" style="84" customWidth="1"/>
    <col min="3574" max="3574" width="1.7109375" style="84" customWidth="1"/>
    <col min="3575" max="3575" width="9.7109375" style="84" customWidth="1"/>
    <col min="3576" max="3576" width="1.7109375" style="84" customWidth="1"/>
    <col min="3577" max="3577" width="9.7109375" style="84" customWidth="1"/>
    <col min="3578" max="3578" width="1.7109375" style="84" customWidth="1"/>
    <col min="3579" max="3584" width="1.7109375" style="84"/>
    <col min="3585" max="3585" width="16.5703125" style="84" customWidth="1"/>
    <col min="3586" max="3586" width="9.140625" style="84" customWidth="1"/>
    <col min="3587" max="3587" width="8" style="84" customWidth="1"/>
    <col min="3588" max="3588" width="13.42578125" style="84" customWidth="1"/>
    <col min="3589" max="3589" width="1.85546875" style="84" customWidth="1"/>
    <col min="3590" max="3590" width="13.42578125" style="84" customWidth="1"/>
    <col min="3591" max="3591" width="1.85546875" style="84" customWidth="1"/>
    <col min="3592" max="3592" width="13.42578125" style="84" customWidth="1"/>
    <col min="3593" max="3593" width="1.85546875" style="84" customWidth="1"/>
    <col min="3594" max="3594" width="13.42578125" style="84" customWidth="1"/>
    <col min="3595" max="3595" width="1.85546875" style="84" customWidth="1"/>
    <col min="3596" max="3596" width="13.42578125" style="84" customWidth="1"/>
    <col min="3597" max="3597" width="1.85546875" style="84" customWidth="1"/>
    <col min="3598" max="3598" width="15.7109375" style="84" customWidth="1"/>
    <col min="3599" max="3599" width="1.85546875" style="84" customWidth="1"/>
    <col min="3600" max="3600" width="14.140625" style="84" customWidth="1"/>
    <col min="3601" max="3601" width="1.85546875" style="84" customWidth="1"/>
    <col min="3602" max="3602" width="14.140625" style="84" customWidth="1"/>
    <col min="3603" max="3603" width="1.85546875" style="84" customWidth="1"/>
    <col min="3604" max="3604" width="14.140625" style="84" customWidth="1"/>
    <col min="3605" max="3812" width="9.140625" style="84" customWidth="1"/>
    <col min="3813" max="3813" width="19.85546875" style="84" customWidth="1"/>
    <col min="3814" max="3814" width="10.7109375" style="84" customWidth="1"/>
    <col min="3815" max="3815" width="4.5703125" style="84" customWidth="1"/>
    <col min="3816" max="3816" width="1.28515625" style="84" customWidth="1"/>
    <col min="3817" max="3817" width="9.7109375" style="84" customWidth="1"/>
    <col min="3818" max="3818" width="1.7109375" style="84" customWidth="1"/>
    <col min="3819" max="3819" width="9.7109375" style="84" customWidth="1"/>
    <col min="3820" max="3820" width="1.7109375" style="84" customWidth="1"/>
    <col min="3821" max="3821" width="9.7109375" style="84" customWidth="1"/>
    <col min="3822" max="3822" width="1.7109375" style="84" customWidth="1"/>
    <col min="3823" max="3823" width="9.7109375" style="84" customWidth="1"/>
    <col min="3824" max="3824" width="1.7109375" style="84" customWidth="1"/>
    <col min="3825" max="3825" width="9.7109375" style="84" customWidth="1"/>
    <col min="3826" max="3826" width="1.7109375" style="84" customWidth="1"/>
    <col min="3827" max="3827" width="9.7109375" style="84" customWidth="1"/>
    <col min="3828" max="3828" width="1.7109375" style="84" customWidth="1"/>
    <col min="3829" max="3829" width="9.7109375" style="84" customWidth="1"/>
    <col min="3830" max="3830" width="1.7109375" style="84" customWidth="1"/>
    <col min="3831" max="3831" width="9.7109375" style="84" customWidth="1"/>
    <col min="3832" max="3832" width="1.7109375" style="84" customWidth="1"/>
    <col min="3833" max="3833" width="9.7109375" style="84" customWidth="1"/>
    <col min="3834" max="3834" width="1.7109375" style="84" customWidth="1"/>
    <col min="3835" max="3840" width="1.7109375" style="84"/>
    <col min="3841" max="3841" width="16.5703125" style="84" customWidth="1"/>
    <col min="3842" max="3842" width="9.140625" style="84" customWidth="1"/>
    <col min="3843" max="3843" width="8" style="84" customWidth="1"/>
    <col min="3844" max="3844" width="13.42578125" style="84" customWidth="1"/>
    <col min="3845" max="3845" width="1.85546875" style="84" customWidth="1"/>
    <col min="3846" max="3846" width="13.42578125" style="84" customWidth="1"/>
    <col min="3847" max="3847" width="1.85546875" style="84" customWidth="1"/>
    <col min="3848" max="3848" width="13.42578125" style="84" customWidth="1"/>
    <col min="3849" max="3849" width="1.85546875" style="84" customWidth="1"/>
    <col min="3850" max="3850" width="13.42578125" style="84" customWidth="1"/>
    <col min="3851" max="3851" width="1.85546875" style="84" customWidth="1"/>
    <col min="3852" max="3852" width="13.42578125" style="84" customWidth="1"/>
    <col min="3853" max="3853" width="1.85546875" style="84" customWidth="1"/>
    <col min="3854" max="3854" width="15.7109375" style="84" customWidth="1"/>
    <col min="3855" max="3855" width="1.85546875" style="84" customWidth="1"/>
    <col min="3856" max="3856" width="14.140625" style="84" customWidth="1"/>
    <col min="3857" max="3857" width="1.85546875" style="84" customWidth="1"/>
    <col min="3858" max="3858" width="14.140625" style="84" customWidth="1"/>
    <col min="3859" max="3859" width="1.85546875" style="84" customWidth="1"/>
    <col min="3860" max="3860" width="14.140625" style="84" customWidth="1"/>
    <col min="3861" max="4068" width="9.140625" style="84" customWidth="1"/>
    <col min="4069" max="4069" width="19.85546875" style="84" customWidth="1"/>
    <col min="4070" max="4070" width="10.7109375" style="84" customWidth="1"/>
    <col min="4071" max="4071" width="4.5703125" style="84" customWidth="1"/>
    <col min="4072" max="4072" width="1.28515625" style="84" customWidth="1"/>
    <col min="4073" max="4073" width="9.7109375" style="84" customWidth="1"/>
    <col min="4074" max="4074" width="1.7109375" style="84" customWidth="1"/>
    <col min="4075" max="4075" width="9.7109375" style="84" customWidth="1"/>
    <col min="4076" max="4076" width="1.7109375" style="84" customWidth="1"/>
    <col min="4077" max="4077" width="9.7109375" style="84" customWidth="1"/>
    <col min="4078" max="4078" width="1.7109375" style="84" customWidth="1"/>
    <col min="4079" max="4079" width="9.7109375" style="84" customWidth="1"/>
    <col min="4080" max="4080" width="1.7109375" style="84" customWidth="1"/>
    <col min="4081" max="4081" width="9.7109375" style="84" customWidth="1"/>
    <col min="4082" max="4082" width="1.7109375" style="84" customWidth="1"/>
    <col min="4083" max="4083" width="9.7109375" style="84" customWidth="1"/>
    <col min="4084" max="4084" width="1.7109375" style="84" customWidth="1"/>
    <col min="4085" max="4085" width="9.7109375" style="84" customWidth="1"/>
    <col min="4086" max="4086" width="1.7109375" style="84" customWidth="1"/>
    <col min="4087" max="4087" width="9.7109375" style="84" customWidth="1"/>
    <col min="4088" max="4088" width="1.7109375" style="84" customWidth="1"/>
    <col min="4089" max="4089" width="9.7109375" style="84" customWidth="1"/>
    <col min="4090" max="4090" width="1.7109375" style="84" customWidth="1"/>
    <col min="4091" max="4096" width="1.7109375" style="84"/>
    <col min="4097" max="4097" width="16.5703125" style="84" customWidth="1"/>
    <col min="4098" max="4098" width="9.140625" style="84" customWidth="1"/>
    <col min="4099" max="4099" width="8" style="84" customWidth="1"/>
    <col min="4100" max="4100" width="13.42578125" style="84" customWidth="1"/>
    <col min="4101" max="4101" width="1.85546875" style="84" customWidth="1"/>
    <col min="4102" max="4102" width="13.42578125" style="84" customWidth="1"/>
    <col min="4103" max="4103" width="1.85546875" style="84" customWidth="1"/>
    <col min="4104" max="4104" width="13.42578125" style="84" customWidth="1"/>
    <col min="4105" max="4105" width="1.85546875" style="84" customWidth="1"/>
    <col min="4106" max="4106" width="13.42578125" style="84" customWidth="1"/>
    <col min="4107" max="4107" width="1.85546875" style="84" customWidth="1"/>
    <col min="4108" max="4108" width="13.42578125" style="84" customWidth="1"/>
    <col min="4109" max="4109" width="1.85546875" style="84" customWidth="1"/>
    <col min="4110" max="4110" width="15.7109375" style="84" customWidth="1"/>
    <col min="4111" max="4111" width="1.85546875" style="84" customWidth="1"/>
    <col min="4112" max="4112" width="14.140625" style="84" customWidth="1"/>
    <col min="4113" max="4113" width="1.85546875" style="84" customWidth="1"/>
    <col min="4114" max="4114" width="14.140625" style="84" customWidth="1"/>
    <col min="4115" max="4115" width="1.85546875" style="84" customWidth="1"/>
    <col min="4116" max="4116" width="14.140625" style="84" customWidth="1"/>
    <col min="4117" max="4324" width="9.140625" style="84" customWidth="1"/>
    <col min="4325" max="4325" width="19.85546875" style="84" customWidth="1"/>
    <col min="4326" max="4326" width="10.7109375" style="84" customWidth="1"/>
    <col min="4327" max="4327" width="4.5703125" style="84" customWidth="1"/>
    <col min="4328" max="4328" width="1.28515625" style="84" customWidth="1"/>
    <col min="4329" max="4329" width="9.7109375" style="84" customWidth="1"/>
    <col min="4330" max="4330" width="1.7109375" style="84" customWidth="1"/>
    <col min="4331" max="4331" width="9.7109375" style="84" customWidth="1"/>
    <col min="4332" max="4332" width="1.7109375" style="84" customWidth="1"/>
    <col min="4333" max="4333" width="9.7109375" style="84" customWidth="1"/>
    <col min="4334" max="4334" width="1.7109375" style="84" customWidth="1"/>
    <col min="4335" max="4335" width="9.7109375" style="84" customWidth="1"/>
    <col min="4336" max="4336" width="1.7109375" style="84" customWidth="1"/>
    <col min="4337" max="4337" width="9.7109375" style="84" customWidth="1"/>
    <col min="4338" max="4338" width="1.7109375" style="84" customWidth="1"/>
    <col min="4339" max="4339" width="9.7109375" style="84" customWidth="1"/>
    <col min="4340" max="4340" width="1.7109375" style="84" customWidth="1"/>
    <col min="4341" max="4341" width="9.7109375" style="84" customWidth="1"/>
    <col min="4342" max="4342" width="1.7109375" style="84" customWidth="1"/>
    <col min="4343" max="4343" width="9.7109375" style="84" customWidth="1"/>
    <col min="4344" max="4344" width="1.7109375" style="84" customWidth="1"/>
    <col min="4345" max="4345" width="9.7109375" style="84" customWidth="1"/>
    <col min="4346" max="4346" width="1.7109375" style="84" customWidth="1"/>
    <col min="4347" max="4352" width="1.7109375" style="84"/>
    <col min="4353" max="4353" width="16.5703125" style="84" customWidth="1"/>
    <col min="4354" max="4354" width="9.140625" style="84" customWidth="1"/>
    <col min="4355" max="4355" width="8" style="84" customWidth="1"/>
    <col min="4356" max="4356" width="13.42578125" style="84" customWidth="1"/>
    <col min="4357" max="4357" width="1.85546875" style="84" customWidth="1"/>
    <col min="4358" max="4358" width="13.42578125" style="84" customWidth="1"/>
    <col min="4359" max="4359" width="1.85546875" style="84" customWidth="1"/>
    <col min="4360" max="4360" width="13.42578125" style="84" customWidth="1"/>
    <col min="4361" max="4361" width="1.85546875" style="84" customWidth="1"/>
    <col min="4362" max="4362" width="13.42578125" style="84" customWidth="1"/>
    <col min="4363" max="4363" width="1.85546875" style="84" customWidth="1"/>
    <col min="4364" max="4364" width="13.42578125" style="84" customWidth="1"/>
    <col min="4365" max="4365" width="1.85546875" style="84" customWidth="1"/>
    <col min="4366" max="4366" width="15.7109375" style="84" customWidth="1"/>
    <col min="4367" max="4367" width="1.85546875" style="84" customWidth="1"/>
    <col min="4368" max="4368" width="14.140625" style="84" customWidth="1"/>
    <col min="4369" max="4369" width="1.85546875" style="84" customWidth="1"/>
    <col min="4370" max="4370" width="14.140625" style="84" customWidth="1"/>
    <col min="4371" max="4371" width="1.85546875" style="84" customWidth="1"/>
    <col min="4372" max="4372" width="14.140625" style="84" customWidth="1"/>
    <col min="4373" max="4580" width="9.140625" style="84" customWidth="1"/>
    <col min="4581" max="4581" width="19.85546875" style="84" customWidth="1"/>
    <col min="4582" max="4582" width="10.7109375" style="84" customWidth="1"/>
    <col min="4583" max="4583" width="4.5703125" style="84" customWidth="1"/>
    <col min="4584" max="4584" width="1.28515625" style="84" customWidth="1"/>
    <col min="4585" max="4585" width="9.7109375" style="84" customWidth="1"/>
    <col min="4586" max="4586" width="1.7109375" style="84" customWidth="1"/>
    <col min="4587" max="4587" width="9.7109375" style="84" customWidth="1"/>
    <col min="4588" max="4588" width="1.7109375" style="84" customWidth="1"/>
    <col min="4589" max="4589" width="9.7109375" style="84" customWidth="1"/>
    <col min="4590" max="4590" width="1.7109375" style="84" customWidth="1"/>
    <col min="4591" max="4591" width="9.7109375" style="84" customWidth="1"/>
    <col min="4592" max="4592" width="1.7109375" style="84" customWidth="1"/>
    <col min="4593" max="4593" width="9.7109375" style="84" customWidth="1"/>
    <col min="4594" max="4594" width="1.7109375" style="84" customWidth="1"/>
    <col min="4595" max="4595" width="9.7109375" style="84" customWidth="1"/>
    <col min="4596" max="4596" width="1.7109375" style="84" customWidth="1"/>
    <col min="4597" max="4597" width="9.7109375" style="84" customWidth="1"/>
    <col min="4598" max="4598" width="1.7109375" style="84" customWidth="1"/>
    <col min="4599" max="4599" width="9.7109375" style="84" customWidth="1"/>
    <col min="4600" max="4600" width="1.7109375" style="84" customWidth="1"/>
    <col min="4601" max="4601" width="9.7109375" style="84" customWidth="1"/>
    <col min="4602" max="4602" width="1.7109375" style="84" customWidth="1"/>
    <col min="4603" max="4608" width="1.7109375" style="84"/>
    <col min="4609" max="4609" width="16.5703125" style="84" customWidth="1"/>
    <col min="4610" max="4610" width="9.140625" style="84" customWidth="1"/>
    <col min="4611" max="4611" width="8" style="84" customWidth="1"/>
    <col min="4612" max="4612" width="13.42578125" style="84" customWidth="1"/>
    <col min="4613" max="4613" width="1.85546875" style="84" customWidth="1"/>
    <col min="4614" max="4614" width="13.42578125" style="84" customWidth="1"/>
    <col min="4615" max="4615" width="1.85546875" style="84" customWidth="1"/>
    <col min="4616" max="4616" width="13.42578125" style="84" customWidth="1"/>
    <col min="4617" max="4617" width="1.85546875" style="84" customWidth="1"/>
    <col min="4618" max="4618" width="13.42578125" style="84" customWidth="1"/>
    <col min="4619" max="4619" width="1.85546875" style="84" customWidth="1"/>
    <col min="4620" max="4620" width="13.42578125" style="84" customWidth="1"/>
    <col min="4621" max="4621" width="1.85546875" style="84" customWidth="1"/>
    <col min="4622" max="4622" width="15.7109375" style="84" customWidth="1"/>
    <col min="4623" max="4623" width="1.85546875" style="84" customWidth="1"/>
    <col min="4624" max="4624" width="14.140625" style="84" customWidth="1"/>
    <col min="4625" max="4625" width="1.85546875" style="84" customWidth="1"/>
    <col min="4626" max="4626" width="14.140625" style="84" customWidth="1"/>
    <col min="4627" max="4627" width="1.85546875" style="84" customWidth="1"/>
    <col min="4628" max="4628" width="14.140625" style="84" customWidth="1"/>
    <col min="4629" max="4836" width="9.140625" style="84" customWidth="1"/>
    <col min="4837" max="4837" width="19.85546875" style="84" customWidth="1"/>
    <col min="4838" max="4838" width="10.7109375" style="84" customWidth="1"/>
    <col min="4839" max="4839" width="4.5703125" style="84" customWidth="1"/>
    <col min="4840" max="4840" width="1.28515625" style="84" customWidth="1"/>
    <col min="4841" max="4841" width="9.7109375" style="84" customWidth="1"/>
    <col min="4842" max="4842" width="1.7109375" style="84" customWidth="1"/>
    <col min="4843" max="4843" width="9.7109375" style="84" customWidth="1"/>
    <col min="4844" max="4844" width="1.7109375" style="84" customWidth="1"/>
    <col min="4845" max="4845" width="9.7109375" style="84" customWidth="1"/>
    <col min="4846" max="4846" width="1.7109375" style="84" customWidth="1"/>
    <col min="4847" max="4847" width="9.7109375" style="84" customWidth="1"/>
    <col min="4848" max="4848" width="1.7109375" style="84" customWidth="1"/>
    <col min="4849" max="4849" width="9.7109375" style="84" customWidth="1"/>
    <col min="4850" max="4850" width="1.7109375" style="84" customWidth="1"/>
    <col min="4851" max="4851" width="9.7109375" style="84" customWidth="1"/>
    <col min="4852" max="4852" width="1.7109375" style="84" customWidth="1"/>
    <col min="4853" max="4853" width="9.7109375" style="84" customWidth="1"/>
    <col min="4854" max="4854" width="1.7109375" style="84" customWidth="1"/>
    <col min="4855" max="4855" width="9.7109375" style="84" customWidth="1"/>
    <col min="4856" max="4856" width="1.7109375" style="84" customWidth="1"/>
    <col min="4857" max="4857" width="9.7109375" style="84" customWidth="1"/>
    <col min="4858" max="4858" width="1.7109375" style="84" customWidth="1"/>
    <col min="4859" max="4864" width="1.7109375" style="84"/>
    <col min="4865" max="4865" width="16.5703125" style="84" customWidth="1"/>
    <col min="4866" max="4866" width="9.140625" style="84" customWidth="1"/>
    <col min="4867" max="4867" width="8" style="84" customWidth="1"/>
    <col min="4868" max="4868" width="13.42578125" style="84" customWidth="1"/>
    <col min="4869" max="4869" width="1.85546875" style="84" customWidth="1"/>
    <col min="4870" max="4870" width="13.42578125" style="84" customWidth="1"/>
    <col min="4871" max="4871" width="1.85546875" style="84" customWidth="1"/>
    <col min="4872" max="4872" width="13.42578125" style="84" customWidth="1"/>
    <col min="4873" max="4873" width="1.85546875" style="84" customWidth="1"/>
    <col min="4874" max="4874" width="13.42578125" style="84" customWidth="1"/>
    <col min="4875" max="4875" width="1.85546875" style="84" customWidth="1"/>
    <col min="4876" max="4876" width="13.42578125" style="84" customWidth="1"/>
    <col min="4877" max="4877" width="1.85546875" style="84" customWidth="1"/>
    <col min="4878" max="4878" width="15.7109375" style="84" customWidth="1"/>
    <col min="4879" max="4879" width="1.85546875" style="84" customWidth="1"/>
    <col min="4880" max="4880" width="14.140625" style="84" customWidth="1"/>
    <col min="4881" max="4881" width="1.85546875" style="84" customWidth="1"/>
    <col min="4882" max="4882" width="14.140625" style="84" customWidth="1"/>
    <col min="4883" max="4883" width="1.85546875" style="84" customWidth="1"/>
    <col min="4884" max="4884" width="14.140625" style="84" customWidth="1"/>
    <col min="4885" max="5092" width="9.140625" style="84" customWidth="1"/>
    <col min="5093" max="5093" width="19.85546875" style="84" customWidth="1"/>
    <col min="5094" max="5094" width="10.7109375" style="84" customWidth="1"/>
    <col min="5095" max="5095" width="4.5703125" style="84" customWidth="1"/>
    <col min="5096" max="5096" width="1.28515625" style="84" customWidth="1"/>
    <col min="5097" max="5097" width="9.7109375" style="84" customWidth="1"/>
    <col min="5098" max="5098" width="1.7109375" style="84" customWidth="1"/>
    <col min="5099" max="5099" width="9.7109375" style="84" customWidth="1"/>
    <col min="5100" max="5100" width="1.7109375" style="84" customWidth="1"/>
    <col min="5101" max="5101" width="9.7109375" style="84" customWidth="1"/>
    <col min="5102" max="5102" width="1.7109375" style="84" customWidth="1"/>
    <col min="5103" max="5103" width="9.7109375" style="84" customWidth="1"/>
    <col min="5104" max="5104" width="1.7109375" style="84" customWidth="1"/>
    <col min="5105" max="5105" width="9.7109375" style="84" customWidth="1"/>
    <col min="5106" max="5106" width="1.7109375" style="84" customWidth="1"/>
    <col min="5107" max="5107" width="9.7109375" style="84" customWidth="1"/>
    <col min="5108" max="5108" width="1.7109375" style="84" customWidth="1"/>
    <col min="5109" max="5109" width="9.7109375" style="84" customWidth="1"/>
    <col min="5110" max="5110" width="1.7109375" style="84" customWidth="1"/>
    <col min="5111" max="5111" width="9.7109375" style="84" customWidth="1"/>
    <col min="5112" max="5112" width="1.7109375" style="84" customWidth="1"/>
    <col min="5113" max="5113" width="9.7109375" style="84" customWidth="1"/>
    <col min="5114" max="5114" width="1.7109375" style="84" customWidth="1"/>
    <col min="5115" max="5120" width="1.7109375" style="84"/>
    <col min="5121" max="5121" width="16.5703125" style="84" customWidth="1"/>
    <col min="5122" max="5122" width="9.140625" style="84" customWidth="1"/>
    <col min="5123" max="5123" width="8" style="84" customWidth="1"/>
    <col min="5124" max="5124" width="13.42578125" style="84" customWidth="1"/>
    <col min="5125" max="5125" width="1.85546875" style="84" customWidth="1"/>
    <col min="5126" max="5126" width="13.42578125" style="84" customWidth="1"/>
    <col min="5127" max="5127" width="1.85546875" style="84" customWidth="1"/>
    <col min="5128" max="5128" width="13.42578125" style="84" customWidth="1"/>
    <col min="5129" max="5129" width="1.85546875" style="84" customWidth="1"/>
    <col min="5130" max="5130" width="13.42578125" style="84" customWidth="1"/>
    <col min="5131" max="5131" width="1.85546875" style="84" customWidth="1"/>
    <col min="5132" max="5132" width="13.42578125" style="84" customWidth="1"/>
    <col min="5133" max="5133" width="1.85546875" style="84" customWidth="1"/>
    <col min="5134" max="5134" width="15.7109375" style="84" customWidth="1"/>
    <col min="5135" max="5135" width="1.85546875" style="84" customWidth="1"/>
    <col min="5136" max="5136" width="14.140625" style="84" customWidth="1"/>
    <col min="5137" max="5137" width="1.85546875" style="84" customWidth="1"/>
    <col min="5138" max="5138" width="14.140625" style="84" customWidth="1"/>
    <col min="5139" max="5139" width="1.85546875" style="84" customWidth="1"/>
    <col min="5140" max="5140" width="14.140625" style="84" customWidth="1"/>
    <col min="5141" max="5348" width="9.140625" style="84" customWidth="1"/>
    <col min="5349" max="5349" width="19.85546875" style="84" customWidth="1"/>
    <col min="5350" max="5350" width="10.7109375" style="84" customWidth="1"/>
    <col min="5351" max="5351" width="4.5703125" style="84" customWidth="1"/>
    <col min="5352" max="5352" width="1.28515625" style="84" customWidth="1"/>
    <col min="5353" max="5353" width="9.7109375" style="84" customWidth="1"/>
    <col min="5354" max="5354" width="1.7109375" style="84" customWidth="1"/>
    <col min="5355" max="5355" width="9.7109375" style="84" customWidth="1"/>
    <col min="5356" max="5356" width="1.7109375" style="84" customWidth="1"/>
    <col min="5357" max="5357" width="9.7109375" style="84" customWidth="1"/>
    <col min="5358" max="5358" width="1.7109375" style="84" customWidth="1"/>
    <col min="5359" max="5359" width="9.7109375" style="84" customWidth="1"/>
    <col min="5360" max="5360" width="1.7109375" style="84" customWidth="1"/>
    <col min="5361" max="5361" width="9.7109375" style="84" customWidth="1"/>
    <col min="5362" max="5362" width="1.7109375" style="84" customWidth="1"/>
    <col min="5363" max="5363" width="9.7109375" style="84" customWidth="1"/>
    <col min="5364" max="5364" width="1.7109375" style="84" customWidth="1"/>
    <col min="5365" max="5365" width="9.7109375" style="84" customWidth="1"/>
    <col min="5366" max="5366" width="1.7109375" style="84" customWidth="1"/>
    <col min="5367" max="5367" width="9.7109375" style="84" customWidth="1"/>
    <col min="5368" max="5368" width="1.7109375" style="84" customWidth="1"/>
    <col min="5369" max="5369" width="9.7109375" style="84" customWidth="1"/>
    <col min="5370" max="5370" width="1.7109375" style="84" customWidth="1"/>
    <col min="5371" max="5376" width="1.7109375" style="84"/>
    <col min="5377" max="5377" width="16.5703125" style="84" customWidth="1"/>
    <col min="5378" max="5378" width="9.140625" style="84" customWidth="1"/>
    <col min="5379" max="5379" width="8" style="84" customWidth="1"/>
    <col min="5380" max="5380" width="13.42578125" style="84" customWidth="1"/>
    <col min="5381" max="5381" width="1.85546875" style="84" customWidth="1"/>
    <col min="5382" max="5382" width="13.42578125" style="84" customWidth="1"/>
    <col min="5383" max="5383" width="1.85546875" style="84" customWidth="1"/>
    <col min="5384" max="5384" width="13.42578125" style="84" customWidth="1"/>
    <col min="5385" max="5385" width="1.85546875" style="84" customWidth="1"/>
    <col min="5386" max="5386" width="13.42578125" style="84" customWidth="1"/>
    <col min="5387" max="5387" width="1.85546875" style="84" customWidth="1"/>
    <col min="5388" max="5388" width="13.42578125" style="84" customWidth="1"/>
    <col min="5389" max="5389" width="1.85546875" style="84" customWidth="1"/>
    <col min="5390" max="5390" width="15.7109375" style="84" customWidth="1"/>
    <col min="5391" max="5391" width="1.85546875" style="84" customWidth="1"/>
    <col min="5392" max="5392" width="14.140625" style="84" customWidth="1"/>
    <col min="5393" max="5393" width="1.85546875" style="84" customWidth="1"/>
    <col min="5394" max="5394" width="14.140625" style="84" customWidth="1"/>
    <col min="5395" max="5395" width="1.85546875" style="84" customWidth="1"/>
    <col min="5396" max="5396" width="14.140625" style="84" customWidth="1"/>
    <col min="5397" max="5604" width="9.140625" style="84" customWidth="1"/>
    <col min="5605" max="5605" width="19.85546875" style="84" customWidth="1"/>
    <col min="5606" max="5606" width="10.7109375" style="84" customWidth="1"/>
    <col min="5607" max="5607" width="4.5703125" style="84" customWidth="1"/>
    <col min="5608" max="5608" width="1.28515625" style="84" customWidth="1"/>
    <col min="5609" max="5609" width="9.7109375" style="84" customWidth="1"/>
    <col min="5610" max="5610" width="1.7109375" style="84" customWidth="1"/>
    <col min="5611" max="5611" width="9.7109375" style="84" customWidth="1"/>
    <col min="5612" max="5612" width="1.7109375" style="84" customWidth="1"/>
    <col min="5613" max="5613" width="9.7109375" style="84" customWidth="1"/>
    <col min="5614" max="5614" width="1.7109375" style="84" customWidth="1"/>
    <col min="5615" max="5615" width="9.7109375" style="84" customWidth="1"/>
    <col min="5616" max="5616" width="1.7109375" style="84" customWidth="1"/>
    <col min="5617" max="5617" width="9.7109375" style="84" customWidth="1"/>
    <col min="5618" max="5618" width="1.7109375" style="84" customWidth="1"/>
    <col min="5619" max="5619" width="9.7109375" style="84" customWidth="1"/>
    <col min="5620" max="5620" width="1.7109375" style="84" customWidth="1"/>
    <col min="5621" max="5621" width="9.7109375" style="84" customWidth="1"/>
    <col min="5622" max="5622" width="1.7109375" style="84" customWidth="1"/>
    <col min="5623" max="5623" width="9.7109375" style="84" customWidth="1"/>
    <col min="5624" max="5624" width="1.7109375" style="84" customWidth="1"/>
    <col min="5625" max="5625" width="9.7109375" style="84" customWidth="1"/>
    <col min="5626" max="5626" width="1.7109375" style="84" customWidth="1"/>
    <col min="5627" max="5632" width="1.7109375" style="84"/>
    <col min="5633" max="5633" width="16.5703125" style="84" customWidth="1"/>
    <col min="5634" max="5634" width="9.140625" style="84" customWidth="1"/>
    <col min="5635" max="5635" width="8" style="84" customWidth="1"/>
    <col min="5636" max="5636" width="13.42578125" style="84" customWidth="1"/>
    <col min="5637" max="5637" width="1.85546875" style="84" customWidth="1"/>
    <col min="5638" max="5638" width="13.42578125" style="84" customWidth="1"/>
    <col min="5639" max="5639" width="1.85546875" style="84" customWidth="1"/>
    <col min="5640" max="5640" width="13.42578125" style="84" customWidth="1"/>
    <col min="5641" max="5641" width="1.85546875" style="84" customWidth="1"/>
    <col min="5642" max="5642" width="13.42578125" style="84" customWidth="1"/>
    <col min="5643" max="5643" width="1.85546875" style="84" customWidth="1"/>
    <col min="5644" max="5644" width="13.42578125" style="84" customWidth="1"/>
    <col min="5645" max="5645" width="1.85546875" style="84" customWidth="1"/>
    <col min="5646" max="5646" width="15.7109375" style="84" customWidth="1"/>
    <col min="5647" max="5647" width="1.85546875" style="84" customWidth="1"/>
    <col min="5648" max="5648" width="14.140625" style="84" customWidth="1"/>
    <col min="5649" max="5649" width="1.85546875" style="84" customWidth="1"/>
    <col min="5650" max="5650" width="14.140625" style="84" customWidth="1"/>
    <col min="5651" max="5651" width="1.85546875" style="84" customWidth="1"/>
    <col min="5652" max="5652" width="14.140625" style="84" customWidth="1"/>
    <col min="5653" max="5860" width="9.140625" style="84" customWidth="1"/>
    <col min="5861" max="5861" width="19.85546875" style="84" customWidth="1"/>
    <col min="5862" max="5862" width="10.7109375" style="84" customWidth="1"/>
    <col min="5863" max="5863" width="4.5703125" style="84" customWidth="1"/>
    <col min="5864" max="5864" width="1.28515625" style="84" customWidth="1"/>
    <col min="5865" max="5865" width="9.7109375" style="84" customWidth="1"/>
    <col min="5866" max="5866" width="1.7109375" style="84" customWidth="1"/>
    <col min="5867" max="5867" width="9.7109375" style="84" customWidth="1"/>
    <col min="5868" max="5868" width="1.7109375" style="84" customWidth="1"/>
    <col min="5869" max="5869" width="9.7109375" style="84" customWidth="1"/>
    <col min="5870" max="5870" width="1.7109375" style="84" customWidth="1"/>
    <col min="5871" max="5871" width="9.7109375" style="84" customWidth="1"/>
    <col min="5872" max="5872" width="1.7109375" style="84" customWidth="1"/>
    <col min="5873" max="5873" width="9.7109375" style="84" customWidth="1"/>
    <col min="5874" max="5874" width="1.7109375" style="84" customWidth="1"/>
    <col min="5875" max="5875" width="9.7109375" style="84" customWidth="1"/>
    <col min="5876" max="5876" width="1.7109375" style="84" customWidth="1"/>
    <col min="5877" max="5877" width="9.7109375" style="84" customWidth="1"/>
    <col min="5878" max="5878" width="1.7109375" style="84" customWidth="1"/>
    <col min="5879" max="5879" width="9.7109375" style="84" customWidth="1"/>
    <col min="5880" max="5880" width="1.7109375" style="84" customWidth="1"/>
    <col min="5881" max="5881" width="9.7109375" style="84" customWidth="1"/>
    <col min="5882" max="5882" width="1.7109375" style="84" customWidth="1"/>
    <col min="5883" max="5888" width="1.7109375" style="84"/>
    <col min="5889" max="5889" width="16.5703125" style="84" customWidth="1"/>
    <col min="5890" max="5890" width="9.140625" style="84" customWidth="1"/>
    <col min="5891" max="5891" width="8" style="84" customWidth="1"/>
    <col min="5892" max="5892" width="13.42578125" style="84" customWidth="1"/>
    <col min="5893" max="5893" width="1.85546875" style="84" customWidth="1"/>
    <col min="5894" max="5894" width="13.42578125" style="84" customWidth="1"/>
    <col min="5895" max="5895" width="1.85546875" style="84" customWidth="1"/>
    <col min="5896" max="5896" width="13.42578125" style="84" customWidth="1"/>
    <col min="5897" max="5897" width="1.85546875" style="84" customWidth="1"/>
    <col min="5898" max="5898" width="13.42578125" style="84" customWidth="1"/>
    <col min="5899" max="5899" width="1.85546875" style="84" customWidth="1"/>
    <col min="5900" max="5900" width="13.42578125" style="84" customWidth="1"/>
    <col min="5901" max="5901" width="1.85546875" style="84" customWidth="1"/>
    <col min="5902" max="5902" width="15.7109375" style="84" customWidth="1"/>
    <col min="5903" max="5903" width="1.85546875" style="84" customWidth="1"/>
    <col min="5904" max="5904" width="14.140625" style="84" customWidth="1"/>
    <col min="5905" max="5905" width="1.85546875" style="84" customWidth="1"/>
    <col min="5906" max="5906" width="14.140625" style="84" customWidth="1"/>
    <col min="5907" max="5907" width="1.85546875" style="84" customWidth="1"/>
    <col min="5908" max="5908" width="14.140625" style="84" customWidth="1"/>
    <col min="5909" max="6116" width="9.140625" style="84" customWidth="1"/>
    <col min="6117" max="6117" width="19.85546875" style="84" customWidth="1"/>
    <col min="6118" max="6118" width="10.7109375" style="84" customWidth="1"/>
    <col min="6119" max="6119" width="4.5703125" style="84" customWidth="1"/>
    <col min="6120" max="6120" width="1.28515625" style="84" customWidth="1"/>
    <col min="6121" max="6121" width="9.7109375" style="84" customWidth="1"/>
    <col min="6122" max="6122" width="1.7109375" style="84" customWidth="1"/>
    <col min="6123" max="6123" width="9.7109375" style="84" customWidth="1"/>
    <col min="6124" max="6124" width="1.7109375" style="84" customWidth="1"/>
    <col min="6125" max="6125" width="9.7109375" style="84" customWidth="1"/>
    <col min="6126" max="6126" width="1.7109375" style="84" customWidth="1"/>
    <col min="6127" max="6127" width="9.7109375" style="84" customWidth="1"/>
    <col min="6128" max="6128" width="1.7109375" style="84" customWidth="1"/>
    <col min="6129" max="6129" width="9.7109375" style="84" customWidth="1"/>
    <col min="6130" max="6130" width="1.7109375" style="84" customWidth="1"/>
    <col min="6131" max="6131" width="9.7109375" style="84" customWidth="1"/>
    <col min="6132" max="6132" width="1.7109375" style="84" customWidth="1"/>
    <col min="6133" max="6133" width="9.7109375" style="84" customWidth="1"/>
    <col min="6134" max="6134" width="1.7109375" style="84" customWidth="1"/>
    <col min="6135" max="6135" width="9.7109375" style="84" customWidth="1"/>
    <col min="6136" max="6136" width="1.7109375" style="84" customWidth="1"/>
    <col min="6137" max="6137" width="9.7109375" style="84" customWidth="1"/>
    <col min="6138" max="6138" width="1.7109375" style="84" customWidth="1"/>
    <col min="6139" max="6144" width="1.7109375" style="84"/>
    <col min="6145" max="6145" width="16.5703125" style="84" customWidth="1"/>
    <col min="6146" max="6146" width="9.140625" style="84" customWidth="1"/>
    <col min="6147" max="6147" width="8" style="84" customWidth="1"/>
    <col min="6148" max="6148" width="13.42578125" style="84" customWidth="1"/>
    <col min="6149" max="6149" width="1.85546875" style="84" customWidth="1"/>
    <col min="6150" max="6150" width="13.42578125" style="84" customWidth="1"/>
    <col min="6151" max="6151" width="1.85546875" style="84" customWidth="1"/>
    <col min="6152" max="6152" width="13.42578125" style="84" customWidth="1"/>
    <col min="6153" max="6153" width="1.85546875" style="84" customWidth="1"/>
    <col min="6154" max="6154" width="13.42578125" style="84" customWidth="1"/>
    <col min="6155" max="6155" width="1.85546875" style="84" customWidth="1"/>
    <col min="6156" max="6156" width="13.42578125" style="84" customWidth="1"/>
    <col min="6157" max="6157" width="1.85546875" style="84" customWidth="1"/>
    <col min="6158" max="6158" width="15.7109375" style="84" customWidth="1"/>
    <col min="6159" max="6159" width="1.85546875" style="84" customWidth="1"/>
    <col min="6160" max="6160" width="14.140625" style="84" customWidth="1"/>
    <col min="6161" max="6161" width="1.85546875" style="84" customWidth="1"/>
    <col min="6162" max="6162" width="14.140625" style="84" customWidth="1"/>
    <col min="6163" max="6163" width="1.85546875" style="84" customWidth="1"/>
    <col min="6164" max="6164" width="14.140625" style="84" customWidth="1"/>
    <col min="6165" max="6372" width="9.140625" style="84" customWidth="1"/>
    <col min="6373" max="6373" width="19.85546875" style="84" customWidth="1"/>
    <col min="6374" max="6374" width="10.7109375" style="84" customWidth="1"/>
    <col min="6375" max="6375" width="4.5703125" style="84" customWidth="1"/>
    <col min="6376" max="6376" width="1.28515625" style="84" customWidth="1"/>
    <col min="6377" max="6377" width="9.7109375" style="84" customWidth="1"/>
    <col min="6378" max="6378" width="1.7109375" style="84" customWidth="1"/>
    <col min="6379" max="6379" width="9.7109375" style="84" customWidth="1"/>
    <col min="6380" max="6380" width="1.7109375" style="84" customWidth="1"/>
    <col min="6381" max="6381" width="9.7109375" style="84" customWidth="1"/>
    <col min="6382" max="6382" width="1.7109375" style="84" customWidth="1"/>
    <col min="6383" max="6383" width="9.7109375" style="84" customWidth="1"/>
    <col min="6384" max="6384" width="1.7109375" style="84" customWidth="1"/>
    <col min="6385" max="6385" width="9.7109375" style="84" customWidth="1"/>
    <col min="6386" max="6386" width="1.7109375" style="84" customWidth="1"/>
    <col min="6387" max="6387" width="9.7109375" style="84" customWidth="1"/>
    <col min="6388" max="6388" width="1.7109375" style="84" customWidth="1"/>
    <col min="6389" max="6389" width="9.7109375" style="84" customWidth="1"/>
    <col min="6390" max="6390" width="1.7109375" style="84" customWidth="1"/>
    <col min="6391" max="6391" width="9.7109375" style="84" customWidth="1"/>
    <col min="6392" max="6392" width="1.7109375" style="84" customWidth="1"/>
    <col min="6393" max="6393" width="9.7109375" style="84" customWidth="1"/>
    <col min="6394" max="6394" width="1.7109375" style="84" customWidth="1"/>
    <col min="6395" max="6400" width="1.7109375" style="84"/>
    <col min="6401" max="6401" width="16.5703125" style="84" customWidth="1"/>
    <col min="6402" max="6402" width="9.140625" style="84" customWidth="1"/>
    <col min="6403" max="6403" width="8" style="84" customWidth="1"/>
    <col min="6404" max="6404" width="13.42578125" style="84" customWidth="1"/>
    <col min="6405" max="6405" width="1.85546875" style="84" customWidth="1"/>
    <col min="6406" max="6406" width="13.42578125" style="84" customWidth="1"/>
    <col min="6407" max="6407" width="1.85546875" style="84" customWidth="1"/>
    <col min="6408" max="6408" width="13.42578125" style="84" customWidth="1"/>
    <col min="6409" max="6409" width="1.85546875" style="84" customWidth="1"/>
    <col min="6410" max="6410" width="13.42578125" style="84" customWidth="1"/>
    <col min="6411" max="6411" width="1.85546875" style="84" customWidth="1"/>
    <col min="6412" max="6412" width="13.42578125" style="84" customWidth="1"/>
    <col min="6413" max="6413" width="1.85546875" style="84" customWidth="1"/>
    <col min="6414" max="6414" width="15.7109375" style="84" customWidth="1"/>
    <col min="6415" max="6415" width="1.85546875" style="84" customWidth="1"/>
    <col min="6416" max="6416" width="14.140625" style="84" customWidth="1"/>
    <col min="6417" max="6417" width="1.85546875" style="84" customWidth="1"/>
    <col min="6418" max="6418" width="14.140625" style="84" customWidth="1"/>
    <col min="6419" max="6419" width="1.85546875" style="84" customWidth="1"/>
    <col min="6420" max="6420" width="14.140625" style="84" customWidth="1"/>
    <col min="6421" max="6628" width="9.140625" style="84" customWidth="1"/>
    <col min="6629" max="6629" width="19.85546875" style="84" customWidth="1"/>
    <col min="6630" max="6630" width="10.7109375" style="84" customWidth="1"/>
    <col min="6631" max="6631" width="4.5703125" style="84" customWidth="1"/>
    <col min="6632" max="6632" width="1.28515625" style="84" customWidth="1"/>
    <col min="6633" max="6633" width="9.7109375" style="84" customWidth="1"/>
    <col min="6634" max="6634" width="1.7109375" style="84" customWidth="1"/>
    <col min="6635" max="6635" width="9.7109375" style="84" customWidth="1"/>
    <col min="6636" max="6636" width="1.7109375" style="84" customWidth="1"/>
    <col min="6637" max="6637" width="9.7109375" style="84" customWidth="1"/>
    <col min="6638" max="6638" width="1.7109375" style="84" customWidth="1"/>
    <col min="6639" max="6639" width="9.7109375" style="84" customWidth="1"/>
    <col min="6640" max="6640" width="1.7109375" style="84" customWidth="1"/>
    <col min="6641" max="6641" width="9.7109375" style="84" customWidth="1"/>
    <col min="6642" max="6642" width="1.7109375" style="84" customWidth="1"/>
    <col min="6643" max="6643" width="9.7109375" style="84" customWidth="1"/>
    <col min="6644" max="6644" width="1.7109375" style="84" customWidth="1"/>
    <col min="6645" max="6645" width="9.7109375" style="84" customWidth="1"/>
    <col min="6646" max="6646" width="1.7109375" style="84" customWidth="1"/>
    <col min="6647" max="6647" width="9.7109375" style="84" customWidth="1"/>
    <col min="6648" max="6648" width="1.7109375" style="84" customWidth="1"/>
    <col min="6649" max="6649" width="9.7109375" style="84" customWidth="1"/>
    <col min="6650" max="6650" width="1.7109375" style="84" customWidth="1"/>
    <col min="6651" max="6656" width="1.7109375" style="84"/>
    <col min="6657" max="6657" width="16.5703125" style="84" customWidth="1"/>
    <col min="6658" max="6658" width="9.140625" style="84" customWidth="1"/>
    <col min="6659" max="6659" width="8" style="84" customWidth="1"/>
    <col min="6660" max="6660" width="13.42578125" style="84" customWidth="1"/>
    <col min="6661" max="6661" width="1.85546875" style="84" customWidth="1"/>
    <col min="6662" max="6662" width="13.42578125" style="84" customWidth="1"/>
    <col min="6663" max="6663" width="1.85546875" style="84" customWidth="1"/>
    <col min="6664" max="6664" width="13.42578125" style="84" customWidth="1"/>
    <col min="6665" max="6665" width="1.85546875" style="84" customWidth="1"/>
    <col min="6666" max="6666" width="13.42578125" style="84" customWidth="1"/>
    <col min="6667" max="6667" width="1.85546875" style="84" customWidth="1"/>
    <col min="6668" max="6668" width="13.42578125" style="84" customWidth="1"/>
    <col min="6669" max="6669" width="1.85546875" style="84" customWidth="1"/>
    <col min="6670" max="6670" width="15.7109375" style="84" customWidth="1"/>
    <col min="6671" max="6671" width="1.85546875" style="84" customWidth="1"/>
    <col min="6672" max="6672" width="14.140625" style="84" customWidth="1"/>
    <col min="6673" max="6673" width="1.85546875" style="84" customWidth="1"/>
    <col min="6674" max="6674" width="14.140625" style="84" customWidth="1"/>
    <col min="6675" max="6675" width="1.85546875" style="84" customWidth="1"/>
    <col min="6676" max="6676" width="14.140625" style="84" customWidth="1"/>
    <col min="6677" max="6884" width="9.140625" style="84" customWidth="1"/>
    <col min="6885" max="6885" width="19.85546875" style="84" customWidth="1"/>
    <col min="6886" max="6886" width="10.7109375" style="84" customWidth="1"/>
    <col min="6887" max="6887" width="4.5703125" style="84" customWidth="1"/>
    <col min="6888" max="6888" width="1.28515625" style="84" customWidth="1"/>
    <col min="6889" max="6889" width="9.7109375" style="84" customWidth="1"/>
    <col min="6890" max="6890" width="1.7109375" style="84" customWidth="1"/>
    <col min="6891" max="6891" width="9.7109375" style="84" customWidth="1"/>
    <col min="6892" max="6892" width="1.7109375" style="84" customWidth="1"/>
    <col min="6893" max="6893" width="9.7109375" style="84" customWidth="1"/>
    <col min="6894" max="6894" width="1.7109375" style="84" customWidth="1"/>
    <col min="6895" max="6895" width="9.7109375" style="84" customWidth="1"/>
    <col min="6896" max="6896" width="1.7109375" style="84" customWidth="1"/>
    <col min="6897" max="6897" width="9.7109375" style="84" customWidth="1"/>
    <col min="6898" max="6898" width="1.7109375" style="84" customWidth="1"/>
    <col min="6899" max="6899" width="9.7109375" style="84" customWidth="1"/>
    <col min="6900" max="6900" width="1.7109375" style="84" customWidth="1"/>
    <col min="6901" max="6901" width="9.7109375" style="84" customWidth="1"/>
    <col min="6902" max="6902" width="1.7109375" style="84" customWidth="1"/>
    <col min="6903" max="6903" width="9.7109375" style="84" customWidth="1"/>
    <col min="6904" max="6904" width="1.7109375" style="84" customWidth="1"/>
    <col min="6905" max="6905" width="9.7109375" style="84" customWidth="1"/>
    <col min="6906" max="6906" width="1.7109375" style="84" customWidth="1"/>
    <col min="6907" max="6912" width="1.7109375" style="84"/>
    <col min="6913" max="6913" width="16.5703125" style="84" customWidth="1"/>
    <col min="6914" max="6914" width="9.140625" style="84" customWidth="1"/>
    <col min="6915" max="6915" width="8" style="84" customWidth="1"/>
    <col min="6916" max="6916" width="13.42578125" style="84" customWidth="1"/>
    <col min="6917" max="6917" width="1.85546875" style="84" customWidth="1"/>
    <col min="6918" max="6918" width="13.42578125" style="84" customWidth="1"/>
    <col min="6919" max="6919" width="1.85546875" style="84" customWidth="1"/>
    <col min="6920" max="6920" width="13.42578125" style="84" customWidth="1"/>
    <col min="6921" max="6921" width="1.85546875" style="84" customWidth="1"/>
    <col min="6922" max="6922" width="13.42578125" style="84" customWidth="1"/>
    <col min="6923" max="6923" width="1.85546875" style="84" customWidth="1"/>
    <col min="6924" max="6924" width="13.42578125" style="84" customWidth="1"/>
    <col min="6925" max="6925" width="1.85546875" style="84" customWidth="1"/>
    <col min="6926" max="6926" width="15.7109375" style="84" customWidth="1"/>
    <col min="6927" max="6927" width="1.85546875" style="84" customWidth="1"/>
    <col min="6928" max="6928" width="14.140625" style="84" customWidth="1"/>
    <col min="6929" max="6929" width="1.85546875" style="84" customWidth="1"/>
    <col min="6930" max="6930" width="14.140625" style="84" customWidth="1"/>
    <col min="6931" max="6931" width="1.85546875" style="84" customWidth="1"/>
    <col min="6932" max="6932" width="14.140625" style="84" customWidth="1"/>
    <col min="6933" max="7140" width="9.140625" style="84" customWidth="1"/>
    <col min="7141" max="7141" width="19.85546875" style="84" customWidth="1"/>
    <col min="7142" max="7142" width="10.7109375" style="84" customWidth="1"/>
    <col min="7143" max="7143" width="4.5703125" style="84" customWidth="1"/>
    <col min="7144" max="7144" width="1.28515625" style="84" customWidth="1"/>
    <col min="7145" max="7145" width="9.7109375" style="84" customWidth="1"/>
    <col min="7146" max="7146" width="1.7109375" style="84" customWidth="1"/>
    <col min="7147" max="7147" width="9.7109375" style="84" customWidth="1"/>
    <col min="7148" max="7148" width="1.7109375" style="84" customWidth="1"/>
    <col min="7149" max="7149" width="9.7109375" style="84" customWidth="1"/>
    <col min="7150" max="7150" width="1.7109375" style="84" customWidth="1"/>
    <col min="7151" max="7151" width="9.7109375" style="84" customWidth="1"/>
    <col min="7152" max="7152" width="1.7109375" style="84" customWidth="1"/>
    <col min="7153" max="7153" width="9.7109375" style="84" customWidth="1"/>
    <col min="7154" max="7154" width="1.7109375" style="84" customWidth="1"/>
    <col min="7155" max="7155" width="9.7109375" style="84" customWidth="1"/>
    <col min="7156" max="7156" width="1.7109375" style="84" customWidth="1"/>
    <col min="7157" max="7157" width="9.7109375" style="84" customWidth="1"/>
    <col min="7158" max="7158" width="1.7109375" style="84" customWidth="1"/>
    <col min="7159" max="7159" width="9.7109375" style="84" customWidth="1"/>
    <col min="7160" max="7160" width="1.7109375" style="84" customWidth="1"/>
    <col min="7161" max="7161" width="9.7109375" style="84" customWidth="1"/>
    <col min="7162" max="7162" width="1.7109375" style="84" customWidth="1"/>
    <col min="7163" max="7168" width="1.7109375" style="84"/>
    <col min="7169" max="7169" width="16.5703125" style="84" customWidth="1"/>
    <col min="7170" max="7170" width="9.140625" style="84" customWidth="1"/>
    <col min="7171" max="7171" width="8" style="84" customWidth="1"/>
    <col min="7172" max="7172" width="13.42578125" style="84" customWidth="1"/>
    <col min="7173" max="7173" width="1.85546875" style="84" customWidth="1"/>
    <col min="7174" max="7174" width="13.42578125" style="84" customWidth="1"/>
    <col min="7175" max="7175" width="1.85546875" style="84" customWidth="1"/>
    <col min="7176" max="7176" width="13.42578125" style="84" customWidth="1"/>
    <col min="7177" max="7177" width="1.85546875" style="84" customWidth="1"/>
    <col min="7178" max="7178" width="13.42578125" style="84" customWidth="1"/>
    <col min="7179" max="7179" width="1.85546875" style="84" customWidth="1"/>
    <col min="7180" max="7180" width="13.42578125" style="84" customWidth="1"/>
    <col min="7181" max="7181" width="1.85546875" style="84" customWidth="1"/>
    <col min="7182" max="7182" width="15.7109375" style="84" customWidth="1"/>
    <col min="7183" max="7183" width="1.85546875" style="84" customWidth="1"/>
    <col min="7184" max="7184" width="14.140625" style="84" customWidth="1"/>
    <col min="7185" max="7185" width="1.85546875" style="84" customWidth="1"/>
    <col min="7186" max="7186" width="14.140625" style="84" customWidth="1"/>
    <col min="7187" max="7187" width="1.85546875" style="84" customWidth="1"/>
    <col min="7188" max="7188" width="14.140625" style="84" customWidth="1"/>
    <col min="7189" max="7396" width="9.140625" style="84" customWidth="1"/>
    <col min="7397" max="7397" width="19.85546875" style="84" customWidth="1"/>
    <col min="7398" max="7398" width="10.7109375" style="84" customWidth="1"/>
    <col min="7399" max="7399" width="4.5703125" style="84" customWidth="1"/>
    <col min="7400" max="7400" width="1.28515625" style="84" customWidth="1"/>
    <col min="7401" max="7401" width="9.7109375" style="84" customWidth="1"/>
    <col min="7402" max="7402" width="1.7109375" style="84" customWidth="1"/>
    <col min="7403" max="7403" width="9.7109375" style="84" customWidth="1"/>
    <col min="7404" max="7404" width="1.7109375" style="84" customWidth="1"/>
    <col min="7405" max="7405" width="9.7109375" style="84" customWidth="1"/>
    <col min="7406" max="7406" width="1.7109375" style="84" customWidth="1"/>
    <col min="7407" max="7407" width="9.7109375" style="84" customWidth="1"/>
    <col min="7408" max="7408" width="1.7109375" style="84" customWidth="1"/>
    <col min="7409" max="7409" width="9.7109375" style="84" customWidth="1"/>
    <col min="7410" max="7410" width="1.7109375" style="84" customWidth="1"/>
    <col min="7411" max="7411" width="9.7109375" style="84" customWidth="1"/>
    <col min="7412" max="7412" width="1.7109375" style="84" customWidth="1"/>
    <col min="7413" max="7413" width="9.7109375" style="84" customWidth="1"/>
    <col min="7414" max="7414" width="1.7109375" style="84" customWidth="1"/>
    <col min="7415" max="7415" width="9.7109375" style="84" customWidth="1"/>
    <col min="7416" max="7416" width="1.7109375" style="84" customWidth="1"/>
    <col min="7417" max="7417" width="9.7109375" style="84" customWidth="1"/>
    <col min="7418" max="7418" width="1.7109375" style="84" customWidth="1"/>
    <col min="7419" max="7424" width="1.7109375" style="84"/>
    <col min="7425" max="7425" width="16.5703125" style="84" customWidth="1"/>
    <col min="7426" max="7426" width="9.140625" style="84" customWidth="1"/>
    <col min="7427" max="7427" width="8" style="84" customWidth="1"/>
    <col min="7428" max="7428" width="13.42578125" style="84" customWidth="1"/>
    <col min="7429" max="7429" width="1.85546875" style="84" customWidth="1"/>
    <col min="7430" max="7430" width="13.42578125" style="84" customWidth="1"/>
    <col min="7431" max="7431" width="1.85546875" style="84" customWidth="1"/>
    <col min="7432" max="7432" width="13.42578125" style="84" customWidth="1"/>
    <col min="7433" max="7433" width="1.85546875" style="84" customWidth="1"/>
    <col min="7434" max="7434" width="13.42578125" style="84" customWidth="1"/>
    <col min="7435" max="7435" width="1.85546875" style="84" customWidth="1"/>
    <col min="7436" max="7436" width="13.42578125" style="84" customWidth="1"/>
    <col min="7437" max="7437" width="1.85546875" style="84" customWidth="1"/>
    <col min="7438" max="7438" width="15.7109375" style="84" customWidth="1"/>
    <col min="7439" max="7439" width="1.85546875" style="84" customWidth="1"/>
    <col min="7440" max="7440" width="14.140625" style="84" customWidth="1"/>
    <col min="7441" max="7441" width="1.85546875" style="84" customWidth="1"/>
    <col min="7442" max="7442" width="14.140625" style="84" customWidth="1"/>
    <col min="7443" max="7443" width="1.85546875" style="84" customWidth="1"/>
    <col min="7444" max="7444" width="14.140625" style="84" customWidth="1"/>
    <col min="7445" max="7652" width="9.140625" style="84" customWidth="1"/>
    <col min="7653" max="7653" width="19.85546875" style="84" customWidth="1"/>
    <col min="7654" max="7654" width="10.7109375" style="84" customWidth="1"/>
    <col min="7655" max="7655" width="4.5703125" style="84" customWidth="1"/>
    <col min="7656" max="7656" width="1.28515625" style="84" customWidth="1"/>
    <col min="7657" max="7657" width="9.7109375" style="84" customWidth="1"/>
    <col min="7658" max="7658" width="1.7109375" style="84" customWidth="1"/>
    <col min="7659" max="7659" width="9.7109375" style="84" customWidth="1"/>
    <col min="7660" max="7660" width="1.7109375" style="84" customWidth="1"/>
    <col min="7661" max="7661" width="9.7109375" style="84" customWidth="1"/>
    <col min="7662" max="7662" width="1.7109375" style="84" customWidth="1"/>
    <col min="7663" max="7663" width="9.7109375" style="84" customWidth="1"/>
    <col min="7664" max="7664" width="1.7109375" style="84" customWidth="1"/>
    <col min="7665" max="7665" width="9.7109375" style="84" customWidth="1"/>
    <col min="7666" max="7666" width="1.7109375" style="84" customWidth="1"/>
    <col min="7667" max="7667" width="9.7109375" style="84" customWidth="1"/>
    <col min="7668" max="7668" width="1.7109375" style="84" customWidth="1"/>
    <col min="7669" max="7669" width="9.7109375" style="84" customWidth="1"/>
    <col min="7670" max="7670" width="1.7109375" style="84" customWidth="1"/>
    <col min="7671" max="7671" width="9.7109375" style="84" customWidth="1"/>
    <col min="7672" max="7672" width="1.7109375" style="84" customWidth="1"/>
    <col min="7673" max="7673" width="9.7109375" style="84" customWidth="1"/>
    <col min="7674" max="7674" width="1.7109375" style="84" customWidth="1"/>
    <col min="7675" max="7680" width="1.7109375" style="84"/>
    <col min="7681" max="7681" width="16.5703125" style="84" customWidth="1"/>
    <col min="7682" max="7682" width="9.140625" style="84" customWidth="1"/>
    <col min="7683" max="7683" width="8" style="84" customWidth="1"/>
    <col min="7684" max="7684" width="13.42578125" style="84" customWidth="1"/>
    <col min="7685" max="7685" width="1.85546875" style="84" customWidth="1"/>
    <col min="7686" max="7686" width="13.42578125" style="84" customWidth="1"/>
    <col min="7687" max="7687" width="1.85546875" style="84" customWidth="1"/>
    <col min="7688" max="7688" width="13.42578125" style="84" customWidth="1"/>
    <col min="7689" max="7689" width="1.85546875" style="84" customWidth="1"/>
    <col min="7690" max="7690" width="13.42578125" style="84" customWidth="1"/>
    <col min="7691" max="7691" width="1.85546875" style="84" customWidth="1"/>
    <col min="7692" max="7692" width="13.42578125" style="84" customWidth="1"/>
    <col min="7693" max="7693" width="1.85546875" style="84" customWidth="1"/>
    <col min="7694" max="7694" width="15.7109375" style="84" customWidth="1"/>
    <col min="7695" max="7695" width="1.85546875" style="84" customWidth="1"/>
    <col min="7696" max="7696" width="14.140625" style="84" customWidth="1"/>
    <col min="7697" max="7697" width="1.85546875" style="84" customWidth="1"/>
    <col min="7698" max="7698" width="14.140625" style="84" customWidth="1"/>
    <col min="7699" max="7699" width="1.85546875" style="84" customWidth="1"/>
    <col min="7700" max="7700" width="14.140625" style="84" customWidth="1"/>
    <col min="7701" max="7908" width="9.140625" style="84" customWidth="1"/>
    <col min="7909" max="7909" width="19.85546875" style="84" customWidth="1"/>
    <col min="7910" max="7910" width="10.7109375" style="84" customWidth="1"/>
    <col min="7911" max="7911" width="4.5703125" style="84" customWidth="1"/>
    <col min="7912" max="7912" width="1.28515625" style="84" customWidth="1"/>
    <col min="7913" max="7913" width="9.7109375" style="84" customWidth="1"/>
    <col min="7914" max="7914" width="1.7109375" style="84" customWidth="1"/>
    <col min="7915" max="7915" width="9.7109375" style="84" customWidth="1"/>
    <col min="7916" max="7916" width="1.7109375" style="84" customWidth="1"/>
    <col min="7917" max="7917" width="9.7109375" style="84" customWidth="1"/>
    <col min="7918" max="7918" width="1.7109375" style="84" customWidth="1"/>
    <col min="7919" max="7919" width="9.7109375" style="84" customWidth="1"/>
    <col min="7920" max="7920" width="1.7109375" style="84" customWidth="1"/>
    <col min="7921" max="7921" width="9.7109375" style="84" customWidth="1"/>
    <col min="7922" max="7922" width="1.7109375" style="84" customWidth="1"/>
    <col min="7923" max="7923" width="9.7109375" style="84" customWidth="1"/>
    <col min="7924" max="7924" width="1.7109375" style="84" customWidth="1"/>
    <col min="7925" max="7925" width="9.7109375" style="84" customWidth="1"/>
    <col min="7926" max="7926" width="1.7109375" style="84" customWidth="1"/>
    <col min="7927" max="7927" width="9.7109375" style="84" customWidth="1"/>
    <col min="7928" max="7928" width="1.7109375" style="84" customWidth="1"/>
    <col min="7929" max="7929" width="9.7109375" style="84" customWidth="1"/>
    <col min="7930" max="7930" width="1.7109375" style="84" customWidth="1"/>
    <col min="7931" max="7936" width="1.7109375" style="84"/>
    <col min="7937" max="7937" width="16.5703125" style="84" customWidth="1"/>
    <col min="7938" max="7938" width="9.140625" style="84" customWidth="1"/>
    <col min="7939" max="7939" width="8" style="84" customWidth="1"/>
    <col min="7940" max="7940" width="13.42578125" style="84" customWidth="1"/>
    <col min="7941" max="7941" width="1.85546875" style="84" customWidth="1"/>
    <col min="7942" max="7942" width="13.42578125" style="84" customWidth="1"/>
    <col min="7943" max="7943" width="1.85546875" style="84" customWidth="1"/>
    <col min="7944" max="7944" width="13.42578125" style="84" customWidth="1"/>
    <col min="7945" max="7945" width="1.85546875" style="84" customWidth="1"/>
    <col min="7946" max="7946" width="13.42578125" style="84" customWidth="1"/>
    <col min="7947" max="7947" width="1.85546875" style="84" customWidth="1"/>
    <col min="7948" max="7948" width="13.42578125" style="84" customWidth="1"/>
    <col min="7949" max="7949" width="1.85546875" style="84" customWidth="1"/>
    <col min="7950" max="7950" width="15.7109375" style="84" customWidth="1"/>
    <col min="7951" max="7951" width="1.85546875" style="84" customWidth="1"/>
    <col min="7952" max="7952" width="14.140625" style="84" customWidth="1"/>
    <col min="7953" max="7953" width="1.85546875" style="84" customWidth="1"/>
    <col min="7954" max="7954" width="14.140625" style="84" customWidth="1"/>
    <col min="7955" max="7955" width="1.85546875" style="84" customWidth="1"/>
    <col min="7956" max="7956" width="14.140625" style="84" customWidth="1"/>
    <col min="7957" max="8164" width="9.140625" style="84" customWidth="1"/>
    <col min="8165" max="8165" width="19.85546875" style="84" customWidth="1"/>
    <col min="8166" max="8166" width="10.7109375" style="84" customWidth="1"/>
    <col min="8167" max="8167" width="4.5703125" style="84" customWidth="1"/>
    <col min="8168" max="8168" width="1.28515625" style="84" customWidth="1"/>
    <col min="8169" max="8169" width="9.7109375" style="84" customWidth="1"/>
    <col min="8170" max="8170" width="1.7109375" style="84" customWidth="1"/>
    <col min="8171" max="8171" width="9.7109375" style="84" customWidth="1"/>
    <col min="8172" max="8172" width="1.7109375" style="84" customWidth="1"/>
    <col min="8173" max="8173" width="9.7109375" style="84" customWidth="1"/>
    <col min="8174" max="8174" width="1.7109375" style="84" customWidth="1"/>
    <col min="8175" max="8175" width="9.7109375" style="84" customWidth="1"/>
    <col min="8176" max="8176" width="1.7109375" style="84" customWidth="1"/>
    <col min="8177" max="8177" width="9.7109375" style="84" customWidth="1"/>
    <col min="8178" max="8178" width="1.7109375" style="84" customWidth="1"/>
    <col min="8179" max="8179" width="9.7109375" style="84" customWidth="1"/>
    <col min="8180" max="8180" width="1.7109375" style="84" customWidth="1"/>
    <col min="8181" max="8181" width="9.7109375" style="84" customWidth="1"/>
    <col min="8182" max="8182" width="1.7109375" style="84" customWidth="1"/>
    <col min="8183" max="8183" width="9.7109375" style="84" customWidth="1"/>
    <col min="8184" max="8184" width="1.7109375" style="84" customWidth="1"/>
    <col min="8185" max="8185" width="9.7109375" style="84" customWidth="1"/>
    <col min="8186" max="8186" width="1.7109375" style="84" customWidth="1"/>
    <col min="8187" max="8192" width="1.7109375" style="84"/>
    <col min="8193" max="8193" width="16.5703125" style="84" customWidth="1"/>
    <col min="8194" max="8194" width="9.140625" style="84" customWidth="1"/>
    <col min="8195" max="8195" width="8" style="84" customWidth="1"/>
    <col min="8196" max="8196" width="13.42578125" style="84" customWidth="1"/>
    <col min="8197" max="8197" width="1.85546875" style="84" customWidth="1"/>
    <col min="8198" max="8198" width="13.42578125" style="84" customWidth="1"/>
    <col min="8199" max="8199" width="1.85546875" style="84" customWidth="1"/>
    <col min="8200" max="8200" width="13.42578125" style="84" customWidth="1"/>
    <col min="8201" max="8201" width="1.85546875" style="84" customWidth="1"/>
    <col min="8202" max="8202" width="13.42578125" style="84" customWidth="1"/>
    <col min="8203" max="8203" width="1.85546875" style="84" customWidth="1"/>
    <col min="8204" max="8204" width="13.42578125" style="84" customWidth="1"/>
    <col min="8205" max="8205" width="1.85546875" style="84" customWidth="1"/>
    <col min="8206" max="8206" width="15.7109375" style="84" customWidth="1"/>
    <col min="8207" max="8207" width="1.85546875" style="84" customWidth="1"/>
    <col min="8208" max="8208" width="14.140625" style="84" customWidth="1"/>
    <col min="8209" max="8209" width="1.85546875" style="84" customWidth="1"/>
    <col min="8210" max="8210" width="14.140625" style="84" customWidth="1"/>
    <col min="8211" max="8211" width="1.85546875" style="84" customWidth="1"/>
    <col min="8212" max="8212" width="14.140625" style="84" customWidth="1"/>
    <col min="8213" max="8420" width="9.140625" style="84" customWidth="1"/>
    <col min="8421" max="8421" width="19.85546875" style="84" customWidth="1"/>
    <col min="8422" max="8422" width="10.7109375" style="84" customWidth="1"/>
    <col min="8423" max="8423" width="4.5703125" style="84" customWidth="1"/>
    <col min="8424" max="8424" width="1.28515625" style="84" customWidth="1"/>
    <col min="8425" max="8425" width="9.7109375" style="84" customWidth="1"/>
    <col min="8426" max="8426" width="1.7109375" style="84" customWidth="1"/>
    <col min="8427" max="8427" width="9.7109375" style="84" customWidth="1"/>
    <col min="8428" max="8428" width="1.7109375" style="84" customWidth="1"/>
    <col min="8429" max="8429" width="9.7109375" style="84" customWidth="1"/>
    <col min="8430" max="8430" width="1.7109375" style="84" customWidth="1"/>
    <col min="8431" max="8431" width="9.7109375" style="84" customWidth="1"/>
    <col min="8432" max="8432" width="1.7109375" style="84" customWidth="1"/>
    <col min="8433" max="8433" width="9.7109375" style="84" customWidth="1"/>
    <col min="8434" max="8434" width="1.7109375" style="84" customWidth="1"/>
    <col min="8435" max="8435" width="9.7109375" style="84" customWidth="1"/>
    <col min="8436" max="8436" width="1.7109375" style="84" customWidth="1"/>
    <col min="8437" max="8437" width="9.7109375" style="84" customWidth="1"/>
    <col min="8438" max="8438" width="1.7109375" style="84" customWidth="1"/>
    <col min="8439" max="8439" width="9.7109375" style="84" customWidth="1"/>
    <col min="8440" max="8440" width="1.7109375" style="84" customWidth="1"/>
    <col min="8441" max="8441" width="9.7109375" style="84" customWidth="1"/>
    <col min="8442" max="8442" width="1.7109375" style="84" customWidth="1"/>
    <col min="8443" max="8448" width="1.7109375" style="84"/>
    <col min="8449" max="8449" width="16.5703125" style="84" customWidth="1"/>
    <col min="8450" max="8450" width="9.140625" style="84" customWidth="1"/>
    <col min="8451" max="8451" width="8" style="84" customWidth="1"/>
    <col min="8452" max="8452" width="13.42578125" style="84" customWidth="1"/>
    <col min="8453" max="8453" width="1.85546875" style="84" customWidth="1"/>
    <col min="8454" max="8454" width="13.42578125" style="84" customWidth="1"/>
    <col min="8455" max="8455" width="1.85546875" style="84" customWidth="1"/>
    <col min="8456" max="8456" width="13.42578125" style="84" customWidth="1"/>
    <col min="8457" max="8457" width="1.85546875" style="84" customWidth="1"/>
    <col min="8458" max="8458" width="13.42578125" style="84" customWidth="1"/>
    <col min="8459" max="8459" width="1.85546875" style="84" customWidth="1"/>
    <col min="8460" max="8460" width="13.42578125" style="84" customWidth="1"/>
    <col min="8461" max="8461" width="1.85546875" style="84" customWidth="1"/>
    <col min="8462" max="8462" width="15.7109375" style="84" customWidth="1"/>
    <col min="8463" max="8463" width="1.85546875" style="84" customWidth="1"/>
    <col min="8464" max="8464" width="14.140625" style="84" customWidth="1"/>
    <col min="8465" max="8465" width="1.85546875" style="84" customWidth="1"/>
    <col min="8466" max="8466" width="14.140625" style="84" customWidth="1"/>
    <col min="8467" max="8467" width="1.85546875" style="84" customWidth="1"/>
    <col min="8468" max="8468" width="14.140625" style="84" customWidth="1"/>
    <col min="8469" max="8676" width="9.140625" style="84" customWidth="1"/>
    <col min="8677" max="8677" width="19.85546875" style="84" customWidth="1"/>
    <col min="8678" max="8678" width="10.7109375" style="84" customWidth="1"/>
    <col min="8679" max="8679" width="4.5703125" style="84" customWidth="1"/>
    <col min="8680" max="8680" width="1.28515625" style="84" customWidth="1"/>
    <col min="8681" max="8681" width="9.7109375" style="84" customWidth="1"/>
    <col min="8682" max="8682" width="1.7109375" style="84" customWidth="1"/>
    <col min="8683" max="8683" width="9.7109375" style="84" customWidth="1"/>
    <col min="8684" max="8684" width="1.7109375" style="84" customWidth="1"/>
    <col min="8685" max="8685" width="9.7109375" style="84" customWidth="1"/>
    <col min="8686" max="8686" width="1.7109375" style="84" customWidth="1"/>
    <col min="8687" max="8687" width="9.7109375" style="84" customWidth="1"/>
    <col min="8688" max="8688" width="1.7109375" style="84" customWidth="1"/>
    <col min="8689" max="8689" width="9.7109375" style="84" customWidth="1"/>
    <col min="8690" max="8690" width="1.7109375" style="84" customWidth="1"/>
    <col min="8691" max="8691" width="9.7109375" style="84" customWidth="1"/>
    <col min="8692" max="8692" width="1.7109375" style="84" customWidth="1"/>
    <col min="8693" max="8693" width="9.7109375" style="84" customWidth="1"/>
    <col min="8694" max="8694" width="1.7109375" style="84" customWidth="1"/>
    <col min="8695" max="8695" width="9.7109375" style="84" customWidth="1"/>
    <col min="8696" max="8696" width="1.7109375" style="84" customWidth="1"/>
    <col min="8697" max="8697" width="9.7109375" style="84" customWidth="1"/>
    <col min="8698" max="8698" width="1.7109375" style="84" customWidth="1"/>
    <col min="8699" max="8704" width="1.7109375" style="84"/>
    <col min="8705" max="8705" width="16.5703125" style="84" customWidth="1"/>
    <col min="8706" max="8706" width="9.140625" style="84" customWidth="1"/>
    <col min="8707" max="8707" width="8" style="84" customWidth="1"/>
    <col min="8708" max="8708" width="13.42578125" style="84" customWidth="1"/>
    <col min="8709" max="8709" width="1.85546875" style="84" customWidth="1"/>
    <col min="8710" max="8710" width="13.42578125" style="84" customWidth="1"/>
    <col min="8711" max="8711" width="1.85546875" style="84" customWidth="1"/>
    <col min="8712" max="8712" width="13.42578125" style="84" customWidth="1"/>
    <col min="8713" max="8713" width="1.85546875" style="84" customWidth="1"/>
    <col min="8714" max="8714" width="13.42578125" style="84" customWidth="1"/>
    <col min="8715" max="8715" width="1.85546875" style="84" customWidth="1"/>
    <col min="8716" max="8716" width="13.42578125" style="84" customWidth="1"/>
    <col min="8717" max="8717" width="1.85546875" style="84" customWidth="1"/>
    <col min="8718" max="8718" width="15.7109375" style="84" customWidth="1"/>
    <col min="8719" max="8719" width="1.85546875" style="84" customWidth="1"/>
    <col min="8720" max="8720" width="14.140625" style="84" customWidth="1"/>
    <col min="8721" max="8721" width="1.85546875" style="84" customWidth="1"/>
    <col min="8722" max="8722" width="14.140625" style="84" customWidth="1"/>
    <col min="8723" max="8723" width="1.85546875" style="84" customWidth="1"/>
    <col min="8724" max="8724" width="14.140625" style="84" customWidth="1"/>
    <col min="8725" max="8932" width="9.140625" style="84" customWidth="1"/>
    <col min="8933" max="8933" width="19.85546875" style="84" customWidth="1"/>
    <col min="8934" max="8934" width="10.7109375" style="84" customWidth="1"/>
    <col min="8935" max="8935" width="4.5703125" style="84" customWidth="1"/>
    <col min="8936" max="8936" width="1.28515625" style="84" customWidth="1"/>
    <col min="8937" max="8937" width="9.7109375" style="84" customWidth="1"/>
    <col min="8938" max="8938" width="1.7109375" style="84" customWidth="1"/>
    <col min="8939" max="8939" width="9.7109375" style="84" customWidth="1"/>
    <col min="8940" max="8940" width="1.7109375" style="84" customWidth="1"/>
    <col min="8941" max="8941" width="9.7109375" style="84" customWidth="1"/>
    <col min="8942" max="8942" width="1.7109375" style="84" customWidth="1"/>
    <col min="8943" max="8943" width="9.7109375" style="84" customWidth="1"/>
    <col min="8944" max="8944" width="1.7109375" style="84" customWidth="1"/>
    <col min="8945" max="8945" width="9.7109375" style="84" customWidth="1"/>
    <col min="8946" max="8946" width="1.7109375" style="84" customWidth="1"/>
    <col min="8947" max="8947" width="9.7109375" style="84" customWidth="1"/>
    <col min="8948" max="8948" width="1.7109375" style="84" customWidth="1"/>
    <col min="8949" max="8949" width="9.7109375" style="84" customWidth="1"/>
    <col min="8950" max="8950" width="1.7109375" style="84" customWidth="1"/>
    <col min="8951" max="8951" width="9.7109375" style="84" customWidth="1"/>
    <col min="8952" max="8952" width="1.7109375" style="84" customWidth="1"/>
    <col min="8953" max="8953" width="9.7109375" style="84" customWidth="1"/>
    <col min="8954" max="8954" width="1.7109375" style="84" customWidth="1"/>
    <col min="8955" max="8960" width="1.7109375" style="84"/>
    <col min="8961" max="8961" width="16.5703125" style="84" customWidth="1"/>
    <col min="8962" max="8962" width="9.140625" style="84" customWidth="1"/>
    <col min="8963" max="8963" width="8" style="84" customWidth="1"/>
    <col min="8964" max="8964" width="13.42578125" style="84" customWidth="1"/>
    <col min="8965" max="8965" width="1.85546875" style="84" customWidth="1"/>
    <col min="8966" max="8966" width="13.42578125" style="84" customWidth="1"/>
    <col min="8967" max="8967" width="1.85546875" style="84" customWidth="1"/>
    <col min="8968" max="8968" width="13.42578125" style="84" customWidth="1"/>
    <col min="8969" max="8969" width="1.85546875" style="84" customWidth="1"/>
    <col min="8970" max="8970" width="13.42578125" style="84" customWidth="1"/>
    <col min="8971" max="8971" width="1.85546875" style="84" customWidth="1"/>
    <col min="8972" max="8972" width="13.42578125" style="84" customWidth="1"/>
    <col min="8973" max="8973" width="1.85546875" style="84" customWidth="1"/>
    <col min="8974" max="8974" width="15.7109375" style="84" customWidth="1"/>
    <col min="8975" max="8975" width="1.85546875" style="84" customWidth="1"/>
    <col min="8976" max="8976" width="14.140625" style="84" customWidth="1"/>
    <col min="8977" max="8977" width="1.85546875" style="84" customWidth="1"/>
    <col min="8978" max="8978" width="14.140625" style="84" customWidth="1"/>
    <col min="8979" max="8979" width="1.85546875" style="84" customWidth="1"/>
    <col min="8980" max="8980" width="14.140625" style="84" customWidth="1"/>
    <col min="8981" max="9188" width="9.140625" style="84" customWidth="1"/>
    <col min="9189" max="9189" width="19.85546875" style="84" customWidth="1"/>
    <col min="9190" max="9190" width="10.7109375" style="84" customWidth="1"/>
    <col min="9191" max="9191" width="4.5703125" style="84" customWidth="1"/>
    <col min="9192" max="9192" width="1.28515625" style="84" customWidth="1"/>
    <col min="9193" max="9193" width="9.7109375" style="84" customWidth="1"/>
    <col min="9194" max="9194" width="1.7109375" style="84" customWidth="1"/>
    <col min="9195" max="9195" width="9.7109375" style="84" customWidth="1"/>
    <col min="9196" max="9196" width="1.7109375" style="84" customWidth="1"/>
    <col min="9197" max="9197" width="9.7109375" style="84" customWidth="1"/>
    <col min="9198" max="9198" width="1.7109375" style="84" customWidth="1"/>
    <col min="9199" max="9199" width="9.7109375" style="84" customWidth="1"/>
    <col min="9200" max="9200" width="1.7109375" style="84" customWidth="1"/>
    <col min="9201" max="9201" width="9.7109375" style="84" customWidth="1"/>
    <col min="9202" max="9202" width="1.7109375" style="84" customWidth="1"/>
    <col min="9203" max="9203" width="9.7109375" style="84" customWidth="1"/>
    <col min="9204" max="9204" width="1.7109375" style="84" customWidth="1"/>
    <col min="9205" max="9205" width="9.7109375" style="84" customWidth="1"/>
    <col min="9206" max="9206" width="1.7109375" style="84" customWidth="1"/>
    <col min="9207" max="9207" width="9.7109375" style="84" customWidth="1"/>
    <col min="9208" max="9208" width="1.7109375" style="84" customWidth="1"/>
    <col min="9209" max="9209" width="9.7109375" style="84" customWidth="1"/>
    <col min="9210" max="9210" width="1.7109375" style="84" customWidth="1"/>
    <col min="9211" max="9216" width="1.7109375" style="84"/>
    <col min="9217" max="9217" width="16.5703125" style="84" customWidth="1"/>
    <col min="9218" max="9218" width="9.140625" style="84" customWidth="1"/>
    <col min="9219" max="9219" width="8" style="84" customWidth="1"/>
    <col min="9220" max="9220" width="13.42578125" style="84" customWidth="1"/>
    <col min="9221" max="9221" width="1.85546875" style="84" customWidth="1"/>
    <col min="9222" max="9222" width="13.42578125" style="84" customWidth="1"/>
    <col min="9223" max="9223" width="1.85546875" style="84" customWidth="1"/>
    <col min="9224" max="9224" width="13.42578125" style="84" customWidth="1"/>
    <col min="9225" max="9225" width="1.85546875" style="84" customWidth="1"/>
    <col min="9226" max="9226" width="13.42578125" style="84" customWidth="1"/>
    <col min="9227" max="9227" width="1.85546875" style="84" customWidth="1"/>
    <col min="9228" max="9228" width="13.42578125" style="84" customWidth="1"/>
    <col min="9229" max="9229" width="1.85546875" style="84" customWidth="1"/>
    <col min="9230" max="9230" width="15.7109375" style="84" customWidth="1"/>
    <col min="9231" max="9231" width="1.85546875" style="84" customWidth="1"/>
    <col min="9232" max="9232" width="14.140625" style="84" customWidth="1"/>
    <col min="9233" max="9233" width="1.85546875" style="84" customWidth="1"/>
    <col min="9234" max="9234" width="14.140625" style="84" customWidth="1"/>
    <col min="9235" max="9235" width="1.85546875" style="84" customWidth="1"/>
    <col min="9236" max="9236" width="14.140625" style="84" customWidth="1"/>
    <col min="9237" max="9444" width="9.140625" style="84" customWidth="1"/>
    <col min="9445" max="9445" width="19.85546875" style="84" customWidth="1"/>
    <col min="9446" max="9446" width="10.7109375" style="84" customWidth="1"/>
    <col min="9447" max="9447" width="4.5703125" style="84" customWidth="1"/>
    <col min="9448" max="9448" width="1.28515625" style="84" customWidth="1"/>
    <col min="9449" max="9449" width="9.7109375" style="84" customWidth="1"/>
    <col min="9450" max="9450" width="1.7109375" style="84" customWidth="1"/>
    <col min="9451" max="9451" width="9.7109375" style="84" customWidth="1"/>
    <col min="9452" max="9452" width="1.7109375" style="84" customWidth="1"/>
    <col min="9453" max="9453" width="9.7109375" style="84" customWidth="1"/>
    <col min="9454" max="9454" width="1.7109375" style="84" customWidth="1"/>
    <col min="9455" max="9455" width="9.7109375" style="84" customWidth="1"/>
    <col min="9456" max="9456" width="1.7109375" style="84" customWidth="1"/>
    <col min="9457" max="9457" width="9.7109375" style="84" customWidth="1"/>
    <col min="9458" max="9458" width="1.7109375" style="84" customWidth="1"/>
    <col min="9459" max="9459" width="9.7109375" style="84" customWidth="1"/>
    <col min="9460" max="9460" width="1.7109375" style="84" customWidth="1"/>
    <col min="9461" max="9461" width="9.7109375" style="84" customWidth="1"/>
    <col min="9462" max="9462" width="1.7109375" style="84" customWidth="1"/>
    <col min="9463" max="9463" width="9.7109375" style="84" customWidth="1"/>
    <col min="9464" max="9464" width="1.7109375" style="84" customWidth="1"/>
    <col min="9465" max="9465" width="9.7109375" style="84" customWidth="1"/>
    <col min="9466" max="9466" width="1.7109375" style="84" customWidth="1"/>
    <col min="9467" max="9472" width="1.7109375" style="84"/>
    <col min="9473" max="9473" width="16.5703125" style="84" customWidth="1"/>
    <col min="9474" max="9474" width="9.140625" style="84" customWidth="1"/>
    <col min="9475" max="9475" width="8" style="84" customWidth="1"/>
    <col min="9476" max="9476" width="13.42578125" style="84" customWidth="1"/>
    <col min="9477" max="9477" width="1.85546875" style="84" customWidth="1"/>
    <col min="9478" max="9478" width="13.42578125" style="84" customWidth="1"/>
    <col min="9479" max="9479" width="1.85546875" style="84" customWidth="1"/>
    <col min="9480" max="9480" width="13.42578125" style="84" customWidth="1"/>
    <col min="9481" max="9481" width="1.85546875" style="84" customWidth="1"/>
    <col min="9482" max="9482" width="13.42578125" style="84" customWidth="1"/>
    <col min="9483" max="9483" width="1.85546875" style="84" customWidth="1"/>
    <col min="9484" max="9484" width="13.42578125" style="84" customWidth="1"/>
    <col min="9485" max="9485" width="1.85546875" style="84" customWidth="1"/>
    <col min="9486" max="9486" width="15.7109375" style="84" customWidth="1"/>
    <col min="9487" max="9487" width="1.85546875" style="84" customWidth="1"/>
    <col min="9488" max="9488" width="14.140625" style="84" customWidth="1"/>
    <col min="9489" max="9489" width="1.85546875" style="84" customWidth="1"/>
    <col min="9490" max="9490" width="14.140625" style="84" customWidth="1"/>
    <col min="9491" max="9491" width="1.85546875" style="84" customWidth="1"/>
    <col min="9492" max="9492" width="14.140625" style="84" customWidth="1"/>
    <col min="9493" max="9700" width="9.140625" style="84" customWidth="1"/>
    <col min="9701" max="9701" width="19.85546875" style="84" customWidth="1"/>
    <col min="9702" max="9702" width="10.7109375" style="84" customWidth="1"/>
    <col min="9703" max="9703" width="4.5703125" style="84" customWidth="1"/>
    <col min="9704" max="9704" width="1.28515625" style="84" customWidth="1"/>
    <col min="9705" max="9705" width="9.7109375" style="84" customWidth="1"/>
    <col min="9706" max="9706" width="1.7109375" style="84" customWidth="1"/>
    <col min="9707" max="9707" width="9.7109375" style="84" customWidth="1"/>
    <col min="9708" max="9708" width="1.7109375" style="84" customWidth="1"/>
    <col min="9709" max="9709" width="9.7109375" style="84" customWidth="1"/>
    <col min="9710" max="9710" width="1.7109375" style="84" customWidth="1"/>
    <col min="9711" max="9711" width="9.7109375" style="84" customWidth="1"/>
    <col min="9712" max="9712" width="1.7109375" style="84" customWidth="1"/>
    <col min="9713" max="9713" width="9.7109375" style="84" customWidth="1"/>
    <col min="9714" max="9714" width="1.7109375" style="84" customWidth="1"/>
    <col min="9715" max="9715" width="9.7109375" style="84" customWidth="1"/>
    <col min="9716" max="9716" width="1.7109375" style="84" customWidth="1"/>
    <col min="9717" max="9717" width="9.7109375" style="84" customWidth="1"/>
    <col min="9718" max="9718" width="1.7109375" style="84" customWidth="1"/>
    <col min="9719" max="9719" width="9.7109375" style="84" customWidth="1"/>
    <col min="9720" max="9720" width="1.7109375" style="84" customWidth="1"/>
    <col min="9721" max="9721" width="9.7109375" style="84" customWidth="1"/>
    <col min="9722" max="9722" width="1.7109375" style="84" customWidth="1"/>
    <col min="9723" max="9728" width="1.7109375" style="84"/>
    <col min="9729" max="9729" width="16.5703125" style="84" customWidth="1"/>
    <col min="9730" max="9730" width="9.140625" style="84" customWidth="1"/>
    <col min="9731" max="9731" width="8" style="84" customWidth="1"/>
    <col min="9732" max="9732" width="13.42578125" style="84" customWidth="1"/>
    <col min="9733" max="9733" width="1.85546875" style="84" customWidth="1"/>
    <col min="9734" max="9734" width="13.42578125" style="84" customWidth="1"/>
    <col min="9735" max="9735" width="1.85546875" style="84" customWidth="1"/>
    <col min="9736" max="9736" width="13.42578125" style="84" customWidth="1"/>
    <col min="9737" max="9737" width="1.85546875" style="84" customWidth="1"/>
    <col min="9738" max="9738" width="13.42578125" style="84" customWidth="1"/>
    <col min="9739" max="9739" width="1.85546875" style="84" customWidth="1"/>
    <col min="9740" max="9740" width="13.42578125" style="84" customWidth="1"/>
    <col min="9741" max="9741" width="1.85546875" style="84" customWidth="1"/>
    <col min="9742" max="9742" width="15.7109375" style="84" customWidth="1"/>
    <col min="9743" max="9743" width="1.85546875" style="84" customWidth="1"/>
    <col min="9744" max="9744" width="14.140625" style="84" customWidth="1"/>
    <col min="9745" max="9745" width="1.85546875" style="84" customWidth="1"/>
    <col min="9746" max="9746" width="14.140625" style="84" customWidth="1"/>
    <col min="9747" max="9747" width="1.85546875" style="84" customWidth="1"/>
    <col min="9748" max="9748" width="14.140625" style="84" customWidth="1"/>
    <col min="9749" max="9956" width="9.140625" style="84" customWidth="1"/>
    <col min="9957" max="9957" width="19.85546875" style="84" customWidth="1"/>
    <col min="9958" max="9958" width="10.7109375" style="84" customWidth="1"/>
    <col min="9959" max="9959" width="4.5703125" style="84" customWidth="1"/>
    <col min="9960" max="9960" width="1.28515625" style="84" customWidth="1"/>
    <col min="9961" max="9961" width="9.7109375" style="84" customWidth="1"/>
    <col min="9962" max="9962" width="1.7109375" style="84" customWidth="1"/>
    <col min="9963" max="9963" width="9.7109375" style="84" customWidth="1"/>
    <col min="9964" max="9964" width="1.7109375" style="84" customWidth="1"/>
    <col min="9965" max="9965" width="9.7109375" style="84" customWidth="1"/>
    <col min="9966" max="9966" width="1.7109375" style="84" customWidth="1"/>
    <col min="9967" max="9967" width="9.7109375" style="84" customWidth="1"/>
    <col min="9968" max="9968" width="1.7109375" style="84" customWidth="1"/>
    <col min="9969" max="9969" width="9.7109375" style="84" customWidth="1"/>
    <col min="9970" max="9970" width="1.7109375" style="84" customWidth="1"/>
    <col min="9971" max="9971" width="9.7109375" style="84" customWidth="1"/>
    <col min="9972" max="9972" width="1.7109375" style="84" customWidth="1"/>
    <col min="9973" max="9973" width="9.7109375" style="84" customWidth="1"/>
    <col min="9974" max="9974" width="1.7109375" style="84" customWidth="1"/>
    <col min="9975" max="9975" width="9.7109375" style="84" customWidth="1"/>
    <col min="9976" max="9976" width="1.7109375" style="84" customWidth="1"/>
    <col min="9977" max="9977" width="9.7109375" style="84" customWidth="1"/>
    <col min="9978" max="9978" width="1.7109375" style="84" customWidth="1"/>
    <col min="9979" max="9984" width="1.7109375" style="84"/>
    <col min="9985" max="9985" width="16.5703125" style="84" customWidth="1"/>
    <col min="9986" max="9986" width="9.140625" style="84" customWidth="1"/>
    <col min="9987" max="9987" width="8" style="84" customWidth="1"/>
    <col min="9988" max="9988" width="13.42578125" style="84" customWidth="1"/>
    <col min="9989" max="9989" width="1.85546875" style="84" customWidth="1"/>
    <col min="9990" max="9990" width="13.42578125" style="84" customWidth="1"/>
    <col min="9991" max="9991" width="1.85546875" style="84" customWidth="1"/>
    <col min="9992" max="9992" width="13.42578125" style="84" customWidth="1"/>
    <col min="9993" max="9993" width="1.85546875" style="84" customWidth="1"/>
    <col min="9994" max="9994" width="13.42578125" style="84" customWidth="1"/>
    <col min="9995" max="9995" width="1.85546875" style="84" customWidth="1"/>
    <col min="9996" max="9996" width="13.42578125" style="84" customWidth="1"/>
    <col min="9997" max="9997" width="1.85546875" style="84" customWidth="1"/>
    <col min="9998" max="9998" width="15.7109375" style="84" customWidth="1"/>
    <col min="9999" max="9999" width="1.85546875" style="84" customWidth="1"/>
    <col min="10000" max="10000" width="14.140625" style="84" customWidth="1"/>
    <col min="10001" max="10001" width="1.85546875" style="84" customWidth="1"/>
    <col min="10002" max="10002" width="14.140625" style="84" customWidth="1"/>
    <col min="10003" max="10003" width="1.85546875" style="84" customWidth="1"/>
    <col min="10004" max="10004" width="14.140625" style="84" customWidth="1"/>
    <col min="10005" max="10212" width="9.140625" style="84" customWidth="1"/>
    <col min="10213" max="10213" width="19.85546875" style="84" customWidth="1"/>
    <col min="10214" max="10214" width="10.7109375" style="84" customWidth="1"/>
    <col min="10215" max="10215" width="4.5703125" style="84" customWidth="1"/>
    <col min="10216" max="10216" width="1.28515625" style="84" customWidth="1"/>
    <col min="10217" max="10217" width="9.7109375" style="84" customWidth="1"/>
    <col min="10218" max="10218" width="1.7109375" style="84" customWidth="1"/>
    <col min="10219" max="10219" width="9.7109375" style="84" customWidth="1"/>
    <col min="10220" max="10220" width="1.7109375" style="84" customWidth="1"/>
    <col min="10221" max="10221" width="9.7109375" style="84" customWidth="1"/>
    <col min="10222" max="10222" width="1.7109375" style="84" customWidth="1"/>
    <col min="10223" max="10223" width="9.7109375" style="84" customWidth="1"/>
    <col min="10224" max="10224" width="1.7109375" style="84" customWidth="1"/>
    <col min="10225" max="10225" width="9.7109375" style="84" customWidth="1"/>
    <col min="10226" max="10226" width="1.7109375" style="84" customWidth="1"/>
    <col min="10227" max="10227" width="9.7109375" style="84" customWidth="1"/>
    <col min="10228" max="10228" width="1.7109375" style="84" customWidth="1"/>
    <col min="10229" max="10229" width="9.7109375" style="84" customWidth="1"/>
    <col min="10230" max="10230" width="1.7109375" style="84" customWidth="1"/>
    <col min="10231" max="10231" width="9.7109375" style="84" customWidth="1"/>
    <col min="10232" max="10232" width="1.7109375" style="84" customWidth="1"/>
    <col min="10233" max="10233" width="9.7109375" style="84" customWidth="1"/>
    <col min="10234" max="10234" width="1.7109375" style="84" customWidth="1"/>
    <col min="10235" max="10240" width="1.7109375" style="84"/>
    <col min="10241" max="10241" width="16.5703125" style="84" customWidth="1"/>
    <col min="10242" max="10242" width="9.140625" style="84" customWidth="1"/>
    <col min="10243" max="10243" width="8" style="84" customWidth="1"/>
    <col min="10244" max="10244" width="13.42578125" style="84" customWidth="1"/>
    <col min="10245" max="10245" width="1.85546875" style="84" customWidth="1"/>
    <col min="10246" max="10246" width="13.42578125" style="84" customWidth="1"/>
    <col min="10247" max="10247" width="1.85546875" style="84" customWidth="1"/>
    <col min="10248" max="10248" width="13.42578125" style="84" customWidth="1"/>
    <col min="10249" max="10249" width="1.85546875" style="84" customWidth="1"/>
    <col min="10250" max="10250" width="13.42578125" style="84" customWidth="1"/>
    <col min="10251" max="10251" width="1.85546875" style="84" customWidth="1"/>
    <col min="10252" max="10252" width="13.42578125" style="84" customWidth="1"/>
    <col min="10253" max="10253" width="1.85546875" style="84" customWidth="1"/>
    <col min="10254" max="10254" width="15.7109375" style="84" customWidth="1"/>
    <col min="10255" max="10255" width="1.85546875" style="84" customWidth="1"/>
    <col min="10256" max="10256" width="14.140625" style="84" customWidth="1"/>
    <col min="10257" max="10257" width="1.85546875" style="84" customWidth="1"/>
    <col min="10258" max="10258" width="14.140625" style="84" customWidth="1"/>
    <col min="10259" max="10259" width="1.85546875" style="84" customWidth="1"/>
    <col min="10260" max="10260" width="14.140625" style="84" customWidth="1"/>
    <col min="10261" max="10468" width="9.140625" style="84" customWidth="1"/>
    <col min="10469" max="10469" width="19.85546875" style="84" customWidth="1"/>
    <col min="10470" max="10470" width="10.7109375" style="84" customWidth="1"/>
    <col min="10471" max="10471" width="4.5703125" style="84" customWidth="1"/>
    <col min="10472" max="10472" width="1.28515625" style="84" customWidth="1"/>
    <col min="10473" max="10473" width="9.7109375" style="84" customWidth="1"/>
    <col min="10474" max="10474" width="1.7109375" style="84" customWidth="1"/>
    <col min="10475" max="10475" width="9.7109375" style="84" customWidth="1"/>
    <col min="10476" max="10476" width="1.7109375" style="84" customWidth="1"/>
    <col min="10477" max="10477" width="9.7109375" style="84" customWidth="1"/>
    <col min="10478" max="10478" width="1.7109375" style="84" customWidth="1"/>
    <col min="10479" max="10479" width="9.7109375" style="84" customWidth="1"/>
    <col min="10480" max="10480" width="1.7109375" style="84" customWidth="1"/>
    <col min="10481" max="10481" width="9.7109375" style="84" customWidth="1"/>
    <col min="10482" max="10482" width="1.7109375" style="84" customWidth="1"/>
    <col min="10483" max="10483" width="9.7109375" style="84" customWidth="1"/>
    <col min="10484" max="10484" width="1.7109375" style="84" customWidth="1"/>
    <col min="10485" max="10485" width="9.7109375" style="84" customWidth="1"/>
    <col min="10486" max="10486" width="1.7109375" style="84" customWidth="1"/>
    <col min="10487" max="10487" width="9.7109375" style="84" customWidth="1"/>
    <col min="10488" max="10488" width="1.7109375" style="84" customWidth="1"/>
    <col min="10489" max="10489" width="9.7109375" style="84" customWidth="1"/>
    <col min="10490" max="10490" width="1.7109375" style="84" customWidth="1"/>
    <col min="10491" max="10496" width="1.7109375" style="84"/>
    <col min="10497" max="10497" width="16.5703125" style="84" customWidth="1"/>
    <col min="10498" max="10498" width="9.140625" style="84" customWidth="1"/>
    <col min="10499" max="10499" width="8" style="84" customWidth="1"/>
    <col min="10500" max="10500" width="13.42578125" style="84" customWidth="1"/>
    <col min="10501" max="10501" width="1.85546875" style="84" customWidth="1"/>
    <col min="10502" max="10502" width="13.42578125" style="84" customWidth="1"/>
    <col min="10503" max="10503" width="1.85546875" style="84" customWidth="1"/>
    <col min="10504" max="10504" width="13.42578125" style="84" customWidth="1"/>
    <col min="10505" max="10505" width="1.85546875" style="84" customWidth="1"/>
    <col min="10506" max="10506" width="13.42578125" style="84" customWidth="1"/>
    <col min="10507" max="10507" width="1.85546875" style="84" customWidth="1"/>
    <col min="10508" max="10508" width="13.42578125" style="84" customWidth="1"/>
    <col min="10509" max="10509" width="1.85546875" style="84" customWidth="1"/>
    <col min="10510" max="10510" width="15.7109375" style="84" customWidth="1"/>
    <col min="10511" max="10511" width="1.85546875" style="84" customWidth="1"/>
    <col min="10512" max="10512" width="14.140625" style="84" customWidth="1"/>
    <col min="10513" max="10513" width="1.85546875" style="84" customWidth="1"/>
    <col min="10514" max="10514" width="14.140625" style="84" customWidth="1"/>
    <col min="10515" max="10515" width="1.85546875" style="84" customWidth="1"/>
    <col min="10516" max="10516" width="14.140625" style="84" customWidth="1"/>
    <col min="10517" max="10724" width="9.140625" style="84" customWidth="1"/>
    <col min="10725" max="10725" width="19.85546875" style="84" customWidth="1"/>
    <col min="10726" max="10726" width="10.7109375" style="84" customWidth="1"/>
    <col min="10727" max="10727" width="4.5703125" style="84" customWidth="1"/>
    <col min="10728" max="10728" width="1.28515625" style="84" customWidth="1"/>
    <col min="10729" max="10729" width="9.7109375" style="84" customWidth="1"/>
    <col min="10730" max="10730" width="1.7109375" style="84" customWidth="1"/>
    <col min="10731" max="10731" width="9.7109375" style="84" customWidth="1"/>
    <col min="10732" max="10732" width="1.7109375" style="84" customWidth="1"/>
    <col min="10733" max="10733" width="9.7109375" style="84" customWidth="1"/>
    <col min="10734" max="10734" width="1.7109375" style="84" customWidth="1"/>
    <col min="10735" max="10735" width="9.7109375" style="84" customWidth="1"/>
    <col min="10736" max="10736" width="1.7109375" style="84" customWidth="1"/>
    <col min="10737" max="10737" width="9.7109375" style="84" customWidth="1"/>
    <col min="10738" max="10738" width="1.7109375" style="84" customWidth="1"/>
    <col min="10739" max="10739" width="9.7109375" style="84" customWidth="1"/>
    <col min="10740" max="10740" width="1.7109375" style="84" customWidth="1"/>
    <col min="10741" max="10741" width="9.7109375" style="84" customWidth="1"/>
    <col min="10742" max="10742" width="1.7109375" style="84" customWidth="1"/>
    <col min="10743" max="10743" width="9.7109375" style="84" customWidth="1"/>
    <col min="10744" max="10744" width="1.7109375" style="84" customWidth="1"/>
    <col min="10745" max="10745" width="9.7109375" style="84" customWidth="1"/>
    <col min="10746" max="10746" width="1.7109375" style="84" customWidth="1"/>
    <col min="10747" max="10752" width="1.7109375" style="84"/>
    <col min="10753" max="10753" width="16.5703125" style="84" customWidth="1"/>
    <col min="10754" max="10754" width="9.140625" style="84" customWidth="1"/>
    <col min="10755" max="10755" width="8" style="84" customWidth="1"/>
    <col min="10756" max="10756" width="13.42578125" style="84" customWidth="1"/>
    <col min="10757" max="10757" width="1.85546875" style="84" customWidth="1"/>
    <col min="10758" max="10758" width="13.42578125" style="84" customWidth="1"/>
    <col min="10759" max="10759" width="1.85546875" style="84" customWidth="1"/>
    <col min="10760" max="10760" width="13.42578125" style="84" customWidth="1"/>
    <col min="10761" max="10761" width="1.85546875" style="84" customWidth="1"/>
    <col min="10762" max="10762" width="13.42578125" style="84" customWidth="1"/>
    <col min="10763" max="10763" width="1.85546875" style="84" customWidth="1"/>
    <col min="10764" max="10764" width="13.42578125" style="84" customWidth="1"/>
    <col min="10765" max="10765" width="1.85546875" style="84" customWidth="1"/>
    <col min="10766" max="10766" width="15.7109375" style="84" customWidth="1"/>
    <col min="10767" max="10767" width="1.85546875" style="84" customWidth="1"/>
    <col min="10768" max="10768" width="14.140625" style="84" customWidth="1"/>
    <col min="10769" max="10769" width="1.85546875" style="84" customWidth="1"/>
    <col min="10770" max="10770" width="14.140625" style="84" customWidth="1"/>
    <col min="10771" max="10771" width="1.85546875" style="84" customWidth="1"/>
    <col min="10772" max="10772" width="14.140625" style="84" customWidth="1"/>
    <col min="10773" max="10980" width="9.140625" style="84" customWidth="1"/>
    <col min="10981" max="10981" width="19.85546875" style="84" customWidth="1"/>
    <col min="10982" max="10982" width="10.7109375" style="84" customWidth="1"/>
    <col min="10983" max="10983" width="4.5703125" style="84" customWidth="1"/>
    <col min="10984" max="10984" width="1.28515625" style="84" customWidth="1"/>
    <col min="10985" max="10985" width="9.7109375" style="84" customWidth="1"/>
    <col min="10986" max="10986" width="1.7109375" style="84" customWidth="1"/>
    <col min="10987" max="10987" width="9.7109375" style="84" customWidth="1"/>
    <col min="10988" max="10988" width="1.7109375" style="84" customWidth="1"/>
    <col min="10989" max="10989" width="9.7109375" style="84" customWidth="1"/>
    <col min="10990" max="10990" width="1.7109375" style="84" customWidth="1"/>
    <col min="10991" max="10991" width="9.7109375" style="84" customWidth="1"/>
    <col min="10992" max="10992" width="1.7109375" style="84" customWidth="1"/>
    <col min="10993" max="10993" width="9.7109375" style="84" customWidth="1"/>
    <col min="10994" max="10994" width="1.7109375" style="84" customWidth="1"/>
    <col min="10995" max="10995" width="9.7109375" style="84" customWidth="1"/>
    <col min="10996" max="10996" width="1.7109375" style="84" customWidth="1"/>
    <col min="10997" max="10997" width="9.7109375" style="84" customWidth="1"/>
    <col min="10998" max="10998" width="1.7109375" style="84" customWidth="1"/>
    <col min="10999" max="10999" width="9.7109375" style="84" customWidth="1"/>
    <col min="11000" max="11000" width="1.7109375" style="84" customWidth="1"/>
    <col min="11001" max="11001" width="9.7109375" style="84" customWidth="1"/>
    <col min="11002" max="11002" width="1.7109375" style="84" customWidth="1"/>
    <col min="11003" max="11008" width="1.7109375" style="84"/>
    <col min="11009" max="11009" width="16.5703125" style="84" customWidth="1"/>
    <col min="11010" max="11010" width="9.140625" style="84" customWidth="1"/>
    <col min="11011" max="11011" width="8" style="84" customWidth="1"/>
    <col min="11012" max="11012" width="13.42578125" style="84" customWidth="1"/>
    <col min="11013" max="11013" width="1.85546875" style="84" customWidth="1"/>
    <col min="11014" max="11014" width="13.42578125" style="84" customWidth="1"/>
    <col min="11015" max="11015" width="1.85546875" style="84" customWidth="1"/>
    <col min="11016" max="11016" width="13.42578125" style="84" customWidth="1"/>
    <col min="11017" max="11017" width="1.85546875" style="84" customWidth="1"/>
    <col min="11018" max="11018" width="13.42578125" style="84" customWidth="1"/>
    <col min="11019" max="11019" width="1.85546875" style="84" customWidth="1"/>
    <col min="11020" max="11020" width="13.42578125" style="84" customWidth="1"/>
    <col min="11021" max="11021" width="1.85546875" style="84" customWidth="1"/>
    <col min="11022" max="11022" width="15.7109375" style="84" customWidth="1"/>
    <col min="11023" max="11023" width="1.85546875" style="84" customWidth="1"/>
    <col min="11024" max="11024" width="14.140625" style="84" customWidth="1"/>
    <col min="11025" max="11025" width="1.85546875" style="84" customWidth="1"/>
    <col min="11026" max="11026" width="14.140625" style="84" customWidth="1"/>
    <col min="11027" max="11027" width="1.85546875" style="84" customWidth="1"/>
    <col min="11028" max="11028" width="14.140625" style="84" customWidth="1"/>
    <col min="11029" max="11236" width="9.140625" style="84" customWidth="1"/>
    <col min="11237" max="11237" width="19.85546875" style="84" customWidth="1"/>
    <col min="11238" max="11238" width="10.7109375" style="84" customWidth="1"/>
    <col min="11239" max="11239" width="4.5703125" style="84" customWidth="1"/>
    <col min="11240" max="11240" width="1.28515625" style="84" customWidth="1"/>
    <col min="11241" max="11241" width="9.7109375" style="84" customWidth="1"/>
    <col min="11242" max="11242" width="1.7109375" style="84" customWidth="1"/>
    <col min="11243" max="11243" width="9.7109375" style="84" customWidth="1"/>
    <col min="11244" max="11244" width="1.7109375" style="84" customWidth="1"/>
    <col min="11245" max="11245" width="9.7109375" style="84" customWidth="1"/>
    <col min="11246" max="11246" width="1.7109375" style="84" customWidth="1"/>
    <col min="11247" max="11247" width="9.7109375" style="84" customWidth="1"/>
    <col min="11248" max="11248" width="1.7109375" style="84" customWidth="1"/>
    <col min="11249" max="11249" width="9.7109375" style="84" customWidth="1"/>
    <col min="11250" max="11250" width="1.7109375" style="84" customWidth="1"/>
    <col min="11251" max="11251" width="9.7109375" style="84" customWidth="1"/>
    <col min="11252" max="11252" width="1.7109375" style="84" customWidth="1"/>
    <col min="11253" max="11253" width="9.7109375" style="84" customWidth="1"/>
    <col min="11254" max="11254" width="1.7109375" style="84" customWidth="1"/>
    <col min="11255" max="11255" width="9.7109375" style="84" customWidth="1"/>
    <col min="11256" max="11256" width="1.7109375" style="84" customWidth="1"/>
    <col min="11257" max="11257" width="9.7109375" style="84" customWidth="1"/>
    <col min="11258" max="11258" width="1.7109375" style="84" customWidth="1"/>
    <col min="11259" max="11264" width="1.7109375" style="84"/>
    <col min="11265" max="11265" width="16.5703125" style="84" customWidth="1"/>
    <col min="11266" max="11266" width="9.140625" style="84" customWidth="1"/>
    <col min="11267" max="11267" width="8" style="84" customWidth="1"/>
    <col min="11268" max="11268" width="13.42578125" style="84" customWidth="1"/>
    <col min="11269" max="11269" width="1.85546875" style="84" customWidth="1"/>
    <col min="11270" max="11270" width="13.42578125" style="84" customWidth="1"/>
    <col min="11271" max="11271" width="1.85546875" style="84" customWidth="1"/>
    <col min="11272" max="11272" width="13.42578125" style="84" customWidth="1"/>
    <col min="11273" max="11273" width="1.85546875" style="84" customWidth="1"/>
    <col min="11274" max="11274" width="13.42578125" style="84" customWidth="1"/>
    <col min="11275" max="11275" width="1.85546875" style="84" customWidth="1"/>
    <col min="11276" max="11276" width="13.42578125" style="84" customWidth="1"/>
    <col min="11277" max="11277" width="1.85546875" style="84" customWidth="1"/>
    <col min="11278" max="11278" width="15.7109375" style="84" customWidth="1"/>
    <col min="11279" max="11279" width="1.85546875" style="84" customWidth="1"/>
    <col min="11280" max="11280" width="14.140625" style="84" customWidth="1"/>
    <col min="11281" max="11281" width="1.85546875" style="84" customWidth="1"/>
    <col min="11282" max="11282" width="14.140625" style="84" customWidth="1"/>
    <col min="11283" max="11283" width="1.85546875" style="84" customWidth="1"/>
    <col min="11284" max="11284" width="14.140625" style="84" customWidth="1"/>
    <col min="11285" max="11492" width="9.140625" style="84" customWidth="1"/>
    <col min="11493" max="11493" width="19.85546875" style="84" customWidth="1"/>
    <col min="11494" max="11494" width="10.7109375" style="84" customWidth="1"/>
    <col min="11495" max="11495" width="4.5703125" style="84" customWidth="1"/>
    <col min="11496" max="11496" width="1.28515625" style="84" customWidth="1"/>
    <col min="11497" max="11497" width="9.7109375" style="84" customWidth="1"/>
    <col min="11498" max="11498" width="1.7109375" style="84" customWidth="1"/>
    <col min="11499" max="11499" width="9.7109375" style="84" customWidth="1"/>
    <col min="11500" max="11500" width="1.7109375" style="84" customWidth="1"/>
    <col min="11501" max="11501" width="9.7109375" style="84" customWidth="1"/>
    <col min="11502" max="11502" width="1.7109375" style="84" customWidth="1"/>
    <col min="11503" max="11503" width="9.7109375" style="84" customWidth="1"/>
    <col min="11504" max="11504" width="1.7109375" style="84" customWidth="1"/>
    <col min="11505" max="11505" width="9.7109375" style="84" customWidth="1"/>
    <col min="11506" max="11506" width="1.7109375" style="84" customWidth="1"/>
    <col min="11507" max="11507" width="9.7109375" style="84" customWidth="1"/>
    <col min="11508" max="11508" width="1.7109375" style="84" customWidth="1"/>
    <col min="11509" max="11509" width="9.7109375" style="84" customWidth="1"/>
    <col min="11510" max="11510" width="1.7109375" style="84" customWidth="1"/>
    <col min="11511" max="11511" width="9.7109375" style="84" customWidth="1"/>
    <col min="11512" max="11512" width="1.7109375" style="84" customWidth="1"/>
    <col min="11513" max="11513" width="9.7109375" style="84" customWidth="1"/>
    <col min="11514" max="11514" width="1.7109375" style="84" customWidth="1"/>
    <col min="11515" max="11520" width="1.7109375" style="84"/>
    <col min="11521" max="11521" width="16.5703125" style="84" customWidth="1"/>
    <col min="11522" max="11522" width="9.140625" style="84" customWidth="1"/>
    <col min="11523" max="11523" width="8" style="84" customWidth="1"/>
    <col min="11524" max="11524" width="13.42578125" style="84" customWidth="1"/>
    <col min="11525" max="11525" width="1.85546875" style="84" customWidth="1"/>
    <col min="11526" max="11526" width="13.42578125" style="84" customWidth="1"/>
    <col min="11527" max="11527" width="1.85546875" style="84" customWidth="1"/>
    <col min="11528" max="11528" width="13.42578125" style="84" customWidth="1"/>
    <col min="11529" max="11529" width="1.85546875" style="84" customWidth="1"/>
    <col min="11530" max="11530" width="13.42578125" style="84" customWidth="1"/>
    <col min="11531" max="11531" width="1.85546875" style="84" customWidth="1"/>
    <col min="11532" max="11532" width="13.42578125" style="84" customWidth="1"/>
    <col min="11533" max="11533" width="1.85546875" style="84" customWidth="1"/>
    <col min="11534" max="11534" width="15.7109375" style="84" customWidth="1"/>
    <col min="11535" max="11535" width="1.85546875" style="84" customWidth="1"/>
    <col min="11536" max="11536" width="14.140625" style="84" customWidth="1"/>
    <col min="11537" max="11537" width="1.85546875" style="84" customWidth="1"/>
    <col min="11538" max="11538" width="14.140625" style="84" customWidth="1"/>
    <col min="11539" max="11539" width="1.85546875" style="84" customWidth="1"/>
    <col min="11540" max="11540" width="14.140625" style="84" customWidth="1"/>
    <col min="11541" max="11748" width="9.140625" style="84" customWidth="1"/>
    <col min="11749" max="11749" width="19.85546875" style="84" customWidth="1"/>
    <col min="11750" max="11750" width="10.7109375" style="84" customWidth="1"/>
    <col min="11751" max="11751" width="4.5703125" style="84" customWidth="1"/>
    <col min="11752" max="11752" width="1.28515625" style="84" customWidth="1"/>
    <col min="11753" max="11753" width="9.7109375" style="84" customWidth="1"/>
    <col min="11754" max="11754" width="1.7109375" style="84" customWidth="1"/>
    <col min="11755" max="11755" width="9.7109375" style="84" customWidth="1"/>
    <col min="11756" max="11756" width="1.7109375" style="84" customWidth="1"/>
    <col min="11757" max="11757" width="9.7109375" style="84" customWidth="1"/>
    <col min="11758" max="11758" width="1.7109375" style="84" customWidth="1"/>
    <col min="11759" max="11759" width="9.7109375" style="84" customWidth="1"/>
    <col min="11760" max="11760" width="1.7109375" style="84" customWidth="1"/>
    <col min="11761" max="11761" width="9.7109375" style="84" customWidth="1"/>
    <col min="11762" max="11762" width="1.7109375" style="84" customWidth="1"/>
    <col min="11763" max="11763" width="9.7109375" style="84" customWidth="1"/>
    <col min="11764" max="11764" width="1.7109375" style="84" customWidth="1"/>
    <col min="11765" max="11765" width="9.7109375" style="84" customWidth="1"/>
    <col min="11766" max="11766" width="1.7109375" style="84" customWidth="1"/>
    <col min="11767" max="11767" width="9.7109375" style="84" customWidth="1"/>
    <col min="11768" max="11768" width="1.7109375" style="84" customWidth="1"/>
    <col min="11769" max="11769" width="9.7109375" style="84" customWidth="1"/>
    <col min="11770" max="11770" width="1.7109375" style="84" customWidth="1"/>
    <col min="11771" max="11776" width="1.7109375" style="84"/>
    <col min="11777" max="11777" width="16.5703125" style="84" customWidth="1"/>
    <col min="11778" max="11778" width="9.140625" style="84" customWidth="1"/>
    <col min="11779" max="11779" width="8" style="84" customWidth="1"/>
    <col min="11780" max="11780" width="13.42578125" style="84" customWidth="1"/>
    <col min="11781" max="11781" width="1.85546875" style="84" customWidth="1"/>
    <col min="11782" max="11782" width="13.42578125" style="84" customWidth="1"/>
    <col min="11783" max="11783" width="1.85546875" style="84" customWidth="1"/>
    <col min="11784" max="11784" width="13.42578125" style="84" customWidth="1"/>
    <col min="11785" max="11785" width="1.85546875" style="84" customWidth="1"/>
    <col min="11786" max="11786" width="13.42578125" style="84" customWidth="1"/>
    <col min="11787" max="11787" width="1.85546875" style="84" customWidth="1"/>
    <col min="11788" max="11788" width="13.42578125" style="84" customWidth="1"/>
    <col min="11789" max="11789" width="1.85546875" style="84" customWidth="1"/>
    <col min="11790" max="11790" width="15.7109375" style="84" customWidth="1"/>
    <col min="11791" max="11791" width="1.85546875" style="84" customWidth="1"/>
    <col min="11792" max="11792" width="14.140625" style="84" customWidth="1"/>
    <col min="11793" max="11793" width="1.85546875" style="84" customWidth="1"/>
    <col min="11794" max="11794" width="14.140625" style="84" customWidth="1"/>
    <col min="11795" max="11795" width="1.85546875" style="84" customWidth="1"/>
    <col min="11796" max="11796" width="14.140625" style="84" customWidth="1"/>
    <col min="11797" max="12004" width="9.140625" style="84" customWidth="1"/>
    <col min="12005" max="12005" width="19.85546875" style="84" customWidth="1"/>
    <col min="12006" max="12006" width="10.7109375" style="84" customWidth="1"/>
    <col min="12007" max="12007" width="4.5703125" style="84" customWidth="1"/>
    <col min="12008" max="12008" width="1.28515625" style="84" customWidth="1"/>
    <col min="12009" max="12009" width="9.7109375" style="84" customWidth="1"/>
    <col min="12010" max="12010" width="1.7109375" style="84" customWidth="1"/>
    <col min="12011" max="12011" width="9.7109375" style="84" customWidth="1"/>
    <col min="12012" max="12012" width="1.7109375" style="84" customWidth="1"/>
    <col min="12013" max="12013" width="9.7109375" style="84" customWidth="1"/>
    <col min="12014" max="12014" width="1.7109375" style="84" customWidth="1"/>
    <col min="12015" max="12015" width="9.7109375" style="84" customWidth="1"/>
    <col min="12016" max="12016" width="1.7109375" style="84" customWidth="1"/>
    <col min="12017" max="12017" width="9.7109375" style="84" customWidth="1"/>
    <col min="12018" max="12018" width="1.7109375" style="84" customWidth="1"/>
    <col min="12019" max="12019" width="9.7109375" style="84" customWidth="1"/>
    <col min="12020" max="12020" width="1.7109375" style="84" customWidth="1"/>
    <col min="12021" max="12021" width="9.7109375" style="84" customWidth="1"/>
    <col min="12022" max="12022" width="1.7109375" style="84" customWidth="1"/>
    <col min="12023" max="12023" width="9.7109375" style="84" customWidth="1"/>
    <col min="12024" max="12024" width="1.7109375" style="84" customWidth="1"/>
    <col min="12025" max="12025" width="9.7109375" style="84" customWidth="1"/>
    <col min="12026" max="12026" width="1.7109375" style="84" customWidth="1"/>
    <col min="12027" max="12032" width="1.7109375" style="84"/>
    <col min="12033" max="12033" width="16.5703125" style="84" customWidth="1"/>
    <col min="12034" max="12034" width="9.140625" style="84" customWidth="1"/>
    <col min="12035" max="12035" width="8" style="84" customWidth="1"/>
    <col min="12036" max="12036" width="13.42578125" style="84" customWidth="1"/>
    <col min="12037" max="12037" width="1.85546875" style="84" customWidth="1"/>
    <col min="12038" max="12038" width="13.42578125" style="84" customWidth="1"/>
    <col min="12039" max="12039" width="1.85546875" style="84" customWidth="1"/>
    <col min="12040" max="12040" width="13.42578125" style="84" customWidth="1"/>
    <col min="12041" max="12041" width="1.85546875" style="84" customWidth="1"/>
    <col min="12042" max="12042" width="13.42578125" style="84" customWidth="1"/>
    <col min="12043" max="12043" width="1.85546875" style="84" customWidth="1"/>
    <col min="12044" max="12044" width="13.42578125" style="84" customWidth="1"/>
    <col min="12045" max="12045" width="1.85546875" style="84" customWidth="1"/>
    <col min="12046" max="12046" width="15.7109375" style="84" customWidth="1"/>
    <col min="12047" max="12047" width="1.85546875" style="84" customWidth="1"/>
    <col min="12048" max="12048" width="14.140625" style="84" customWidth="1"/>
    <col min="12049" max="12049" width="1.85546875" style="84" customWidth="1"/>
    <col min="12050" max="12050" width="14.140625" style="84" customWidth="1"/>
    <col min="12051" max="12051" width="1.85546875" style="84" customWidth="1"/>
    <col min="12052" max="12052" width="14.140625" style="84" customWidth="1"/>
    <col min="12053" max="12260" width="9.140625" style="84" customWidth="1"/>
    <col min="12261" max="12261" width="19.85546875" style="84" customWidth="1"/>
    <col min="12262" max="12262" width="10.7109375" style="84" customWidth="1"/>
    <col min="12263" max="12263" width="4.5703125" style="84" customWidth="1"/>
    <col min="12264" max="12264" width="1.28515625" style="84" customWidth="1"/>
    <col min="12265" max="12265" width="9.7109375" style="84" customWidth="1"/>
    <col min="12266" max="12266" width="1.7109375" style="84" customWidth="1"/>
    <col min="12267" max="12267" width="9.7109375" style="84" customWidth="1"/>
    <col min="12268" max="12268" width="1.7109375" style="84" customWidth="1"/>
    <col min="12269" max="12269" width="9.7109375" style="84" customWidth="1"/>
    <col min="12270" max="12270" width="1.7109375" style="84" customWidth="1"/>
    <col min="12271" max="12271" width="9.7109375" style="84" customWidth="1"/>
    <col min="12272" max="12272" width="1.7109375" style="84" customWidth="1"/>
    <col min="12273" max="12273" width="9.7109375" style="84" customWidth="1"/>
    <col min="12274" max="12274" width="1.7109375" style="84" customWidth="1"/>
    <col min="12275" max="12275" width="9.7109375" style="84" customWidth="1"/>
    <col min="12276" max="12276" width="1.7109375" style="84" customWidth="1"/>
    <col min="12277" max="12277" width="9.7109375" style="84" customWidth="1"/>
    <col min="12278" max="12278" width="1.7109375" style="84" customWidth="1"/>
    <col min="12279" max="12279" width="9.7109375" style="84" customWidth="1"/>
    <col min="12280" max="12280" width="1.7109375" style="84" customWidth="1"/>
    <col min="12281" max="12281" width="9.7109375" style="84" customWidth="1"/>
    <col min="12282" max="12282" width="1.7109375" style="84" customWidth="1"/>
    <col min="12283" max="12288" width="1.7109375" style="84"/>
    <col min="12289" max="12289" width="16.5703125" style="84" customWidth="1"/>
    <col min="12290" max="12290" width="9.140625" style="84" customWidth="1"/>
    <col min="12291" max="12291" width="8" style="84" customWidth="1"/>
    <col min="12292" max="12292" width="13.42578125" style="84" customWidth="1"/>
    <col min="12293" max="12293" width="1.85546875" style="84" customWidth="1"/>
    <col min="12294" max="12294" width="13.42578125" style="84" customWidth="1"/>
    <col min="12295" max="12295" width="1.85546875" style="84" customWidth="1"/>
    <col min="12296" max="12296" width="13.42578125" style="84" customWidth="1"/>
    <col min="12297" max="12297" width="1.85546875" style="84" customWidth="1"/>
    <col min="12298" max="12298" width="13.42578125" style="84" customWidth="1"/>
    <col min="12299" max="12299" width="1.85546875" style="84" customWidth="1"/>
    <col min="12300" max="12300" width="13.42578125" style="84" customWidth="1"/>
    <col min="12301" max="12301" width="1.85546875" style="84" customWidth="1"/>
    <col min="12302" max="12302" width="15.7109375" style="84" customWidth="1"/>
    <col min="12303" max="12303" width="1.85546875" style="84" customWidth="1"/>
    <col min="12304" max="12304" width="14.140625" style="84" customWidth="1"/>
    <col min="12305" max="12305" width="1.85546875" style="84" customWidth="1"/>
    <col min="12306" max="12306" width="14.140625" style="84" customWidth="1"/>
    <col min="12307" max="12307" width="1.85546875" style="84" customWidth="1"/>
    <col min="12308" max="12308" width="14.140625" style="84" customWidth="1"/>
    <col min="12309" max="12516" width="9.140625" style="84" customWidth="1"/>
    <col min="12517" max="12517" width="19.85546875" style="84" customWidth="1"/>
    <col min="12518" max="12518" width="10.7109375" style="84" customWidth="1"/>
    <col min="12519" max="12519" width="4.5703125" style="84" customWidth="1"/>
    <col min="12520" max="12520" width="1.28515625" style="84" customWidth="1"/>
    <col min="12521" max="12521" width="9.7109375" style="84" customWidth="1"/>
    <col min="12522" max="12522" width="1.7109375" style="84" customWidth="1"/>
    <col min="12523" max="12523" width="9.7109375" style="84" customWidth="1"/>
    <col min="12524" max="12524" width="1.7109375" style="84" customWidth="1"/>
    <col min="12525" max="12525" width="9.7109375" style="84" customWidth="1"/>
    <col min="12526" max="12526" width="1.7109375" style="84" customWidth="1"/>
    <col min="12527" max="12527" width="9.7109375" style="84" customWidth="1"/>
    <col min="12528" max="12528" width="1.7109375" style="84" customWidth="1"/>
    <col min="12529" max="12529" width="9.7109375" style="84" customWidth="1"/>
    <col min="12530" max="12530" width="1.7109375" style="84" customWidth="1"/>
    <col min="12531" max="12531" width="9.7109375" style="84" customWidth="1"/>
    <col min="12532" max="12532" width="1.7109375" style="84" customWidth="1"/>
    <col min="12533" max="12533" width="9.7109375" style="84" customWidth="1"/>
    <col min="12534" max="12534" width="1.7109375" style="84" customWidth="1"/>
    <col min="12535" max="12535" width="9.7109375" style="84" customWidth="1"/>
    <col min="12536" max="12536" width="1.7109375" style="84" customWidth="1"/>
    <col min="12537" max="12537" width="9.7109375" style="84" customWidth="1"/>
    <col min="12538" max="12538" width="1.7109375" style="84" customWidth="1"/>
    <col min="12539" max="12544" width="1.7109375" style="84"/>
    <col min="12545" max="12545" width="16.5703125" style="84" customWidth="1"/>
    <col min="12546" max="12546" width="9.140625" style="84" customWidth="1"/>
    <col min="12547" max="12547" width="8" style="84" customWidth="1"/>
    <col min="12548" max="12548" width="13.42578125" style="84" customWidth="1"/>
    <col min="12549" max="12549" width="1.85546875" style="84" customWidth="1"/>
    <col min="12550" max="12550" width="13.42578125" style="84" customWidth="1"/>
    <col min="12551" max="12551" width="1.85546875" style="84" customWidth="1"/>
    <col min="12552" max="12552" width="13.42578125" style="84" customWidth="1"/>
    <col min="12553" max="12553" width="1.85546875" style="84" customWidth="1"/>
    <col min="12554" max="12554" width="13.42578125" style="84" customWidth="1"/>
    <col min="12555" max="12555" width="1.85546875" style="84" customWidth="1"/>
    <col min="12556" max="12556" width="13.42578125" style="84" customWidth="1"/>
    <col min="12557" max="12557" width="1.85546875" style="84" customWidth="1"/>
    <col min="12558" max="12558" width="15.7109375" style="84" customWidth="1"/>
    <col min="12559" max="12559" width="1.85546875" style="84" customWidth="1"/>
    <col min="12560" max="12560" width="14.140625" style="84" customWidth="1"/>
    <col min="12561" max="12561" width="1.85546875" style="84" customWidth="1"/>
    <col min="12562" max="12562" width="14.140625" style="84" customWidth="1"/>
    <col min="12563" max="12563" width="1.85546875" style="84" customWidth="1"/>
    <col min="12564" max="12564" width="14.140625" style="84" customWidth="1"/>
    <col min="12565" max="12772" width="9.140625" style="84" customWidth="1"/>
    <col min="12773" max="12773" width="19.85546875" style="84" customWidth="1"/>
    <col min="12774" max="12774" width="10.7109375" style="84" customWidth="1"/>
    <col min="12775" max="12775" width="4.5703125" style="84" customWidth="1"/>
    <col min="12776" max="12776" width="1.28515625" style="84" customWidth="1"/>
    <col min="12777" max="12777" width="9.7109375" style="84" customWidth="1"/>
    <col min="12778" max="12778" width="1.7109375" style="84" customWidth="1"/>
    <col min="12779" max="12779" width="9.7109375" style="84" customWidth="1"/>
    <col min="12780" max="12780" width="1.7109375" style="84" customWidth="1"/>
    <col min="12781" max="12781" width="9.7109375" style="84" customWidth="1"/>
    <col min="12782" max="12782" width="1.7109375" style="84" customWidth="1"/>
    <col min="12783" max="12783" width="9.7109375" style="84" customWidth="1"/>
    <col min="12784" max="12784" width="1.7109375" style="84" customWidth="1"/>
    <col min="12785" max="12785" width="9.7109375" style="84" customWidth="1"/>
    <col min="12786" max="12786" width="1.7109375" style="84" customWidth="1"/>
    <col min="12787" max="12787" width="9.7109375" style="84" customWidth="1"/>
    <col min="12788" max="12788" width="1.7109375" style="84" customWidth="1"/>
    <col min="12789" max="12789" width="9.7109375" style="84" customWidth="1"/>
    <col min="12790" max="12790" width="1.7109375" style="84" customWidth="1"/>
    <col min="12791" max="12791" width="9.7109375" style="84" customWidth="1"/>
    <col min="12792" max="12792" width="1.7109375" style="84" customWidth="1"/>
    <col min="12793" max="12793" width="9.7109375" style="84" customWidth="1"/>
    <col min="12794" max="12794" width="1.7109375" style="84" customWidth="1"/>
    <col min="12795" max="12800" width="1.7109375" style="84"/>
    <col min="12801" max="12801" width="16.5703125" style="84" customWidth="1"/>
    <col min="12802" max="12802" width="9.140625" style="84" customWidth="1"/>
    <col min="12803" max="12803" width="8" style="84" customWidth="1"/>
    <col min="12804" max="12804" width="13.42578125" style="84" customWidth="1"/>
    <col min="12805" max="12805" width="1.85546875" style="84" customWidth="1"/>
    <col min="12806" max="12806" width="13.42578125" style="84" customWidth="1"/>
    <col min="12807" max="12807" width="1.85546875" style="84" customWidth="1"/>
    <col min="12808" max="12808" width="13.42578125" style="84" customWidth="1"/>
    <col min="12809" max="12809" width="1.85546875" style="84" customWidth="1"/>
    <col min="12810" max="12810" width="13.42578125" style="84" customWidth="1"/>
    <col min="12811" max="12811" width="1.85546875" style="84" customWidth="1"/>
    <col min="12812" max="12812" width="13.42578125" style="84" customWidth="1"/>
    <col min="12813" max="12813" width="1.85546875" style="84" customWidth="1"/>
    <col min="12814" max="12814" width="15.7109375" style="84" customWidth="1"/>
    <col min="12815" max="12815" width="1.85546875" style="84" customWidth="1"/>
    <col min="12816" max="12816" width="14.140625" style="84" customWidth="1"/>
    <col min="12817" max="12817" width="1.85546875" style="84" customWidth="1"/>
    <col min="12818" max="12818" width="14.140625" style="84" customWidth="1"/>
    <col min="12819" max="12819" width="1.85546875" style="84" customWidth="1"/>
    <col min="12820" max="12820" width="14.140625" style="84" customWidth="1"/>
    <col min="12821" max="13028" width="9.140625" style="84" customWidth="1"/>
    <col min="13029" max="13029" width="19.85546875" style="84" customWidth="1"/>
    <col min="13030" max="13030" width="10.7109375" style="84" customWidth="1"/>
    <col min="13031" max="13031" width="4.5703125" style="84" customWidth="1"/>
    <col min="13032" max="13032" width="1.28515625" style="84" customWidth="1"/>
    <col min="13033" max="13033" width="9.7109375" style="84" customWidth="1"/>
    <col min="13034" max="13034" width="1.7109375" style="84" customWidth="1"/>
    <col min="13035" max="13035" width="9.7109375" style="84" customWidth="1"/>
    <col min="13036" max="13036" width="1.7109375" style="84" customWidth="1"/>
    <col min="13037" max="13037" width="9.7109375" style="84" customWidth="1"/>
    <col min="13038" max="13038" width="1.7109375" style="84" customWidth="1"/>
    <col min="13039" max="13039" width="9.7109375" style="84" customWidth="1"/>
    <col min="13040" max="13040" width="1.7109375" style="84" customWidth="1"/>
    <col min="13041" max="13041" width="9.7109375" style="84" customWidth="1"/>
    <col min="13042" max="13042" width="1.7109375" style="84" customWidth="1"/>
    <col min="13043" max="13043" width="9.7109375" style="84" customWidth="1"/>
    <col min="13044" max="13044" width="1.7109375" style="84" customWidth="1"/>
    <col min="13045" max="13045" width="9.7109375" style="84" customWidth="1"/>
    <col min="13046" max="13046" width="1.7109375" style="84" customWidth="1"/>
    <col min="13047" max="13047" width="9.7109375" style="84" customWidth="1"/>
    <col min="13048" max="13048" width="1.7109375" style="84" customWidth="1"/>
    <col min="13049" max="13049" width="9.7109375" style="84" customWidth="1"/>
    <col min="13050" max="13050" width="1.7109375" style="84" customWidth="1"/>
    <col min="13051" max="13056" width="1.7109375" style="84"/>
    <col min="13057" max="13057" width="16.5703125" style="84" customWidth="1"/>
    <col min="13058" max="13058" width="9.140625" style="84" customWidth="1"/>
    <col min="13059" max="13059" width="8" style="84" customWidth="1"/>
    <col min="13060" max="13060" width="13.42578125" style="84" customWidth="1"/>
    <col min="13061" max="13061" width="1.85546875" style="84" customWidth="1"/>
    <col min="13062" max="13062" width="13.42578125" style="84" customWidth="1"/>
    <col min="13063" max="13063" width="1.85546875" style="84" customWidth="1"/>
    <col min="13064" max="13064" width="13.42578125" style="84" customWidth="1"/>
    <col min="13065" max="13065" width="1.85546875" style="84" customWidth="1"/>
    <col min="13066" max="13066" width="13.42578125" style="84" customWidth="1"/>
    <col min="13067" max="13067" width="1.85546875" style="84" customWidth="1"/>
    <col min="13068" max="13068" width="13.42578125" style="84" customWidth="1"/>
    <col min="13069" max="13069" width="1.85546875" style="84" customWidth="1"/>
    <col min="13070" max="13070" width="15.7109375" style="84" customWidth="1"/>
    <col min="13071" max="13071" width="1.85546875" style="84" customWidth="1"/>
    <col min="13072" max="13072" width="14.140625" style="84" customWidth="1"/>
    <col min="13073" max="13073" width="1.85546875" style="84" customWidth="1"/>
    <col min="13074" max="13074" width="14.140625" style="84" customWidth="1"/>
    <col min="13075" max="13075" width="1.85546875" style="84" customWidth="1"/>
    <col min="13076" max="13076" width="14.140625" style="84" customWidth="1"/>
    <col min="13077" max="13284" width="9.140625" style="84" customWidth="1"/>
    <col min="13285" max="13285" width="19.85546875" style="84" customWidth="1"/>
    <col min="13286" max="13286" width="10.7109375" style="84" customWidth="1"/>
    <col min="13287" max="13287" width="4.5703125" style="84" customWidth="1"/>
    <col min="13288" max="13288" width="1.28515625" style="84" customWidth="1"/>
    <col min="13289" max="13289" width="9.7109375" style="84" customWidth="1"/>
    <col min="13290" max="13290" width="1.7109375" style="84" customWidth="1"/>
    <col min="13291" max="13291" width="9.7109375" style="84" customWidth="1"/>
    <col min="13292" max="13292" width="1.7109375" style="84" customWidth="1"/>
    <col min="13293" max="13293" width="9.7109375" style="84" customWidth="1"/>
    <col min="13294" max="13294" width="1.7109375" style="84" customWidth="1"/>
    <col min="13295" max="13295" width="9.7109375" style="84" customWidth="1"/>
    <col min="13296" max="13296" width="1.7109375" style="84" customWidth="1"/>
    <col min="13297" max="13297" width="9.7109375" style="84" customWidth="1"/>
    <col min="13298" max="13298" width="1.7109375" style="84" customWidth="1"/>
    <col min="13299" max="13299" width="9.7109375" style="84" customWidth="1"/>
    <col min="13300" max="13300" width="1.7109375" style="84" customWidth="1"/>
    <col min="13301" max="13301" width="9.7109375" style="84" customWidth="1"/>
    <col min="13302" max="13302" width="1.7109375" style="84" customWidth="1"/>
    <col min="13303" max="13303" width="9.7109375" style="84" customWidth="1"/>
    <col min="13304" max="13304" width="1.7109375" style="84" customWidth="1"/>
    <col min="13305" max="13305" width="9.7109375" style="84" customWidth="1"/>
    <col min="13306" max="13306" width="1.7109375" style="84" customWidth="1"/>
    <col min="13307" max="13312" width="1.7109375" style="84"/>
    <col min="13313" max="13313" width="16.5703125" style="84" customWidth="1"/>
    <col min="13314" max="13314" width="9.140625" style="84" customWidth="1"/>
    <col min="13315" max="13315" width="8" style="84" customWidth="1"/>
    <col min="13316" max="13316" width="13.42578125" style="84" customWidth="1"/>
    <col min="13317" max="13317" width="1.85546875" style="84" customWidth="1"/>
    <col min="13318" max="13318" width="13.42578125" style="84" customWidth="1"/>
    <col min="13319" max="13319" width="1.85546875" style="84" customWidth="1"/>
    <col min="13320" max="13320" width="13.42578125" style="84" customWidth="1"/>
    <col min="13321" max="13321" width="1.85546875" style="84" customWidth="1"/>
    <col min="13322" max="13322" width="13.42578125" style="84" customWidth="1"/>
    <col min="13323" max="13323" width="1.85546875" style="84" customWidth="1"/>
    <col min="13324" max="13324" width="13.42578125" style="84" customWidth="1"/>
    <col min="13325" max="13325" width="1.85546875" style="84" customWidth="1"/>
    <col min="13326" max="13326" width="15.7109375" style="84" customWidth="1"/>
    <col min="13327" max="13327" width="1.85546875" style="84" customWidth="1"/>
    <col min="13328" max="13328" width="14.140625" style="84" customWidth="1"/>
    <col min="13329" max="13329" width="1.85546875" style="84" customWidth="1"/>
    <col min="13330" max="13330" width="14.140625" style="84" customWidth="1"/>
    <col min="13331" max="13331" width="1.85546875" style="84" customWidth="1"/>
    <col min="13332" max="13332" width="14.140625" style="84" customWidth="1"/>
    <col min="13333" max="13540" width="9.140625" style="84" customWidth="1"/>
    <col min="13541" max="13541" width="19.85546875" style="84" customWidth="1"/>
    <col min="13542" max="13542" width="10.7109375" style="84" customWidth="1"/>
    <col min="13543" max="13543" width="4.5703125" style="84" customWidth="1"/>
    <col min="13544" max="13544" width="1.28515625" style="84" customWidth="1"/>
    <col min="13545" max="13545" width="9.7109375" style="84" customWidth="1"/>
    <col min="13546" max="13546" width="1.7109375" style="84" customWidth="1"/>
    <col min="13547" max="13547" width="9.7109375" style="84" customWidth="1"/>
    <col min="13548" max="13548" width="1.7109375" style="84" customWidth="1"/>
    <col min="13549" max="13549" width="9.7109375" style="84" customWidth="1"/>
    <col min="13550" max="13550" width="1.7109375" style="84" customWidth="1"/>
    <col min="13551" max="13551" width="9.7109375" style="84" customWidth="1"/>
    <col min="13552" max="13552" width="1.7109375" style="84" customWidth="1"/>
    <col min="13553" max="13553" width="9.7109375" style="84" customWidth="1"/>
    <col min="13554" max="13554" width="1.7109375" style="84" customWidth="1"/>
    <col min="13555" max="13555" width="9.7109375" style="84" customWidth="1"/>
    <col min="13556" max="13556" width="1.7109375" style="84" customWidth="1"/>
    <col min="13557" max="13557" width="9.7109375" style="84" customWidth="1"/>
    <col min="13558" max="13558" width="1.7109375" style="84" customWidth="1"/>
    <col min="13559" max="13559" width="9.7109375" style="84" customWidth="1"/>
    <col min="13560" max="13560" width="1.7109375" style="84" customWidth="1"/>
    <col min="13561" max="13561" width="9.7109375" style="84" customWidth="1"/>
    <col min="13562" max="13562" width="1.7109375" style="84" customWidth="1"/>
    <col min="13563" max="13568" width="1.7109375" style="84"/>
    <col min="13569" max="13569" width="16.5703125" style="84" customWidth="1"/>
    <col min="13570" max="13570" width="9.140625" style="84" customWidth="1"/>
    <col min="13571" max="13571" width="8" style="84" customWidth="1"/>
    <col min="13572" max="13572" width="13.42578125" style="84" customWidth="1"/>
    <col min="13573" max="13573" width="1.85546875" style="84" customWidth="1"/>
    <col min="13574" max="13574" width="13.42578125" style="84" customWidth="1"/>
    <col min="13575" max="13575" width="1.85546875" style="84" customWidth="1"/>
    <col min="13576" max="13576" width="13.42578125" style="84" customWidth="1"/>
    <col min="13577" max="13577" width="1.85546875" style="84" customWidth="1"/>
    <col min="13578" max="13578" width="13.42578125" style="84" customWidth="1"/>
    <col min="13579" max="13579" width="1.85546875" style="84" customWidth="1"/>
    <col min="13580" max="13580" width="13.42578125" style="84" customWidth="1"/>
    <col min="13581" max="13581" width="1.85546875" style="84" customWidth="1"/>
    <col min="13582" max="13582" width="15.7109375" style="84" customWidth="1"/>
    <col min="13583" max="13583" width="1.85546875" style="84" customWidth="1"/>
    <col min="13584" max="13584" width="14.140625" style="84" customWidth="1"/>
    <col min="13585" max="13585" width="1.85546875" style="84" customWidth="1"/>
    <col min="13586" max="13586" width="14.140625" style="84" customWidth="1"/>
    <col min="13587" max="13587" width="1.85546875" style="84" customWidth="1"/>
    <col min="13588" max="13588" width="14.140625" style="84" customWidth="1"/>
    <col min="13589" max="13796" width="9.140625" style="84" customWidth="1"/>
    <col min="13797" max="13797" width="19.85546875" style="84" customWidth="1"/>
    <col min="13798" max="13798" width="10.7109375" style="84" customWidth="1"/>
    <col min="13799" max="13799" width="4.5703125" style="84" customWidth="1"/>
    <col min="13800" max="13800" width="1.28515625" style="84" customWidth="1"/>
    <col min="13801" max="13801" width="9.7109375" style="84" customWidth="1"/>
    <col min="13802" max="13802" width="1.7109375" style="84" customWidth="1"/>
    <col min="13803" max="13803" width="9.7109375" style="84" customWidth="1"/>
    <col min="13804" max="13804" width="1.7109375" style="84" customWidth="1"/>
    <col min="13805" max="13805" width="9.7109375" style="84" customWidth="1"/>
    <col min="13806" max="13806" width="1.7109375" style="84" customWidth="1"/>
    <col min="13807" max="13807" width="9.7109375" style="84" customWidth="1"/>
    <col min="13808" max="13808" width="1.7109375" style="84" customWidth="1"/>
    <col min="13809" max="13809" width="9.7109375" style="84" customWidth="1"/>
    <col min="13810" max="13810" width="1.7109375" style="84" customWidth="1"/>
    <col min="13811" max="13811" width="9.7109375" style="84" customWidth="1"/>
    <col min="13812" max="13812" width="1.7109375" style="84" customWidth="1"/>
    <col min="13813" max="13813" width="9.7109375" style="84" customWidth="1"/>
    <col min="13814" max="13814" width="1.7109375" style="84" customWidth="1"/>
    <col min="13815" max="13815" width="9.7109375" style="84" customWidth="1"/>
    <col min="13816" max="13816" width="1.7109375" style="84" customWidth="1"/>
    <col min="13817" max="13817" width="9.7109375" style="84" customWidth="1"/>
    <col min="13818" max="13818" width="1.7109375" style="84" customWidth="1"/>
    <col min="13819" max="13824" width="1.7109375" style="84"/>
    <col min="13825" max="13825" width="16.5703125" style="84" customWidth="1"/>
    <col min="13826" max="13826" width="9.140625" style="84" customWidth="1"/>
    <col min="13827" max="13827" width="8" style="84" customWidth="1"/>
    <col min="13828" max="13828" width="13.42578125" style="84" customWidth="1"/>
    <col min="13829" max="13829" width="1.85546875" style="84" customWidth="1"/>
    <col min="13830" max="13830" width="13.42578125" style="84" customWidth="1"/>
    <col min="13831" max="13831" width="1.85546875" style="84" customWidth="1"/>
    <col min="13832" max="13832" width="13.42578125" style="84" customWidth="1"/>
    <col min="13833" max="13833" width="1.85546875" style="84" customWidth="1"/>
    <col min="13834" max="13834" width="13.42578125" style="84" customWidth="1"/>
    <col min="13835" max="13835" width="1.85546875" style="84" customWidth="1"/>
    <col min="13836" max="13836" width="13.42578125" style="84" customWidth="1"/>
    <col min="13837" max="13837" width="1.85546875" style="84" customWidth="1"/>
    <col min="13838" max="13838" width="15.7109375" style="84" customWidth="1"/>
    <col min="13839" max="13839" width="1.85546875" style="84" customWidth="1"/>
    <col min="13840" max="13840" width="14.140625" style="84" customWidth="1"/>
    <col min="13841" max="13841" width="1.85546875" style="84" customWidth="1"/>
    <col min="13842" max="13842" width="14.140625" style="84" customWidth="1"/>
    <col min="13843" max="13843" width="1.85546875" style="84" customWidth="1"/>
    <col min="13844" max="13844" width="14.140625" style="84" customWidth="1"/>
    <col min="13845" max="14052" width="9.140625" style="84" customWidth="1"/>
    <col min="14053" max="14053" width="19.85546875" style="84" customWidth="1"/>
    <col min="14054" max="14054" width="10.7109375" style="84" customWidth="1"/>
    <col min="14055" max="14055" width="4.5703125" style="84" customWidth="1"/>
    <col min="14056" max="14056" width="1.28515625" style="84" customWidth="1"/>
    <col min="14057" max="14057" width="9.7109375" style="84" customWidth="1"/>
    <col min="14058" max="14058" width="1.7109375" style="84" customWidth="1"/>
    <col min="14059" max="14059" width="9.7109375" style="84" customWidth="1"/>
    <col min="14060" max="14060" width="1.7109375" style="84" customWidth="1"/>
    <col min="14061" max="14061" width="9.7109375" style="84" customWidth="1"/>
    <col min="14062" max="14062" width="1.7109375" style="84" customWidth="1"/>
    <col min="14063" max="14063" width="9.7109375" style="84" customWidth="1"/>
    <col min="14064" max="14064" width="1.7109375" style="84" customWidth="1"/>
    <col min="14065" max="14065" width="9.7109375" style="84" customWidth="1"/>
    <col min="14066" max="14066" width="1.7109375" style="84" customWidth="1"/>
    <col min="14067" max="14067" width="9.7109375" style="84" customWidth="1"/>
    <col min="14068" max="14068" width="1.7109375" style="84" customWidth="1"/>
    <col min="14069" max="14069" width="9.7109375" style="84" customWidth="1"/>
    <col min="14070" max="14070" width="1.7109375" style="84" customWidth="1"/>
    <col min="14071" max="14071" width="9.7109375" style="84" customWidth="1"/>
    <col min="14072" max="14072" width="1.7109375" style="84" customWidth="1"/>
    <col min="14073" max="14073" width="9.7109375" style="84" customWidth="1"/>
    <col min="14074" max="14074" width="1.7109375" style="84" customWidth="1"/>
    <col min="14075" max="14080" width="1.7109375" style="84"/>
    <col min="14081" max="14081" width="16.5703125" style="84" customWidth="1"/>
    <col min="14082" max="14082" width="9.140625" style="84" customWidth="1"/>
    <col min="14083" max="14083" width="8" style="84" customWidth="1"/>
    <col min="14084" max="14084" width="13.42578125" style="84" customWidth="1"/>
    <col min="14085" max="14085" width="1.85546875" style="84" customWidth="1"/>
    <col min="14086" max="14086" width="13.42578125" style="84" customWidth="1"/>
    <col min="14087" max="14087" width="1.85546875" style="84" customWidth="1"/>
    <col min="14088" max="14088" width="13.42578125" style="84" customWidth="1"/>
    <col min="14089" max="14089" width="1.85546875" style="84" customWidth="1"/>
    <col min="14090" max="14090" width="13.42578125" style="84" customWidth="1"/>
    <col min="14091" max="14091" width="1.85546875" style="84" customWidth="1"/>
    <col min="14092" max="14092" width="13.42578125" style="84" customWidth="1"/>
    <col min="14093" max="14093" width="1.85546875" style="84" customWidth="1"/>
    <col min="14094" max="14094" width="15.7109375" style="84" customWidth="1"/>
    <col min="14095" max="14095" width="1.85546875" style="84" customWidth="1"/>
    <col min="14096" max="14096" width="14.140625" style="84" customWidth="1"/>
    <col min="14097" max="14097" width="1.85546875" style="84" customWidth="1"/>
    <col min="14098" max="14098" width="14.140625" style="84" customWidth="1"/>
    <col min="14099" max="14099" width="1.85546875" style="84" customWidth="1"/>
    <col min="14100" max="14100" width="14.140625" style="84" customWidth="1"/>
    <col min="14101" max="14308" width="9.140625" style="84" customWidth="1"/>
    <col min="14309" max="14309" width="19.85546875" style="84" customWidth="1"/>
    <col min="14310" max="14310" width="10.7109375" style="84" customWidth="1"/>
    <col min="14311" max="14311" width="4.5703125" style="84" customWidth="1"/>
    <col min="14312" max="14312" width="1.28515625" style="84" customWidth="1"/>
    <col min="14313" max="14313" width="9.7109375" style="84" customWidth="1"/>
    <col min="14314" max="14314" width="1.7109375" style="84" customWidth="1"/>
    <col min="14315" max="14315" width="9.7109375" style="84" customWidth="1"/>
    <col min="14316" max="14316" width="1.7109375" style="84" customWidth="1"/>
    <col min="14317" max="14317" width="9.7109375" style="84" customWidth="1"/>
    <col min="14318" max="14318" width="1.7109375" style="84" customWidth="1"/>
    <col min="14319" max="14319" width="9.7109375" style="84" customWidth="1"/>
    <col min="14320" max="14320" width="1.7109375" style="84" customWidth="1"/>
    <col min="14321" max="14321" width="9.7109375" style="84" customWidth="1"/>
    <col min="14322" max="14322" width="1.7109375" style="84" customWidth="1"/>
    <col min="14323" max="14323" width="9.7109375" style="84" customWidth="1"/>
    <col min="14324" max="14324" width="1.7109375" style="84" customWidth="1"/>
    <col min="14325" max="14325" width="9.7109375" style="84" customWidth="1"/>
    <col min="14326" max="14326" width="1.7109375" style="84" customWidth="1"/>
    <col min="14327" max="14327" width="9.7109375" style="84" customWidth="1"/>
    <col min="14328" max="14328" width="1.7109375" style="84" customWidth="1"/>
    <col min="14329" max="14329" width="9.7109375" style="84" customWidth="1"/>
    <col min="14330" max="14330" width="1.7109375" style="84" customWidth="1"/>
    <col min="14331" max="14336" width="1.7109375" style="84"/>
    <col min="14337" max="14337" width="16.5703125" style="84" customWidth="1"/>
    <col min="14338" max="14338" width="9.140625" style="84" customWidth="1"/>
    <col min="14339" max="14339" width="8" style="84" customWidth="1"/>
    <col min="14340" max="14340" width="13.42578125" style="84" customWidth="1"/>
    <col min="14341" max="14341" width="1.85546875" style="84" customWidth="1"/>
    <col min="14342" max="14342" width="13.42578125" style="84" customWidth="1"/>
    <col min="14343" max="14343" width="1.85546875" style="84" customWidth="1"/>
    <col min="14344" max="14344" width="13.42578125" style="84" customWidth="1"/>
    <col min="14345" max="14345" width="1.85546875" style="84" customWidth="1"/>
    <col min="14346" max="14346" width="13.42578125" style="84" customWidth="1"/>
    <col min="14347" max="14347" width="1.85546875" style="84" customWidth="1"/>
    <col min="14348" max="14348" width="13.42578125" style="84" customWidth="1"/>
    <col min="14349" max="14349" width="1.85546875" style="84" customWidth="1"/>
    <col min="14350" max="14350" width="15.7109375" style="84" customWidth="1"/>
    <col min="14351" max="14351" width="1.85546875" style="84" customWidth="1"/>
    <col min="14352" max="14352" width="14.140625" style="84" customWidth="1"/>
    <col min="14353" max="14353" width="1.85546875" style="84" customWidth="1"/>
    <col min="14354" max="14354" width="14.140625" style="84" customWidth="1"/>
    <col min="14355" max="14355" width="1.85546875" style="84" customWidth="1"/>
    <col min="14356" max="14356" width="14.140625" style="84" customWidth="1"/>
    <col min="14357" max="14564" width="9.140625" style="84" customWidth="1"/>
    <col min="14565" max="14565" width="19.85546875" style="84" customWidth="1"/>
    <col min="14566" max="14566" width="10.7109375" style="84" customWidth="1"/>
    <col min="14567" max="14567" width="4.5703125" style="84" customWidth="1"/>
    <col min="14568" max="14568" width="1.28515625" style="84" customWidth="1"/>
    <col min="14569" max="14569" width="9.7109375" style="84" customWidth="1"/>
    <col min="14570" max="14570" width="1.7109375" style="84" customWidth="1"/>
    <col min="14571" max="14571" width="9.7109375" style="84" customWidth="1"/>
    <col min="14572" max="14572" width="1.7109375" style="84" customWidth="1"/>
    <col min="14573" max="14573" width="9.7109375" style="84" customWidth="1"/>
    <col min="14574" max="14574" width="1.7109375" style="84" customWidth="1"/>
    <col min="14575" max="14575" width="9.7109375" style="84" customWidth="1"/>
    <col min="14576" max="14576" width="1.7109375" style="84" customWidth="1"/>
    <col min="14577" max="14577" width="9.7109375" style="84" customWidth="1"/>
    <col min="14578" max="14578" width="1.7109375" style="84" customWidth="1"/>
    <col min="14579" max="14579" width="9.7109375" style="84" customWidth="1"/>
    <col min="14580" max="14580" width="1.7109375" style="84" customWidth="1"/>
    <col min="14581" max="14581" width="9.7109375" style="84" customWidth="1"/>
    <col min="14582" max="14582" width="1.7109375" style="84" customWidth="1"/>
    <col min="14583" max="14583" width="9.7109375" style="84" customWidth="1"/>
    <col min="14584" max="14584" width="1.7109375" style="84" customWidth="1"/>
    <col min="14585" max="14585" width="9.7109375" style="84" customWidth="1"/>
    <col min="14586" max="14586" width="1.7109375" style="84" customWidth="1"/>
    <col min="14587" max="14592" width="1.7109375" style="84"/>
    <col min="14593" max="14593" width="16.5703125" style="84" customWidth="1"/>
    <col min="14594" max="14594" width="9.140625" style="84" customWidth="1"/>
    <col min="14595" max="14595" width="8" style="84" customWidth="1"/>
    <col min="14596" max="14596" width="13.42578125" style="84" customWidth="1"/>
    <col min="14597" max="14597" width="1.85546875" style="84" customWidth="1"/>
    <col min="14598" max="14598" width="13.42578125" style="84" customWidth="1"/>
    <col min="14599" max="14599" width="1.85546875" style="84" customWidth="1"/>
    <col min="14600" max="14600" width="13.42578125" style="84" customWidth="1"/>
    <col min="14601" max="14601" width="1.85546875" style="84" customWidth="1"/>
    <col min="14602" max="14602" width="13.42578125" style="84" customWidth="1"/>
    <col min="14603" max="14603" width="1.85546875" style="84" customWidth="1"/>
    <col min="14604" max="14604" width="13.42578125" style="84" customWidth="1"/>
    <col min="14605" max="14605" width="1.85546875" style="84" customWidth="1"/>
    <col min="14606" max="14606" width="15.7109375" style="84" customWidth="1"/>
    <col min="14607" max="14607" width="1.85546875" style="84" customWidth="1"/>
    <col min="14608" max="14608" width="14.140625" style="84" customWidth="1"/>
    <col min="14609" max="14609" width="1.85546875" style="84" customWidth="1"/>
    <col min="14610" max="14610" width="14.140625" style="84" customWidth="1"/>
    <col min="14611" max="14611" width="1.85546875" style="84" customWidth="1"/>
    <col min="14612" max="14612" width="14.140625" style="84" customWidth="1"/>
    <col min="14613" max="14820" width="9.140625" style="84" customWidth="1"/>
    <col min="14821" max="14821" width="19.85546875" style="84" customWidth="1"/>
    <col min="14822" max="14822" width="10.7109375" style="84" customWidth="1"/>
    <col min="14823" max="14823" width="4.5703125" style="84" customWidth="1"/>
    <col min="14824" max="14824" width="1.28515625" style="84" customWidth="1"/>
    <col min="14825" max="14825" width="9.7109375" style="84" customWidth="1"/>
    <col min="14826" max="14826" width="1.7109375" style="84" customWidth="1"/>
    <col min="14827" max="14827" width="9.7109375" style="84" customWidth="1"/>
    <col min="14828" max="14828" width="1.7109375" style="84" customWidth="1"/>
    <col min="14829" max="14829" width="9.7109375" style="84" customWidth="1"/>
    <col min="14830" max="14830" width="1.7109375" style="84" customWidth="1"/>
    <col min="14831" max="14831" width="9.7109375" style="84" customWidth="1"/>
    <col min="14832" max="14832" width="1.7109375" style="84" customWidth="1"/>
    <col min="14833" max="14833" width="9.7109375" style="84" customWidth="1"/>
    <col min="14834" max="14834" width="1.7109375" style="84" customWidth="1"/>
    <col min="14835" max="14835" width="9.7109375" style="84" customWidth="1"/>
    <col min="14836" max="14836" width="1.7109375" style="84" customWidth="1"/>
    <col min="14837" max="14837" width="9.7109375" style="84" customWidth="1"/>
    <col min="14838" max="14838" width="1.7109375" style="84" customWidth="1"/>
    <col min="14839" max="14839" width="9.7109375" style="84" customWidth="1"/>
    <col min="14840" max="14840" width="1.7109375" style="84" customWidth="1"/>
    <col min="14841" max="14841" width="9.7109375" style="84" customWidth="1"/>
    <col min="14842" max="14842" width="1.7109375" style="84" customWidth="1"/>
    <col min="14843" max="14848" width="1.7109375" style="84"/>
    <col min="14849" max="14849" width="16.5703125" style="84" customWidth="1"/>
    <col min="14850" max="14850" width="9.140625" style="84" customWidth="1"/>
    <col min="14851" max="14851" width="8" style="84" customWidth="1"/>
    <col min="14852" max="14852" width="13.42578125" style="84" customWidth="1"/>
    <col min="14853" max="14853" width="1.85546875" style="84" customWidth="1"/>
    <col min="14854" max="14854" width="13.42578125" style="84" customWidth="1"/>
    <col min="14855" max="14855" width="1.85546875" style="84" customWidth="1"/>
    <col min="14856" max="14856" width="13.42578125" style="84" customWidth="1"/>
    <col min="14857" max="14857" width="1.85546875" style="84" customWidth="1"/>
    <col min="14858" max="14858" width="13.42578125" style="84" customWidth="1"/>
    <col min="14859" max="14859" width="1.85546875" style="84" customWidth="1"/>
    <col min="14860" max="14860" width="13.42578125" style="84" customWidth="1"/>
    <col min="14861" max="14861" width="1.85546875" style="84" customWidth="1"/>
    <col min="14862" max="14862" width="15.7109375" style="84" customWidth="1"/>
    <col min="14863" max="14863" width="1.85546875" style="84" customWidth="1"/>
    <col min="14864" max="14864" width="14.140625" style="84" customWidth="1"/>
    <col min="14865" max="14865" width="1.85546875" style="84" customWidth="1"/>
    <col min="14866" max="14866" width="14.140625" style="84" customWidth="1"/>
    <col min="14867" max="14867" width="1.85546875" style="84" customWidth="1"/>
    <col min="14868" max="14868" width="14.140625" style="84" customWidth="1"/>
    <col min="14869" max="15076" width="9.140625" style="84" customWidth="1"/>
    <col min="15077" max="15077" width="19.85546875" style="84" customWidth="1"/>
    <col min="15078" max="15078" width="10.7109375" style="84" customWidth="1"/>
    <col min="15079" max="15079" width="4.5703125" style="84" customWidth="1"/>
    <col min="15080" max="15080" width="1.28515625" style="84" customWidth="1"/>
    <col min="15081" max="15081" width="9.7109375" style="84" customWidth="1"/>
    <col min="15082" max="15082" width="1.7109375" style="84" customWidth="1"/>
    <col min="15083" max="15083" width="9.7109375" style="84" customWidth="1"/>
    <col min="15084" max="15084" width="1.7109375" style="84" customWidth="1"/>
    <col min="15085" max="15085" width="9.7109375" style="84" customWidth="1"/>
    <col min="15086" max="15086" width="1.7109375" style="84" customWidth="1"/>
    <col min="15087" max="15087" width="9.7109375" style="84" customWidth="1"/>
    <col min="15088" max="15088" width="1.7109375" style="84" customWidth="1"/>
    <col min="15089" max="15089" width="9.7109375" style="84" customWidth="1"/>
    <col min="15090" max="15090" width="1.7109375" style="84" customWidth="1"/>
    <col min="15091" max="15091" width="9.7109375" style="84" customWidth="1"/>
    <col min="15092" max="15092" width="1.7109375" style="84" customWidth="1"/>
    <col min="15093" max="15093" width="9.7109375" style="84" customWidth="1"/>
    <col min="15094" max="15094" width="1.7109375" style="84" customWidth="1"/>
    <col min="15095" max="15095" width="9.7109375" style="84" customWidth="1"/>
    <col min="15096" max="15096" width="1.7109375" style="84" customWidth="1"/>
    <col min="15097" max="15097" width="9.7109375" style="84" customWidth="1"/>
    <col min="15098" max="15098" width="1.7109375" style="84" customWidth="1"/>
    <col min="15099" max="15104" width="1.7109375" style="84"/>
    <col min="15105" max="15105" width="16.5703125" style="84" customWidth="1"/>
    <col min="15106" max="15106" width="9.140625" style="84" customWidth="1"/>
    <col min="15107" max="15107" width="8" style="84" customWidth="1"/>
    <col min="15108" max="15108" width="13.42578125" style="84" customWidth="1"/>
    <col min="15109" max="15109" width="1.85546875" style="84" customWidth="1"/>
    <col min="15110" max="15110" width="13.42578125" style="84" customWidth="1"/>
    <col min="15111" max="15111" width="1.85546875" style="84" customWidth="1"/>
    <col min="15112" max="15112" width="13.42578125" style="84" customWidth="1"/>
    <col min="15113" max="15113" width="1.85546875" style="84" customWidth="1"/>
    <col min="15114" max="15114" width="13.42578125" style="84" customWidth="1"/>
    <col min="15115" max="15115" width="1.85546875" style="84" customWidth="1"/>
    <col min="15116" max="15116" width="13.42578125" style="84" customWidth="1"/>
    <col min="15117" max="15117" width="1.85546875" style="84" customWidth="1"/>
    <col min="15118" max="15118" width="15.7109375" style="84" customWidth="1"/>
    <col min="15119" max="15119" width="1.85546875" style="84" customWidth="1"/>
    <col min="15120" max="15120" width="14.140625" style="84" customWidth="1"/>
    <col min="15121" max="15121" width="1.85546875" style="84" customWidth="1"/>
    <col min="15122" max="15122" width="14.140625" style="84" customWidth="1"/>
    <col min="15123" max="15123" width="1.85546875" style="84" customWidth="1"/>
    <col min="15124" max="15124" width="14.140625" style="84" customWidth="1"/>
    <col min="15125" max="15332" width="9.140625" style="84" customWidth="1"/>
    <col min="15333" max="15333" width="19.85546875" style="84" customWidth="1"/>
    <col min="15334" max="15334" width="10.7109375" style="84" customWidth="1"/>
    <col min="15335" max="15335" width="4.5703125" style="84" customWidth="1"/>
    <col min="15336" max="15336" width="1.28515625" style="84" customWidth="1"/>
    <col min="15337" max="15337" width="9.7109375" style="84" customWidth="1"/>
    <col min="15338" max="15338" width="1.7109375" style="84" customWidth="1"/>
    <col min="15339" max="15339" width="9.7109375" style="84" customWidth="1"/>
    <col min="15340" max="15340" width="1.7109375" style="84" customWidth="1"/>
    <col min="15341" max="15341" width="9.7109375" style="84" customWidth="1"/>
    <col min="15342" max="15342" width="1.7109375" style="84" customWidth="1"/>
    <col min="15343" max="15343" width="9.7109375" style="84" customWidth="1"/>
    <col min="15344" max="15344" width="1.7109375" style="84" customWidth="1"/>
    <col min="15345" max="15345" width="9.7109375" style="84" customWidth="1"/>
    <col min="15346" max="15346" width="1.7109375" style="84" customWidth="1"/>
    <col min="15347" max="15347" width="9.7109375" style="84" customWidth="1"/>
    <col min="15348" max="15348" width="1.7109375" style="84" customWidth="1"/>
    <col min="15349" max="15349" width="9.7109375" style="84" customWidth="1"/>
    <col min="15350" max="15350" width="1.7109375" style="84" customWidth="1"/>
    <col min="15351" max="15351" width="9.7109375" style="84" customWidth="1"/>
    <col min="15352" max="15352" width="1.7109375" style="84" customWidth="1"/>
    <col min="15353" max="15353" width="9.7109375" style="84" customWidth="1"/>
    <col min="15354" max="15354" width="1.7109375" style="84" customWidth="1"/>
    <col min="15355" max="15360" width="1.7109375" style="84"/>
    <col min="15361" max="15361" width="16.5703125" style="84" customWidth="1"/>
    <col min="15362" max="15362" width="9.140625" style="84" customWidth="1"/>
    <col min="15363" max="15363" width="8" style="84" customWidth="1"/>
    <col min="15364" max="15364" width="13.42578125" style="84" customWidth="1"/>
    <col min="15365" max="15365" width="1.85546875" style="84" customWidth="1"/>
    <col min="15366" max="15366" width="13.42578125" style="84" customWidth="1"/>
    <col min="15367" max="15367" width="1.85546875" style="84" customWidth="1"/>
    <col min="15368" max="15368" width="13.42578125" style="84" customWidth="1"/>
    <col min="15369" max="15369" width="1.85546875" style="84" customWidth="1"/>
    <col min="15370" max="15370" width="13.42578125" style="84" customWidth="1"/>
    <col min="15371" max="15371" width="1.85546875" style="84" customWidth="1"/>
    <col min="15372" max="15372" width="13.42578125" style="84" customWidth="1"/>
    <col min="15373" max="15373" width="1.85546875" style="84" customWidth="1"/>
    <col min="15374" max="15374" width="15.7109375" style="84" customWidth="1"/>
    <col min="15375" max="15375" width="1.85546875" style="84" customWidth="1"/>
    <col min="15376" max="15376" width="14.140625" style="84" customWidth="1"/>
    <col min="15377" max="15377" width="1.85546875" style="84" customWidth="1"/>
    <col min="15378" max="15378" width="14.140625" style="84" customWidth="1"/>
    <col min="15379" max="15379" width="1.85546875" style="84" customWidth="1"/>
    <col min="15380" max="15380" width="14.140625" style="84" customWidth="1"/>
    <col min="15381" max="15588" width="9.140625" style="84" customWidth="1"/>
    <col min="15589" max="15589" width="19.85546875" style="84" customWidth="1"/>
    <col min="15590" max="15590" width="10.7109375" style="84" customWidth="1"/>
    <col min="15591" max="15591" width="4.5703125" style="84" customWidth="1"/>
    <col min="15592" max="15592" width="1.28515625" style="84" customWidth="1"/>
    <col min="15593" max="15593" width="9.7109375" style="84" customWidth="1"/>
    <col min="15594" max="15594" width="1.7109375" style="84" customWidth="1"/>
    <col min="15595" max="15595" width="9.7109375" style="84" customWidth="1"/>
    <col min="15596" max="15596" width="1.7109375" style="84" customWidth="1"/>
    <col min="15597" max="15597" width="9.7109375" style="84" customWidth="1"/>
    <col min="15598" max="15598" width="1.7109375" style="84" customWidth="1"/>
    <col min="15599" max="15599" width="9.7109375" style="84" customWidth="1"/>
    <col min="15600" max="15600" width="1.7109375" style="84" customWidth="1"/>
    <col min="15601" max="15601" width="9.7109375" style="84" customWidth="1"/>
    <col min="15602" max="15602" width="1.7109375" style="84" customWidth="1"/>
    <col min="15603" max="15603" width="9.7109375" style="84" customWidth="1"/>
    <col min="15604" max="15604" width="1.7109375" style="84" customWidth="1"/>
    <col min="15605" max="15605" width="9.7109375" style="84" customWidth="1"/>
    <col min="15606" max="15606" width="1.7109375" style="84" customWidth="1"/>
    <col min="15607" max="15607" width="9.7109375" style="84" customWidth="1"/>
    <col min="15608" max="15608" width="1.7109375" style="84" customWidth="1"/>
    <col min="15609" max="15609" width="9.7109375" style="84" customWidth="1"/>
    <col min="15610" max="15610" width="1.7109375" style="84" customWidth="1"/>
    <col min="15611" max="15616" width="1.7109375" style="84"/>
    <col min="15617" max="15617" width="16.5703125" style="84" customWidth="1"/>
    <col min="15618" max="15618" width="9.140625" style="84" customWidth="1"/>
    <col min="15619" max="15619" width="8" style="84" customWidth="1"/>
    <col min="15620" max="15620" width="13.42578125" style="84" customWidth="1"/>
    <col min="15621" max="15621" width="1.85546875" style="84" customWidth="1"/>
    <col min="15622" max="15622" width="13.42578125" style="84" customWidth="1"/>
    <col min="15623" max="15623" width="1.85546875" style="84" customWidth="1"/>
    <col min="15624" max="15624" width="13.42578125" style="84" customWidth="1"/>
    <col min="15625" max="15625" width="1.85546875" style="84" customWidth="1"/>
    <col min="15626" max="15626" width="13.42578125" style="84" customWidth="1"/>
    <col min="15627" max="15627" width="1.85546875" style="84" customWidth="1"/>
    <col min="15628" max="15628" width="13.42578125" style="84" customWidth="1"/>
    <col min="15629" max="15629" width="1.85546875" style="84" customWidth="1"/>
    <col min="15630" max="15630" width="15.7109375" style="84" customWidth="1"/>
    <col min="15631" max="15631" width="1.85546875" style="84" customWidth="1"/>
    <col min="15632" max="15632" width="14.140625" style="84" customWidth="1"/>
    <col min="15633" max="15633" width="1.85546875" style="84" customWidth="1"/>
    <col min="15634" max="15634" width="14.140625" style="84" customWidth="1"/>
    <col min="15635" max="15635" width="1.85546875" style="84" customWidth="1"/>
    <col min="15636" max="15636" width="14.140625" style="84" customWidth="1"/>
    <col min="15637" max="15844" width="9.140625" style="84" customWidth="1"/>
    <col min="15845" max="15845" width="19.85546875" style="84" customWidth="1"/>
    <col min="15846" max="15846" width="10.7109375" style="84" customWidth="1"/>
    <col min="15847" max="15847" width="4.5703125" style="84" customWidth="1"/>
    <col min="15848" max="15848" width="1.28515625" style="84" customWidth="1"/>
    <col min="15849" max="15849" width="9.7109375" style="84" customWidth="1"/>
    <col min="15850" max="15850" width="1.7109375" style="84" customWidth="1"/>
    <col min="15851" max="15851" width="9.7109375" style="84" customWidth="1"/>
    <col min="15852" max="15852" width="1.7109375" style="84" customWidth="1"/>
    <col min="15853" max="15853" width="9.7109375" style="84" customWidth="1"/>
    <col min="15854" max="15854" width="1.7109375" style="84" customWidth="1"/>
    <col min="15855" max="15855" width="9.7109375" style="84" customWidth="1"/>
    <col min="15856" max="15856" width="1.7109375" style="84" customWidth="1"/>
    <col min="15857" max="15857" width="9.7109375" style="84" customWidth="1"/>
    <col min="15858" max="15858" width="1.7109375" style="84" customWidth="1"/>
    <col min="15859" max="15859" width="9.7109375" style="84" customWidth="1"/>
    <col min="15860" max="15860" width="1.7109375" style="84" customWidth="1"/>
    <col min="15861" max="15861" width="9.7109375" style="84" customWidth="1"/>
    <col min="15862" max="15862" width="1.7109375" style="84" customWidth="1"/>
    <col min="15863" max="15863" width="9.7109375" style="84" customWidth="1"/>
    <col min="15864" max="15864" width="1.7109375" style="84" customWidth="1"/>
    <col min="15865" max="15865" width="9.7109375" style="84" customWidth="1"/>
    <col min="15866" max="15866" width="1.7109375" style="84" customWidth="1"/>
    <col min="15867" max="15872" width="1.7109375" style="84"/>
    <col min="15873" max="15873" width="16.5703125" style="84" customWidth="1"/>
    <col min="15874" max="15874" width="9.140625" style="84" customWidth="1"/>
    <col min="15875" max="15875" width="8" style="84" customWidth="1"/>
    <col min="15876" max="15876" width="13.42578125" style="84" customWidth="1"/>
    <col min="15877" max="15877" width="1.85546875" style="84" customWidth="1"/>
    <col min="15878" max="15878" width="13.42578125" style="84" customWidth="1"/>
    <col min="15879" max="15879" width="1.85546875" style="84" customWidth="1"/>
    <col min="15880" max="15880" width="13.42578125" style="84" customWidth="1"/>
    <col min="15881" max="15881" width="1.85546875" style="84" customWidth="1"/>
    <col min="15882" max="15882" width="13.42578125" style="84" customWidth="1"/>
    <col min="15883" max="15883" width="1.85546875" style="84" customWidth="1"/>
    <col min="15884" max="15884" width="13.42578125" style="84" customWidth="1"/>
    <col min="15885" max="15885" width="1.85546875" style="84" customWidth="1"/>
    <col min="15886" max="15886" width="15.7109375" style="84" customWidth="1"/>
    <col min="15887" max="15887" width="1.85546875" style="84" customWidth="1"/>
    <col min="15888" max="15888" width="14.140625" style="84" customWidth="1"/>
    <col min="15889" max="15889" width="1.85546875" style="84" customWidth="1"/>
    <col min="15890" max="15890" width="14.140625" style="84" customWidth="1"/>
    <col min="15891" max="15891" width="1.85546875" style="84" customWidth="1"/>
    <col min="15892" max="15892" width="14.140625" style="84" customWidth="1"/>
    <col min="15893" max="16100" width="9.140625" style="84" customWidth="1"/>
    <col min="16101" max="16101" width="19.85546875" style="84" customWidth="1"/>
    <col min="16102" max="16102" width="10.7109375" style="84" customWidth="1"/>
    <col min="16103" max="16103" width="4.5703125" style="84" customWidth="1"/>
    <col min="16104" max="16104" width="1.28515625" style="84" customWidth="1"/>
    <col min="16105" max="16105" width="9.7109375" style="84" customWidth="1"/>
    <col min="16106" max="16106" width="1.7109375" style="84" customWidth="1"/>
    <col min="16107" max="16107" width="9.7109375" style="84" customWidth="1"/>
    <col min="16108" max="16108" width="1.7109375" style="84" customWidth="1"/>
    <col min="16109" max="16109" width="9.7109375" style="84" customWidth="1"/>
    <col min="16110" max="16110" width="1.7109375" style="84" customWidth="1"/>
    <col min="16111" max="16111" width="9.7109375" style="84" customWidth="1"/>
    <col min="16112" max="16112" width="1.7109375" style="84" customWidth="1"/>
    <col min="16113" max="16113" width="9.7109375" style="84" customWidth="1"/>
    <col min="16114" max="16114" width="1.7109375" style="84" customWidth="1"/>
    <col min="16115" max="16115" width="9.7109375" style="84" customWidth="1"/>
    <col min="16116" max="16116" width="1.7109375" style="84" customWidth="1"/>
    <col min="16117" max="16117" width="9.7109375" style="84" customWidth="1"/>
    <col min="16118" max="16118" width="1.7109375" style="84" customWidth="1"/>
    <col min="16119" max="16119" width="9.7109375" style="84" customWidth="1"/>
    <col min="16120" max="16120" width="1.7109375" style="84" customWidth="1"/>
    <col min="16121" max="16121" width="9.7109375" style="84" customWidth="1"/>
    <col min="16122" max="16122" width="1.7109375" style="84" customWidth="1"/>
    <col min="16123" max="16128" width="1.7109375" style="84"/>
    <col min="16129" max="16129" width="16.5703125" style="84" customWidth="1"/>
    <col min="16130" max="16130" width="9.140625" style="84" customWidth="1"/>
    <col min="16131" max="16131" width="8" style="84" customWidth="1"/>
    <col min="16132" max="16132" width="13.42578125" style="84" customWidth="1"/>
    <col min="16133" max="16133" width="1.85546875" style="84" customWidth="1"/>
    <col min="16134" max="16134" width="13.42578125" style="84" customWidth="1"/>
    <col min="16135" max="16135" width="1.85546875" style="84" customWidth="1"/>
    <col min="16136" max="16136" width="13.42578125" style="84" customWidth="1"/>
    <col min="16137" max="16137" width="1.85546875" style="84" customWidth="1"/>
    <col min="16138" max="16138" width="13.42578125" style="84" customWidth="1"/>
    <col min="16139" max="16139" width="1.85546875" style="84" customWidth="1"/>
    <col min="16140" max="16140" width="13.42578125" style="84" customWidth="1"/>
    <col min="16141" max="16141" width="1.85546875" style="84" customWidth="1"/>
    <col min="16142" max="16142" width="15.7109375" style="84" customWidth="1"/>
    <col min="16143" max="16143" width="1.85546875" style="84" customWidth="1"/>
    <col min="16144" max="16144" width="14.140625" style="84" customWidth="1"/>
    <col min="16145" max="16145" width="1.85546875" style="84" customWidth="1"/>
    <col min="16146" max="16146" width="14.140625" style="84" customWidth="1"/>
    <col min="16147" max="16147" width="1.85546875" style="84" customWidth="1"/>
    <col min="16148" max="16148" width="14.140625" style="84" customWidth="1"/>
    <col min="16149" max="16356" width="9.140625" style="84" customWidth="1"/>
    <col min="16357" max="16357" width="19.85546875" style="84" customWidth="1"/>
    <col min="16358" max="16358" width="10.7109375" style="84" customWidth="1"/>
    <col min="16359" max="16359" width="4.5703125" style="84" customWidth="1"/>
    <col min="16360" max="16360" width="1.28515625" style="84" customWidth="1"/>
    <col min="16361" max="16361" width="9.7109375" style="84" customWidth="1"/>
    <col min="16362" max="16362" width="1.7109375" style="84" customWidth="1"/>
    <col min="16363" max="16363" width="9.7109375" style="84" customWidth="1"/>
    <col min="16364" max="16364" width="1.7109375" style="84" customWidth="1"/>
    <col min="16365" max="16365" width="9.7109375" style="84" customWidth="1"/>
    <col min="16366" max="16366" width="1.7109375" style="84" customWidth="1"/>
    <col min="16367" max="16367" width="9.7109375" style="84" customWidth="1"/>
    <col min="16368" max="16368" width="1.7109375" style="84" customWidth="1"/>
    <col min="16369" max="16369" width="9.7109375" style="84" customWidth="1"/>
    <col min="16370" max="16370" width="1.7109375" style="84" customWidth="1"/>
    <col min="16371" max="16371" width="9.7109375" style="84" customWidth="1"/>
    <col min="16372" max="16372" width="1.7109375" style="84" customWidth="1"/>
    <col min="16373" max="16373" width="9.7109375" style="84" customWidth="1"/>
    <col min="16374" max="16374" width="1.7109375" style="84" customWidth="1"/>
    <col min="16375" max="16375" width="9.7109375" style="84" customWidth="1"/>
    <col min="16376" max="16376" width="1.7109375" style="84" customWidth="1"/>
    <col min="16377" max="16377" width="9.7109375" style="84" customWidth="1"/>
    <col min="16378" max="16378" width="1.7109375" style="84" customWidth="1"/>
    <col min="16379" max="16384" width="1.7109375" style="84"/>
  </cols>
  <sheetData>
    <row r="1" spans="1:20" ht="21.75" customHeight="1">
      <c r="P1" s="85"/>
      <c r="R1" s="85"/>
      <c r="T1" s="85" t="s">
        <v>96</v>
      </c>
    </row>
    <row r="2" spans="1:20" s="86" customFormat="1" ht="21.75" customHeight="1">
      <c r="A2" s="86" t="s">
        <v>0</v>
      </c>
    </row>
    <row r="3" spans="1:20" s="86" customFormat="1" ht="21.75" customHeight="1">
      <c r="A3" s="86" t="s">
        <v>97</v>
      </c>
    </row>
    <row r="4" spans="1:20" s="86" customFormat="1" ht="21.75" customHeight="1">
      <c r="A4" s="86" t="s">
        <v>180</v>
      </c>
    </row>
    <row r="5" spans="1:20" ht="21.75" customHeight="1">
      <c r="P5" s="87"/>
      <c r="R5" s="87"/>
      <c r="T5" s="87" t="s">
        <v>2</v>
      </c>
    </row>
    <row r="6" spans="1:20" ht="21.75" customHeight="1">
      <c r="D6" s="221" t="s">
        <v>3</v>
      </c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ht="21.75" customHeight="1">
      <c r="D7" s="222" t="s">
        <v>60</v>
      </c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22"/>
    </row>
    <row r="8" spans="1:20" ht="21.75" customHeight="1">
      <c r="D8" s="88"/>
      <c r="E8" s="88"/>
      <c r="F8" s="88"/>
      <c r="G8" s="88"/>
      <c r="H8" s="88"/>
      <c r="I8" s="88"/>
      <c r="J8" s="88"/>
      <c r="K8" s="88"/>
      <c r="L8" s="88"/>
      <c r="M8" s="88"/>
      <c r="N8" s="88" t="s">
        <v>98</v>
      </c>
      <c r="O8" s="88"/>
      <c r="P8" s="88"/>
    </row>
    <row r="9" spans="1:20" s="89" customFormat="1" ht="21.75" customHeight="1">
      <c r="D9" s="90"/>
      <c r="E9" s="90"/>
      <c r="F9" s="90"/>
      <c r="G9" s="90"/>
      <c r="H9" s="90"/>
      <c r="I9" s="90"/>
      <c r="J9" s="90"/>
      <c r="K9" s="90"/>
      <c r="L9" s="90"/>
      <c r="M9" s="90"/>
      <c r="N9" s="91" t="s">
        <v>49</v>
      </c>
      <c r="P9" s="90"/>
      <c r="Q9" s="90"/>
      <c r="R9" s="90"/>
      <c r="S9" s="90"/>
      <c r="T9" s="90"/>
    </row>
    <row r="10" spans="1:20" ht="21.75" customHeight="1">
      <c r="M10" s="89"/>
      <c r="N10" s="91" t="s">
        <v>99</v>
      </c>
      <c r="O10" s="89"/>
      <c r="P10" s="89"/>
      <c r="Q10" s="89"/>
      <c r="R10" s="88" t="s">
        <v>100</v>
      </c>
      <c r="S10" s="89"/>
      <c r="T10" s="89"/>
    </row>
    <row r="11" spans="1:20" s="96" customFormat="1" ht="21.75" customHeight="1">
      <c r="A11" s="92"/>
      <c r="B11" s="92"/>
      <c r="C11" s="93"/>
      <c r="D11" s="94" t="s">
        <v>50</v>
      </c>
      <c r="E11" s="94"/>
      <c r="F11" s="94"/>
      <c r="G11" s="95"/>
      <c r="H11" s="92" t="s">
        <v>101</v>
      </c>
      <c r="I11" s="95"/>
      <c r="J11" s="94"/>
      <c r="K11" s="95"/>
      <c r="N11" s="94" t="s">
        <v>102</v>
      </c>
      <c r="P11" s="94" t="s">
        <v>103</v>
      </c>
      <c r="R11" s="94" t="s">
        <v>104</v>
      </c>
      <c r="T11" s="94" t="s">
        <v>103</v>
      </c>
    </row>
    <row r="12" spans="1:20" s="96" customFormat="1" ht="21.75" customHeight="1">
      <c r="A12" s="92"/>
      <c r="B12" s="92"/>
      <c r="C12" s="93"/>
      <c r="D12" s="94" t="s">
        <v>105</v>
      </c>
      <c r="E12" s="94"/>
      <c r="F12" s="94" t="s">
        <v>106</v>
      </c>
      <c r="G12" s="95"/>
      <c r="H12" s="94" t="s">
        <v>107</v>
      </c>
      <c r="I12" s="95"/>
      <c r="J12" s="223" t="s">
        <v>56</v>
      </c>
      <c r="K12" s="223"/>
      <c r="L12" s="223"/>
      <c r="M12" s="94"/>
      <c r="N12" s="94" t="s">
        <v>108</v>
      </c>
      <c r="O12" s="94"/>
      <c r="P12" s="94" t="s">
        <v>109</v>
      </c>
      <c r="Q12" s="94"/>
      <c r="R12" s="94" t="s">
        <v>110</v>
      </c>
      <c r="S12" s="94"/>
      <c r="T12" s="94" t="s">
        <v>109</v>
      </c>
    </row>
    <row r="13" spans="1:20" s="96" customFormat="1" ht="21.75" customHeight="1">
      <c r="A13" s="92"/>
      <c r="B13" s="92"/>
      <c r="C13" s="93"/>
      <c r="D13" s="187" t="s">
        <v>111</v>
      </c>
      <c r="E13" s="94"/>
      <c r="F13" s="187" t="s">
        <v>112</v>
      </c>
      <c r="G13" s="94"/>
      <c r="H13" s="187" t="s">
        <v>113</v>
      </c>
      <c r="I13" s="94"/>
      <c r="J13" s="187" t="s">
        <v>114</v>
      </c>
      <c r="K13" s="95"/>
      <c r="L13" s="187" t="s">
        <v>115</v>
      </c>
      <c r="M13" s="95"/>
      <c r="N13" s="187" t="s">
        <v>116</v>
      </c>
      <c r="O13" s="95"/>
      <c r="P13" s="187" t="s">
        <v>117</v>
      </c>
      <c r="Q13" s="95"/>
      <c r="R13" s="187" t="s">
        <v>118</v>
      </c>
      <c r="S13" s="95"/>
      <c r="T13" s="187" t="s">
        <v>119</v>
      </c>
    </row>
    <row r="14" spans="1:20" s="96" customFormat="1" ht="21.75" customHeight="1">
      <c r="A14" s="97" t="s">
        <v>120</v>
      </c>
      <c r="B14" s="98"/>
      <c r="C14" s="95"/>
      <c r="D14" s="99">
        <v>770000</v>
      </c>
      <c r="E14" s="99"/>
      <c r="F14" s="99">
        <v>918025</v>
      </c>
      <c r="G14" s="99"/>
      <c r="H14" s="99">
        <v>50355</v>
      </c>
      <c r="I14" s="99"/>
      <c r="J14" s="99">
        <v>46003</v>
      </c>
      <c r="K14" s="99"/>
      <c r="L14" s="99">
        <v>85808</v>
      </c>
      <c r="M14" s="99"/>
      <c r="N14" s="99">
        <v>0</v>
      </c>
      <c r="O14" s="99"/>
      <c r="P14" s="99">
        <f>SUM(D14:N14)</f>
        <v>1870191</v>
      </c>
      <c r="Q14" s="99"/>
      <c r="R14" s="99">
        <v>0</v>
      </c>
      <c r="S14" s="99"/>
      <c r="T14" s="99">
        <f>SUM(P14:R14)</f>
        <v>1870191</v>
      </c>
    </row>
    <row r="15" spans="1:20" s="96" customFormat="1" ht="21.75" customHeight="1">
      <c r="A15" s="92" t="s">
        <v>81</v>
      </c>
      <c r="B15" s="97"/>
      <c r="C15" s="95"/>
      <c r="D15" s="99">
        <v>0</v>
      </c>
      <c r="E15" s="99"/>
      <c r="F15" s="99">
        <v>0</v>
      </c>
      <c r="G15" s="99"/>
      <c r="H15" s="99">
        <v>0</v>
      </c>
      <c r="I15" s="99"/>
      <c r="J15" s="99">
        <v>0</v>
      </c>
      <c r="K15" s="99"/>
      <c r="L15" s="99">
        <v>113667</v>
      </c>
      <c r="M15" s="99"/>
      <c r="N15" s="99">
        <v>0</v>
      </c>
      <c r="O15" s="99"/>
      <c r="P15" s="99">
        <f>SUM(D15:N15)</f>
        <v>113667</v>
      </c>
      <c r="Q15" s="99"/>
      <c r="R15" s="99">
        <v>-107</v>
      </c>
      <c r="S15" s="99"/>
      <c r="T15" s="99">
        <f>SUM(P15:R15)</f>
        <v>113560</v>
      </c>
    </row>
    <row r="16" spans="1:20" s="102" customFormat="1" ht="21.75" customHeight="1">
      <c r="A16" s="92" t="s">
        <v>86</v>
      </c>
      <c r="B16" s="97"/>
      <c r="C16" s="100"/>
      <c r="D16" s="101">
        <v>0</v>
      </c>
      <c r="E16" s="99"/>
      <c r="F16" s="101">
        <v>0</v>
      </c>
      <c r="G16" s="99"/>
      <c r="H16" s="101">
        <v>0</v>
      </c>
      <c r="I16" s="99"/>
      <c r="J16" s="101">
        <v>0</v>
      </c>
      <c r="K16" s="99"/>
      <c r="L16" s="101">
        <v>0</v>
      </c>
      <c r="M16" s="99"/>
      <c r="N16" s="101">
        <v>9</v>
      </c>
      <c r="O16" s="99"/>
      <c r="P16" s="101">
        <f>SUM(D16:N16)</f>
        <v>9</v>
      </c>
      <c r="Q16" s="99"/>
      <c r="R16" s="101">
        <v>80</v>
      </c>
      <c r="S16" s="99"/>
      <c r="T16" s="101">
        <f>SUM(P16:R16)</f>
        <v>89</v>
      </c>
    </row>
    <row r="17" spans="1:20" s="102" customFormat="1" ht="21.75" customHeight="1">
      <c r="A17" s="92" t="s">
        <v>87</v>
      </c>
      <c r="B17" s="92"/>
      <c r="C17" s="100"/>
      <c r="D17" s="99">
        <f>SUM(D15:D16)</f>
        <v>0</v>
      </c>
      <c r="E17" s="99"/>
      <c r="F17" s="99">
        <f>SUM(F15:F16)</f>
        <v>0</v>
      </c>
      <c r="G17" s="99"/>
      <c r="H17" s="99">
        <f>SUM(H15:H16)</f>
        <v>0</v>
      </c>
      <c r="I17" s="99"/>
      <c r="J17" s="99">
        <f>SUM(J15:J16)</f>
        <v>0</v>
      </c>
      <c r="K17" s="99"/>
      <c r="L17" s="99">
        <f>SUM(L15:L16)</f>
        <v>113667</v>
      </c>
      <c r="M17" s="99"/>
      <c r="N17" s="99">
        <f>SUM(N15:N16)</f>
        <v>9</v>
      </c>
      <c r="O17" s="99"/>
      <c r="P17" s="99">
        <f>SUM(D17:N17)</f>
        <v>113676</v>
      </c>
      <c r="Q17" s="99"/>
      <c r="R17" s="99">
        <f>SUM(R15:R16)</f>
        <v>-27</v>
      </c>
      <c r="S17" s="99"/>
      <c r="T17" s="99">
        <f>SUM(P17:R17)</f>
        <v>113649</v>
      </c>
    </row>
    <row r="18" spans="1:20" s="96" customFormat="1" ht="21.75" customHeight="1">
      <c r="A18" s="92" t="s">
        <v>201</v>
      </c>
      <c r="B18" s="97"/>
      <c r="C18" s="103"/>
      <c r="D18" s="99">
        <v>0</v>
      </c>
      <c r="E18" s="99"/>
      <c r="F18" s="99">
        <v>0</v>
      </c>
      <c r="G18" s="99"/>
      <c r="H18" s="99">
        <v>0</v>
      </c>
      <c r="I18" s="99"/>
      <c r="J18" s="99">
        <v>0</v>
      </c>
      <c r="K18" s="99"/>
      <c r="L18" s="99">
        <v>-192499</v>
      </c>
      <c r="M18" s="99"/>
      <c r="N18" s="99">
        <v>0</v>
      </c>
      <c r="O18" s="99"/>
      <c r="P18" s="99">
        <f>SUM(D18:N18)</f>
        <v>-192499</v>
      </c>
      <c r="Q18" s="99"/>
      <c r="R18" s="99">
        <v>0</v>
      </c>
      <c r="S18" s="99"/>
      <c r="T18" s="99">
        <f>SUM(P18:R18)</f>
        <v>-192499</v>
      </c>
    </row>
    <row r="19" spans="1:20" s="96" customFormat="1" ht="21.75" customHeight="1">
      <c r="A19" s="92" t="s">
        <v>121</v>
      </c>
      <c r="B19" s="97"/>
      <c r="C19" s="95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</row>
    <row r="20" spans="1:20" s="96" customFormat="1" ht="21.75" customHeight="1">
      <c r="A20" s="92" t="s">
        <v>122</v>
      </c>
      <c r="B20" s="97"/>
      <c r="C20" s="95"/>
      <c r="D20" s="99">
        <v>0</v>
      </c>
      <c r="E20" s="99"/>
      <c r="F20" s="99">
        <v>0</v>
      </c>
      <c r="G20" s="99"/>
      <c r="H20" s="99">
        <v>0</v>
      </c>
      <c r="I20" s="99"/>
      <c r="J20" s="99">
        <v>0</v>
      </c>
      <c r="K20" s="99"/>
      <c r="L20" s="99">
        <v>0</v>
      </c>
      <c r="M20" s="99"/>
      <c r="N20" s="99">
        <v>0</v>
      </c>
      <c r="O20" s="99"/>
      <c r="P20" s="99">
        <f>SUM(D20:N20)</f>
        <v>0</v>
      </c>
      <c r="Q20" s="99"/>
      <c r="R20" s="99">
        <v>3095</v>
      </c>
      <c r="S20" s="99"/>
      <c r="T20" s="99">
        <f>SUM(P20:R20)</f>
        <v>3095</v>
      </c>
    </row>
    <row r="21" spans="1:20" s="96" customFormat="1" ht="21.75" customHeight="1" thickBot="1">
      <c r="A21" s="97" t="s">
        <v>193</v>
      </c>
      <c r="B21" s="97"/>
      <c r="C21" s="95"/>
      <c r="D21" s="104">
        <f>SUM(D14,D17:D20)</f>
        <v>770000</v>
      </c>
      <c r="E21" s="99"/>
      <c r="F21" s="104">
        <f>SUM(F14,F17:F20)</f>
        <v>918025</v>
      </c>
      <c r="G21" s="99"/>
      <c r="H21" s="104">
        <f>SUM(H14,H17:H20)</f>
        <v>50355</v>
      </c>
      <c r="I21" s="99"/>
      <c r="J21" s="104">
        <f>SUM(J14,J17:J20)</f>
        <v>46003</v>
      </c>
      <c r="K21" s="99"/>
      <c r="L21" s="104">
        <f>SUM(L14,L17:L20)</f>
        <v>6976</v>
      </c>
      <c r="M21" s="99"/>
      <c r="N21" s="104">
        <f>SUM(N14,N17:N20)</f>
        <v>9</v>
      </c>
      <c r="O21" s="99"/>
      <c r="P21" s="104">
        <f>SUM(D21:N21)</f>
        <v>1791368</v>
      </c>
      <c r="Q21" s="99"/>
      <c r="R21" s="104">
        <f>SUM(R14,R17:R20)</f>
        <v>3068</v>
      </c>
      <c r="S21" s="99"/>
      <c r="T21" s="104">
        <f>SUM(T14,T17:T20)</f>
        <v>1794436</v>
      </c>
    </row>
    <row r="22" spans="1:20" s="96" customFormat="1" ht="21.75" customHeight="1" thickTop="1">
      <c r="A22" s="98"/>
      <c r="B22" s="105"/>
      <c r="C22" s="95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</row>
    <row r="23" spans="1:20" s="96" customFormat="1" ht="21.75" customHeight="1">
      <c r="A23" s="97" t="s">
        <v>188</v>
      </c>
      <c r="B23" s="98"/>
      <c r="C23" s="95"/>
      <c r="D23" s="99">
        <v>770000</v>
      </c>
      <c r="E23" s="99"/>
      <c r="F23" s="99">
        <v>918025</v>
      </c>
      <c r="G23" s="99"/>
      <c r="H23" s="99">
        <v>50355</v>
      </c>
      <c r="I23" s="99"/>
      <c r="J23" s="99">
        <v>54305</v>
      </c>
      <c r="K23" s="99"/>
      <c r="L23" s="99">
        <v>43902</v>
      </c>
      <c r="M23" s="99"/>
      <c r="N23" s="99">
        <v>-160</v>
      </c>
      <c r="O23" s="99"/>
      <c r="P23" s="99">
        <f>SUM(D23:N23)</f>
        <v>1836427</v>
      </c>
      <c r="Q23" s="99"/>
      <c r="R23" s="99">
        <v>2908</v>
      </c>
      <c r="S23" s="99"/>
      <c r="T23" s="99">
        <f t="shared" ref="T23:T29" si="0">SUM(P23:R23)</f>
        <v>1839335</v>
      </c>
    </row>
    <row r="24" spans="1:20" s="96" customFormat="1" ht="21.75" customHeight="1">
      <c r="A24" s="92" t="s">
        <v>81</v>
      </c>
      <c r="B24" s="97"/>
      <c r="C24" s="95"/>
      <c r="D24" s="99">
        <v>0</v>
      </c>
      <c r="E24" s="99"/>
      <c r="F24" s="99">
        <v>0</v>
      </c>
      <c r="G24" s="99"/>
      <c r="H24" s="99">
        <v>0</v>
      </c>
      <c r="I24" s="99"/>
      <c r="J24" s="99">
        <v>0</v>
      </c>
      <c r="K24" s="99"/>
      <c r="L24" s="99">
        <f>SUM(PL!D101)</f>
        <v>133153</v>
      </c>
      <c r="M24" s="99"/>
      <c r="N24" s="99">
        <v>0</v>
      </c>
      <c r="O24" s="99"/>
      <c r="P24" s="99">
        <f>SUM(D24:N24)</f>
        <v>133153</v>
      </c>
      <c r="Q24" s="99"/>
      <c r="R24" s="99">
        <f>SUM(PL!D102)</f>
        <v>-478</v>
      </c>
      <c r="S24" s="99"/>
      <c r="T24" s="99">
        <f t="shared" si="0"/>
        <v>132675</v>
      </c>
    </row>
    <row r="25" spans="1:20" s="102" customFormat="1" ht="21.75" customHeight="1">
      <c r="A25" s="92" t="s">
        <v>86</v>
      </c>
      <c r="B25" s="97"/>
      <c r="C25" s="100"/>
      <c r="D25" s="101">
        <v>0</v>
      </c>
      <c r="E25" s="99"/>
      <c r="F25" s="101">
        <v>0</v>
      </c>
      <c r="G25" s="99"/>
      <c r="H25" s="101">
        <v>0</v>
      </c>
      <c r="I25" s="99"/>
      <c r="J25" s="101">
        <v>0</v>
      </c>
      <c r="K25" s="99"/>
      <c r="L25" s="101">
        <v>0</v>
      </c>
      <c r="M25" s="99"/>
      <c r="N25" s="101">
        <v>-348</v>
      </c>
      <c r="O25" s="99"/>
      <c r="P25" s="101">
        <f>SUM(D25:N25)</f>
        <v>-348</v>
      </c>
      <c r="Q25" s="99"/>
      <c r="R25" s="101">
        <f>SUM(PL!D107-PL!D102)</f>
        <v>-273</v>
      </c>
      <c r="S25" s="99"/>
      <c r="T25" s="101">
        <f t="shared" si="0"/>
        <v>-621</v>
      </c>
    </row>
    <row r="26" spans="1:20" s="102" customFormat="1" ht="21.75" customHeight="1">
      <c r="A26" s="92" t="s">
        <v>87</v>
      </c>
      <c r="B26" s="92"/>
      <c r="C26" s="100"/>
      <c r="D26" s="99">
        <f>SUM(D24:D25)</f>
        <v>0</v>
      </c>
      <c r="E26" s="99"/>
      <c r="F26" s="99">
        <f>SUM(F24:F25)</f>
        <v>0</v>
      </c>
      <c r="G26" s="99"/>
      <c r="H26" s="99">
        <f>SUM(H24:H25)</f>
        <v>0</v>
      </c>
      <c r="I26" s="99"/>
      <c r="J26" s="99">
        <f>SUM(J24:J25)</f>
        <v>0</v>
      </c>
      <c r="K26" s="99"/>
      <c r="L26" s="99">
        <f>SUM(L24:L25)</f>
        <v>133153</v>
      </c>
      <c r="M26" s="99"/>
      <c r="N26" s="99">
        <f>SUM(N24:N25)</f>
        <v>-348</v>
      </c>
      <c r="O26" s="99"/>
      <c r="P26" s="99">
        <f>SUM(D26:N26)</f>
        <v>132805</v>
      </c>
      <c r="Q26" s="99"/>
      <c r="R26" s="99">
        <f>SUM(R24:R25)</f>
        <v>-751</v>
      </c>
      <c r="S26" s="99"/>
      <c r="T26" s="99">
        <f t="shared" si="0"/>
        <v>132054</v>
      </c>
    </row>
    <row r="27" spans="1:20" s="102" customFormat="1" ht="21.75" customHeight="1">
      <c r="A27" s="92" t="s">
        <v>201</v>
      </c>
      <c r="B27" s="92"/>
      <c r="C27" s="100"/>
      <c r="D27" s="99">
        <v>0</v>
      </c>
      <c r="E27" s="99"/>
      <c r="F27" s="99">
        <v>0</v>
      </c>
      <c r="G27" s="99"/>
      <c r="H27" s="99">
        <v>0</v>
      </c>
      <c r="I27" s="99"/>
      <c r="J27" s="99">
        <v>0</v>
      </c>
      <c r="K27" s="99"/>
      <c r="L27" s="99">
        <v>-77000</v>
      </c>
      <c r="M27" s="99"/>
      <c r="N27" s="99">
        <v>0</v>
      </c>
      <c r="O27" s="99"/>
      <c r="P27" s="99">
        <f>SUM(D27:N27)</f>
        <v>-77000</v>
      </c>
      <c r="Q27" s="99"/>
      <c r="R27" s="99">
        <v>0</v>
      </c>
      <c r="S27" s="99"/>
      <c r="T27" s="99">
        <f t="shared" si="0"/>
        <v>-77000</v>
      </c>
    </row>
    <row r="28" spans="1:20" s="96" customFormat="1" ht="21.75" customHeight="1">
      <c r="A28" s="92" t="s">
        <v>121</v>
      </c>
      <c r="B28" s="97"/>
      <c r="C28" s="95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</row>
    <row r="29" spans="1:20" s="96" customFormat="1" ht="21.75" customHeight="1">
      <c r="A29" s="92" t="s">
        <v>122</v>
      </c>
      <c r="B29" s="97"/>
      <c r="C29" s="95"/>
      <c r="D29" s="99">
        <v>0</v>
      </c>
      <c r="E29" s="99"/>
      <c r="F29" s="99">
        <v>0</v>
      </c>
      <c r="G29" s="99"/>
      <c r="H29" s="99">
        <v>0</v>
      </c>
      <c r="I29" s="99"/>
      <c r="J29" s="99">
        <v>0</v>
      </c>
      <c r="K29" s="99"/>
      <c r="L29" s="99">
        <v>0</v>
      </c>
      <c r="M29" s="99"/>
      <c r="N29" s="99">
        <v>0</v>
      </c>
      <c r="O29" s="99"/>
      <c r="P29" s="99">
        <f>SUM(D29:N29)</f>
        <v>0</v>
      </c>
      <c r="Q29" s="99"/>
      <c r="R29" s="99">
        <v>3114</v>
      </c>
      <c r="S29" s="99"/>
      <c r="T29" s="99">
        <f t="shared" si="0"/>
        <v>3114</v>
      </c>
    </row>
    <row r="30" spans="1:20" s="96" customFormat="1" ht="21.75" customHeight="1">
      <c r="A30" s="92" t="s">
        <v>189</v>
      </c>
      <c r="B30" s="97"/>
      <c r="C30" s="95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</row>
    <row r="31" spans="1:20" s="96" customFormat="1" ht="21.75" customHeight="1">
      <c r="A31" s="92" t="s">
        <v>190</v>
      </c>
      <c r="B31" s="97"/>
      <c r="C31" s="95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</row>
    <row r="32" spans="1:20" s="96" customFormat="1" ht="21.75" customHeight="1">
      <c r="A32" s="92" t="s">
        <v>191</v>
      </c>
      <c r="B32" s="97"/>
      <c r="C32" s="95"/>
      <c r="D32" s="99">
        <v>0</v>
      </c>
      <c r="E32" s="99"/>
      <c r="F32" s="99">
        <v>0</v>
      </c>
      <c r="G32" s="99"/>
      <c r="H32" s="99">
        <v>-50355</v>
      </c>
      <c r="I32" s="99"/>
      <c r="J32" s="99">
        <v>0</v>
      </c>
      <c r="K32" s="99"/>
      <c r="L32" s="99">
        <v>50355</v>
      </c>
      <c r="M32" s="99"/>
      <c r="N32" s="99">
        <v>0</v>
      </c>
      <c r="O32" s="99"/>
      <c r="P32" s="101">
        <f>SUM(D32:N32)</f>
        <v>0</v>
      </c>
      <c r="Q32" s="99"/>
      <c r="R32" s="99">
        <v>0</v>
      </c>
      <c r="S32" s="99"/>
      <c r="T32" s="99">
        <f>SUM(P32:R32)</f>
        <v>0</v>
      </c>
    </row>
    <row r="33" spans="1:20" s="96" customFormat="1" ht="21.75" customHeight="1" thickBot="1">
      <c r="A33" s="97" t="s">
        <v>194</v>
      </c>
      <c r="B33" s="97"/>
      <c r="C33" s="95"/>
      <c r="D33" s="104">
        <f>SUM(D23,D26:D32)</f>
        <v>770000</v>
      </c>
      <c r="E33" s="99"/>
      <c r="F33" s="104">
        <f>SUM(F23,F26:F32)</f>
        <v>918025</v>
      </c>
      <c r="G33" s="99"/>
      <c r="H33" s="104">
        <f>SUM(H23,H26:H32)</f>
        <v>0</v>
      </c>
      <c r="I33" s="99"/>
      <c r="J33" s="104">
        <f>SUM(J23,J26:J32)</f>
        <v>54305</v>
      </c>
      <c r="K33" s="99"/>
      <c r="L33" s="104">
        <f>SUM(L23,L26:L32)</f>
        <v>150410</v>
      </c>
      <c r="M33" s="99"/>
      <c r="N33" s="104">
        <f>SUM(N23,N26:N32)</f>
        <v>-508</v>
      </c>
      <c r="O33" s="99"/>
      <c r="P33" s="104">
        <f>SUM(P23,P26:P32)</f>
        <v>1892232</v>
      </c>
      <c r="Q33" s="99"/>
      <c r="R33" s="104">
        <f>SUM(R23,R26:R32)</f>
        <v>5271</v>
      </c>
      <c r="S33" s="99"/>
      <c r="T33" s="104">
        <f>SUM(T23,T26:T32)</f>
        <v>1897503</v>
      </c>
    </row>
    <row r="34" spans="1:20" s="96" customFormat="1" ht="21.75" customHeight="1" thickTop="1">
      <c r="A34" s="97"/>
      <c r="B34" s="97"/>
      <c r="C34" s="95"/>
      <c r="D34" s="99">
        <f>SUM(D23-'[10]bs '!F72)</f>
        <v>0</v>
      </c>
      <c r="E34" s="99"/>
      <c r="F34" s="99">
        <f>F23-'[10]bs '!F73</f>
        <v>0</v>
      </c>
      <c r="G34" s="99"/>
      <c r="H34" s="99">
        <f>H23-'[10]bs '!F74</f>
        <v>0</v>
      </c>
      <c r="I34" s="99"/>
      <c r="J34" s="99">
        <f>SUM(J23-'[10]bs '!F76)</f>
        <v>0</v>
      </c>
      <c r="K34" s="99"/>
      <c r="L34" s="99">
        <f>L23-'[10]bs '!F77</f>
        <v>0</v>
      </c>
      <c r="M34" s="99"/>
      <c r="N34" s="99">
        <f>SUM(N23-'[10]bs '!F78)</f>
        <v>0</v>
      </c>
      <c r="O34" s="99"/>
      <c r="P34" s="99">
        <f>SUM(P23-'[10]bs '!F79)</f>
        <v>0</v>
      </c>
      <c r="Q34" s="99"/>
      <c r="R34" s="99">
        <f>SUM(R23-'[10]bs '!F80)</f>
        <v>0</v>
      </c>
      <c r="S34" s="99"/>
      <c r="T34" s="99">
        <f>SUM(T23-'[10]bs '!F81)</f>
        <v>0</v>
      </c>
    </row>
    <row r="35" spans="1:20" ht="21.75" customHeight="1">
      <c r="D35" s="106">
        <f>SUM(D33-'[10]bs '!D72)</f>
        <v>0</v>
      </c>
      <c r="E35" s="106"/>
      <c r="F35" s="106">
        <f>SUM(F33-'[10]bs '!D73)</f>
        <v>0</v>
      </c>
      <c r="G35" s="106"/>
      <c r="H35" s="106">
        <f>SUM(H33-'[10]bs '!D74)</f>
        <v>0</v>
      </c>
      <c r="I35" s="106"/>
      <c r="J35" s="106">
        <f>SUM(J33-'[10]bs '!D76)</f>
        <v>0</v>
      </c>
      <c r="K35" s="106"/>
      <c r="L35" s="106">
        <f>SUM(L33-'bs '!D77)</f>
        <v>0</v>
      </c>
      <c r="M35" s="106"/>
      <c r="N35" s="106">
        <f>SUM(N33-'bs '!D78)</f>
        <v>0</v>
      </c>
      <c r="O35" s="106"/>
      <c r="P35" s="107">
        <f>SUM(P33-'bs '!D79)</f>
        <v>0</v>
      </c>
      <c r="Q35" s="106"/>
      <c r="R35" s="107">
        <f>SUM(R33-'bs '!D80)</f>
        <v>0</v>
      </c>
      <c r="S35" s="106"/>
      <c r="T35" s="107">
        <f>SUM(T33-'bs '!D81)</f>
        <v>0</v>
      </c>
    </row>
    <row r="36" spans="1:20" ht="21.75" customHeight="1">
      <c r="A36" s="84" t="s">
        <v>31</v>
      </c>
      <c r="P36" s="89"/>
      <c r="R36" s="89"/>
      <c r="T36" s="89"/>
    </row>
  </sheetData>
  <mergeCells count="3">
    <mergeCell ref="D6:T6"/>
    <mergeCell ref="D7:P7"/>
    <mergeCell ref="J12:L12"/>
  </mergeCells>
  <printOptions horizontalCentered="1"/>
  <pageMargins left="0.19685039370078741" right="0.19685039370078741" top="0.48" bottom="0.21" header="0.19685039370078741" footer="0.17"/>
  <pageSetup paperSize="9" scale="72" firstPageNumber="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C307A-923B-48B6-B5E7-5A9BD2E0A57C}">
  <dimension ref="A1:Q28"/>
  <sheetViews>
    <sheetView showGridLines="0" view="pageBreakPreview" zoomScale="78" zoomScaleNormal="100" zoomScaleSheetLayoutView="78" workbookViewId="0">
      <selection activeCell="B4" sqref="B4"/>
    </sheetView>
  </sheetViews>
  <sheetFormatPr defaultColWidth="1.7109375" defaultRowHeight="20.25" customHeight="1"/>
  <cols>
    <col min="1" max="1" width="27.85546875" style="108" customWidth="1"/>
    <col min="2" max="2" width="22" style="108" customWidth="1"/>
    <col min="3" max="3" width="1.7109375" style="109" customWidth="1"/>
    <col min="4" max="4" width="15" style="108" customWidth="1"/>
    <col min="5" max="5" width="2.7109375" style="108" customWidth="1"/>
    <col min="6" max="6" width="15" style="108" customWidth="1"/>
    <col min="7" max="7" width="2.7109375" style="108" customWidth="1"/>
    <col min="8" max="8" width="15" style="108" customWidth="1"/>
    <col min="9" max="9" width="2.7109375" style="108" customWidth="1"/>
    <col min="10" max="10" width="15" style="108" customWidth="1"/>
    <col min="11" max="11" width="2.7109375" style="108" customWidth="1"/>
    <col min="12" max="12" width="15" style="108" customWidth="1"/>
    <col min="13" max="14" width="1.7109375" style="108" customWidth="1"/>
    <col min="15" max="15" width="9.7109375" style="108" customWidth="1"/>
    <col min="16" max="16" width="1.7109375" style="108" customWidth="1"/>
    <col min="17" max="17" width="9.7109375" style="108" customWidth="1"/>
    <col min="18" max="248" width="9.140625" style="108" customWidth="1"/>
    <col min="249" max="249" width="19.85546875" style="108" customWidth="1"/>
    <col min="250" max="250" width="10.7109375" style="108" customWidth="1"/>
    <col min="251" max="251" width="4.5703125" style="108" customWidth="1"/>
    <col min="252" max="252" width="1.28515625" style="108" customWidth="1"/>
    <col min="253" max="253" width="9.7109375" style="108" customWidth="1"/>
    <col min="254" max="254" width="1.7109375" style="108" customWidth="1"/>
    <col min="255" max="255" width="9.7109375" style="108" customWidth="1"/>
    <col min="256" max="256" width="1.7109375" style="108"/>
    <col min="257" max="257" width="27.85546875" style="108" customWidth="1"/>
    <col min="258" max="258" width="22" style="108" customWidth="1"/>
    <col min="259" max="259" width="1.7109375" style="108" customWidth="1"/>
    <col min="260" max="260" width="15" style="108" customWidth="1"/>
    <col min="261" max="261" width="2.7109375" style="108" customWidth="1"/>
    <col min="262" max="262" width="15" style="108" customWidth="1"/>
    <col min="263" max="263" width="2.7109375" style="108" customWidth="1"/>
    <col min="264" max="264" width="15" style="108" customWidth="1"/>
    <col min="265" max="265" width="2.7109375" style="108" customWidth="1"/>
    <col min="266" max="266" width="15" style="108" customWidth="1"/>
    <col min="267" max="267" width="2.7109375" style="108" customWidth="1"/>
    <col min="268" max="268" width="15" style="108" customWidth="1"/>
    <col min="269" max="270" width="1.7109375" style="108" customWidth="1"/>
    <col min="271" max="271" width="9.7109375" style="108" customWidth="1"/>
    <col min="272" max="272" width="1.7109375" style="108" customWidth="1"/>
    <col min="273" max="273" width="9.7109375" style="108" customWidth="1"/>
    <col min="274" max="504" width="9.140625" style="108" customWidth="1"/>
    <col min="505" max="505" width="19.85546875" style="108" customWidth="1"/>
    <col min="506" max="506" width="10.7109375" style="108" customWidth="1"/>
    <col min="507" max="507" width="4.5703125" style="108" customWidth="1"/>
    <col min="508" max="508" width="1.28515625" style="108" customWidth="1"/>
    <col min="509" max="509" width="9.7109375" style="108" customWidth="1"/>
    <col min="510" max="510" width="1.7109375" style="108" customWidth="1"/>
    <col min="511" max="511" width="9.7109375" style="108" customWidth="1"/>
    <col min="512" max="512" width="1.7109375" style="108"/>
    <col min="513" max="513" width="27.85546875" style="108" customWidth="1"/>
    <col min="514" max="514" width="22" style="108" customWidth="1"/>
    <col min="515" max="515" width="1.7109375" style="108" customWidth="1"/>
    <col min="516" max="516" width="15" style="108" customWidth="1"/>
    <col min="517" max="517" width="2.7109375" style="108" customWidth="1"/>
    <col min="518" max="518" width="15" style="108" customWidth="1"/>
    <col min="519" max="519" width="2.7109375" style="108" customWidth="1"/>
    <col min="520" max="520" width="15" style="108" customWidth="1"/>
    <col min="521" max="521" width="2.7109375" style="108" customWidth="1"/>
    <col min="522" max="522" width="15" style="108" customWidth="1"/>
    <col min="523" max="523" width="2.7109375" style="108" customWidth="1"/>
    <col min="524" max="524" width="15" style="108" customWidth="1"/>
    <col min="525" max="526" width="1.7109375" style="108" customWidth="1"/>
    <col min="527" max="527" width="9.7109375" style="108" customWidth="1"/>
    <col min="528" max="528" width="1.7109375" style="108" customWidth="1"/>
    <col min="529" max="529" width="9.7109375" style="108" customWidth="1"/>
    <col min="530" max="760" width="9.140625" style="108" customWidth="1"/>
    <col min="761" max="761" width="19.85546875" style="108" customWidth="1"/>
    <col min="762" max="762" width="10.7109375" style="108" customWidth="1"/>
    <col min="763" max="763" width="4.5703125" style="108" customWidth="1"/>
    <col min="764" max="764" width="1.28515625" style="108" customWidth="1"/>
    <col min="765" max="765" width="9.7109375" style="108" customWidth="1"/>
    <col min="766" max="766" width="1.7109375" style="108" customWidth="1"/>
    <col min="767" max="767" width="9.7109375" style="108" customWidth="1"/>
    <col min="768" max="768" width="1.7109375" style="108"/>
    <col min="769" max="769" width="27.85546875" style="108" customWidth="1"/>
    <col min="770" max="770" width="22" style="108" customWidth="1"/>
    <col min="771" max="771" width="1.7109375" style="108" customWidth="1"/>
    <col min="772" max="772" width="15" style="108" customWidth="1"/>
    <col min="773" max="773" width="2.7109375" style="108" customWidth="1"/>
    <col min="774" max="774" width="15" style="108" customWidth="1"/>
    <col min="775" max="775" width="2.7109375" style="108" customWidth="1"/>
    <col min="776" max="776" width="15" style="108" customWidth="1"/>
    <col min="777" max="777" width="2.7109375" style="108" customWidth="1"/>
    <col min="778" max="778" width="15" style="108" customWidth="1"/>
    <col min="779" max="779" width="2.7109375" style="108" customWidth="1"/>
    <col min="780" max="780" width="15" style="108" customWidth="1"/>
    <col min="781" max="782" width="1.7109375" style="108" customWidth="1"/>
    <col min="783" max="783" width="9.7109375" style="108" customWidth="1"/>
    <col min="784" max="784" width="1.7109375" style="108" customWidth="1"/>
    <col min="785" max="785" width="9.7109375" style="108" customWidth="1"/>
    <col min="786" max="1016" width="9.140625" style="108" customWidth="1"/>
    <col min="1017" max="1017" width="19.85546875" style="108" customWidth="1"/>
    <col min="1018" max="1018" width="10.7109375" style="108" customWidth="1"/>
    <col min="1019" max="1019" width="4.5703125" style="108" customWidth="1"/>
    <col min="1020" max="1020" width="1.28515625" style="108" customWidth="1"/>
    <col min="1021" max="1021" width="9.7109375" style="108" customWidth="1"/>
    <col min="1022" max="1022" width="1.7109375" style="108" customWidth="1"/>
    <col min="1023" max="1023" width="9.7109375" style="108" customWidth="1"/>
    <col min="1024" max="1024" width="1.7109375" style="108"/>
    <col min="1025" max="1025" width="27.85546875" style="108" customWidth="1"/>
    <col min="1026" max="1026" width="22" style="108" customWidth="1"/>
    <col min="1027" max="1027" width="1.7109375" style="108" customWidth="1"/>
    <col min="1028" max="1028" width="15" style="108" customWidth="1"/>
    <col min="1029" max="1029" width="2.7109375" style="108" customWidth="1"/>
    <col min="1030" max="1030" width="15" style="108" customWidth="1"/>
    <col min="1031" max="1031" width="2.7109375" style="108" customWidth="1"/>
    <col min="1032" max="1032" width="15" style="108" customWidth="1"/>
    <col min="1033" max="1033" width="2.7109375" style="108" customWidth="1"/>
    <col min="1034" max="1034" width="15" style="108" customWidth="1"/>
    <col min="1035" max="1035" width="2.7109375" style="108" customWidth="1"/>
    <col min="1036" max="1036" width="15" style="108" customWidth="1"/>
    <col min="1037" max="1038" width="1.7109375" style="108" customWidth="1"/>
    <col min="1039" max="1039" width="9.7109375" style="108" customWidth="1"/>
    <col min="1040" max="1040" width="1.7109375" style="108" customWidth="1"/>
    <col min="1041" max="1041" width="9.7109375" style="108" customWidth="1"/>
    <col min="1042" max="1272" width="9.140625" style="108" customWidth="1"/>
    <col min="1273" max="1273" width="19.85546875" style="108" customWidth="1"/>
    <col min="1274" max="1274" width="10.7109375" style="108" customWidth="1"/>
    <col min="1275" max="1275" width="4.5703125" style="108" customWidth="1"/>
    <col min="1276" max="1276" width="1.28515625" style="108" customWidth="1"/>
    <col min="1277" max="1277" width="9.7109375" style="108" customWidth="1"/>
    <col min="1278" max="1278" width="1.7109375" style="108" customWidth="1"/>
    <col min="1279" max="1279" width="9.7109375" style="108" customWidth="1"/>
    <col min="1280" max="1280" width="1.7109375" style="108"/>
    <col min="1281" max="1281" width="27.85546875" style="108" customWidth="1"/>
    <col min="1282" max="1282" width="22" style="108" customWidth="1"/>
    <col min="1283" max="1283" width="1.7109375" style="108" customWidth="1"/>
    <col min="1284" max="1284" width="15" style="108" customWidth="1"/>
    <col min="1285" max="1285" width="2.7109375" style="108" customWidth="1"/>
    <col min="1286" max="1286" width="15" style="108" customWidth="1"/>
    <col min="1287" max="1287" width="2.7109375" style="108" customWidth="1"/>
    <col min="1288" max="1288" width="15" style="108" customWidth="1"/>
    <col min="1289" max="1289" width="2.7109375" style="108" customWidth="1"/>
    <col min="1290" max="1290" width="15" style="108" customWidth="1"/>
    <col min="1291" max="1291" width="2.7109375" style="108" customWidth="1"/>
    <col min="1292" max="1292" width="15" style="108" customWidth="1"/>
    <col min="1293" max="1294" width="1.7109375" style="108" customWidth="1"/>
    <col min="1295" max="1295" width="9.7109375" style="108" customWidth="1"/>
    <col min="1296" max="1296" width="1.7109375" style="108" customWidth="1"/>
    <col min="1297" max="1297" width="9.7109375" style="108" customWidth="1"/>
    <col min="1298" max="1528" width="9.140625" style="108" customWidth="1"/>
    <col min="1529" max="1529" width="19.85546875" style="108" customWidth="1"/>
    <col min="1530" max="1530" width="10.7109375" style="108" customWidth="1"/>
    <col min="1531" max="1531" width="4.5703125" style="108" customWidth="1"/>
    <col min="1532" max="1532" width="1.28515625" style="108" customWidth="1"/>
    <col min="1533" max="1533" width="9.7109375" style="108" customWidth="1"/>
    <col min="1534" max="1534" width="1.7109375" style="108" customWidth="1"/>
    <col min="1535" max="1535" width="9.7109375" style="108" customWidth="1"/>
    <col min="1536" max="1536" width="1.7109375" style="108"/>
    <col min="1537" max="1537" width="27.85546875" style="108" customWidth="1"/>
    <col min="1538" max="1538" width="22" style="108" customWidth="1"/>
    <col min="1539" max="1539" width="1.7109375" style="108" customWidth="1"/>
    <col min="1540" max="1540" width="15" style="108" customWidth="1"/>
    <col min="1541" max="1541" width="2.7109375" style="108" customWidth="1"/>
    <col min="1542" max="1542" width="15" style="108" customWidth="1"/>
    <col min="1543" max="1543" width="2.7109375" style="108" customWidth="1"/>
    <col min="1544" max="1544" width="15" style="108" customWidth="1"/>
    <col min="1545" max="1545" width="2.7109375" style="108" customWidth="1"/>
    <col min="1546" max="1546" width="15" style="108" customWidth="1"/>
    <col min="1547" max="1547" width="2.7109375" style="108" customWidth="1"/>
    <col min="1548" max="1548" width="15" style="108" customWidth="1"/>
    <col min="1549" max="1550" width="1.7109375" style="108" customWidth="1"/>
    <col min="1551" max="1551" width="9.7109375" style="108" customWidth="1"/>
    <col min="1552" max="1552" width="1.7109375" style="108" customWidth="1"/>
    <col min="1553" max="1553" width="9.7109375" style="108" customWidth="1"/>
    <col min="1554" max="1784" width="9.140625" style="108" customWidth="1"/>
    <col min="1785" max="1785" width="19.85546875" style="108" customWidth="1"/>
    <col min="1786" max="1786" width="10.7109375" style="108" customWidth="1"/>
    <col min="1787" max="1787" width="4.5703125" style="108" customWidth="1"/>
    <col min="1788" max="1788" width="1.28515625" style="108" customWidth="1"/>
    <col min="1789" max="1789" width="9.7109375" style="108" customWidth="1"/>
    <col min="1790" max="1790" width="1.7109375" style="108" customWidth="1"/>
    <col min="1791" max="1791" width="9.7109375" style="108" customWidth="1"/>
    <col min="1792" max="1792" width="1.7109375" style="108"/>
    <col min="1793" max="1793" width="27.85546875" style="108" customWidth="1"/>
    <col min="1794" max="1794" width="22" style="108" customWidth="1"/>
    <col min="1795" max="1795" width="1.7109375" style="108" customWidth="1"/>
    <col min="1796" max="1796" width="15" style="108" customWidth="1"/>
    <col min="1797" max="1797" width="2.7109375" style="108" customWidth="1"/>
    <col min="1798" max="1798" width="15" style="108" customWidth="1"/>
    <col min="1799" max="1799" width="2.7109375" style="108" customWidth="1"/>
    <col min="1800" max="1800" width="15" style="108" customWidth="1"/>
    <col min="1801" max="1801" width="2.7109375" style="108" customWidth="1"/>
    <col min="1802" max="1802" width="15" style="108" customWidth="1"/>
    <col min="1803" max="1803" width="2.7109375" style="108" customWidth="1"/>
    <col min="1804" max="1804" width="15" style="108" customWidth="1"/>
    <col min="1805" max="1806" width="1.7109375" style="108" customWidth="1"/>
    <col min="1807" max="1807" width="9.7109375" style="108" customWidth="1"/>
    <col min="1808" max="1808" width="1.7109375" style="108" customWidth="1"/>
    <col min="1809" max="1809" width="9.7109375" style="108" customWidth="1"/>
    <col min="1810" max="2040" width="9.140625" style="108" customWidth="1"/>
    <col min="2041" max="2041" width="19.85546875" style="108" customWidth="1"/>
    <col min="2042" max="2042" width="10.7109375" style="108" customWidth="1"/>
    <col min="2043" max="2043" width="4.5703125" style="108" customWidth="1"/>
    <col min="2044" max="2044" width="1.28515625" style="108" customWidth="1"/>
    <col min="2045" max="2045" width="9.7109375" style="108" customWidth="1"/>
    <col min="2046" max="2046" width="1.7109375" style="108" customWidth="1"/>
    <col min="2047" max="2047" width="9.7109375" style="108" customWidth="1"/>
    <col min="2048" max="2048" width="1.7109375" style="108"/>
    <col min="2049" max="2049" width="27.85546875" style="108" customWidth="1"/>
    <col min="2050" max="2050" width="22" style="108" customWidth="1"/>
    <col min="2051" max="2051" width="1.7109375" style="108" customWidth="1"/>
    <col min="2052" max="2052" width="15" style="108" customWidth="1"/>
    <col min="2053" max="2053" width="2.7109375" style="108" customWidth="1"/>
    <col min="2054" max="2054" width="15" style="108" customWidth="1"/>
    <col min="2055" max="2055" width="2.7109375" style="108" customWidth="1"/>
    <col min="2056" max="2056" width="15" style="108" customWidth="1"/>
    <col min="2057" max="2057" width="2.7109375" style="108" customWidth="1"/>
    <col min="2058" max="2058" width="15" style="108" customWidth="1"/>
    <col min="2059" max="2059" width="2.7109375" style="108" customWidth="1"/>
    <col min="2060" max="2060" width="15" style="108" customWidth="1"/>
    <col min="2061" max="2062" width="1.7109375" style="108" customWidth="1"/>
    <col min="2063" max="2063" width="9.7109375" style="108" customWidth="1"/>
    <col min="2064" max="2064" width="1.7109375" style="108" customWidth="1"/>
    <col min="2065" max="2065" width="9.7109375" style="108" customWidth="1"/>
    <col min="2066" max="2296" width="9.140625" style="108" customWidth="1"/>
    <col min="2297" max="2297" width="19.85546875" style="108" customWidth="1"/>
    <col min="2298" max="2298" width="10.7109375" style="108" customWidth="1"/>
    <col min="2299" max="2299" width="4.5703125" style="108" customWidth="1"/>
    <col min="2300" max="2300" width="1.28515625" style="108" customWidth="1"/>
    <col min="2301" max="2301" width="9.7109375" style="108" customWidth="1"/>
    <col min="2302" max="2302" width="1.7109375" style="108" customWidth="1"/>
    <col min="2303" max="2303" width="9.7109375" style="108" customWidth="1"/>
    <col min="2304" max="2304" width="1.7109375" style="108"/>
    <col min="2305" max="2305" width="27.85546875" style="108" customWidth="1"/>
    <col min="2306" max="2306" width="22" style="108" customWidth="1"/>
    <col min="2307" max="2307" width="1.7109375" style="108" customWidth="1"/>
    <col min="2308" max="2308" width="15" style="108" customWidth="1"/>
    <col min="2309" max="2309" width="2.7109375" style="108" customWidth="1"/>
    <col min="2310" max="2310" width="15" style="108" customWidth="1"/>
    <col min="2311" max="2311" width="2.7109375" style="108" customWidth="1"/>
    <col min="2312" max="2312" width="15" style="108" customWidth="1"/>
    <col min="2313" max="2313" width="2.7109375" style="108" customWidth="1"/>
    <col min="2314" max="2314" width="15" style="108" customWidth="1"/>
    <col min="2315" max="2315" width="2.7109375" style="108" customWidth="1"/>
    <col min="2316" max="2316" width="15" style="108" customWidth="1"/>
    <col min="2317" max="2318" width="1.7109375" style="108" customWidth="1"/>
    <col min="2319" max="2319" width="9.7109375" style="108" customWidth="1"/>
    <col min="2320" max="2320" width="1.7109375" style="108" customWidth="1"/>
    <col min="2321" max="2321" width="9.7109375" style="108" customWidth="1"/>
    <col min="2322" max="2552" width="9.140625" style="108" customWidth="1"/>
    <col min="2553" max="2553" width="19.85546875" style="108" customWidth="1"/>
    <col min="2554" max="2554" width="10.7109375" style="108" customWidth="1"/>
    <col min="2555" max="2555" width="4.5703125" style="108" customWidth="1"/>
    <col min="2556" max="2556" width="1.28515625" style="108" customWidth="1"/>
    <col min="2557" max="2557" width="9.7109375" style="108" customWidth="1"/>
    <col min="2558" max="2558" width="1.7109375" style="108" customWidth="1"/>
    <col min="2559" max="2559" width="9.7109375" style="108" customWidth="1"/>
    <col min="2560" max="2560" width="1.7109375" style="108"/>
    <col min="2561" max="2561" width="27.85546875" style="108" customWidth="1"/>
    <col min="2562" max="2562" width="22" style="108" customWidth="1"/>
    <col min="2563" max="2563" width="1.7109375" style="108" customWidth="1"/>
    <col min="2564" max="2564" width="15" style="108" customWidth="1"/>
    <col min="2565" max="2565" width="2.7109375" style="108" customWidth="1"/>
    <col min="2566" max="2566" width="15" style="108" customWidth="1"/>
    <col min="2567" max="2567" width="2.7109375" style="108" customWidth="1"/>
    <col min="2568" max="2568" width="15" style="108" customWidth="1"/>
    <col min="2569" max="2569" width="2.7109375" style="108" customWidth="1"/>
    <col min="2570" max="2570" width="15" style="108" customWidth="1"/>
    <col min="2571" max="2571" width="2.7109375" style="108" customWidth="1"/>
    <col min="2572" max="2572" width="15" style="108" customWidth="1"/>
    <col min="2573" max="2574" width="1.7109375" style="108" customWidth="1"/>
    <col min="2575" max="2575" width="9.7109375" style="108" customWidth="1"/>
    <col min="2576" max="2576" width="1.7109375" style="108" customWidth="1"/>
    <col min="2577" max="2577" width="9.7109375" style="108" customWidth="1"/>
    <col min="2578" max="2808" width="9.140625" style="108" customWidth="1"/>
    <col min="2809" max="2809" width="19.85546875" style="108" customWidth="1"/>
    <col min="2810" max="2810" width="10.7109375" style="108" customWidth="1"/>
    <col min="2811" max="2811" width="4.5703125" style="108" customWidth="1"/>
    <col min="2812" max="2812" width="1.28515625" style="108" customWidth="1"/>
    <col min="2813" max="2813" width="9.7109375" style="108" customWidth="1"/>
    <col min="2814" max="2814" width="1.7109375" style="108" customWidth="1"/>
    <col min="2815" max="2815" width="9.7109375" style="108" customWidth="1"/>
    <col min="2816" max="2816" width="1.7109375" style="108"/>
    <col min="2817" max="2817" width="27.85546875" style="108" customWidth="1"/>
    <col min="2818" max="2818" width="22" style="108" customWidth="1"/>
    <col min="2819" max="2819" width="1.7109375" style="108" customWidth="1"/>
    <col min="2820" max="2820" width="15" style="108" customWidth="1"/>
    <col min="2821" max="2821" width="2.7109375" style="108" customWidth="1"/>
    <col min="2822" max="2822" width="15" style="108" customWidth="1"/>
    <col min="2823" max="2823" width="2.7109375" style="108" customWidth="1"/>
    <col min="2824" max="2824" width="15" style="108" customWidth="1"/>
    <col min="2825" max="2825" width="2.7109375" style="108" customWidth="1"/>
    <col min="2826" max="2826" width="15" style="108" customWidth="1"/>
    <col min="2827" max="2827" width="2.7109375" style="108" customWidth="1"/>
    <col min="2828" max="2828" width="15" style="108" customWidth="1"/>
    <col min="2829" max="2830" width="1.7109375" style="108" customWidth="1"/>
    <col min="2831" max="2831" width="9.7109375" style="108" customWidth="1"/>
    <col min="2832" max="2832" width="1.7109375" style="108" customWidth="1"/>
    <col min="2833" max="2833" width="9.7109375" style="108" customWidth="1"/>
    <col min="2834" max="3064" width="9.140625" style="108" customWidth="1"/>
    <col min="3065" max="3065" width="19.85546875" style="108" customWidth="1"/>
    <col min="3066" max="3066" width="10.7109375" style="108" customWidth="1"/>
    <col min="3067" max="3067" width="4.5703125" style="108" customWidth="1"/>
    <col min="3068" max="3068" width="1.28515625" style="108" customWidth="1"/>
    <col min="3069" max="3069" width="9.7109375" style="108" customWidth="1"/>
    <col min="3070" max="3070" width="1.7109375" style="108" customWidth="1"/>
    <col min="3071" max="3071" width="9.7109375" style="108" customWidth="1"/>
    <col min="3072" max="3072" width="1.7109375" style="108"/>
    <col min="3073" max="3073" width="27.85546875" style="108" customWidth="1"/>
    <col min="3074" max="3074" width="22" style="108" customWidth="1"/>
    <col min="3075" max="3075" width="1.7109375" style="108" customWidth="1"/>
    <col min="3076" max="3076" width="15" style="108" customWidth="1"/>
    <col min="3077" max="3077" width="2.7109375" style="108" customWidth="1"/>
    <col min="3078" max="3078" width="15" style="108" customWidth="1"/>
    <col min="3079" max="3079" width="2.7109375" style="108" customWidth="1"/>
    <col min="3080" max="3080" width="15" style="108" customWidth="1"/>
    <col min="3081" max="3081" width="2.7109375" style="108" customWidth="1"/>
    <col min="3082" max="3082" width="15" style="108" customWidth="1"/>
    <col min="3083" max="3083" width="2.7109375" style="108" customWidth="1"/>
    <col min="3084" max="3084" width="15" style="108" customWidth="1"/>
    <col min="3085" max="3086" width="1.7109375" style="108" customWidth="1"/>
    <col min="3087" max="3087" width="9.7109375" style="108" customWidth="1"/>
    <col min="3088" max="3088" width="1.7109375" style="108" customWidth="1"/>
    <col min="3089" max="3089" width="9.7109375" style="108" customWidth="1"/>
    <col min="3090" max="3320" width="9.140625" style="108" customWidth="1"/>
    <col min="3321" max="3321" width="19.85546875" style="108" customWidth="1"/>
    <col min="3322" max="3322" width="10.7109375" style="108" customWidth="1"/>
    <col min="3323" max="3323" width="4.5703125" style="108" customWidth="1"/>
    <col min="3324" max="3324" width="1.28515625" style="108" customWidth="1"/>
    <col min="3325" max="3325" width="9.7109375" style="108" customWidth="1"/>
    <col min="3326" max="3326" width="1.7109375" style="108" customWidth="1"/>
    <col min="3327" max="3327" width="9.7109375" style="108" customWidth="1"/>
    <col min="3328" max="3328" width="1.7109375" style="108"/>
    <col min="3329" max="3329" width="27.85546875" style="108" customWidth="1"/>
    <col min="3330" max="3330" width="22" style="108" customWidth="1"/>
    <col min="3331" max="3331" width="1.7109375" style="108" customWidth="1"/>
    <col min="3332" max="3332" width="15" style="108" customWidth="1"/>
    <col min="3333" max="3333" width="2.7109375" style="108" customWidth="1"/>
    <col min="3334" max="3334" width="15" style="108" customWidth="1"/>
    <col min="3335" max="3335" width="2.7109375" style="108" customWidth="1"/>
    <col min="3336" max="3336" width="15" style="108" customWidth="1"/>
    <col min="3337" max="3337" width="2.7109375" style="108" customWidth="1"/>
    <col min="3338" max="3338" width="15" style="108" customWidth="1"/>
    <col min="3339" max="3339" width="2.7109375" style="108" customWidth="1"/>
    <col min="3340" max="3340" width="15" style="108" customWidth="1"/>
    <col min="3341" max="3342" width="1.7109375" style="108" customWidth="1"/>
    <col min="3343" max="3343" width="9.7109375" style="108" customWidth="1"/>
    <col min="3344" max="3344" width="1.7109375" style="108" customWidth="1"/>
    <col min="3345" max="3345" width="9.7109375" style="108" customWidth="1"/>
    <col min="3346" max="3576" width="9.140625" style="108" customWidth="1"/>
    <col min="3577" max="3577" width="19.85546875" style="108" customWidth="1"/>
    <col min="3578" max="3578" width="10.7109375" style="108" customWidth="1"/>
    <col min="3579" max="3579" width="4.5703125" style="108" customWidth="1"/>
    <col min="3580" max="3580" width="1.28515625" style="108" customWidth="1"/>
    <col min="3581" max="3581" width="9.7109375" style="108" customWidth="1"/>
    <col min="3582" max="3582" width="1.7109375" style="108" customWidth="1"/>
    <col min="3583" max="3583" width="9.7109375" style="108" customWidth="1"/>
    <col min="3584" max="3584" width="1.7109375" style="108"/>
    <col min="3585" max="3585" width="27.85546875" style="108" customWidth="1"/>
    <col min="3586" max="3586" width="22" style="108" customWidth="1"/>
    <col min="3587" max="3587" width="1.7109375" style="108" customWidth="1"/>
    <col min="3588" max="3588" width="15" style="108" customWidth="1"/>
    <col min="3589" max="3589" width="2.7109375" style="108" customWidth="1"/>
    <col min="3590" max="3590" width="15" style="108" customWidth="1"/>
    <col min="3591" max="3591" width="2.7109375" style="108" customWidth="1"/>
    <col min="3592" max="3592" width="15" style="108" customWidth="1"/>
    <col min="3593" max="3593" width="2.7109375" style="108" customWidth="1"/>
    <col min="3594" max="3594" width="15" style="108" customWidth="1"/>
    <col min="3595" max="3595" width="2.7109375" style="108" customWidth="1"/>
    <col min="3596" max="3596" width="15" style="108" customWidth="1"/>
    <col min="3597" max="3598" width="1.7109375" style="108" customWidth="1"/>
    <col min="3599" max="3599" width="9.7109375" style="108" customWidth="1"/>
    <col min="3600" max="3600" width="1.7109375" style="108" customWidth="1"/>
    <col min="3601" max="3601" width="9.7109375" style="108" customWidth="1"/>
    <col min="3602" max="3832" width="9.140625" style="108" customWidth="1"/>
    <col min="3833" max="3833" width="19.85546875" style="108" customWidth="1"/>
    <col min="3834" max="3834" width="10.7109375" style="108" customWidth="1"/>
    <col min="3835" max="3835" width="4.5703125" style="108" customWidth="1"/>
    <col min="3836" max="3836" width="1.28515625" style="108" customWidth="1"/>
    <col min="3837" max="3837" width="9.7109375" style="108" customWidth="1"/>
    <col min="3838" max="3838" width="1.7109375" style="108" customWidth="1"/>
    <col min="3839" max="3839" width="9.7109375" style="108" customWidth="1"/>
    <col min="3840" max="3840" width="1.7109375" style="108"/>
    <col min="3841" max="3841" width="27.85546875" style="108" customWidth="1"/>
    <col min="3842" max="3842" width="22" style="108" customWidth="1"/>
    <col min="3843" max="3843" width="1.7109375" style="108" customWidth="1"/>
    <col min="3844" max="3844" width="15" style="108" customWidth="1"/>
    <col min="3845" max="3845" width="2.7109375" style="108" customWidth="1"/>
    <col min="3846" max="3846" width="15" style="108" customWidth="1"/>
    <col min="3847" max="3847" width="2.7109375" style="108" customWidth="1"/>
    <col min="3848" max="3848" width="15" style="108" customWidth="1"/>
    <col min="3849" max="3849" width="2.7109375" style="108" customWidth="1"/>
    <col min="3850" max="3850" width="15" style="108" customWidth="1"/>
    <col min="3851" max="3851" width="2.7109375" style="108" customWidth="1"/>
    <col min="3852" max="3852" width="15" style="108" customWidth="1"/>
    <col min="3853" max="3854" width="1.7109375" style="108" customWidth="1"/>
    <col min="3855" max="3855" width="9.7109375" style="108" customWidth="1"/>
    <col min="3856" max="3856" width="1.7109375" style="108" customWidth="1"/>
    <col min="3857" max="3857" width="9.7109375" style="108" customWidth="1"/>
    <col min="3858" max="4088" width="9.140625" style="108" customWidth="1"/>
    <col min="4089" max="4089" width="19.85546875" style="108" customWidth="1"/>
    <col min="4090" max="4090" width="10.7109375" style="108" customWidth="1"/>
    <col min="4091" max="4091" width="4.5703125" style="108" customWidth="1"/>
    <col min="4092" max="4092" width="1.28515625" style="108" customWidth="1"/>
    <col min="4093" max="4093" width="9.7109375" style="108" customWidth="1"/>
    <col min="4094" max="4094" width="1.7109375" style="108" customWidth="1"/>
    <col min="4095" max="4095" width="9.7109375" style="108" customWidth="1"/>
    <col min="4096" max="4096" width="1.7109375" style="108"/>
    <col min="4097" max="4097" width="27.85546875" style="108" customWidth="1"/>
    <col min="4098" max="4098" width="22" style="108" customWidth="1"/>
    <col min="4099" max="4099" width="1.7109375" style="108" customWidth="1"/>
    <col min="4100" max="4100" width="15" style="108" customWidth="1"/>
    <col min="4101" max="4101" width="2.7109375" style="108" customWidth="1"/>
    <col min="4102" max="4102" width="15" style="108" customWidth="1"/>
    <col min="4103" max="4103" width="2.7109375" style="108" customWidth="1"/>
    <col min="4104" max="4104" width="15" style="108" customWidth="1"/>
    <col min="4105" max="4105" width="2.7109375" style="108" customWidth="1"/>
    <col min="4106" max="4106" width="15" style="108" customWidth="1"/>
    <col min="4107" max="4107" width="2.7109375" style="108" customWidth="1"/>
    <col min="4108" max="4108" width="15" style="108" customWidth="1"/>
    <col min="4109" max="4110" width="1.7109375" style="108" customWidth="1"/>
    <col min="4111" max="4111" width="9.7109375" style="108" customWidth="1"/>
    <col min="4112" max="4112" width="1.7109375" style="108" customWidth="1"/>
    <col min="4113" max="4113" width="9.7109375" style="108" customWidth="1"/>
    <col min="4114" max="4344" width="9.140625" style="108" customWidth="1"/>
    <col min="4345" max="4345" width="19.85546875" style="108" customWidth="1"/>
    <col min="4346" max="4346" width="10.7109375" style="108" customWidth="1"/>
    <col min="4347" max="4347" width="4.5703125" style="108" customWidth="1"/>
    <col min="4348" max="4348" width="1.28515625" style="108" customWidth="1"/>
    <col min="4349" max="4349" width="9.7109375" style="108" customWidth="1"/>
    <col min="4350" max="4350" width="1.7109375" style="108" customWidth="1"/>
    <col min="4351" max="4351" width="9.7109375" style="108" customWidth="1"/>
    <col min="4352" max="4352" width="1.7109375" style="108"/>
    <col min="4353" max="4353" width="27.85546875" style="108" customWidth="1"/>
    <col min="4354" max="4354" width="22" style="108" customWidth="1"/>
    <col min="4355" max="4355" width="1.7109375" style="108" customWidth="1"/>
    <col min="4356" max="4356" width="15" style="108" customWidth="1"/>
    <col min="4357" max="4357" width="2.7109375" style="108" customWidth="1"/>
    <col min="4358" max="4358" width="15" style="108" customWidth="1"/>
    <col min="4359" max="4359" width="2.7109375" style="108" customWidth="1"/>
    <col min="4360" max="4360" width="15" style="108" customWidth="1"/>
    <col min="4361" max="4361" width="2.7109375" style="108" customWidth="1"/>
    <col min="4362" max="4362" width="15" style="108" customWidth="1"/>
    <col min="4363" max="4363" width="2.7109375" style="108" customWidth="1"/>
    <col min="4364" max="4364" width="15" style="108" customWidth="1"/>
    <col min="4365" max="4366" width="1.7109375" style="108" customWidth="1"/>
    <col min="4367" max="4367" width="9.7109375" style="108" customWidth="1"/>
    <col min="4368" max="4368" width="1.7109375" style="108" customWidth="1"/>
    <col min="4369" max="4369" width="9.7109375" style="108" customWidth="1"/>
    <col min="4370" max="4600" width="9.140625" style="108" customWidth="1"/>
    <col min="4601" max="4601" width="19.85546875" style="108" customWidth="1"/>
    <col min="4602" max="4602" width="10.7109375" style="108" customWidth="1"/>
    <col min="4603" max="4603" width="4.5703125" style="108" customWidth="1"/>
    <col min="4604" max="4604" width="1.28515625" style="108" customWidth="1"/>
    <col min="4605" max="4605" width="9.7109375" style="108" customWidth="1"/>
    <col min="4606" max="4606" width="1.7109375" style="108" customWidth="1"/>
    <col min="4607" max="4607" width="9.7109375" style="108" customWidth="1"/>
    <col min="4608" max="4608" width="1.7109375" style="108"/>
    <col min="4609" max="4609" width="27.85546875" style="108" customWidth="1"/>
    <col min="4610" max="4610" width="22" style="108" customWidth="1"/>
    <col min="4611" max="4611" width="1.7109375" style="108" customWidth="1"/>
    <col min="4612" max="4612" width="15" style="108" customWidth="1"/>
    <col min="4613" max="4613" width="2.7109375" style="108" customWidth="1"/>
    <col min="4614" max="4614" width="15" style="108" customWidth="1"/>
    <col min="4615" max="4615" width="2.7109375" style="108" customWidth="1"/>
    <col min="4616" max="4616" width="15" style="108" customWidth="1"/>
    <col min="4617" max="4617" width="2.7109375" style="108" customWidth="1"/>
    <col min="4618" max="4618" width="15" style="108" customWidth="1"/>
    <col min="4619" max="4619" width="2.7109375" style="108" customWidth="1"/>
    <col min="4620" max="4620" width="15" style="108" customWidth="1"/>
    <col min="4621" max="4622" width="1.7109375" style="108" customWidth="1"/>
    <col min="4623" max="4623" width="9.7109375" style="108" customWidth="1"/>
    <col min="4624" max="4624" width="1.7109375" style="108" customWidth="1"/>
    <col min="4625" max="4625" width="9.7109375" style="108" customWidth="1"/>
    <col min="4626" max="4856" width="9.140625" style="108" customWidth="1"/>
    <col min="4857" max="4857" width="19.85546875" style="108" customWidth="1"/>
    <col min="4858" max="4858" width="10.7109375" style="108" customWidth="1"/>
    <col min="4859" max="4859" width="4.5703125" style="108" customWidth="1"/>
    <col min="4860" max="4860" width="1.28515625" style="108" customWidth="1"/>
    <col min="4861" max="4861" width="9.7109375" style="108" customWidth="1"/>
    <col min="4862" max="4862" width="1.7109375" style="108" customWidth="1"/>
    <col min="4863" max="4863" width="9.7109375" style="108" customWidth="1"/>
    <col min="4864" max="4864" width="1.7109375" style="108"/>
    <col min="4865" max="4865" width="27.85546875" style="108" customWidth="1"/>
    <col min="4866" max="4866" width="22" style="108" customWidth="1"/>
    <col min="4867" max="4867" width="1.7109375" style="108" customWidth="1"/>
    <col min="4868" max="4868" width="15" style="108" customWidth="1"/>
    <col min="4869" max="4869" width="2.7109375" style="108" customWidth="1"/>
    <col min="4870" max="4870" width="15" style="108" customWidth="1"/>
    <col min="4871" max="4871" width="2.7109375" style="108" customWidth="1"/>
    <col min="4872" max="4872" width="15" style="108" customWidth="1"/>
    <col min="4873" max="4873" width="2.7109375" style="108" customWidth="1"/>
    <col min="4874" max="4874" width="15" style="108" customWidth="1"/>
    <col min="4875" max="4875" width="2.7109375" style="108" customWidth="1"/>
    <col min="4876" max="4876" width="15" style="108" customWidth="1"/>
    <col min="4877" max="4878" width="1.7109375" style="108" customWidth="1"/>
    <col min="4879" max="4879" width="9.7109375" style="108" customWidth="1"/>
    <col min="4880" max="4880" width="1.7109375" style="108" customWidth="1"/>
    <col min="4881" max="4881" width="9.7109375" style="108" customWidth="1"/>
    <col min="4882" max="5112" width="9.140625" style="108" customWidth="1"/>
    <col min="5113" max="5113" width="19.85546875" style="108" customWidth="1"/>
    <col min="5114" max="5114" width="10.7109375" style="108" customWidth="1"/>
    <col min="5115" max="5115" width="4.5703125" style="108" customWidth="1"/>
    <col min="5116" max="5116" width="1.28515625" style="108" customWidth="1"/>
    <col min="5117" max="5117" width="9.7109375" style="108" customWidth="1"/>
    <col min="5118" max="5118" width="1.7109375" style="108" customWidth="1"/>
    <col min="5119" max="5119" width="9.7109375" style="108" customWidth="1"/>
    <col min="5120" max="5120" width="1.7109375" style="108"/>
    <col min="5121" max="5121" width="27.85546875" style="108" customWidth="1"/>
    <col min="5122" max="5122" width="22" style="108" customWidth="1"/>
    <col min="5123" max="5123" width="1.7109375" style="108" customWidth="1"/>
    <col min="5124" max="5124" width="15" style="108" customWidth="1"/>
    <col min="5125" max="5125" width="2.7109375" style="108" customWidth="1"/>
    <col min="5126" max="5126" width="15" style="108" customWidth="1"/>
    <col min="5127" max="5127" width="2.7109375" style="108" customWidth="1"/>
    <col min="5128" max="5128" width="15" style="108" customWidth="1"/>
    <col min="5129" max="5129" width="2.7109375" style="108" customWidth="1"/>
    <col min="5130" max="5130" width="15" style="108" customWidth="1"/>
    <col min="5131" max="5131" width="2.7109375" style="108" customWidth="1"/>
    <col min="5132" max="5132" width="15" style="108" customWidth="1"/>
    <col min="5133" max="5134" width="1.7109375" style="108" customWidth="1"/>
    <col min="5135" max="5135" width="9.7109375" style="108" customWidth="1"/>
    <col min="5136" max="5136" width="1.7109375" style="108" customWidth="1"/>
    <col min="5137" max="5137" width="9.7109375" style="108" customWidth="1"/>
    <col min="5138" max="5368" width="9.140625" style="108" customWidth="1"/>
    <col min="5369" max="5369" width="19.85546875" style="108" customWidth="1"/>
    <col min="5370" max="5370" width="10.7109375" style="108" customWidth="1"/>
    <col min="5371" max="5371" width="4.5703125" style="108" customWidth="1"/>
    <col min="5372" max="5372" width="1.28515625" style="108" customWidth="1"/>
    <col min="5373" max="5373" width="9.7109375" style="108" customWidth="1"/>
    <col min="5374" max="5374" width="1.7109375" style="108" customWidth="1"/>
    <col min="5375" max="5375" width="9.7109375" style="108" customWidth="1"/>
    <col min="5376" max="5376" width="1.7109375" style="108"/>
    <col min="5377" max="5377" width="27.85546875" style="108" customWidth="1"/>
    <col min="5378" max="5378" width="22" style="108" customWidth="1"/>
    <col min="5379" max="5379" width="1.7109375" style="108" customWidth="1"/>
    <col min="5380" max="5380" width="15" style="108" customWidth="1"/>
    <col min="5381" max="5381" width="2.7109375" style="108" customWidth="1"/>
    <col min="5382" max="5382" width="15" style="108" customWidth="1"/>
    <col min="5383" max="5383" width="2.7109375" style="108" customWidth="1"/>
    <col min="5384" max="5384" width="15" style="108" customWidth="1"/>
    <col min="5385" max="5385" width="2.7109375" style="108" customWidth="1"/>
    <col min="5386" max="5386" width="15" style="108" customWidth="1"/>
    <col min="5387" max="5387" width="2.7109375" style="108" customWidth="1"/>
    <col min="5388" max="5388" width="15" style="108" customWidth="1"/>
    <col min="5389" max="5390" width="1.7109375" style="108" customWidth="1"/>
    <col min="5391" max="5391" width="9.7109375" style="108" customWidth="1"/>
    <col min="5392" max="5392" width="1.7109375" style="108" customWidth="1"/>
    <col min="5393" max="5393" width="9.7109375" style="108" customWidth="1"/>
    <col min="5394" max="5624" width="9.140625" style="108" customWidth="1"/>
    <col min="5625" max="5625" width="19.85546875" style="108" customWidth="1"/>
    <col min="5626" max="5626" width="10.7109375" style="108" customWidth="1"/>
    <col min="5627" max="5627" width="4.5703125" style="108" customWidth="1"/>
    <col min="5628" max="5628" width="1.28515625" style="108" customWidth="1"/>
    <col min="5629" max="5629" width="9.7109375" style="108" customWidth="1"/>
    <col min="5630" max="5630" width="1.7109375" style="108" customWidth="1"/>
    <col min="5631" max="5631" width="9.7109375" style="108" customWidth="1"/>
    <col min="5632" max="5632" width="1.7109375" style="108"/>
    <col min="5633" max="5633" width="27.85546875" style="108" customWidth="1"/>
    <col min="5634" max="5634" width="22" style="108" customWidth="1"/>
    <col min="5635" max="5635" width="1.7109375" style="108" customWidth="1"/>
    <col min="5636" max="5636" width="15" style="108" customWidth="1"/>
    <col min="5637" max="5637" width="2.7109375" style="108" customWidth="1"/>
    <col min="5638" max="5638" width="15" style="108" customWidth="1"/>
    <col min="5639" max="5639" width="2.7109375" style="108" customWidth="1"/>
    <col min="5640" max="5640" width="15" style="108" customWidth="1"/>
    <col min="5641" max="5641" width="2.7109375" style="108" customWidth="1"/>
    <col min="5642" max="5642" width="15" style="108" customWidth="1"/>
    <col min="5643" max="5643" width="2.7109375" style="108" customWidth="1"/>
    <col min="5644" max="5644" width="15" style="108" customWidth="1"/>
    <col min="5645" max="5646" width="1.7109375" style="108" customWidth="1"/>
    <col min="5647" max="5647" width="9.7109375" style="108" customWidth="1"/>
    <col min="5648" max="5648" width="1.7109375" style="108" customWidth="1"/>
    <col min="5649" max="5649" width="9.7109375" style="108" customWidth="1"/>
    <col min="5650" max="5880" width="9.140625" style="108" customWidth="1"/>
    <col min="5881" max="5881" width="19.85546875" style="108" customWidth="1"/>
    <col min="5882" max="5882" width="10.7109375" style="108" customWidth="1"/>
    <col min="5883" max="5883" width="4.5703125" style="108" customWidth="1"/>
    <col min="5884" max="5884" width="1.28515625" style="108" customWidth="1"/>
    <col min="5885" max="5885" width="9.7109375" style="108" customWidth="1"/>
    <col min="5886" max="5886" width="1.7109375" style="108" customWidth="1"/>
    <col min="5887" max="5887" width="9.7109375" style="108" customWidth="1"/>
    <col min="5888" max="5888" width="1.7109375" style="108"/>
    <col min="5889" max="5889" width="27.85546875" style="108" customWidth="1"/>
    <col min="5890" max="5890" width="22" style="108" customWidth="1"/>
    <col min="5891" max="5891" width="1.7109375" style="108" customWidth="1"/>
    <col min="5892" max="5892" width="15" style="108" customWidth="1"/>
    <col min="5893" max="5893" width="2.7109375" style="108" customWidth="1"/>
    <col min="5894" max="5894" width="15" style="108" customWidth="1"/>
    <col min="5895" max="5895" width="2.7109375" style="108" customWidth="1"/>
    <col min="5896" max="5896" width="15" style="108" customWidth="1"/>
    <col min="5897" max="5897" width="2.7109375" style="108" customWidth="1"/>
    <col min="5898" max="5898" width="15" style="108" customWidth="1"/>
    <col min="5899" max="5899" width="2.7109375" style="108" customWidth="1"/>
    <col min="5900" max="5900" width="15" style="108" customWidth="1"/>
    <col min="5901" max="5902" width="1.7109375" style="108" customWidth="1"/>
    <col min="5903" max="5903" width="9.7109375" style="108" customWidth="1"/>
    <col min="5904" max="5904" width="1.7109375" style="108" customWidth="1"/>
    <col min="5905" max="5905" width="9.7109375" style="108" customWidth="1"/>
    <col min="5906" max="6136" width="9.140625" style="108" customWidth="1"/>
    <col min="6137" max="6137" width="19.85546875" style="108" customWidth="1"/>
    <col min="6138" max="6138" width="10.7109375" style="108" customWidth="1"/>
    <col min="6139" max="6139" width="4.5703125" style="108" customWidth="1"/>
    <col min="6140" max="6140" width="1.28515625" style="108" customWidth="1"/>
    <col min="6141" max="6141" width="9.7109375" style="108" customWidth="1"/>
    <col min="6142" max="6142" width="1.7109375" style="108" customWidth="1"/>
    <col min="6143" max="6143" width="9.7109375" style="108" customWidth="1"/>
    <col min="6144" max="6144" width="1.7109375" style="108"/>
    <col min="6145" max="6145" width="27.85546875" style="108" customWidth="1"/>
    <col min="6146" max="6146" width="22" style="108" customWidth="1"/>
    <col min="6147" max="6147" width="1.7109375" style="108" customWidth="1"/>
    <col min="6148" max="6148" width="15" style="108" customWidth="1"/>
    <col min="6149" max="6149" width="2.7109375" style="108" customWidth="1"/>
    <col min="6150" max="6150" width="15" style="108" customWidth="1"/>
    <col min="6151" max="6151" width="2.7109375" style="108" customWidth="1"/>
    <col min="6152" max="6152" width="15" style="108" customWidth="1"/>
    <col min="6153" max="6153" width="2.7109375" style="108" customWidth="1"/>
    <col min="6154" max="6154" width="15" style="108" customWidth="1"/>
    <col min="6155" max="6155" width="2.7109375" style="108" customWidth="1"/>
    <col min="6156" max="6156" width="15" style="108" customWidth="1"/>
    <col min="6157" max="6158" width="1.7109375" style="108" customWidth="1"/>
    <col min="6159" max="6159" width="9.7109375" style="108" customWidth="1"/>
    <col min="6160" max="6160" width="1.7109375" style="108" customWidth="1"/>
    <col min="6161" max="6161" width="9.7109375" style="108" customWidth="1"/>
    <col min="6162" max="6392" width="9.140625" style="108" customWidth="1"/>
    <col min="6393" max="6393" width="19.85546875" style="108" customWidth="1"/>
    <col min="6394" max="6394" width="10.7109375" style="108" customWidth="1"/>
    <col min="6395" max="6395" width="4.5703125" style="108" customWidth="1"/>
    <col min="6396" max="6396" width="1.28515625" style="108" customWidth="1"/>
    <col min="6397" max="6397" width="9.7109375" style="108" customWidth="1"/>
    <col min="6398" max="6398" width="1.7109375" style="108" customWidth="1"/>
    <col min="6399" max="6399" width="9.7109375" style="108" customWidth="1"/>
    <col min="6400" max="6400" width="1.7109375" style="108"/>
    <col min="6401" max="6401" width="27.85546875" style="108" customWidth="1"/>
    <col min="6402" max="6402" width="22" style="108" customWidth="1"/>
    <col min="6403" max="6403" width="1.7109375" style="108" customWidth="1"/>
    <col min="6404" max="6404" width="15" style="108" customWidth="1"/>
    <col min="6405" max="6405" width="2.7109375" style="108" customWidth="1"/>
    <col min="6406" max="6406" width="15" style="108" customWidth="1"/>
    <col min="6407" max="6407" width="2.7109375" style="108" customWidth="1"/>
    <col min="6408" max="6408" width="15" style="108" customWidth="1"/>
    <col min="6409" max="6409" width="2.7109375" style="108" customWidth="1"/>
    <col min="6410" max="6410" width="15" style="108" customWidth="1"/>
    <col min="6411" max="6411" width="2.7109375" style="108" customWidth="1"/>
    <col min="6412" max="6412" width="15" style="108" customWidth="1"/>
    <col min="6413" max="6414" width="1.7109375" style="108" customWidth="1"/>
    <col min="6415" max="6415" width="9.7109375" style="108" customWidth="1"/>
    <col min="6416" max="6416" width="1.7109375" style="108" customWidth="1"/>
    <col min="6417" max="6417" width="9.7109375" style="108" customWidth="1"/>
    <col min="6418" max="6648" width="9.140625" style="108" customWidth="1"/>
    <col min="6649" max="6649" width="19.85546875" style="108" customWidth="1"/>
    <col min="6650" max="6650" width="10.7109375" style="108" customWidth="1"/>
    <col min="6651" max="6651" width="4.5703125" style="108" customWidth="1"/>
    <col min="6652" max="6652" width="1.28515625" style="108" customWidth="1"/>
    <col min="6653" max="6653" width="9.7109375" style="108" customWidth="1"/>
    <col min="6654" max="6654" width="1.7109375" style="108" customWidth="1"/>
    <col min="6655" max="6655" width="9.7109375" style="108" customWidth="1"/>
    <col min="6656" max="6656" width="1.7109375" style="108"/>
    <col min="6657" max="6657" width="27.85546875" style="108" customWidth="1"/>
    <col min="6658" max="6658" width="22" style="108" customWidth="1"/>
    <col min="6659" max="6659" width="1.7109375" style="108" customWidth="1"/>
    <col min="6660" max="6660" width="15" style="108" customWidth="1"/>
    <col min="6661" max="6661" width="2.7109375" style="108" customWidth="1"/>
    <col min="6662" max="6662" width="15" style="108" customWidth="1"/>
    <col min="6663" max="6663" width="2.7109375" style="108" customWidth="1"/>
    <col min="6664" max="6664" width="15" style="108" customWidth="1"/>
    <col min="6665" max="6665" width="2.7109375" style="108" customWidth="1"/>
    <col min="6666" max="6666" width="15" style="108" customWidth="1"/>
    <col min="6667" max="6667" width="2.7109375" style="108" customWidth="1"/>
    <col min="6668" max="6668" width="15" style="108" customWidth="1"/>
    <col min="6669" max="6670" width="1.7109375" style="108" customWidth="1"/>
    <col min="6671" max="6671" width="9.7109375" style="108" customWidth="1"/>
    <col min="6672" max="6672" width="1.7109375" style="108" customWidth="1"/>
    <col min="6673" max="6673" width="9.7109375" style="108" customWidth="1"/>
    <col min="6674" max="6904" width="9.140625" style="108" customWidth="1"/>
    <col min="6905" max="6905" width="19.85546875" style="108" customWidth="1"/>
    <col min="6906" max="6906" width="10.7109375" style="108" customWidth="1"/>
    <col min="6907" max="6907" width="4.5703125" style="108" customWidth="1"/>
    <col min="6908" max="6908" width="1.28515625" style="108" customWidth="1"/>
    <col min="6909" max="6909" width="9.7109375" style="108" customWidth="1"/>
    <col min="6910" max="6910" width="1.7109375" style="108" customWidth="1"/>
    <col min="6911" max="6911" width="9.7109375" style="108" customWidth="1"/>
    <col min="6912" max="6912" width="1.7109375" style="108"/>
    <col min="6913" max="6913" width="27.85546875" style="108" customWidth="1"/>
    <col min="6914" max="6914" width="22" style="108" customWidth="1"/>
    <col min="6915" max="6915" width="1.7109375" style="108" customWidth="1"/>
    <col min="6916" max="6916" width="15" style="108" customWidth="1"/>
    <col min="6917" max="6917" width="2.7109375" style="108" customWidth="1"/>
    <col min="6918" max="6918" width="15" style="108" customWidth="1"/>
    <col min="6919" max="6919" width="2.7109375" style="108" customWidth="1"/>
    <col min="6920" max="6920" width="15" style="108" customWidth="1"/>
    <col min="6921" max="6921" width="2.7109375" style="108" customWidth="1"/>
    <col min="6922" max="6922" width="15" style="108" customWidth="1"/>
    <col min="6923" max="6923" width="2.7109375" style="108" customWidth="1"/>
    <col min="6924" max="6924" width="15" style="108" customWidth="1"/>
    <col min="6925" max="6926" width="1.7109375" style="108" customWidth="1"/>
    <col min="6927" max="6927" width="9.7109375" style="108" customWidth="1"/>
    <col min="6928" max="6928" width="1.7109375" style="108" customWidth="1"/>
    <col min="6929" max="6929" width="9.7109375" style="108" customWidth="1"/>
    <col min="6930" max="7160" width="9.140625" style="108" customWidth="1"/>
    <col min="7161" max="7161" width="19.85546875" style="108" customWidth="1"/>
    <col min="7162" max="7162" width="10.7109375" style="108" customWidth="1"/>
    <col min="7163" max="7163" width="4.5703125" style="108" customWidth="1"/>
    <col min="7164" max="7164" width="1.28515625" style="108" customWidth="1"/>
    <col min="7165" max="7165" width="9.7109375" style="108" customWidth="1"/>
    <col min="7166" max="7166" width="1.7109375" style="108" customWidth="1"/>
    <col min="7167" max="7167" width="9.7109375" style="108" customWidth="1"/>
    <col min="7168" max="7168" width="1.7109375" style="108"/>
    <col min="7169" max="7169" width="27.85546875" style="108" customWidth="1"/>
    <col min="7170" max="7170" width="22" style="108" customWidth="1"/>
    <col min="7171" max="7171" width="1.7109375" style="108" customWidth="1"/>
    <col min="7172" max="7172" width="15" style="108" customWidth="1"/>
    <col min="7173" max="7173" width="2.7109375" style="108" customWidth="1"/>
    <col min="7174" max="7174" width="15" style="108" customWidth="1"/>
    <col min="7175" max="7175" width="2.7109375" style="108" customWidth="1"/>
    <col min="7176" max="7176" width="15" style="108" customWidth="1"/>
    <col min="7177" max="7177" width="2.7109375" style="108" customWidth="1"/>
    <col min="7178" max="7178" width="15" style="108" customWidth="1"/>
    <col min="7179" max="7179" width="2.7109375" style="108" customWidth="1"/>
    <col min="7180" max="7180" width="15" style="108" customWidth="1"/>
    <col min="7181" max="7182" width="1.7109375" style="108" customWidth="1"/>
    <col min="7183" max="7183" width="9.7109375" style="108" customWidth="1"/>
    <col min="7184" max="7184" width="1.7109375" style="108" customWidth="1"/>
    <col min="7185" max="7185" width="9.7109375" style="108" customWidth="1"/>
    <col min="7186" max="7416" width="9.140625" style="108" customWidth="1"/>
    <col min="7417" max="7417" width="19.85546875" style="108" customWidth="1"/>
    <col min="7418" max="7418" width="10.7109375" style="108" customWidth="1"/>
    <col min="7419" max="7419" width="4.5703125" style="108" customWidth="1"/>
    <col min="7420" max="7420" width="1.28515625" style="108" customWidth="1"/>
    <col min="7421" max="7421" width="9.7109375" style="108" customWidth="1"/>
    <col min="7422" max="7422" width="1.7109375" style="108" customWidth="1"/>
    <col min="7423" max="7423" width="9.7109375" style="108" customWidth="1"/>
    <col min="7424" max="7424" width="1.7109375" style="108"/>
    <col min="7425" max="7425" width="27.85546875" style="108" customWidth="1"/>
    <col min="7426" max="7426" width="22" style="108" customWidth="1"/>
    <col min="7427" max="7427" width="1.7109375" style="108" customWidth="1"/>
    <col min="7428" max="7428" width="15" style="108" customWidth="1"/>
    <col min="7429" max="7429" width="2.7109375" style="108" customWidth="1"/>
    <col min="7430" max="7430" width="15" style="108" customWidth="1"/>
    <col min="7431" max="7431" width="2.7109375" style="108" customWidth="1"/>
    <col min="7432" max="7432" width="15" style="108" customWidth="1"/>
    <col min="7433" max="7433" width="2.7109375" style="108" customWidth="1"/>
    <col min="7434" max="7434" width="15" style="108" customWidth="1"/>
    <col min="7435" max="7435" width="2.7109375" style="108" customWidth="1"/>
    <col min="7436" max="7436" width="15" style="108" customWidth="1"/>
    <col min="7437" max="7438" width="1.7109375" style="108" customWidth="1"/>
    <col min="7439" max="7439" width="9.7109375" style="108" customWidth="1"/>
    <col min="7440" max="7440" width="1.7109375" style="108" customWidth="1"/>
    <col min="7441" max="7441" width="9.7109375" style="108" customWidth="1"/>
    <col min="7442" max="7672" width="9.140625" style="108" customWidth="1"/>
    <col min="7673" max="7673" width="19.85546875" style="108" customWidth="1"/>
    <col min="7674" max="7674" width="10.7109375" style="108" customWidth="1"/>
    <col min="7675" max="7675" width="4.5703125" style="108" customWidth="1"/>
    <col min="7676" max="7676" width="1.28515625" style="108" customWidth="1"/>
    <col min="7677" max="7677" width="9.7109375" style="108" customWidth="1"/>
    <col min="7678" max="7678" width="1.7109375" style="108" customWidth="1"/>
    <col min="7679" max="7679" width="9.7109375" style="108" customWidth="1"/>
    <col min="7680" max="7680" width="1.7109375" style="108"/>
    <col min="7681" max="7681" width="27.85546875" style="108" customWidth="1"/>
    <col min="7682" max="7682" width="22" style="108" customWidth="1"/>
    <col min="7683" max="7683" width="1.7109375" style="108" customWidth="1"/>
    <col min="7684" max="7684" width="15" style="108" customWidth="1"/>
    <col min="7685" max="7685" width="2.7109375" style="108" customWidth="1"/>
    <col min="7686" max="7686" width="15" style="108" customWidth="1"/>
    <col min="7687" max="7687" width="2.7109375" style="108" customWidth="1"/>
    <col min="7688" max="7688" width="15" style="108" customWidth="1"/>
    <col min="7689" max="7689" width="2.7109375" style="108" customWidth="1"/>
    <col min="7690" max="7690" width="15" style="108" customWidth="1"/>
    <col min="7691" max="7691" width="2.7109375" style="108" customWidth="1"/>
    <col min="7692" max="7692" width="15" style="108" customWidth="1"/>
    <col min="7693" max="7694" width="1.7109375" style="108" customWidth="1"/>
    <col min="7695" max="7695" width="9.7109375" style="108" customWidth="1"/>
    <col min="7696" max="7696" width="1.7109375" style="108" customWidth="1"/>
    <col min="7697" max="7697" width="9.7109375" style="108" customWidth="1"/>
    <col min="7698" max="7928" width="9.140625" style="108" customWidth="1"/>
    <col min="7929" max="7929" width="19.85546875" style="108" customWidth="1"/>
    <col min="7930" max="7930" width="10.7109375" style="108" customWidth="1"/>
    <col min="7931" max="7931" width="4.5703125" style="108" customWidth="1"/>
    <col min="7932" max="7932" width="1.28515625" style="108" customWidth="1"/>
    <col min="7933" max="7933" width="9.7109375" style="108" customWidth="1"/>
    <col min="7934" max="7934" width="1.7109375" style="108" customWidth="1"/>
    <col min="7935" max="7935" width="9.7109375" style="108" customWidth="1"/>
    <col min="7936" max="7936" width="1.7109375" style="108"/>
    <col min="7937" max="7937" width="27.85546875" style="108" customWidth="1"/>
    <col min="7938" max="7938" width="22" style="108" customWidth="1"/>
    <col min="7939" max="7939" width="1.7109375" style="108" customWidth="1"/>
    <col min="7940" max="7940" width="15" style="108" customWidth="1"/>
    <col min="7941" max="7941" width="2.7109375" style="108" customWidth="1"/>
    <col min="7942" max="7942" width="15" style="108" customWidth="1"/>
    <col min="7943" max="7943" width="2.7109375" style="108" customWidth="1"/>
    <col min="7944" max="7944" width="15" style="108" customWidth="1"/>
    <col min="7945" max="7945" width="2.7109375" style="108" customWidth="1"/>
    <col min="7946" max="7946" width="15" style="108" customWidth="1"/>
    <col min="7947" max="7947" width="2.7109375" style="108" customWidth="1"/>
    <col min="7948" max="7948" width="15" style="108" customWidth="1"/>
    <col min="7949" max="7950" width="1.7109375" style="108" customWidth="1"/>
    <col min="7951" max="7951" width="9.7109375" style="108" customWidth="1"/>
    <col min="7952" max="7952" width="1.7109375" style="108" customWidth="1"/>
    <col min="7953" max="7953" width="9.7109375" style="108" customWidth="1"/>
    <col min="7954" max="8184" width="9.140625" style="108" customWidth="1"/>
    <col min="8185" max="8185" width="19.85546875" style="108" customWidth="1"/>
    <col min="8186" max="8186" width="10.7109375" style="108" customWidth="1"/>
    <col min="8187" max="8187" width="4.5703125" style="108" customWidth="1"/>
    <col min="8188" max="8188" width="1.28515625" style="108" customWidth="1"/>
    <col min="8189" max="8189" width="9.7109375" style="108" customWidth="1"/>
    <col min="8190" max="8190" width="1.7109375" style="108" customWidth="1"/>
    <col min="8191" max="8191" width="9.7109375" style="108" customWidth="1"/>
    <col min="8192" max="8192" width="1.7109375" style="108"/>
    <col min="8193" max="8193" width="27.85546875" style="108" customWidth="1"/>
    <col min="8194" max="8194" width="22" style="108" customWidth="1"/>
    <col min="8195" max="8195" width="1.7109375" style="108" customWidth="1"/>
    <col min="8196" max="8196" width="15" style="108" customWidth="1"/>
    <col min="8197" max="8197" width="2.7109375" style="108" customWidth="1"/>
    <col min="8198" max="8198" width="15" style="108" customWidth="1"/>
    <col min="8199" max="8199" width="2.7109375" style="108" customWidth="1"/>
    <col min="8200" max="8200" width="15" style="108" customWidth="1"/>
    <col min="8201" max="8201" width="2.7109375" style="108" customWidth="1"/>
    <col min="8202" max="8202" width="15" style="108" customWidth="1"/>
    <col min="8203" max="8203" width="2.7109375" style="108" customWidth="1"/>
    <col min="8204" max="8204" width="15" style="108" customWidth="1"/>
    <col min="8205" max="8206" width="1.7109375" style="108" customWidth="1"/>
    <col min="8207" max="8207" width="9.7109375" style="108" customWidth="1"/>
    <col min="8208" max="8208" width="1.7109375" style="108" customWidth="1"/>
    <col min="8209" max="8209" width="9.7109375" style="108" customWidth="1"/>
    <col min="8210" max="8440" width="9.140625" style="108" customWidth="1"/>
    <col min="8441" max="8441" width="19.85546875" style="108" customWidth="1"/>
    <col min="8442" max="8442" width="10.7109375" style="108" customWidth="1"/>
    <col min="8443" max="8443" width="4.5703125" style="108" customWidth="1"/>
    <col min="8444" max="8444" width="1.28515625" style="108" customWidth="1"/>
    <col min="8445" max="8445" width="9.7109375" style="108" customWidth="1"/>
    <col min="8446" max="8446" width="1.7109375" style="108" customWidth="1"/>
    <col min="8447" max="8447" width="9.7109375" style="108" customWidth="1"/>
    <col min="8448" max="8448" width="1.7109375" style="108"/>
    <col min="8449" max="8449" width="27.85546875" style="108" customWidth="1"/>
    <col min="8450" max="8450" width="22" style="108" customWidth="1"/>
    <col min="8451" max="8451" width="1.7109375" style="108" customWidth="1"/>
    <col min="8452" max="8452" width="15" style="108" customWidth="1"/>
    <col min="8453" max="8453" width="2.7109375" style="108" customWidth="1"/>
    <col min="8454" max="8454" width="15" style="108" customWidth="1"/>
    <col min="8455" max="8455" width="2.7109375" style="108" customWidth="1"/>
    <col min="8456" max="8456" width="15" style="108" customWidth="1"/>
    <col min="8457" max="8457" width="2.7109375" style="108" customWidth="1"/>
    <col min="8458" max="8458" width="15" style="108" customWidth="1"/>
    <col min="8459" max="8459" width="2.7109375" style="108" customWidth="1"/>
    <col min="8460" max="8460" width="15" style="108" customWidth="1"/>
    <col min="8461" max="8462" width="1.7109375" style="108" customWidth="1"/>
    <col min="8463" max="8463" width="9.7109375" style="108" customWidth="1"/>
    <col min="8464" max="8464" width="1.7109375" style="108" customWidth="1"/>
    <col min="8465" max="8465" width="9.7109375" style="108" customWidth="1"/>
    <col min="8466" max="8696" width="9.140625" style="108" customWidth="1"/>
    <col min="8697" max="8697" width="19.85546875" style="108" customWidth="1"/>
    <col min="8698" max="8698" width="10.7109375" style="108" customWidth="1"/>
    <col min="8699" max="8699" width="4.5703125" style="108" customWidth="1"/>
    <col min="8700" max="8700" width="1.28515625" style="108" customWidth="1"/>
    <col min="8701" max="8701" width="9.7109375" style="108" customWidth="1"/>
    <col min="8702" max="8702" width="1.7109375" style="108" customWidth="1"/>
    <col min="8703" max="8703" width="9.7109375" style="108" customWidth="1"/>
    <col min="8704" max="8704" width="1.7109375" style="108"/>
    <col min="8705" max="8705" width="27.85546875" style="108" customWidth="1"/>
    <col min="8706" max="8706" width="22" style="108" customWidth="1"/>
    <col min="8707" max="8707" width="1.7109375" style="108" customWidth="1"/>
    <col min="8708" max="8708" width="15" style="108" customWidth="1"/>
    <col min="8709" max="8709" width="2.7109375" style="108" customWidth="1"/>
    <col min="8710" max="8710" width="15" style="108" customWidth="1"/>
    <col min="8711" max="8711" width="2.7109375" style="108" customWidth="1"/>
    <col min="8712" max="8712" width="15" style="108" customWidth="1"/>
    <col min="8713" max="8713" width="2.7109375" style="108" customWidth="1"/>
    <col min="8714" max="8714" width="15" style="108" customWidth="1"/>
    <col min="8715" max="8715" width="2.7109375" style="108" customWidth="1"/>
    <col min="8716" max="8716" width="15" style="108" customWidth="1"/>
    <col min="8717" max="8718" width="1.7109375" style="108" customWidth="1"/>
    <col min="8719" max="8719" width="9.7109375" style="108" customWidth="1"/>
    <col min="8720" max="8720" width="1.7109375" style="108" customWidth="1"/>
    <col min="8721" max="8721" width="9.7109375" style="108" customWidth="1"/>
    <col min="8722" max="8952" width="9.140625" style="108" customWidth="1"/>
    <col min="8953" max="8953" width="19.85546875" style="108" customWidth="1"/>
    <col min="8954" max="8954" width="10.7109375" style="108" customWidth="1"/>
    <col min="8955" max="8955" width="4.5703125" style="108" customWidth="1"/>
    <col min="8956" max="8956" width="1.28515625" style="108" customWidth="1"/>
    <col min="8957" max="8957" width="9.7109375" style="108" customWidth="1"/>
    <col min="8958" max="8958" width="1.7109375" style="108" customWidth="1"/>
    <col min="8959" max="8959" width="9.7109375" style="108" customWidth="1"/>
    <col min="8960" max="8960" width="1.7109375" style="108"/>
    <col min="8961" max="8961" width="27.85546875" style="108" customWidth="1"/>
    <col min="8962" max="8962" width="22" style="108" customWidth="1"/>
    <col min="8963" max="8963" width="1.7109375" style="108" customWidth="1"/>
    <col min="8964" max="8964" width="15" style="108" customWidth="1"/>
    <col min="8965" max="8965" width="2.7109375" style="108" customWidth="1"/>
    <col min="8966" max="8966" width="15" style="108" customWidth="1"/>
    <col min="8967" max="8967" width="2.7109375" style="108" customWidth="1"/>
    <col min="8968" max="8968" width="15" style="108" customWidth="1"/>
    <col min="8969" max="8969" width="2.7109375" style="108" customWidth="1"/>
    <col min="8970" max="8970" width="15" style="108" customWidth="1"/>
    <col min="8971" max="8971" width="2.7109375" style="108" customWidth="1"/>
    <col min="8972" max="8972" width="15" style="108" customWidth="1"/>
    <col min="8973" max="8974" width="1.7109375" style="108" customWidth="1"/>
    <col min="8975" max="8975" width="9.7109375" style="108" customWidth="1"/>
    <col min="8976" max="8976" width="1.7109375" style="108" customWidth="1"/>
    <col min="8977" max="8977" width="9.7109375" style="108" customWidth="1"/>
    <col min="8978" max="9208" width="9.140625" style="108" customWidth="1"/>
    <col min="9209" max="9209" width="19.85546875" style="108" customWidth="1"/>
    <col min="9210" max="9210" width="10.7109375" style="108" customWidth="1"/>
    <col min="9211" max="9211" width="4.5703125" style="108" customWidth="1"/>
    <col min="9212" max="9212" width="1.28515625" style="108" customWidth="1"/>
    <col min="9213" max="9213" width="9.7109375" style="108" customWidth="1"/>
    <col min="9214" max="9214" width="1.7109375" style="108" customWidth="1"/>
    <col min="9215" max="9215" width="9.7109375" style="108" customWidth="1"/>
    <col min="9216" max="9216" width="1.7109375" style="108"/>
    <col min="9217" max="9217" width="27.85546875" style="108" customWidth="1"/>
    <col min="9218" max="9218" width="22" style="108" customWidth="1"/>
    <col min="9219" max="9219" width="1.7109375" style="108" customWidth="1"/>
    <col min="9220" max="9220" width="15" style="108" customWidth="1"/>
    <col min="9221" max="9221" width="2.7109375" style="108" customWidth="1"/>
    <col min="9222" max="9222" width="15" style="108" customWidth="1"/>
    <col min="9223" max="9223" width="2.7109375" style="108" customWidth="1"/>
    <col min="9224" max="9224" width="15" style="108" customWidth="1"/>
    <col min="9225" max="9225" width="2.7109375" style="108" customWidth="1"/>
    <col min="9226" max="9226" width="15" style="108" customWidth="1"/>
    <col min="9227" max="9227" width="2.7109375" style="108" customWidth="1"/>
    <col min="9228" max="9228" width="15" style="108" customWidth="1"/>
    <col min="9229" max="9230" width="1.7109375" style="108" customWidth="1"/>
    <col min="9231" max="9231" width="9.7109375" style="108" customWidth="1"/>
    <col min="9232" max="9232" width="1.7109375" style="108" customWidth="1"/>
    <col min="9233" max="9233" width="9.7109375" style="108" customWidth="1"/>
    <col min="9234" max="9464" width="9.140625" style="108" customWidth="1"/>
    <col min="9465" max="9465" width="19.85546875" style="108" customWidth="1"/>
    <col min="9466" max="9466" width="10.7109375" style="108" customWidth="1"/>
    <col min="9467" max="9467" width="4.5703125" style="108" customWidth="1"/>
    <col min="9468" max="9468" width="1.28515625" style="108" customWidth="1"/>
    <col min="9469" max="9469" width="9.7109375" style="108" customWidth="1"/>
    <col min="9470" max="9470" width="1.7109375" style="108" customWidth="1"/>
    <col min="9471" max="9471" width="9.7109375" style="108" customWidth="1"/>
    <col min="9472" max="9472" width="1.7109375" style="108"/>
    <col min="9473" max="9473" width="27.85546875" style="108" customWidth="1"/>
    <col min="9474" max="9474" width="22" style="108" customWidth="1"/>
    <col min="9475" max="9475" width="1.7109375" style="108" customWidth="1"/>
    <col min="9476" max="9476" width="15" style="108" customWidth="1"/>
    <col min="9477" max="9477" width="2.7109375" style="108" customWidth="1"/>
    <col min="9478" max="9478" width="15" style="108" customWidth="1"/>
    <col min="9479" max="9479" width="2.7109375" style="108" customWidth="1"/>
    <col min="9480" max="9480" width="15" style="108" customWidth="1"/>
    <col min="9481" max="9481" width="2.7109375" style="108" customWidth="1"/>
    <col min="9482" max="9482" width="15" style="108" customWidth="1"/>
    <col min="9483" max="9483" width="2.7109375" style="108" customWidth="1"/>
    <col min="9484" max="9484" width="15" style="108" customWidth="1"/>
    <col min="9485" max="9486" width="1.7109375" style="108" customWidth="1"/>
    <col min="9487" max="9487" width="9.7109375" style="108" customWidth="1"/>
    <col min="9488" max="9488" width="1.7109375" style="108" customWidth="1"/>
    <col min="9489" max="9489" width="9.7109375" style="108" customWidth="1"/>
    <col min="9490" max="9720" width="9.140625" style="108" customWidth="1"/>
    <col min="9721" max="9721" width="19.85546875" style="108" customWidth="1"/>
    <col min="9722" max="9722" width="10.7109375" style="108" customWidth="1"/>
    <col min="9723" max="9723" width="4.5703125" style="108" customWidth="1"/>
    <col min="9724" max="9724" width="1.28515625" style="108" customWidth="1"/>
    <col min="9725" max="9725" width="9.7109375" style="108" customWidth="1"/>
    <col min="9726" max="9726" width="1.7109375" style="108" customWidth="1"/>
    <col min="9727" max="9727" width="9.7109375" style="108" customWidth="1"/>
    <col min="9728" max="9728" width="1.7109375" style="108"/>
    <col min="9729" max="9729" width="27.85546875" style="108" customWidth="1"/>
    <col min="9730" max="9730" width="22" style="108" customWidth="1"/>
    <col min="9731" max="9731" width="1.7109375" style="108" customWidth="1"/>
    <col min="9732" max="9732" width="15" style="108" customWidth="1"/>
    <col min="9733" max="9733" width="2.7109375" style="108" customWidth="1"/>
    <col min="9734" max="9734" width="15" style="108" customWidth="1"/>
    <col min="9735" max="9735" width="2.7109375" style="108" customWidth="1"/>
    <col min="9736" max="9736" width="15" style="108" customWidth="1"/>
    <col min="9737" max="9737" width="2.7109375" style="108" customWidth="1"/>
    <col min="9738" max="9738" width="15" style="108" customWidth="1"/>
    <col min="9739" max="9739" width="2.7109375" style="108" customWidth="1"/>
    <col min="9740" max="9740" width="15" style="108" customWidth="1"/>
    <col min="9741" max="9742" width="1.7109375" style="108" customWidth="1"/>
    <col min="9743" max="9743" width="9.7109375" style="108" customWidth="1"/>
    <col min="9744" max="9744" width="1.7109375" style="108" customWidth="1"/>
    <col min="9745" max="9745" width="9.7109375" style="108" customWidth="1"/>
    <col min="9746" max="9976" width="9.140625" style="108" customWidth="1"/>
    <col min="9977" max="9977" width="19.85546875" style="108" customWidth="1"/>
    <col min="9978" max="9978" width="10.7109375" style="108" customWidth="1"/>
    <col min="9979" max="9979" width="4.5703125" style="108" customWidth="1"/>
    <col min="9980" max="9980" width="1.28515625" style="108" customWidth="1"/>
    <col min="9981" max="9981" width="9.7109375" style="108" customWidth="1"/>
    <col min="9982" max="9982" width="1.7109375" style="108" customWidth="1"/>
    <col min="9983" max="9983" width="9.7109375" style="108" customWidth="1"/>
    <col min="9984" max="9984" width="1.7109375" style="108"/>
    <col min="9985" max="9985" width="27.85546875" style="108" customWidth="1"/>
    <col min="9986" max="9986" width="22" style="108" customWidth="1"/>
    <col min="9987" max="9987" width="1.7109375" style="108" customWidth="1"/>
    <col min="9988" max="9988" width="15" style="108" customWidth="1"/>
    <col min="9989" max="9989" width="2.7109375" style="108" customWidth="1"/>
    <col min="9990" max="9990" width="15" style="108" customWidth="1"/>
    <col min="9991" max="9991" width="2.7109375" style="108" customWidth="1"/>
    <col min="9992" max="9992" width="15" style="108" customWidth="1"/>
    <col min="9993" max="9993" width="2.7109375" style="108" customWidth="1"/>
    <col min="9994" max="9994" width="15" style="108" customWidth="1"/>
    <col min="9995" max="9995" width="2.7109375" style="108" customWidth="1"/>
    <col min="9996" max="9996" width="15" style="108" customWidth="1"/>
    <col min="9997" max="9998" width="1.7109375" style="108" customWidth="1"/>
    <col min="9999" max="9999" width="9.7109375" style="108" customWidth="1"/>
    <col min="10000" max="10000" width="1.7109375" style="108" customWidth="1"/>
    <col min="10001" max="10001" width="9.7109375" style="108" customWidth="1"/>
    <col min="10002" max="10232" width="9.140625" style="108" customWidth="1"/>
    <col min="10233" max="10233" width="19.85546875" style="108" customWidth="1"/>
    <col min="10234" max="10234" width="10.7109375" style="108" customWidth="1"/>
    <col min="10235" max="10235" width="4.5703125" style="108" customWidth="1"/>
    <col min="10236" max="10236" width="1.28515625" style="108" customWidth="1"/>
    <col min="10237" max="10237" width="9.7109375" style="108" customWidth="1"/>
    <col min="10238" max="10238" width="1.7109375" style="108" customWidth="1"/>
    <col min="10239" max="10239" width="9.7109375" style="108" customWidth="1"/>
    <col min="10240" max="10240" width="1.7109375" style="108"/>
    <col min="10241" max="10241" width="27.85546875" style="108" customWidth="1"/>
    <col min="10242" max="10242" width="22" style="108" customWidth="1"/>
    <col min="10243" max="10243" width="1.7109375" style="108" customWidth="1"/>
    <col min="10244" max="10244" width="15" style="108" customWidth="1"/>
    <col min="10245" max="10245" width="2.7109375" style="108" customWidth="1"/>
    <col min="10246" max="10246" width="15" style="108" customWidth="1"/>
    <col min="10247" max="10247" width="2.7109375" style="108" customWidth="1"/>
    <col min="10248" max="10248" width="15" style="108" customWidth="1"/>
    <col min="10249" max="10249" width="2.7109375" style="108" customWidth="1"/>
    <col min="10250" max="10250" width="15" style="108" customWidth="1"/>
    <col min="10251" max="10251" width="2.7109375" style="108" customWidth="1"/>
    <col min="10252" max="10252" width="15" style="108" customWidth="1"/>
    <col min="10253" max="10254" width="1.7109375" style="108" customWidth="1"/>
    <col min="10255" max="10255" width="9.7109375" style="108" customWidth="1"/>
    <col min="10256" max="10256" width="1.7109375" style="108" customWidth="1"/>
    <col min="10257" max="10257" width="9.7109375" style="108" customWidth="1"/>
    <col min="10258" max="10488" width="9.140625" style="108" customWidth="1"/>
    <col min="10489" max="10489" width="19.85546875" style="108" customWidth="1"/>
    <col min="10490" max="10490" width="10.7109375" style="108" customWidth="1"/>
    <col min="10491" max="10491" width="4.5703125" style="108" customWidth="1"/>
    <col min="10492" max="10492" width="1.28515625" style="108" customWidth="1"/>
    <col min="10493" max="10493" width="9.7109375" style="108" customWidth="1"/>
    <col min="10494" max="10494" width="1.7109375" style="108" customWidth="1"/>
    <col min="10495" max="10495" width="9.7109375" style="108" customWidth="1"/>
    <col min="10496" max="10496" width="1.7109375" style="108"/>
    <col min="10497" max="10497" width="27.85546875" style="108" customWidth="1"/>
    <col min="10498" max="10498" width="22" style="108" customWidth="1"/>
    <col min="10499" max="10499" width="1.7109375" style="108" customWidth="1"/>
    <col min="10500" max="10500" width="15" style="108" customWidth="1"/>
    <col min="10501" max="10501" width="2.7109375" style="108" customWidth="1"/>
    <col min="10502" max="10502" width="15" style="108" customWidth="1"/>
    <col min="10503" max="10503" width="2.7109375" style="108" customWidth="1"/>
    <col min="10504" max="10504" width="15" style="108" customWidth="1"/>
    <col min="10505" max="10505" width="2.7109375" style="108" customWidth="1"/>
    <col min="10506" max="10506" width="15" style="108" customWidth="1"/>
    <col min="10507" max="10507" width="2.7109375" style="108" customWidth="1"/>
    <col min="10508" max="10508" width="15" style="108" customWidth="1"/>
    <col min="10509" max="10510" width="1.7109375" style="108" customWidth="1"/>
    <col min="10511" max="10511" width="9.7109375" style="108" customWidth="1"/>
    <col min="10512" max="10512" width="1.7109375" style="108" customWidth="1"/>
    <col min="10513" max="10513" width="9.7109375" style="108" customWidth="1"/>
    <col min="10514" max="10744" width="9.140625" style="108" customWidth="1"/>
    <col min="10745" max="10745" width="19.85546875" style="108" customWidth="1"/>
    <col min="10746" max="10746" width="10.7109375" style="108" customWidth="1"/>
    <col min="10747" max="10747" width="4.5703125" style="108" customWidth="1"/>
    <col min="10748" max="10748" width="1.28515625" style="108" customWidth="1"/>
    <col min="10749" max="10749" width="9.7109375" style="108" customWidth="1"/>
    <col min="10750" max="10750" width="1.7109375" style="108" customWidth="1"/>
    <col min="10751" max="10751" width="9.7109375" style="108" customWidth="1"/>
    <col min="10752" max="10752" width="1.7109375" style="108"/>
    <col min="10753" max="10753" width="27.85546875" style="108" customWidth="1"/>
    <col min="10754" max="10754" width="22" style="108" customWidth="1"/>
    <col min="10755" max="10755" width="1.7109375" style="108" customWidth="1"/>
    <col min="10756" max="10756" width="15" style="108" customWidth="1"/>
    <col min="10757" max="10757" width="2.7109375" style="108" customWidth="1"/>
    <col min="10758" max="10758" width="15" style="108" customWidth="1"/>
    <col min="10759" max="10759" width="2.7109375" style="108" customWidth="1"/>
    <col min="10760" max="10760" width="15" style="108" customWidth="1"/>
    <col min="10761" max="10761" width="2.7109375" style="108" customWidth="1"/>
    <col min="10762" max="10762" width="15" style="108" customWidth="1"/>
    <col min="10763" max="10763" width="2.7109375" style="108" customWidth="1"/>
    <col min="10764" max="10764" width="15" style="108" customWidth="1"/>
    <col min="10765" max="10766" width="1.7109375" style="108" customWidth="1"/>
    <col min="10767" max="10767" width="9.7109375" style="108" customWidth="1"/>
    <col min="10768" max="10768" width="1.7109375" style="108" customWidth="1"/>
    <col min="10769" max="10769" width="9.7109375" style="108" customWidth="1"/>
    <col min="10770" max="11000" width="9.140625" style="108" customWidth="1"/>
    <col min="11001" max="11001" width="19.85546875" style="108" customWidth="1"/>
    <col min="11002" max="11002" width="10.7109375" style="108" customWidth="1"/>
    <col min="11003" max="11003" width="4.5703125" style="108" customWidth="1"/>
    <col min="11004" max="11004" width="1.28515625" style="108" customWidth="1"/>
    <col min="11005" max="11005" width="9.7109375" style="108" customWidth="1"/>
    <col min="11006" max="11006" width="1.7109375" style="108" customWidth="1"/>
    <col min="11007" max="11007" width="9.7109375" style="108" customWidth="1"/>
    <col min="11008" max="11008" width="1.7109375" style="108"/>
    <col min="11009" max="11009" width="27.85546875" style="108" customWidth="1"/>
    <col min="11010" max="11010" width="22" style="108" customWidth="1"/>
    <col min="11011" max="11011" width="1.7109375" style="108" customWidth="1"/>
    <col min="11012" max="11012" width="15" style="108" customWidth="1"/>
    <col min="11013" max="11013" width="2.7109375" style="108" customWidth="1"/>
    <col min="11014" max="11014" width="15" style="108" customWidth="1"/>
    <col min="11015" max="11015" width="2.7109375" style="108" customWidth="1"/>
    <col min="11016" max="11016" width="15" style="108" customWidth="1"/>
    <col min="11017" max="11017" width="2.7109375" style="108" customWidth="1"/>
    <col min="11018" max="11018" width="15" style="108" customWidth="1"/>
    <col min="11019" max="11019" width="2.7109375" style="108" customWidth="1"/>
    <col min="11020" max="11020" width="15" style="108" customWidth="1"/>
    <col min="11021" max="11022" width="1.7109375" style="108" customWidth="1"/>
    <col min="11023" max="11023" width="9.7109375" style="108" customWidth="1"/>
    <col min="11024" max="11024" width="1.7109375" style="108" customWidth="1"/>
    <col min="11025" max="11025" width="9.7109375" style="108" customWidth="1"/>
    <col min="11026" max="11256" width="9.140625" style="108" customWidth="1"/>
    <col min="11257" max="11257" width="19.85546875" style="108" customWidth="1"/>
    <col min="11258" max="11258" width="10.7109375" style="108" customWidth="1"/>
    <col min="11259" max="11259" width="4.5703125" style="108" customWidth="1"/>
    <col min="11260" max="11260" width="1.28515625" style="108" customWidth="1"/>
    <col min="11261" max="11261" width="9.7109375" style="108" customWidth="1"/>
    <col min="11262" max="11262" width="1.7109375" style="108" customWidth="1"/>
    <col min="11263" max="11263" width="9.7109375" style="108" customWidth="1"/>
    <col min="11264" max="11264" width="1.7109375" style="108"/>
    <col min="11265" max="11265" width="27.85546875" style="108" customWidth="1"/>
    <col min="11266" max="11266" width="22" style="108" customWidth="1"/>
    <col min="11267" max="11267" width="1.7109375" style="108" customWidth="1"/>
    <col min="11268" max="11268" width="15" style="108" customWidth="1"/>
    <col min="11269" max="11269" width="2.7109375" style="108" customWidth="1"/>
    <col min="11270" max="11270" width="15" style="108" customWidth="1"/>
    <col min="11271" max="11271" width="2.7109375" style="108" customWidth="1"/>
    <col min="11272" max="11272" width="15" style="108" customWidth="1"/>
    <col min="11273" max="11273" width="2.7109375" style="108" customWidth="1"/>
    <col min="11274" max="11274" width="15" style="108" customWidth="1"/>
    <col min="11275" max="11275" width="2.7109375" style="108" customWidth="1"/>
    <col min="11276" max="11276" width="15" style="108" customWidth="1"/>
    <col min="11277" max="11278" width="1.7109375" style="108" customWidth="1"/>
    <col min="11279" max="11279" width="9.7109375" style="108" customWidth="1"/>
    <col min="11280" max="11280" width="1.7109375" style="108" customWidth="1"/>
    <col min="11281" max="11281" width="9.7109375" style="108" customWidth="1"/>
    <col min="11282" max="11512" width="9.140625" style="108" customWidth="1"/>
    <col min="11513" max="11513" width="19.85546875" style="108" customWidth="1"/>
    <col min="11514" max="11514" width="10.7109375" style="108" customWidth="1"/>
    <col min="11515" max="11515" width="4.5703125" style="108" customWidth="1"/>
    <col min="11516" max="11516" width="1.28515625" style="108" customWidth="1"/>
    <col min="11517" max="11517" width="9.7109375" style="108" customWidth="1"/>
    <col min="11518" max="11518" width="1.7109375" style="108" customWidth="1"/>
    <col min="11519" max="11519" width="9.7109375" style="108" customWidth="1"/>
    <col min="11520" max="11520" width="1.7109375" style="108"/>
    <col min="11521" max="11521" width="27.85546875" style="108" customWidth="1"/>
    <col min="11522" max="11522" width="22" style="108" customWidth="1"/>
    <col min="11523" max="11523" width="1.7109375" style="108" customWidth="1"/>
    <col min="11524" max="11524" width="15" style="108" customWidth="1"/>
    <col min="11525" max="11525" width="2.7109375" style="108" customWidth="1"/>
    <col min="11526" max="11526" width="15" style="108" customWidth="1"/>
    <col min="11527" max="11527" width="2.7109375" style="108" customWidth="1"/>
    <col min="11528" max="11528" width="15" style="108" customWidth="1"/>
    <col min="11529" max="11529" width="2.7109375" style="108" customWidth="1"/>
    <col min="11530" max="11530" width="15" style="108" customWidth="1"/>
    <col min="11531" max="11531" width="2.7109375" style="108" customWidth="1"/>
    <col min="11532" max="11532" width="15" style="108" customWidth="1"/>
    <col min="11533" max="11534" width="1.7109375" style="108" customWidth="1"/>
    <col min="11535" max="11535" width="9.7109375" style="108" customWidth="1"/>
    <col min="11536" max="11536" width="1.7109375" style="108" customWidth="1"/>
    <col min="11537" max="11537" width="9.7109375" style="108" customWidth="1"/>
    <col min="11538" max="11768" width="9.140625" style="108" customWidth="1"/>
    <col min="11769" max="11769" width="19.85546875" style="108" customWidth="1"/>
    <col min="11770" max="11770" width="10.7109375" style="108" customWidth="1"/>
    <col min="11771" max="11771" width="4.5703125" style="108" customWidth="1"/>
    <col min="11772" max="11772" width="1.28515625" style="108" customWidth="1"/>
    <col min="11773" max="11773" width="9.7109375" style="108" customWidth="1"/>
    <col min="11774" max="11774" width="1.7109375" style="108" customWidth="1"/>
    <col min="11775" max="11775" width="9.7109375" style="108" customWidth="1"/>
    <col min="11776" max="11776" width="1.7109375" style="108"/>
    <col min="11777" max="11777" width="27.85546875" style="108" customWidth="1"/>
    <col min="11778" max="11778" width="22" style="108" customWidth="1"/>
    <col min="11779" max="11779" width="1.7109375" style="108" customWidth="1"/>
    <col min="11780" max="11780" width="15" style="108" customWidth="1"/>
    <col min="11781" max="11781" width="2.7109375" style="108" customWidth="1"/>
    <col min="11782" max="11782" width="15" style="108" customWidth="1"/>
    <col min="11783" max="11783" width="2.7109375" style="108" customWidth="1"/>
    <col min="11784" max="11784" width="15" style="108" customWidth="1"/>
    <col min="11785" max="11785" width="2.7109375" style="108" customWidth="1"/>
    <col min="11786" max="11786" width="15" style="108" customWidth="1"/>
    <col min="11787" max="11787" width="2.7109375" style="108" customWidth="1"/>
    <col min="11788" max="11788" width="15" style="108" customWidth="1"/>
    <col min="11789" max="11790" width="1.7109375" style="108" customWidth="1"/>
    <col min="11791" max="11791" width="9.7109375" style="108" customWidth="1"/>
    <col min="11792" max="11792" width="1.7109375" style="108" customWidth="1"/>
    <col min="11793" max="11793" width="9.7109375" style="108" customWidth="1"/>
    <col min="11794" max="12024" width="9.140625" style="108" customWidth="1"/>
    <col min="12025" max="12025" width="19.85546875" style="108" customWidth="1"/>
    <col min="12026" max="12026" width="10.7109375" style="108" customWidth="1"/>
    <col min="12027" max="12027" width="4.5703125" style="108" customWidth="1"/>
    <col min="12028" max="12028" width="1.28515625" style="108" customWidth="1"/>
    <col min="12029" max="12029" width="9.7109375" style="108" customWidth="1"/>
    <col min="12030" max="12030" width="1.7109375" style="108" customWidth="1"/>
    <col min="12031" max="12031" width="9.7109375" style="108" customWidth="1"/>
    <col min="12032" max="12032" width="1.7109375" style="108"/>
    <col min="12033" max="12033" width="27.85546875" style="108" customWidth="1"/>
    <col min="12034" max="12034" width="22" style="108" customWidth="1"/>
    <col min="12035" max="12035" width="1.7109375" style="108" customWidth="1"/>
    <col min="12036" max="12036" width="15" style="108" customWidth="1"/>
    <col min="12037" max="12037" width="2.7109375" style="108" customWidth="1"/>
    <col min="12038" max="12038" width="15" style="108" customWidth="1"/>
    <col min="12039" max="12039" width="2.7109375" style="108" customWidth="1"/>
    <col min="12040" max="12040" width="15" style="108" customWidth="1"/>
    <col min="12041" max="12041" width="2.7109375" style="108" customWidth="1"/>
    <col min="12042" max="12042" width="15" style="108" customWidth="1"/>
    <col min="12043" max="12043" width="2.7109375" style="108" customWidth="1"/>
    <col min="12044" max="12044" width="15" style="108" customWidth="1"/>
    <col min="12045" max="12046" width="1.7109375" style="108" customWidth="1"/>
    <col min="12047" max="12047" width="9.7109375" style="108" customWidth="1"/>
    <col min="12048" max="12048" width="1.7109375" style="108" customWidth="1"/>
    <col min="12049" max="12049" width="9.7109375" style="108" customWidth="1"/>
    <col min="12050" max="12280" width="9.140625" style="108" customWidth="1"/>
    <col min="12281" max="12281" width="19.85546875" style="108" customWidth="1"/>
    <col min="12282" max="12282" width="10.7109375" style="108" customWidth="1"/>
    <col min="12283" max="12283" width="4.5703125" style="108" customWidth="1"/>
    <col min="12284" max="12284" width="1.28515625" style="108" customWidth="1"/>
    <col min="12285" max="12285" width="9.7109375" style="108" customWidth="1"/>
    <col min="12286" max="12286" width="1.7109375" style="108" customWidth="1"/>
    <col min="12287" max="12287" width="9.7109375" style="108" customWidth="1"/>
    <col min="12288" max="12288" width="1.7109375" style="108"/>
    <col min="12289" max="12289" width="27.85546875" style="108" customWidth="1"/>
    <col min="12290" max="12290" width="22" style="108" customWidth="1"/>
    <col min="12291" max="12291" width="1.7109375" style="108" customWidth="1"/>
    <col min="12292" max="12292" width="15" style="108" customWidth="1"/>
    <col min="12293" max="12293" width="2.7109375" style="108" customWidth="1"/>
    <col min="12294" max="12294" width="15" style="108" customWidth="1"/>
    <col min="12295" max="12295" width="2.7109375" style="108" customWidth="1"/>
    <col min="12296" max="12296" width="15" style="108" customWidth="1"/>
    <col min="12297" max="12297" width="2.7109375" style="108" customWidth="1"/>
    <col min="12298" max="12298" width="15" style="108" customWidth="1"/>
    <col min="12299" max="12299" width="2.7109375" style="108" customWidth="1"/>
    <col min="12300" max="12300" width="15" style="108" customWidth="1"/>
    <col min="12301" max="12302" width="1.7109375" style="108" customWidth="1"/>
    <col min="12303" max="12303" width="9.7109375" style="108" customWidth="1"/>
    <col min="12304" max="12304" width="1.7109375" style="108" customWidth="1"/>
    <col min="12305" max="12305" width="9.7109375" style="108" customWidth="1"/>
    <col min="12306" max="12536" width="9.140625" style="108" customWidth="1"/>
    <col min="12537" max="12537" width="19.85546875" style="108" customWidth="1"/>
    <col min="12538" max="12538" width="10.7109375" style="108" customWidth="1"/>
    <col min="12539" max="12539" width="4.5703125" style="108" customWidth="1"/>
    <col min="12540" max="12540" width="1.28515625" style="108" customWidth="1"/>
    <col min="12541" max="12541" width="9.7109375" style="108" customWidth="1"/>
    <col min="12542" max="12542" width="1.7109375" style="108" customWidth="1"/>
    <col min="12543" max="12543" width="9.7109375" style="108" customWidth="1"/>
    <col min="12544" max="12544" width="1.7109375" style="108"/>
    <col min="12545" max="12545" width="27.85546875" style="108" customWidth="1"/>
    <col min="12546" max="12546" width="22" style="108" customWidth="1"/>
    <col min="12547" max="12547" width="1.7109375" style="108" customWidth="1"/>
    <col min="12548" max="12548" width="15" style="108" customWidth="1"/>
    <col min="12549" max="12549" width="2.7109375" style="108" customWidth="1"/>
    <col min="12550" max="12550" width="15" style="108" customWidth="1"/>
    <col min="12551" max="12551" width="2.7109375" style="108" customWidth="1"/>
    <col min="12552" max="12552" width="15" style="108" customWidth="1"/>
    <col min="12553" max="12553" width="2.7109375" style="108" customWidth="1"/>
    <col min="12554" max="12554" width="15" style="108" customWidth="1"/>
    <col min="12555" max="12555" width="2.7109375" style="108" customWidth="1"/>
    <col min="12556" max="12556" width="15" style="108" customWidth="1"/>
    <col min="12557" max="12558" width="1.7109375" style="108" customWidth="1"/>
    <col min="12559" max="12559" width="9.7109375" style="108" customWidth="1"/>
    <col min="12560" max="12560" width="1.7109375" style="108" customWidth="1"/>
    <col min="12561" max="12561" width="9.7109375" style="108" customWidth="1"/>
    <col min="12562" max="12792" width="9.140625" style="108" customWidth="1"/>
    <col min="12793" max="12793" width="19.85546875" style="108" customWidth="1"/>
    <col min="12794" max="12794" width="10.7109375" style="108" customWidth="1"/>
    <col min="12795" max="12795" width="4.5703125" style="108" customWidth="1"/>
    <col min="12796" max="12796" width="1.28515625" style="108" customWidth="1"/>
    <col min="12797" max="12797" width="9.7109375" style="108" customWidth="1"/>
    <col min="12798" max="12798" width="1.7109375" style="108" customWidth="1"/>
    <col min="12799" max="12799" width="9.7109375" style="108" customWidth="1"/>
    <col min="12800" max="12800" width="1.7109375" style="108"/>
    <col min="12801" max="12801" width="27.85546875" style="108" customWidth="1"/>
    <col min="12802" max="12802" width="22" style="108" customWidth="1"/>
    <col min="12803" max="12803" width="1.7109375" style="108" customWidth="1"/>
    <col min="12804" max="12804" width="15" style="108" customWidth="1"/>
    <col min="12805" max="12805" width="2.7109375" style="108" customWidth="1"/>
    <col min="12806" max="12806" width="15" style="108" customWidth="1"/>
    <col min="12807" max="12807" width="2.7109375" style="108" customWidth="1"/>
    <col min="12808" max="12808" width="15" style="108" customWidth="1"/>
    <col min="12809" max="12809" width="2.7109375" style="108" customWidth="1"/>
    <col min="12810" max="12810" width="15" style="108" customWidth="1"/>
    <col min="12811" max="12811" width="2.7109375" style="108" customWidth="1"/>
    <col min="12812" max="12812" width="15" style="108" customWidth="1"/>
    <col min="12813" max="12814" width="1.7109375" style="108" customWidth="1"/>
    <col min="12815" max="12815" width="9.7109375" style="108" customWidth="1"/>
    <col min="12816" max="12816" width="1.7109375" style="108" customWidth="1"/>
    <col min="12817" max="12817" width="9.7109375" style="108" customWidth="1"/>
    <col min="12818" max="13048" width="9.140625" style="108" customWidth="1"/>
    <col min="13049" max="13049" width="19.85546875" style="108" customWidth="1"/>
    <col min="13050" max="13050" width="10.7109375" style="108" customWidth="1"/>
    <col min="13051" max="13051" width="4.5703125" style="108" customWidth="1"/>
    <col min="13052" max="13052" width="1.28515625" style="108" customWidth="1"/>
    <col min="13053" max="13053" width="9.7109375" style="108" customWidth="1"/>
    <col min="13054" max="13054" width="1.7109375" style="108" customWidth="1"/>
    <col min="13055" max="13055" width="9.7109375" style="108" customWidth="1"/>
    <col min="13056" max="13056" width="1.7109375" style="108"/>
    <col min="13057" max="13057" width="27.85546875" style="108" customWidth="1"/>
    <col min="13058" max="13058" width="22" style="108" customWidth="1"/>
    <col min="13059" max="13059" width="1.7109375" style="108" customWidth="1"/>
    <col min="13060" max="13060" width="15" style="108" customWidth="1"/>
    <col min="13061" max="13061" width="2.7109375" style="108" customWidth="1"/>
    <col min="13062" max="13062" width="15" style="108" customWidth="1"/>
    <col min="13063" max="13063" width="2.7109375" style="108" customWidth="1"/>
    <col min="13064" max="13064" width="15" style="108" customWidth="1"/>
    <col min="13065" max="13065" width="2.7109375" style="108" customWidth="1"/>
    <col min="13066" max="13066" width="15" style="108" customWidth="1"/>
    <col min="13067" max="13067" width="2.7109375" style="108" customWidth="1"/>
    <col min="13068" max="13068" width="15" style="108" customWidth="1"/>
    <col min="13069" max="13070" width="1.7109375" style="108" customWidth="1"/>
    <col min="13071" max="13071" width="9.7109375" style="108" customWidth="1"/>
    <col min="13072" max="13072" width="1.7109375" style="108" customWidth="1"/>
    <col min="13073" max="13073" width="9.7109375" style="108" customWidth="1"/>
    <col min="13074" max="13304" width="9.140625" style="108" customWidth="1"/>
    <col min="13305" max="13305" width="19.85546875" style="108" customWidth="1"/>
    <col min="13306" max="13306" width="10.7109375" style="108" customWidth="1"/>
    <col min="13307" max="13307" width="4.5703125" style="108" customWidth="1"/>
    <col min="13308" max="13308" width="1.28515625" style="108" customWidth="1"/>
    <col min="13309" max="13309" width="9.7109375" style="108" customWidth="1"/>
    <col min="13310" max="13310" width="1.7109375" style="108" customWidth="1"/>
    <col min="13311" max="13311" width="9.7109375" style="108" customWidth="1"/>
    <col min="13312" max="13312" width="1.7109375" style="108"/>
    <col min="13313" max="13313" width="27.85546875" style="108" customWidth="1"/>
    <col min="13314" max="13314" width="22" style="108" customWidth="1"/>
    <col min="13315" max="13315" width="1.7109375" style="108" customWidth="1"/>
    <col min="13316" max="13316" width="15" style="108" customWidth="1"/>
    <col min="13317" max="13317" width="2.7109375" style="108" customWidth="1"/>
    <col min="13318" max="13318" width="15" style="108" customWidth="1"/>
    <col min="13319" max="13319" width="2.7109375" style="108" customWidth="1"/>
    <col min="13320" max="13320" width="15" style="108" customWidth="1"/>
    <col min="13321" max="13321" width="2.7109375" style="108" customWidth="1"/>
    <col min="13322" max="13322" width="15" style="108" customWidth="1"/>
    <col min="13323" max="13323" width="2.7109375" style="108" customWidth="1"/>
    <col min="13324" max="13324" width="15" style="108" customWidth="1"/>
    <col min="13325" max="13326" width="1.7109375" style="108" customWidth="1"/>
    <col min="13327" max="13327" width="9.7109375" style="108" customWidth="1"/>
    <col min="13328" max="13328" width="1.7109375" style="108" customWidth="1"/>
    <col min="13329" max="13329" width="9.7109375" style="108" customWidth="1"/>
    <col min="13330" max="13560" width="9.140625" style="108" customWidth="1"/>
    <col min="13561" max="13561" width="19.85546875" style="108" customWidth="1"/>
    <col min="13562" max="13562" width="10.7109375" style="108" customWidth="1"/>
    <col min="13563" max="13563" width="4.5703125" style="108" customWidth="1"/>
    <col min="13564" max="13564" width="1.28515625" style="108" customWidth="1"/>
    <col min="13565" max="13565" width="9.7109375" style="108" customWidth="1"/>
    <col min="13566" max="13566" width="1.7109375" style="108" customWidth="1"/>
    <col min="13567" max="13567" width="9.7109375" style="108" customWidth="1"/>
    <col min="13568" max="13568" width="1.7109375" style="108"/>
    <col min="13569" max="13569" width="27.85546875" style="108" customWidth="1"/>
    <col min="13570" max="13570" width="22" style="108" customWidth="1"/>
    <col min="13571" max="13571" width="1.7109375" style="108" customWidth="1"/>
    <col min="13572" max="13572" width="15" style="108" customWidth="1"/>
    <col min="13573" max="13573" width="2.7109375" style="108" customWidth="1"/>
    <col min="13574" max="13574" width="15" style="108" customWidth="1"/>
    <col min="13575" max="13575" width="2.7109375" style="108" customWidth="1"/>
    <col min="13576" max="13576" width="15" style="108" customWidth="1"/>
    <col min="13577" max="13577" width="2.7109375" style="108" customWidth="1"/>
    <col min="13578" max="13578" width="15" style="108" customWidth="1"/>
    <col min="13579" max="13579" width="2.7109375" style="108" customWidth="1"/>
    <col min="13580" max="13580" width="15" style="108" customWidth="1"/>
    <col min="13581" max="13582" width="1.7109375" style="108" customWidth="1"/>
    <col min="13583" max="13583" width="9.7109375" style="108" customWidth="1"/>
    <col min="13584" max="13584" width="1.7109375" style="108" customWidth="1"/>
    <col min="13585" max="13585" width="9.7109375" style="108" customWidth="1"/>
    <col min="13586" max="13816" width="9.140625" style="108" customWidth="1"/>
    <col min="13817" max="13817" width="19.85546875" style="108" customWidth="1"/>
    <col min="13818" max="13818" width="10.7109375" style="108" customWidth="1"/>
    <col min="13819" max="13819" width="4.5703125" style="108" customWidth="1"/>
    <col min="13820" max="13820" width="1.28515625" style="108" customWidth="1"/>
    <col min="13821" max="13821" width="9.7109375" style="108" customWidth="1"/>
    <col min="13822" max="13822" width="1.7109375" style="108" customWidth="1"/>
    <col min="13823" max="13823" width="9.7109375" style="108" customWidth="1"/>
    <col min="13824" max="13824" width="1.7109375" style="108"/>
    <col min="13825" max="13825" width="27.85546875" style="108" customWidth="1"/>
    <col min="13826" max="13826" width="22" style="108" customWidth="1"/>
    <col min="13827" max="13827" width="1.7109375" style="108" customWidth="1"/>
    <col min="13828" max="13828" width="15" style="108" customWidth="1"/>
    <col min="13829" max="13829" width="2.7109375" style="108" customWidth="1"/>
    <col min="13830" max="13830" width="15" style="108" customWidth="1"/>
    <col min="13831" max="13831" width="2.7109375" style="108" customWidth="1"/>
    <col min="13832" max="13832" width="15" style="108" customWidth="1"/>
    <col min="13833" max="13833" width="2.7109375" style="108" customWidth="1"/>
    <col min="13834" max="13834" width="15" style="108" customWidth="1"/>
    <col min="13835" max="13835" width="2.7109375" style="108" customWidth="1"/>
    <col min="13836" max="13836" width="15" style="108" customWidth="1"/>
    <col min="13837" max="13838" width="1.7109375" style="108" customWidth="1"/>
    <col min="13839" max="13839" width="9.7109375" style="108" customWidth="1"/>
    <col min="13840" max="13840" width="1.7109375" style="108" customWidth="1"/>
    <col min="13841" max="13841" width="9.7109375" style="108" customWidth="1"/>
    <col min="13842" max="14072" width="9.140625" style="108" customWidth="1"/>
    <col min="14073" max="14073" width="19.85546875" style="108" customWidth="1"/>
    <col min="14074" max="14074" width="10.7109375" style="108" customWidth="1"/>
    <col min="14075" max="14075" width="4.5703125" style="108" customWidth="1"/>
    <col min="14076" max="14076" width="1.28515625" style="108" customWidth="1"/>
    <col min="14077" max="14077" width="9.7109375" style="108" customWidth="1"/>
    <col min="14078" max="14078" width="1.7109375" style="108" customWidth="1"/>
    <col min="14079" max="14079" width="9.7109375" style="108" customWidth="1"/>
    <col min="14080" max="14080" width="1.7109375" style="108"/>
    <col min="14081" max="14081" width="27.85546875" style="108" customWidth="1"/>
    <col min="14082" max="14082" width="22" style="108" customWidth="1"/>
    <col min="14083" max="14083" width="1.7109375" style="108" customWidth="1"/>
    <col min="14084" max="14084" width="15" style="108" customWidth="1"/>
    <col min="14085" max="14085" width="2.7109375" style="108" customWidth="1"/>
    <col min="14086" max="14086" width="15" style="108" customWidth="1"/>
    <col min="14087" max="14087" width="2.7109375" style="108" customWidth="1"/>
    <col min="14088" max="14088" width="15" style="108" customWidth="1"/>
    <col min="14089" max="14089" width="2.7109375" style="108" customWidth="1"/>
    <col min="14090" max="14090" width="15" style="108" customWidth="1"/>
    <col min="14091" max="14091" width="2.7109375" style="108" customWidth="1"/>
    <col min="14092" max="14092" width="15" style="108" customWidth="1"/>
    <col min="14093" max="14094" width="1.7109375" style="108" customWidth="1"/>
    <col min="14095" max="14095" width="9.7109375" style="108" customWidth="1"/>
    <col min="14096" max="14096" width="1.7109375" style="108" customWidth="1"/>
    <col min="14097" max="14097" width="9.7109375" style="108" customWidth="1"/>
    <col min="14098" max="14328" width="9.140625" style="108" customWidth="1"/>
    <col min="14329" max="14329" width="19.85546875" style="108" customWidth="1"/>
    <col min="14330" max="14330" width="10.7109375" style="108" customWidth="1"/>
    <col min="14331" max="14331" width="4.5703125" style="108" customWidth="1"/>
    <col min="14332" max="14332" width="1.28515625" style="108" customWidth="1"/>
    <col min="14333" max="14333" width="9.7109375" style="108" customWidth="1"/>
    <col min="14334" max="14334" width="1.7109375" style="108" customWidth="1"/>
    <col min="14335" max="14335" width="9.7109375" style="108" customWidth="1"/>
    <col min="14336" max="14336" width="1.7109375" style="108"/>
    <col min="14337" max="14337" width="27.85546875" style="108" customWidth="1"/>
    <col min="14338" max="14338" width="22" style="108" customWidth="1"/>
    <col min="14339" max="14339" width="1.7109375" style="108" customWidth="1"/>
    <col min="14340" max="14340" width="15" style="108" customWidth="1"/>
    <col min="14341" max="14341" width="2.7109375" style="108" customWidth="1"/>
    <col min="14342" max="14342" width="15" style="108" customWidth="1"/>
    <col min="14343" max="14343" width="2.7109375" style="108" customWidth="1"/>
    <col min="14344" max="14344" width="15" style="108" customWidth="1"/>
    <col min="14345" max="14345" width="2.7109375" style="108" customWidth="1"/>
    <col min="14346" max="14346" width="15" style="108" customWidth="1"/>
    <col min="14347" max="14347" width="2.7109375" style="108" customWidth="1"/>
    <col min="14348" max="14348" width="15" style="108" customWidth="1"/>
    <col min="14349" max="14350" width="1.7109375" style="108" customWidth="1"/>
    <col min="14351" max="14351" width="9.7109375" style="108" customWidth="1"/>
    <col min="14352" max="14352" width="1.7109375" style="108" customWidth="1"/>
    <col min="14353" max="14353" width="9.7109375" style="108" customWidth="1"/>
    <col min="14354" max="14584" width="9.140625" style="108" customWidth="1"/>
    <col min="14585" max="14585" width="19.85546875" style="108" customWidth="1"/>
    <col min="14586" max="14586" width="10.7109375" style="108" customWidth="1"/>
    <col min="14587" max="14587" width="4.5703125" style="108" customWidth="1"/>
    <col min="14588" max="14588" width="1.28515625" style="108" customWidth="1"/>
    <col min="14589" max="14589" width="9.7109375" style="108" customWidth="1"/>
    <col min="14590" max="14590" width="1.7109375" style="108" customWidth="1"/>
    <col min="14591" max="14591" width="9.7109375" style="108" customWidth="1"/>
    <col min="14592" max="14592" width="1.7109375" style="108"/>
    <col min="14593" max="14593" width="27.85546875" style="108" customWidth="1"/>
    <col min="14594" max="14594" width="22" style="108" customWidth="1"/>
    <col min="14595" max="14595" width="1.7109375" style="108" customWidth="1"/>
    <col min="14596" max="14596" width="15" style="108" customWidth="1"/>
    <col min="14597" max="14597" width="2.7109375" style="108" customWidth="1"/>
    <col min="14598" max="14598" width="15" style="108" customWidth="1"/>
    <col min="14599" max="14599" width="2.7109375" style="108" customWidth="1"/>
    <col min="14600" max="14600" width="15" style="108" customWidth="1"/>
    <col min="14601" max="14601" width="2.7109375" style="108" customWidth="1"/>
    <col min="14602" max="14602" width="15" style="108" customWidth="1"/>
    <col min="14603" max="14603" width="2.7109375" style="108" customWidth="1"/>
    <col min="14604" max="14604" width="15" style="108" customWidth="1"/>
    <col min="14605" max="14606" width="1.7109375" style="108" customWidth="1"/>
    <col min="14607" max="14607" width="9.7109375" style="108" customWidth="1"/>
    <col min="14608" max="14608" width="1.7109375" style="108" customWidth="1"/>
    <col min="14609" max="14609" width="9.7109375" style="108" customWidth="1"/>
    <col min="14610" max="14840" width="9.140625" style="108" customWidth="1"/>
    <col min="14841" max="14841" width="19.85546875" style="108" customWidth="1"/>
    <col min="14842" max="14842" width="10.7109375" style="108" customWidth="1"/>
    <col min="14843" max="14843" width="4.5703125" style="108" customWidth="1"/>
    <col min="14844" max="14844" width="1.28515625" style="108" customWidth="1"/>
    <col min="14845" max="14845" width="9.7109375" style="108" customWidth="1"/>
    <col min="14846" max="14846" width="1.7109375" style="108" customWidth="1"/>
    <col min="14847" max="14847" width="9.7109375" style="108" customWidth="1"/>
    <col min="14848" max="14848" width="1.7109375" style="108"/>
    <col min="14849" max="14849" width="27.85546875" style="108" customWidth="1"/>
    <col min="14850" max="14850" width="22" style="108" customWidth="1"/>
    <col min="14851" max="14851" width="1.7109375" style="108" customWidth="1"/>
    <col min="14852" max="14852" width="15" style="108" customWidth="1"/>
    <col min="14853" max="14853" width="2.7109375" style="108" customWidth="1"/>
    <col min="14854" max="14854" width="15" style="108" customWidth="1"/>
    <col min="14855" max="14855" width="2.7109375" style="108" customWidth="1"/>
    <col min="14856" max="14856" width="15" style="108" customWidth="1"/>
    <col min="14857" max="14857" width="2.7109375" style="108" customWidth="1"/>
    <col min="14858" max="14858" width="15" style="108" customWidth="1"/>
    <col min="14859" max="14859" width="2.7109375" style="108" customWidth="1"/>
    <col min="14860" max="14860" width="15" style="108" customWidth="1"/>
    <col min="14861" max="14862" width="1.7109375" style="108" customWidth="1"/>
    <col min="14863" max="14863" width="9.7109375" style="108" customWidth="1"/>
    <col min="14864" max="14864" width="1.7109375" style="108" customWidth="1"/>
    <col min="14865" max="14865" width="9.7109375" style="108" customWidth="1"/>
    <col min="14866" max="15096" width="9.140625" style="108" customWidth="1"/>
    <col min="15097" max="15097" width="19.85546875" style="108" customWidth="1"/>
    <col min="15098" max="15098" width="10.7109375" style="108" customWidth="1"/>
    <col min="15099" max="15099" width="4.5703125" style="108" customWidth="1"/>
    <col min="15100" max="15100" width="1.28515625" style="108" customWidth="1"/>
    <col min="15101" max="15101" width="9.7109375" style="108" customWidth="1"/>
    <col min="15102" max="15102" width="1.7109375" style="108" customWidth="1"/>
    <col min="15103" max="15103" width="9.7109375" style="108" customWidth="1"/>
    <col min="15104" max="15104" width="1.7109375" style="108"/>
    <col min="15105" max="15105" width="27.85546875" style="108" customWidth="1"/>
    <col min="15106" max="15106" width="22" style="108" customWidth="1"/>
    <col min="15107" max="15107" width="1.7109375" style="108" customWidth="1"/>
    <col min="15108" max="15108" width="15" style="108" customWidth="1"/>
    <col min="15109" max="15109" width="2.7109375" style="108" customWidth="1"/>
    <col min="15110" max="15110" width="15" style="108" customWidth="1"/>
    <col min="15111" max="15111" width="2.7109375" style="108" customWidth="1"/>
    <col min="15112" max="15112" width="15" style="108" customWidth="1"/>
    <col min="15113" max="15113" width="2.7109375" style="108" customWidth="1"/>
    <col min="15114" max="15114" width="15" style="108" customWidth="1"/>
    <col min="15115" max="15115" width="2.7109375" style="108" customWidth="1"/>
    <col min="15116" max="15116" width="15" style="108" customWidth="1"/>
    <col min="15117" max="15118" width="1.7109375" style="108" customWidth="1"/>
    <col min="15119" max="15119" width="9.7109375" style="108" customWidth="1"/>
    <col min="15120" max="15120" width="1.7109375" style="108" customWidth="1"/>
    <col min="15121" max="15121" width="9.7109375" style="108" customWidth="1"/>
    <col min="15122" max="15352" width="9.140625" style="108" customWidth="1"/>
    <col min="15353" max="15353" width="19.85546875" style="108" customWidth="1"/>
    <col min="15354" max="15354" width="10.7109375" style="108" customWidth="1"/>
    <col min="15355" max="15355" width="4.5703125" style="108" customWidth="1"/>
    <col min="15356" max="15356" width="1.28515625" style="108" customWidth="1"/>
    <col min="15357" max="15357" width="9.7109375" style="108" customWidth="1"/>
    <col min="15358" max="15358" width="1.7109375" style="108" customWidth="1"/>
    <col min="15359" max="15359" width="9.7109375" style="108" customWidth="1"/>
    <col min="15360" max="15360" width="1.7109375" style="108"/>
    <col min="15361" max="15361" width="27.85546875" style="108" customWidth="1"/>
    <col min="15362" max="15362" width="22" style="108" customWidth="1"/>
    <col min="15363" max="15363" width="1.7109375" style="108" customWidth="1"/>
    <col min="15364" max="15364" width="15" style="108" customWidth="1"/>
    <col min="15365" max="15365" width="2.7109375" style="108" customWidth="1"/>
    <col min="15366" max="15366" width="15" style="108" customWidth="1"/>
    <col min="15367" max="15367" width="2.7109375" style="108" customWidth="1"/>
    <col min="15368" max="15368" width="15" style="108" customWidth="1"/>
    <col min="15369" max="15369" width="2.7109375" style="108" customWidth="1"/>
    <col min="15370" max="15370" width="15" style="108" customWidth="1"/>
    <col min="15371" max="15371" width="2.7109375" style="108" customWidth="1"/>
    <col min="15372" max="15372" width="15" style="108" customWidth="1"/>
    <col min="15373" max="15374" width="1.7109375" style="108" customWidth="1"/>
    <col min="15375" max="15375" width="9.7109375" style="108" customWidth="1"/>
    <col min="15376" max="15376" width="1.7109375" style="108" customWidth="1"/>
    <col min="15377" max="15377" width="9.7109375" style="108" customWidth="1"/>
    <col min="15378" max="15608" width="9.140625" style="108" customWidth="1"/>
    <col min="15609" max="15609" width="19.85546875" style="108" customWidth="1"/>
    <col min="15610" max="15610" width="10.7109375" style="108" customWidth="1"/>
    <col min="15611" max="15611" width="4.5703125" style="108" customWidth="1"/>
    <col min="15612" max="15612" width="1.28515625" style="108" customWidth="1"/>
    <col min="15613" max="15613" width="9.7109375" style="108" customWidth="1"/>
    <col min="15614" max="15614" width="1.7109375" style="108" customWidth="1"/>
    <col min="15615" max="15615" width="9.7109375" style="108" customWidth="1"/>
    <col min="15616" max="15616" width="1.7109375" style="108"/>
    <col min="15617" max="15617" width="27.85546875" style="108" customWidth="1"/>
    <col min="15618" max="15618" width="22" style="108" customWidth="1"/>
    <col min="15619" max="15619" width="1.7109375" style="108" customWidth="1"/>
    <col min="15620" max="15620" width="15" style="108" customWidth="1"/>
    <col min="15621" max="15621" width="2.7109375" style="108" customWidth="1"/>
    <col min="15622" max="15622" width="15" style="108" customWidth="1"/>
    <col min="15623" max="15623" width="2.7109375" style="108" customWidth="1"/>
    <col min="15624" max="15624" width="15" style="108" customWidth="1"/>
    <col min="15625" max="15625" width="2.7109375" style="108" customWidth="1"/>
    <col min="15626" max="15626" width="15" style="108" customWidth="1"/>
    <col min="15627" max="15627" width="2.7109375" style="108" customWidth="1"/>
    <col min="15628" max="15628" width="15" style="108" customWidth="1"/>
    <col min="15629" max="15630" width="1.7109375" style="108" customWidth="1"/>
    <col min="15631" max="15631" width="9.7109375" style="108" customWidth="1"/>
    <col min="15632" max="15632" width="1.7109375" style="108" customWidth="1"/>
    <col min="15633" max="15633" width="9.7109375" style="108" customWidth="1"/>
    <col min="15634" max="15864" width="9.140625" style="108" customWidth="1"/>
    <col min="15865" max="15865" width="19.85546875" style="108" customWidth="1"/>
    <col min="15866" max="15866" width="10.7109375" style="108" customWidth="1"/>
    <col min="15867" max="15867" width="4.5703125" style="108" customWidth="1"/>
    <col min="15868" max="15868" width="1.28515625" style="108" customWidth="1"/>
    <col min="15869" max="15869" width="9.7109375" style="108" customWidth="1"/>
    <col min="15870" max="15870" width="1.7109375" style="108" customWidth="1"/>
    <col min="15871" max="15871" width="9.7109375" style="108" customWidth="1"/>
    <col min="15872" max="15872" width="1.7109375" style="108"/>
    <col min="15873" max="15873" width="27.85546875" style="108" customWidth="1"/>
    <col min="15874" max="15874" width="22" style="108" customWidth="1"/>
    <col min="15875" max="15875" width="1.7109375" style="108" customWidth="1"/>
    <col min="15876" max="15876" width="15" style="108" customWidth="1"/>
    <col min="15877" max="15877" width="2.7109375" style="108" customWidth="1"/>
    <col min="15878" max="15878" width="15" style="108" customWidth="1"/>
    <col min="15879" max="15879" width="2.7109375" style="108" customWidth="1"/>
    <col min="15880" max="15880" width="15" style="108" customWidth="1"/>
    <col min="15881" max="15881" width="2.7109375" style="108" customWidth="1"/>
    <col min="15882" max="15882" width="15" style="108" customWidth="1"/>
    <col min="15883" max="15883" width="2.7109375" style="108" customWidth="1"/>
    <col min="15884" max="15884" width="15" style="108" customWidth="1"/>
    <col min="15885" max="15886" width="1.7109375" style="108" customWidth="1"/>
    <col min="15887" max="15887" width="9.7109375" style="108" customWidth="1"/>
    <col min="15888" max="15888" width="1.7109375" style="108" customWidth="1"/>
    <col min="15889" max="15889" width="9.7109375" style="108" customWidth="1"/>
    <col min="15890" max="16120" width="9.140625" style="108" customWidth="1"/>
    <col min="16121" max="16121" width="19.85546875" style="108" customWidth="1"/>
    <col min="16122" max="16122" width="10.7109375" style="108" customWidth="1"/>
    <col min="16123" max="16123" width="4.5703125" style="108" customWidth="1"/>
    <col min="16124" max="16124" width="1.28515625" style="108" customWidth="1"/>
    <col min="16125" max="16125" width="9.7109375" style="108" customWidth="1"/>
    <col min="16126" max="16126" width="1.7109375" style="108" customWidth="1"/>
    <col min="16127" max="16127" width="9.7109375" style="108" customWidth="1"/>
    <col min="16128" max="16128" width="1.7109375" style="108"/>
    <col min="16129" max="16129" width="27.85546875" style="108" customWidth="1"/>
    <col min="16130" max="16130" width="22" style="108" customWidth="1"/>
    <col min="16131" max="16131" width="1.7109375" style="108" customWidth="1"/>
    <col min="16132" max="16132" width="15" style="108" customWidth="1"/>
    <col min="16133" max="16133" width="2.7109375" style="108" customWidth="1"/>
    <col min="16134" max="16134" width="15" style="108" customWidth="1"/>
    <col min="16135" max="16135" width="2.7109375" style="108" customWidth="1"/>
    <col min="16136" max="16136" width="15" style="108" customWidth="1"/>
    <col min="16137" max="16137" width="2.7109375" style="108" customWidth="1"/>
    <col min="16138" max="16138" width="15" style="108" customWidth="1"/>
    <col min="16139" max="16139" width="2.7109375" style="108" customWidth="1"/>
    <col min="16140" max="16140" width="15" style="108" customWidth="1"/>
    <col min="16141" max="16142" width="1.7109375" style="108" customWidth="1"/>
    <col min="16143" max="16143" width="9.7109375" style="108" customWidth="1"/>
    <col min="16144" max="16144" width="1.7109375" style="108" customWidth="1"/>
    <col min="16145" max="16145" width="9.7109375" style="108" customWidth="1"/>
    <col min="16146" max="16376" width="9.140625" style="108" customWidth="1"/>
    <col min="16377" max="16377" width="19.85546875" style="108" customWidth="1"/>
    <col min="16378" max="16378" width="10.7109375" style="108" customWidth="1"/>
    <col min="16379" max="16379" width="4.5703125" style="108" customWidth="1"/>
    <col min="16380" max="16380" width="1.28515625" style="108" customWidth="1"/>
    <col min="16381" max="16381" width="9.7109375" style="108" customWidth="1"/>
    <col min="16382" max="16382" width="1.7109375" style="108" customWidth="1"/>
    <col min="16383" max="16383" width="9.7109375" style="108" customWidth="1"/>
    <col min="16384" max="16384" width="1.7109375" style="108"/>
  </cols>
  <sheetData>
    <row r="1" spans="1:17" ht="20.25" customHeight="1">
      <c r="L1" s="110" t="s">
        <v>96</v>
      </c>
      <c r="O1" s="111"/>
      <c r="Q1" s="111"/>
    </row>
    <row r="2" spans="1:17" s="112" customFormat="1" ht="20.25" customHeight="1">
      <c r="A2" s="112" t="s">
        <v>0</v>
      </c>
    </row>
    <row r="3" spans="1:17" s="112" customFormat="1" ht="20.25" customHeight="1">
      <c r="A3" s="112" t="s">
        <v>192</v>
      </c>
    </row>
    <row r="4" spans="1:17" s="112" customFormat="1" ht="20.25" customHeight="1">
      <c r="A4" s="86" t="s">
        <v>180</v>
      </c>
    </row>
    <row r="5" spans="1:17" s="113" customFormat="1" ht="20.25" customHeight="1">
      <c r="C5" s="114"/>
      <c r="L5" s="115" t="s">
        <v>2</v>
      </c>
      <c r="O5" s="115"/>
    </row>
    <row r="6" spans="1:17" ht="20.25" customHeight="1">
      <c r="C6" s="108"/>
      <c r="D6" s="224" t="s">
        <v>4</v>
      </c>
      <c r="E6" s="224"/>
      <c r="F6" s="224"/>
      <c r="G6" s="224"/>
      <c r="H6" s="224"/>
      <c r="I6" s="224"/>
      <c r="J6" s="224"/>
      <c r="K6" s="224"/>
      <c r="L6" s="224"/>
      <c r="M6" s="116"/>
      <c r="N6" s="116"/>
      <c r="O6" s="116"/>
    </row>
    <row r="7" spans="1:17" ht="20.25" customHeight="1">
      <c r="C7" s="108"/>
      <c r="D7" s="117" t="s">
        <v>50</v>
      </c>
      <c r="E7" s="118"/>
      <c r="F7" s="118"/>
      <c r="G7" s="118"/>
      <c r="H7" s="119"/>
      <c r="I7" s="119"/>
      <c r="J7" s="119"/>
      <c r="K7" s="118"/>
      <c r="L7" s="120" t="s">
        <v>103</v>
      </c>
      <c r="M7" s="116"/>
      <c r="N7" s="116"/>
      <c r="O7" s="116"/>
    </row>
    <row r="8" spans="1:17" ht="20.25" customHeight="1">
      <c r="A8" s="121"/>
      <c r="B8" s="121"/>
      <c r="C8" s="122"/>
      <c r="D8" s="117" t="s">
        <v>105</v>
      </c>
      <c r="E8" s="117"/>
      <c r="F8" s="117" t="s">
        <v>106</v>
      </c>
      <c r="G8" s="123"/>
      <c r="H8" s="225" t="s">
        <v>56</v>
      </c>
      <c r="I8" s="225"/>
      <c r="J8" s="225"/>
      <c r="K8" s="123"/>
      <c r="L8" s="117" t="s">
        <v>109</v>
      </c>
      <c r="M8" s="116"/>
      <c r="N8" s="116"/>
      <c r="O8" s="116"/>
    </row>
    <row r="9" spans="1:17" ht="20.25" customHeight="1">
      <c r="A9" s="121"/>
      <c r="B9" s="121"/>
      <c r="C9" s="122"/>
      <c r="D9" s="188" t="s">
        <v>111</v>
      </c>
      <c r="E9" s="117"/>
      <c r="F9" s="188" t="s">
        <v>112</v>
      </c>
      <c r="G9" s="123"/>
      <c r="H9" s="188" t="s">
        <v>114</v>
      </c>
      <c r="I9" s="123"/>
      <c r="J9" s="188" t="s">
        <v>115</v>
      </c>
      <c r="K9" s="123"/>
      <c r="L9" s="188" t="s">
        <v>119</v>
      </c>
      <c r="M9" s="116"/>
      <c r="N9" s="116"/>
      <c r="O9" s="116"/>
    </row>
    <row r="10" spans="1:17" ht="20.25" customHeight="1">
      <c r="A10" s="124" t="s">
        <v>120</v>
      </c>
      <c r="B10" s="124"/>
      <c r="C10" s="125"/>
      <c r="D10" s="126">
        <v>770000</v>
      </c>
      <c r="E10" s="126"/>
      <c r="F10" s="126">
        <v>918025</v>
      </c>
      <c r="G10" s="126"/>
      <c r="H10" s="126">
        <v>46003</v>
      </c>
      <c r="I10" s="126"/>
      <c r="J10" s="126">
        <v>142781</v>
      </c>
      <c r="K10" s="126"/>
      <c r="L10" s="126">
        <f>SUM(D10:J10)</f>
        <v>1876809</v>
      </c>
      <c r="M10" s="116"/>
      <c r="N10" s="116"/>
      <c r="O10" s="116"/>
    </row>
    <row r="11" spans="1:17" ht="20.25" customHeight="1">
      <c r="A11" s="121" t="s">
        <v>81</v>
      </c>
      <c r="B11" s="124"/>
      <c r="C11" s="125"/>
      <c r="D11" s="126">
        <v>0</v>
      </c>
      <c r="E11" s="126"/>
      <c r="F11" s="126">
        <v>0</v>
      </c>
      <c r="G11" s="126"/>
      <c r="H11" s="126">
        <v>0</v>
      </c>
      <c r="I11" s="126"/>
      <c r="J11" s="126">
        <v>126763</v>
      </c>
      <c r="K11" s="126"/>
      <c r="L11" s="126">
        <f>SUM(D11:J11)</f>
        <v>126763</v>
      </c>
      <c r="M11" s="116"/>
      <c r="N11" s="116"/>
      <c r="O11" s="116"/>
    </row>
    <row r="12" spans="1:17" ht="20.25" customHeight="1">
      <c r="A12" s="121" t="s">
        <v>86</v>
      </c>
      <c r="B12" s="124"/>
      <c r="C12" s="127"/>
      <c r="D12" s="128">
        <v>0</v>
      </c>
      <c r="E12" s="126"/>
      <c r="F12" s="128">
        <v>0</v>
      </c>
      <c r="G12" s="126"/>
      <c r="H12" s="128">
        <v>0</v>
      </c>
      <c r="I12" s="126"/>
      <c r="J12" s="128">
        <v>0</v>
      </c>
      <c r="K12" s="126"/>
      <c r="L12" s="128">
        <f>SUM(D12:J12)</f>
        <v>0</v>
      </c>
      <c r="M12" s="116"/>
      <c r="N12" s="116"/>
      <c r="O12" s="116"/>
    </row>
    <row r="13" spans="1:17" ht="20.25" customHeight="1">
      <c r="A13" s="121" t="s">
        <v>87</v>
      </c>
      <c r="B13" s="124"/>
      <c r="C13" s="127"/>
      <c r="D13" s="126">
        <f>SUM(D11:D12)</f>
        <v>0</v>
      </c>
      <c r="E13" s="126"/>
      <c r="F13" s="126">
        <f>SUM(F11:F12)</f>
        <v>0</v>
      </c>
      <c r="G13" s="126"/>
      <c r="H13" s="126">
        <f>SUM(H11:H12)</f>
        <v>0</v>
      </c>
      <c r="I13" s="126"/>
      <c r="J13" s="126">
        <f>SUM(J11:J12)</f>
        <v>126763</v>
      </c>
      <c r="K13" s="126"/>
      <c r="L13" s="126">
        <f>SUM(L11:L12)</f>
        <v>126763</v>
      </c>
      <c r="M13" s="116"/>
      <c r="N13" s="116"/>
      <c r="O13" s="116"/>
    </row>
    <row r="14" spans="1:17" ht="20.25" customHeight="1">
      <c r="A14" s="121" t="s">
        <v>201</v>
      </c>
      <c r="B14" s="124"/>
      <c r="C14" s="129"/>
      <c r="D14" s="126">
        <v>0</v>
      </c>
      <c r="E14" s="126"/>
      <c r="F14" s="126">
        <v>0</v>
      </c>
      <c r="G14" s="126"/>
      <c r="H14" s="99">
        <v>0</v>
      </c>
      <c r="I14" s="99"/>
      <c r="J14" s="99">
        <v>-192499</v>
      </c>
      <c r="K14" s="126"/>
      <c r="L14" s="126">
        <f>SUM(D14:J14)</f>
        <v>-192499</v>
      </c>
      <c r="M14" s="116"/>
      <c r="N14" s="116"/>
      <c r="O14" s="116"/>
    </row>
    <row r="15" spans="1:17" ht="20.25" customHeight="1" thickBot="1">
      <c r="A15" s="124" t="s">
        <v>193</v>
      </c>
      <c r="B15" s="124"/>
      <c r="C15" s="123"/>
      <c r="D15" s="130">
        <f>SUM(D10,D13:D14)</f>
        <v>770000</v>
      </c>
      <c r="E15" s="131"/>
      <c r="F15" s="130">
        <f>SUM(F10,F13:F14)</f>
        <v>918025</v>
      </c>
      <c r="G15" s="131"/>
      <c r="H15" s="130">
        <f>SUM(H10,H13:H14)</f>
        <v>46003</v>
      </c>
      <c r="I15" s="131"/>
      <c r="J15" s="130">
        <f>SUM(J10,J13:J14)</f>
        <v>77045</v>
      </c>
      <c r="K15" s="131"/>
      <c r="L15" s="130">
        <f>SUM(L10,L13:L14)</f>
        <v>1811073</v>
      </c>
      <c r="M15" s="116"/>
      <c r="N15" s="116"/>
      <c r="O15" s="116"/>
    </row>
    <row r="16" spans="1:17" ht="20.25" customHeight="1" thickTop="1">
      <c r="A16" s="124"/>
      <c r="B16" s="124"/>
      <c r="C16" s="129"/>
      <c r="D16" s="132"/>
      <c r="E16" s="132"/>
      <c r="F16" s="126"/>
      <c r="G16" s="132"/>
      <c r="H16" s="132"/>
      <c r="I16" s="132"/>
      <c r="J16" s="132"/>
      <c r="K16" s="132"/>
      <c r="L16" s="132"/>
      <c r="M16" s="116"/>
      <c r="N16" s="116"/>
      <c r="O16" s="116"/>
    </row>
    <row r="17" spans="1:15" ht="20.25" customHeight="1">
      <c r="A17" s="124" t="s">
        <v>188</v>
      </c>
      <c r="B17" s="124"/>
      <c r="C17" s="125"/>
      <c r="D17" s="126">
        <v>770000</v>
      </c>
      <c r="E17" s="126"/>
      <c r="F17" s="126">
        <v>918025</v>
      </c>
      <c r="G17" s="126"/>
      <c r="H17" s="126">
        <v>54305</v>
      </c>
      <c r="I17" s="126"/>
      <c r="J17" s="126">
        <v>109065</v>
      </c>
      <c r="K17" s="126"/>
      <c r="L17" s="126">
        <f>SUM(D17:J17)</f>
        <v>1851395</v>
      </c>
      <c r="M17" s="116"/>
      <c r="N17" s="116"/>
      <c r="O17" s="116"/>
    </row>
    <row r="18" spans="1:15" ht="20.25" customHeight="1">
      <c r="A18" s="121" t="s">
        <v>81</v>
      </c>
      <c r="B18" s="124"/>
      <c r="C18" s="125"/>
      <c r="D18" s="126">
        <v>0</v>
      </c>
      <c r="E18" s="126"/>
      <c r="F18" s="126">
        <v>0</v>
      </c>
      <c r="G18" s="126"/>
      <c r="H18" s="126">
        <v>0</v>
      </c>
      <c r="I18" s="126"/>
      <c r="J18" s="126">
        <f>SUM(PL!H101)</f>
        <v>128134</v>
      </c>
      <c r="K18" s="126"/>
      <c r="L18" s="126">
        <f>SUM(D18:J18)</f>
        <v>128134</v>
      </c>
      <c r="M18" s="116"/>
      <c r="N18" s="116"/>
      <c r="O18" s="116"/>
    </row>
    <row r="19" spans="1:15" ht="20.25" customHeight="1">
      <c r="A19" s="121" t="s">
        <v>86</v>
      </c>
      <c r="B19" s="124"/>
      <c r="C19" s="127"/>
      <c r="D19" s="128">
        <v>0</v>
      </c>
      <c r="E19" s="126"/>
      <c r="F19" s="128">
        <v>0</v>
      </c>
      <c r="G19" s="126"/>
      <c r="H19" s="128">
        <v>0</v>
      </c>
      <c r="I19" s="126"/>
      <c r="J19" s="128">
        <v>0</v>
      </c>
      <c r="K19" s="126"/>
      <c r="L19" s="128">
        <f>SUM(D19:J19)</f>
        <v>0</v>
      </c>
      <c r="M19" s="116"/>
      <c r="N19" s="116"/>
      <c r="O19" s="116"/>
    </row>
    <row r="20" spans="1:15" ht="20.25" customHeight="1">
      <c r="A20" s="121" t="s">
        <v>87</v>
      </c>
      <c r="B20" s="124"/>
      <c r="C20" s="127"/>
      <c r="D20" s="126">
        <f>SUM(D18:D19)</f>
        <v>0</v>
      </c>
      <c r="E20" s="126"/>
      <c r="F20" s="126">
        <f>SUM(F18:F19)</f>
        <v>0</v>
      </c>
      <c r="G20" s="126"/>
      <c r="H20" s="126">
        <f>SUM(H18:H19)</f>
        <v>0</v>
      </c>
      <c r="I20" s="126"/>
      <c r="J20" s="126">
        <f>SUM(J18:J19)</f>
        <v>128134</v>
      </c>
      <c r="K20" s="126"/>
      <c r="L20" s="126">
        <f>SUM(L18:L19)</f>
        <v>128134</v>
      </c>
      <c r="M20" s="116"/>
      <c r="N20" s="116"/>
      <c r="O20" s="116"/>
    </row>
    <row r="21" spans="1:15" ht="20.25" customHeight="1">
      <c r="A21" s="121" t="s">
        <v>201</v>
      </c>
      <c r="B21" s="124"/>
      <c r="C21" s="127"/>
      <c r="D21" s="126">
        <v>0</v>
      </c>
      <c r="E21" s="126"/>
      <c r="F21" s="126">
        <v>0</v>
      </c>
      <c r="G21" s="126"/>
      <c r="H21" s="99">
        <v>0</v>
      </c>
      <c r="I21" s="99"/>
      <c r="J21" s="99">
        <v>-77000</v>
      </c>
      <c r="K21" s="126"/>
      <c r="L21" s="126">
        <f>SUM(D21:J21)</f>
        <v>-77000</v>
      </c>
      <c r="M21" s="116"/>
      <c r="N21" s="116"/>
      <c r="O21" s="116"/>
    </row>
    <row r="22" spans="1:15" ht="20.25" customHeight="1" thickBot="1">
      <c r="A22" s="124" t="s">
        <v>194</v>
      </c>
      <c r="B22" s="124"/>
      <c r="C22" s="123"/>
      <c r="D22" s="130">
        <f>SUM(D17,D20:D21)</f>
        <v>770000</v>
      </c>
      <c r="E22" s="131"/>
      <c r="F22" s="130">
        <f>SUM(F17,F20:F21)</f>
        <v>918025</v>
      </c>
      <c r="G22" s="131"/>
      <c r="H22" s="130">
        <f>SUM(H17,H20:H21)</f>
        <v>54305</v>
      </c>
      <c r="I22" s="131"/>
      <c r="J22" s="130">
        <f>SUM(J17,J20:J21)</f>
        <v>160199</v>
      </c>
      <c r="K22" s="131"/>
      <c r="L22" s="130">
        <f>SUM(L17,L20:L21)</f>
        <v>1902529</v>
      </c>
      <c r="M22" s="116"/>
      <c r="N22" s="116"/>
      <c r="O22" s="116"/>
    </row>
    <row r="23" spans="1:15" ht="20.25" customHeight="1" thickTop="1">
      <c r="A23" s="124"/>
      <c r="B23" s="124"/>
      <c r="C23" s="123"/>
      <c r="D23" s="131">
        <f>D17-'[11]bs '!J68</f>
        <v>0</v>
      </c>
      <c r="E23" s="131"/>
      <c r="F23" s="131">
        <f>F17-'[11]bs '!J69</f>
        <v>0</v>
      </c>
      <c r="G23" s="131"/>
      <c r="H23" s="131">
        <f>SUM(H17-'[10]bs '!J76)</f>
        <v>0</v>
      </c>
      <c r="I23" s="131"/>
      <c r="J23" s="131">
        <f>SUM(J17-'[10]bs '!J77)</f>
        <v>0</v>
      </c>
      <c r="K23" s="131"/>
      <c r="L23" s="131">
        <f>SUM(L17-'[10]bs '!J81)</f>
        <v>0</v>
      </c>
      <c r="M23" s="116"/>
      <c r="N23" s="116"/>
      <c r="O23" s="116"/>
    </row>
    <row r="24" spans="1:15" ht="20.25" customHeight="1">
      <c r="A24" s="124"/>
      <c r="B24" s="124"/>
      <c r="C24" s="123"/>
      <c r="D24" s="133">
        <f>D22-'[11]bs '!H68</f>
        <v>0</v>
      </c>
      <c r="E24" s="133"/>
      <c r="F24" s="133">
        <f>F22-'[11]bs '!H69</f>
        <v>0</v>
      </c>
      <c r="G24" s="131"/>
      <c r="H24" s="133">
        <f>SUM(H22-'[10]bs '!H76)</f>
        <v>0</v>
      </c>
      <c r="I24" s="131"/>
      <c r="J24" s="131">
        <f>SUM(J22-'bs '!H77)</f>
        <v>0</v>
      </c>
      <c r="K24" s="131"/>
      <c r="L24" s="131">
        <f>SUM(L22-'bs '!H79)</f>
        <v>0</v>
      </c>
      <c r="M24" s="116"/>
      <c r="N24" s="116"/>
      <c r="O24" s="116"/>
    </row>
    <row r="25" spans="1:15" ht="20.25" customHeight="1">
      <c r="A25" s="189" t="s">
        <v>31</v>
      </c>
      <c r="B25" s="189"/>
      <c r="D25" s="134"/>
      <c r="E25" s="135"/>
      <c r="F25" s="134"/>
      <c r="G25" s="135"/>
      <c r="H25" s="134"/>
      <c r="I25" s="134"/>
      <c r="J25" s="134"/>
      <c r="K25" s="134"/>
    </row>
    <row r="26" spans="1:15" s="113" customFormat="1" ht="20.25" customHeight="1">
      <c r="C26" s="116"/>
      <c r="D26" s="134"/>
      <c r="E26" s="135"/>
      <c r="F26" s="134"/>
      <c r="G26" s="135"/>
      <c r="H26" s="134"/>
      <c r="I26" s="134"/>
      <c r="J26" s="134"/>
      <c r="K26" s="134"/>
      <c r="L26" s="134"/>
      <c r="M26" s="134"/>
    </row>
    <row r="27" spans="1:15" ht="20.25" customHeight="1">
      <c r="C27" s="108"/>
      <c r="D27" s="134"/>
      <c r="E27" s="135"/>
      <c r="F27" s="134"/>
      <c r="G27" s="135"/>
      <c r="H27" s="134"/>
      <c r="I27" s="134"/>
      <c r="J27" s="134"/>
      <c r="K27" s="134"/>
      <c r="L27" s="134"/>
      <c r="M27" s="134"/>
    </row>
    <row r="28" spans="1:15" ht="20.25" customHeight="1">
      <c r="A28" s="136"/>
      <c r="B28" s="136"/>
      <c r="C28" s="112"/>
      <c r="M28" s="134"/>
    </row>
  </sheetData>
  <mergeCells count="2">
    <mergeCell ref="D6:L6"/>
    <mergeCell ref="H8:J8"/>
  </mergeCells>
  <pageMargins left="0.78740157480314965" right="0.19685039370078741" top="0.98425196850393704" bottom="0.19685039370078741" header="0.19685039370078741" footer="0.19685039370078741"/>
  <pageSetup paperSize="9" scale="90" firstPageNumber="7" orientation="landscape" r:id="rId1"/>
  <colBreaks count="1" manualBreakCount="1">
    <brk id="1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1C13C-EAA8-444F-A66B-6A950F54F5DB}">
  <dimension ref="A1:IV107"/>
  <sheetViews>
    <sheetView showGridLines="0" tabSelected="1" view="pageBreakPreview" topLeftCell="A61" zoomScale="87" zoomScaleNormal="100" zoomScaleSheetLayoutView="87" workbookViewId="0">
      <selection activeCell="A66" sqref="A66"/>
    </sheetView>
  </sheetViews>
  <sheetFormatPr defaultColWidth="10.7109375" defaultRowHeight="21" customHeight="1"/>
  <cols>
    <col min="1" max="1" width="40" style="108" customWidth="1"/>
    <col min="2" max="2" width="9.7109375" style="108" customWidth="1"/>
    <col min="3" max="3" width="1.28515625" style="108" customWidth="1"/>
    <col min="4" max="4" width="11.85546875" style="108" customWidth="1"/>
    <col min="5" max="5" width="1.5703125" style="108" customWidth="1"/>
    <col min="6" max="6" width="11.85546875" style="108" customWidth="1"/>
    <col min="7" max="7" width="1.5703125" style="108" customWidth="1"/>
    <col min="8" max="8" width="11.7109375" style="108" customWidth="1"/>
    <col min="9" max="9" width="1.5703125" style="108" customWidth="1"/>
    <col min="10" max="10" width="11.7109375" style="108" customWidth="1"/>
    <col min="11" max="11" width="2.85546875" style="108" customWidth="1"/>
    <col min="12" max="12" width="12" style="139" bestFit="1" customWidth="1"/>
    <col min="13" max="13" width="12.5703125" style="108" bestFit="1" customWidth="1"/>
    <col min="14" max="256" width="10.7109375" style="108"/>
    <col min="257" max="257" width="40" style="108" customWidth="1"/>
    <col min="258" max="258" width="9.7109375" style="108" customWidth="1"/>
    <col min="259" max="259" width="1.28515625" style="108" customWidth="1"/>
    <col min="260" max="260" width="11.85546875" style="108" customWidth="1"/>
    <col min="261" max="261" width="1.5703125" style="108" customWidth="1"/>
    <col min="262" max="262" width="11.85546875" style="108" customWidth="1"/>
    <col min="263" max="263" width="1.5703125" style="108" customWidth="1"/>
    <col min="264" max="264" width="11.7109375" style="108" customWidth="1"/>
    <col min="265" max="265" width="1.5703125" style="108" customWidth="1"/>
    <col min="266" max="266" width="11.7109375" style="108" customWidth="1"/>
    <col min="267" max="267" width="2.85546875" style="108" customWidth="1"/>
    <col min="268" max="268" width="12" style="108" bestFit="1" customWidth="1"/>
    <col min="269" max="269" width="12.5703125" style="108" bestFit="1" customWidth="1"/>
    <col min="270" max="512" width="10.7109375" style="108"/>
    <col min="513" max="513" width="40" style="108" customWidth="1"/>
    <col min="514" max="514" width="9.7109375" style="108" customWidth="1"/>
    <col min="515" max="515" width="1.28515625" style="108" customWidth="1"/>
    <col min="516" max="516" width="11.85546875" style="108" customWidth="1"/>
    <col min="517" max="517" width="1.5703125" style="108" customWidth="1"/>
    <col min="518" max="518" width="11.85546875" style="108" customWidth="1"/>
    <col min="519" max="519" width="1.5703125" style="108" customWidth="1"/>
    <col min="520" max="520" width="11.7109375" style="108" customWidth="1"/>
    <col min="521" max="521" width="1.5703125" style="108" customWidth="1"/>
    <col min="522" max="522" width="11.7109375" style="108" customWidth="1"/>
    <col min="523" max="523" width="2.85546875" style="108" customWidth="1"/>
    <col min="524" max="524" width="12" style="108" bestFit="1" customWidth="1"/>
    <col min="525" max="525" width="12.5703125" style="108" bestFit="1" customWidth="1"/>
    <col min="526" max="768" width="10.7109375" style="108"/>
    <col min="769" max="769" width="40" style="108" customWidth="1"/>
    <col min="770" max="770" width="9.7109375" style="108" customWidth="1"/>
    <col min="771" max="771" width="1.28515625" style="108" customWidth="1"/>
    <col min="772" max="772" width="11.85546875" style="108" customWidth="1"/>
    <col min="773" max="773" width="1.5703125" style="108" customWidth="1"/>
    <col min="774" max="774" width="11.85546875" style="108" customWidth="1"/>
    <col min="775" max="775" width="1.5703125" style="108" customWidth="1"/>
    <col min="776" max="776" width="11.7109375" style="108" customWidth="1"/>
    <col min="777" max="777" width="1.5703125" style="108" customWidth="1"/>
    <col min="778" max="778" width="11.7109375" style="108" customWidth="1"/>
    <col min="779" max="779" width="2.85546875" style="108" customWidth="1"/>
    <col min="780" max="780" width="12" style="108" bestFit="1" customWidth="1"/>
    <col min="781" max="781" width="12.5703125" style="108" bestFit="1" customWidth="1"/>
    <col min="782" max="1024" width="10.7109375" style="108"/>
    <col min="1025" max="1025" width="40" style="108" customWidth="1"/>
    <col min="1026" max="1026" width="9.7109375" style="108" customWidth="1"/>
    <col min="1027" max="1027" width="1.28515625" style="108" customWidth="1"/>
    <col min="1028" max="1028" width="11.85546875" style="108" customWidth="1"/>
    <col min="1029" max="1029" width="1.5703125" style="108" customWidth="1"/>
    <col min="1030" max="1030" width="11.85546875" style="108" customWidth="1"/>
    <col min="1031" max="1031" width="1.5703125" style="108" customWidth="1"/>
    <col min="1032" max="1032" width="11.7109375" style="108" customWidth="1"/>
    <col min="1033" max="1033" width="1.5703125" style="108" customWidth="1"/>
    <col min="1034" max="1034" width="11.7109375" style="108" customWidth="1"/>
    <col min="1035" max="1035" width="2.85546875" style="108" customWidth="1"/>
    <col min="1036" max="1036" width="12" style="108" bestFit="1" customWidth="1"/>
    <col min="1037" max="1037" width="12.5703125" style="108" bestFit="1" customWidth="1"/>
    <col min="1038" max="1280" width="10.7109375" style="108"/>
    <col min="1281" max="1281" width="40" style="108" customWidth="1"/>
    <col min="1282" max="1282" width="9.7109375" style="108" customWidth="1"/>
    <col min="1283" max="1283" width="1.28515625" style="108" customWidth="1"/>
    <col min="1284" max="1284" width="11.85546875" style="108" customWidth="1"/>
    <col min="1285" max="1285" width="1.5703125" style="108" customWidth="1"/>
    <col min="1286" max="1286" width="11.85546875" style="108" customWidth="1"/>
    <col min="1287" max="1287" width="1.5703125" style="108" customWidth="1"/>
    <col min="1288" max="1288" width="11.7109375" style="108" customWidth="1"/>
    <col min="1289" max="1289" width="1.5703125" style="108" customWidth="1"/>
    <col min="1290" max="1290" width="11.7109375" style="108" customWidth="1"/>
    <col min="1291" max="1291" width="2.85546875" style="108" customWidth="1"/>
    <col min="1292" max="1292" width="12" style="108" bestFit="1" customWidth="1"/>
    <col min="1293" max="1293" width="12.5703125" style="108" bestFit="1" customWidth="1"/>
    <col min="1294" max="1536" width="10.7109375" style="108"/>
    <col min="1537" max="1537" width="40" style="108" customWidth="1"/>
    <col min="1538" max="1538" width="9.7109375" style="108" customWidth="1"/>
    <col min="1539" max="1539" width="1.28515625" style="108" customWidth="1"/>
    <col min="1540" max="1540" width="11.85546875" style="108" customWidth="1"/>
    <col min="1541" max="1541" width="1.5703125" style="108" customWidth="1"/>
    <col min="1542" max="1542" width="11.85546875" style="108" customWidth="1"/>
    <col min="1543" max="1543" width="1.5703125" style="108" customWidth="1"/>
    <col min="1544" max="1544" width="11.7109375" style="108" customWidth="1"/>
    <col min="1545" max="1545" width="1.5703125" style="108" customWidth="1"/>
    <col min="1546" max="1546" width="11.7109375" style="108" customWidth="1"/>
    <col min="1547" max="1547" width="2.85546875" style="108" customWidth="1"/>
    <col min="1548" max="1548" width="12" style="108" bestFit="1" customWidth="1"/>
    <col min="1549" max="1549" width="12.5703125" style="108" bestFit="1" customWidth="1"/>
    <col min="1550" max="1792" width="10.7109375" style="108"/>
    <col min="1793" max="1793" width="40" style="108" customWidth="1"/>
    <col min="1794" max="1794" width="9.7109375" style="108" customWidth="1"/>
    <col min="1795" max="1795" width="1.28515625" style="108" customWidth="1"/>
    <col min="1796" max="1796" width="11.85546875" style="108" customWidth="1"/>
    <col min="1797" max="1797" width="1.5703125" style="108" customWidth="1"/>
    <col min="1798" max="1798" width="11.85546875" style="108" customWidth="1"/>
    <col min="1799" max="1799" width="1.5703125" style="108" customWidth="1"/>
    <col min="1800" max="1800" width="11.7109375" style="108" customWidth="1"/>
    <col min="1801" max="1801" width="1.5703125" style="108" customWidth="1"/>
    <col min="1802" max="1802" width="11.7109375" style="108" customWidth="1"/>
    <col min="1803" max="1803" width="2.85546875" style="108" customWidth="1"/>
    <col min="1804" max="1804" width="12" style="108" bestFit="1" customWidth="1"/>
    <col min="1805" max="1805" width="12.5703125" style="108" bestFit="1" customWidth="1"/>
    <col min="1806" max="2048" width="10.7109375" style="108"/>
    <col min="2049" max="2049" width="40" style="108" customWidth="1"/>
    <col min="2050" max="2050" width="9.7109375" style="108" customWidth="1"/>
    <col min="2051" max="2051" width="1.28515625" style="108" customWidth="1"/>
    <col min="2052" max="2052" width="11.85546875" style="108" customWidth="1"/>
    <col min="2053" max="2053" width="1.5703125" style="108" customWidth="1"/>
    <col min="2054" max="2054" width="11.85546875" style="108" customWidth="1"/>
    <col min="2055" max="2055" width="1.5703125" style="108" customWidth="1"/>
    <col min="2056" max="2056" width="11.7109375" style="108" customWidth="1"/>
    <col min="2057" max="2057" width="1.5703125" style="108" customWidth="1"/>
    <col min="2058" max="2058" width="11.7109375" style="108" customWidth="1"/>
    <col min="2059" max="2059" width="2.85546875" style="108" customWidth="1"/>
    <col min="2060" max="2060" width="12" style="108" bestFit="1" customWidth="1"/>
    <col min="2061" max="2061" width="12.5703125" style="108" bestFit="1" customWidth="1"/>
    <col min="2062" max="2304" width="10.7109375" style="108"/>
    <col min="2305" max="2305" width="40" style="108" customWidth="1"/>
    <col min="2306" max="2306" width="9.7109375" style="108" customWidth="1"/>
    <col min="2307" max="2307" width="1.28515625" style="108" customWidth="1"/>
    <col min="2308" max="2308" width="11.85546875" style="108" customWidth="1"/>
    <col min="2309" max="2309" width="1.5703125" style="108" customWidth="1"/>
    <col min="2310" max="2310" width="11.85546875" style="108" customWidth="1"/>
    <col min="2311" max="2311" width="1.5703125" style="108" customWidth="1"/>
    <col min="2312" max="2312" width="11.7109375" style="108" customWidth="1"/>
    <col min="2313" max="2313" width="1.5703125" style="108" customWidth="1"/>
    <col min="2314" max="2314" width="11.7109375" style="108" customWidth="1"/>
    <col min="2315" max="2315" width="2.85546875" style="108" customWidth="1"/>
    <col min="2316" max="2316" width="12" style="108" bestFit="1" customWidth="1"/>
    <col min="2317" max="2317" width="12.5703125" style="108" bestFit="1" customWidth="1"/>
    <col min="2318" max="2560" width="10.7109375" style="108"/>
    <col min="2561" max="2561" width="40" style="108" customWidth="1"/>
    <col min="2562" max="2562" width="9.7109375" style="108" customWidth="1"/>
    <col min="2563" max="2563" width="1.28515625" style="108" customWidth="1"/>
    <col min="2564" max="2564" width="11.85546875" style="108" customWidth="1"/>
    <col min="2565" max="2565" width="1.5703125" style="108" customWidth="1"/>
    <col min="2566" max="2566" width="11.85546875" style="108" customWidth="1"/>
    <col min="2567" max="2567" width="1.5703125" style="108" customWidth="1"/>
    <col min="2568" max="2568" width="11.7109375" style="108" customWidth="1"/>
    <col min="2569" max="2569" width="1.5703125" style="108" customWidth="1"/>
    <col min="2570" max="2570" width="11.7109375" style="108" customWidth="1"/>
    <col min="2571" max="2571" width="2.85546875" style="108" customWidth="1"/>
    <col min="2572" max="2572" width="12" style="108" bestFit="1" customWidth="1"/>
    <col min="2573" max="2573" width="12.5703125" style="108" bestFit="1" customWidth="1"/>
    <col min="2574" max="2816" width="10.7109375" style="108"/>
    <col min="2817" max="2817" width="40" style="108" customWidth="1"/>
    <col min="2818" max="2818" width="9.7109375" style="108" customWidth="1"/>
    <col min="2819" max="2819" width="1.28515625" style="108" customWidth="1"/>
    <col min="2820" max="2820" width="11.85546875" style="108" customWidth="1"/>
    <col min="2821" max="2821" width="1.5703125" style="108" customWidth="1"/>
    <col min="2822" max="2822" width="11.85546875" style="108" customWidth="1"/>
    <col min="2823" max="2823" width="1.5703125" style="108" customWidth="1"/>
    <col min="2824" max="2824" width="11.7109375" style="108" customWidth="1"/>
    <col min="2825" max="2825" width="1.5703125" style="108" customWidth="1"/>
    <col min="2826" max="2826" width="11.7109375" style="108" customWidth="1"/>
    <col min="2827" max="2827" width="2.85546875" style="108" customWidth="1"/>
    <col min="2828" max="2828" width="12" style="108" bestFit="1" customWidth="1"/>
    <col min="2829" max="2829" width="12.5703125" style="108" bestFit="1" customWidth="1"/>
    <col min="2830" max="3072" width="10.7109375" style="108"/>
    <col min="3073" max="3073" width="40" style="108" customWidth="1"/>
    <col min="3074" max="3074" width="9.7109375" style="108" customWidth="1"/>
    <col min="3075" max="3075" width="1.28515625" style="108" customWidth="1"/>
    <col min="3076" max="3076" width="11.85546875" style="108" customWidth="1"/>
    <col min="3077" max="3077" width="1.5703125" style="108" customWidth="1"/>
    <col min="3078" max="3078" width="11.85546875" style="108" customWidth="1"/>
    <col min="3079" max="3079" width="1.5703125" style="108" customWidth="1"/>
    <col min="3080" max="3080" width="11.7109375" style="108" customWidth="1"/>
    <col min="3081" max="3081" width="1.5703125" style="108" customWidth="1"/>
    <col min="3082" max="3082" width="11.7109375" style="108" customWidth="1"/>
    <col min="3083" max="3083" width="2.85546875" style="108" customWidth="1"/>
    <col min="3084" max="3084" width="12" style="108" bestFit="1" customWidth="1"/>
    <col min="3085" max="3085" width="12.5703125" style="108" bestFit="1" customWidth="1"/>
    <col min="3086" max="3328" width="10.7109375" style="108"/>
    <col min="3329" max="3329" width="40" style="108" customWidth="1"/>
    <col min="3330" max="3330" width="9.7109375" style="108" customWidth="1"/>
    <col min="3331" max="3331" width="1.28515625" style="108" customWidth="1"/>
    <col min="3332" max="3332" width="11.85546875" style="108" customWidth="1"/>
    <col min="3333" max="3333" width="1.5703125" style="108" customWidth="1"/>
    <col min="3334" max="3334" width="11.85546875" style="108" customWidth="1"/>
    <col min="3335" max="3335" width="1.5703125" style="108" customWidth="1"/>
    <col min="3336" max="3336" width="11.7109375" style="108" customWidth="1"/>
    <col min="3337" max="3337" width="1.5703125" style="108" customWidth="1"/>
    <col min="3338" max="3338" width="11.7109375" style="108" customWidth="1"/>
    <col min="3339" max="3339" width="2.85546875" style="108" customWidth="1"/>
    <col min="3340" max="3340" width="12" style="108" bestFit="1" customWidth="1"/>
    <col min="3341" max="3341" width="12.5703125" style="108" bestFit="1" customWidth="1"/>
    <col min="3342" max="3584" width="10.7109375" style="108"/>
    <col min="3585" max="3585" width="40" style="108" customWidth="1"/>
    <col min="3586" max="3586" width="9.7109375" style="108" customWidth="1"/>
    <col min="3587" max="3587" width="1.28515625" style="108" customWidth="1"/>
    <col min="3588" max="3588" width="11.85546875" style="108" customWidth="1"/>
    <col min="3589" max="3589" width="1.5703125" style="108" customWidth="1"/>
    <col min="3590" max="3590" width="11.85546875" style="108" customWidth="1"/>
    <col min="3591" max="3591" width="1.5703125" style="108" customWidth="1"/>
    <col min="3592" max="3592" width="11.7109375" style="108" customWidth="1"/>
    <col min="3593" max="3593" width="1.5703125" style="108" customWidth="1"/>
    <col min="3594" max="3594" width="11.7109375" style="108" customWidth="1"/>
    <col min="3595" max="3595" width="2.85546875" style="108" customWidth="1"/>
    <col min="3596" max="3596" width="12" style="108" bestFit="1" customWidth="1"/>
    <col min="3597" max="3597" width="12.5703125" style="108" bestFit="1" customWidth="1"/>
    <col min="3598" max="3840" width="10.7109375" style="108"/>
    <col min="3841" max="3841" width="40" style="108" customWidth="1"/>
    <col min="3842" max="3842" width="9.7109375" style="108" customWidth="1"/>
    <col min="3843" max="3843" width="1.28515625" style="108" customWidth="1"/>
    <col min="3844" max="3844" width="11.85546875" style="108" customWidth="1"/>
    <col min="3845" max="3845" width="1.5703125" style="108" customWidth="1"/>
    <col min="3846" max="3846" width="11.85546875" style="108" customWidth="1"/>
    <col min="3847" max="3847" width="1.5703125" style="108" customWidth="1"/>
    <col min="3848" max="3848" width="11.7109375" style="108" customWidth="1"/>
    <col min="3849" max="3849" width="1.5703125" style="108" customWidth="1"/>
    <col min="3850" max="3850" width="11.7109375" style="108" customWidth="1"/>
    <col min="3851" max="3851" width="2.85546875" style="108" customWidth="1"/>
    <col min="3852" max="3852" width="12" style="108" bestFit="1" customWidth="1"/>
    <col min="3853" max="3853" width="12.5703125" style="108" bestFit="1" customWidth="1"/>
    <col min="3854" max="4096" width="10.7109375" style="108"/>
    <col min="4097" max="4097" width="40" style="108" customWidth="1"/>
    <col min="4098" max="4098" width="9.7109375" style="108" customWidth="1"/>
    <col min="4099" max="4099" width="1.28515625" style="108" customWidth="1"/>
    <col min="4100" max="4100" width="11.85546875" style="108" customWidth="1"/>
    <col min="4101" max="4101" width="1.5703125" style="108" customWidth="1"/>
    <col min="4102" max="4102" width="11.85546875" style="108" customWidth="1"/>
    <col min="4103" max="4103" width="1.5703125" style="108" customWidth="1"/>
    <col min="4104" max="4104" width="11.7109375" style="108" customWidth="1"/>
    <col min="4105" max="4105" width="1.5703125" style="108" customWidth="1"/>
    <col min="4106" max="4106" width="11.7109375" style="108" customWidth="1"/>
    <col min="4107" max="4107" width="2.85546875" style="108" customWidth="1"/>
    <col min="4108" max="4108" width="12" style="108" bestFit="1" customWidth="1"/>
    <col min="4109" max="4109" width="12.5703125" style="108" bestFit="1" customWidth="1"/>
    <col min="4110" max="4352" width="10.7109375" style="108"/>
    <col min="4353" max="4353" width="40" style="108" customWidth="1"/>
    <col min="4354" max="4354" width="9.7109375" style="108" customWidth="1"/>
    <col min="4355" max="4355" width="1.28515625" style="108" customWidth="1"/>
    <col min="4356" max="4356" width="11.85546875" style="108" customWidth="1"/>
    <col min="4357" max="4357" width="1.5703125" style="108" customWidth="1"/>
    <col min="4358" max="4358" width="11.85546875" style="108" customWidth="1"/>
    <col min="4359" max="4359" width="1.5703125" style="108" customWidth="1"/>
    <col min="4360" max="4360" width="11.7109375" style="108" customWidth="1"/>
    <col min="4361" max="4361" width="1.5703125" style="108" customWidth="1"/>
    <col min="4362" max="4362" width="11.7109375" style="108" customWidth="1"/>
    <col min="4363" max="4363" width="2.85546875" style="108" customWidth="1"/>
    <col min="4364" max="4364" width="12" style="108" bestFit="1" customWidth="1"/>
    <col min="4365" max="4365" width="12.5703125" style="108" bestFit="1" customWidth="1"/>
    <col min="4366" max="4608" width="10.7109375" style="108"/>
    <col min="4609" max="4609" width="40" style="108" customWidth="1"/>
    <col min="4610" max="4610" width="9.7109375" style="108" customWidth="1"/>
    <col min="4611" max="4611" width="1.28515625" style="108" customWidth="1"/>
    <col min="4612" max="4612" width="11.85546875" style="108" customWidth="1"/>
    <col min="4613" max="4613" width="1.5703125" style="108" customWidth="1"/>
    <col min="4614" max="4614" width="11.85546875" style="108" customWidth="1"/>
    <col min="4615" max="4615" width="1.5703125" style="108" customWidth="1"/>
    <col min="4616" max="4616" width="11.7109375" style="108" customWidth="1"/>
    <col min="4617" max="4617" width="1.5703125" style="108" customWidth="1"/>
    <col min="4618" max="4618" width="11.7109375" style="108" customWidth="1"/>
    <col min="4619" max="4619" width="2.85546875" style="108" customWidth="1"/>
    <col min="4620" max="4620" width="12" style="108" bestFit="1" customWidth="1"/>
    <col min="4621" max="4621" width="12.5703125" style="108" bestFit="1" customWidth="1"/>
    <col min="4622" max="4864" width="10.7109375" style="108"/>
    <col min="4865" max="4865" width="40" style="108" customWidth="1"/>
    <col min="4866" max="4866" width="9.7109375" style="108" customWidth="1"/>
    <col min="4867" max="4867" width="1.28515625" style="108" customWidth="1"/>
    <col min="4868" max="4868" width="11.85546875" style="108" customWidth="1"/>
    <col min="4869" max="4869" width="1.5703125" style="108" customWidth="1"/>
    <col min="4870" max="4870" width="11.85546875" style="108" customWidth="1"/>
    <col min="4871" max="4871" width="1.5703125" style="108" customWidth="1"/>
    <col min="4872" max="4872" width="11.7109375" style="108" customWidth="1"/>
    <col min="4873" max="4873" width="1.5703125" style="108" customWidth="1"/>
    <col min="4874" max="4874" width="11.7109375" style="108" customWidth="1"/>
    <col min="4875" max="4875" width="2.85546875" style="108" customWidth="1"/>
    <col min="4876" max="4876" width="12" style="108" bestFit="1" customWidth="1"/>
    <col min="4877" max="4877" width="12.5703125" style="108" bestFit="1" customWidth="1"/>
    <col min="4878" max="5120" width="10.7109375" style="108"/>
    <col min="5121" max="5121" width="40" style="108" customWidth="1"/>
    <col min="5122" max="5122" width="9.7109375" style="108" customWidth="1"/>
    <col min="5123" max="5123" width="1.28515625" style="108" customWidth="1"/>
    <col min="5124" max="5124" width="11.85546875" style="108" customWidth="1"/>
    <col min="5125" max="5125" width="1.5703125" style="108" customWidth="1"/>
    <col min="5126" max="5126" width="11.85546875" style="108" customWidth="1"/>
    <col min="5127" max="5127" width="1.5703125" style="108" customWidth="1"/>
    <col min="5128" max="5128" width="11.7109375" style="108" customWidth="1"/>
    <col min="5129" max="5129" width="1.5703125" style="108" customWidth="1"/>
    <col min="5130" max="5130" width="11.7109375" style="108" customWidth="1"/>
    <col min="5131" max="5131" width="2.85546875" style="108" customWidth="1"/>
    <col min="5132" max="5132" width="12" style="108" bestFit="1" customWidth="1"/>
    <col min="5133" max="5133" width="12.5703125" style="108" bestFit="1" customWidth="1"/>
    <col min="5134" max="5376" width="10.7109375" style="108"/>
    <col min="5377" max="5377" width="40" style="108" customWidth="1"/>
    <col min="5378" max="5378" width="9.7109375" style="108" customWidth="1"/>
    <col min="5379" max="5379" width="1.28515625" style="108" customWidth="1"/>
    <col min="5380" max="5380" width="11.85546875" style="108" customWidth="1"/>
    <col min="5381" max="5381" width="1.5703125" style="108" customWidth="1"/>
    <col min="5382" max="5382" width="11.85546875" style="108" customWidth="1"/>
    <col min="5383" max="5383" width="1.5703125" style="108" customWidth="1"/>
    <col min="5384" max="5384" width="11.7109375" style="108" customWidth="1"/>
    <col min="5385" max="5385" width="1.5703125" style="108" customWidth="1"/>
    <col min="5386" max="5386" width="11.7109375" style="108" customWidth="1"/>
    <col min="5387" max="5387" width="2.85546875" style="108" customWidth="1"/>
    <col min="5388" max="5388" width="12" style="108" bestFit="1" customWidth="1"/>
    <col min="5389" max="5389" width="12.5703125" style="108" bestFit="1" customWidth="1"/>
    <col min="5390" max="5632" width="10.7109375" style="108"/>
    <col min="5633" max="5633" width="40" style="108" customWidth="1"/>
    <col min="5634" max="5634" width="9.7109375" style="108" customWidth="1"/>
    <col min="5635" max="5635" width="1.28515625" style="108" customWidth="1"/>
    <col min="5636" max="5636" width="11.85546875" style="108" customWidth="1"/>
    <col min="5637" max="5637" width="1.5703125" style="108" customWidth="1"/>
    <col min="5638" max="5638" width="11.85546875" style="108" customWidth="1"/>
    <col min="5639" max="5639" width="1.5703125" style="108" customWidth="1"/>
    <col min="5640" max="5640" width="11.7109375" style="108" customWidth="1"/>
    <col min="5641" max="5641" width="1.5703125" style="108" customWidth="1"/>
    <col min="5642" max="5642" width="11.7109375" style="108" customWidth="1"/>
    <col min="5643" max="5643" width="2.85546875" style="108" customWidth="1"/>
    <col min="5644" max="5644" width="12" style="108" bestFit="1" customWidth="1"/>
    <col min="5645" max="5645" width="12.5703125" style="108" bestFit="1" customWidth="1"/>
    <col min="5646" max="5888" width="10.7109375" style="108"/>
    <col min="5889" max="5889" width="40" style="108" customWidth="1"/>
    <col min="5890" max="5890" width="9.7109375" style="108" customWidth="1"/>
    <col min="5891" max="5891" width="1.28515625" style="108" customWidth="1"/>
    <col min="5892" max="5892" width="11.85546875" style="108" customWidth="1"/>
    <col min="5893" max="5893" width="1.5703125" style="108" customWidth="1"/>
    <col min="5894" max="5894" width="11.85546875" style="108" customWidth="1"/>
    <col min="5895" max="5895" width="1.5703125" style="108" customWidth="1"/>
    <col min="5896" max="5896" width="11.7109375" style="108" customWidth="1"/>
    <col min="5897" max="5897" width="1.5703125" style="108" customWidth="1"/>
    <col min="5898" max="5898" width="11.7109375" style="108" customWidth="1"/>
    <col min="5899" max="5899" width="2.85546875" style="108" customWidth="1"/>
    <col min="5900" max="5900" width="12" style="108" bestFit="1" customWidth="1"/>
    <col min="5901" max="5901" width="12.5703125" style="108" bestFit="1" customWidth="1"/>
    <col min="5902" max="6144" width="10.7109375" style="108"/>
    <col min="6145" max="6145" width="40" style="108" customWidth="1"/>
    <col min="6146" max="6146" width="9.7109375" style="108" customWidth="1"/>
    <col min="6147" max="6147" width="1.28515625" style="108" customWidth="1"/>
    <col min="6148" max="6148" width="11.85546875" style="108" customWidth="1"/>
    <col min="6149" max="6149" width="1.5703125" style="108" customWidth="1"/>
    <col min="6150" max="6150" width="11.85546875" style="108" customWidth="1"/>
    <col min="6151" max="6151" width="1.5703125" style="108" customWidth="1"/>
    <col min="6152" max="6152" width="11.7109375" style="108" customWidth="1"/>
    <col min="6153" max="6153" width="1.5703125" style="108" customWidth="1"/>
    <col min="6154" max="6154" width="11.7109375" style="108" customWidth="1"/>
    <col min="6155" max="6155" width="2.85546875" style="108" customWidth="1"/>
    <col min="6156" max="6156" width="12" style="108" bestFit="1" customWidth="1"/>
    <col min="6157" max="6157" width="12.5703125" style="108" bestFit="1" customWidth="1"/>
    <col min="6158" max="6400" width="10.7109375" style="108"/>
    <col min="6401" max="6401" width="40" style="108" customWidth="1"/>
    <col min="6402" max="6402" width="9.7109375" style="108" customWidth="1"/>
    <col min="6403" max="6403" width="1.28515625" style="108" customWidth="1"/>
    <col min="6404" max="6404" width="11.85546875" style="108" customWidth="1"/>
    <col min="6405" max="6405" width="1.5703125" style="108" customWidth="1"/>
    <col min="6406" max="6406" width="11.85546875" style="108" customWidth="1"/>
    <col min="6407" max="6407" width="1.5703125" style="108" customWidth="1"/>
    <col min="6408" max="6408" width="11.7109375" style="108" customWidth="1"/>
    <col min="6409" max="6409" width="1.5703125" style="108" customWidth="1"/>
    <col min="6410" max="6410" width="11.7109375" style="108" customWidth="1"/>
    <col min="6411" max="6411" width="2.85546875" style="108" customWidth="1"/>
    <col min="6412" max="6412" width="12" style="108" bestFit="1" customWidth="1"/>
    <col min="6413" max="6413" width="12.5703125" style="108" bestFit="1" customWidth="1"/>
    <col min="6414" max="6656" width="10.7109375" style="108"/>
    <col min="6657" max="6657" width="40" style="108" customWidth="1"/>
    <col min="6658" max="6658" width="9.7109375" style="108" customWidth="1"/>
    <col min="6659" max="6659" width="1.28515625" style="108" customWidth="1"/>
    <col min="6660" max="6660" width="11.85546875" style="108" customWidth="1"/>
    <col min="6661" max="6661" width="1.5703125" style="108" customWidth="1"/>
    <col min="6662" max="6662" width="11.85546875" style="108" customWidth="1"/>
    <col min="6663" max="6663" width="1.5703125" style="108" customWidth="1"/>
    <col min="6664" max="6664" width="11.7109375" style="108" customWidth="1"/>
    <col min="6665" max="6665" width="1.5703125" style="108" customWidth="1"/>
    <col min="6666" max="6666" width="11.7109375" style="108" customWidth="1"/>
    <col min="6667" max="6667" width="2.85546875" style="108" customWidth="1"/>
    <col min="6668" max="6668" width="12" style="108" bestFit="1" customWidth="1"/>
    <col min="6669" max="6669" width="12.5703125" style="108" bestFit="1" customWidth="1"/>
    <col min="6670" max="6912" width="10.7109375" style="108"/>
    <col min="6913" max="6913" width="40" style="108" customWidth="1"/>
    <col min="6914" max="6914" width="9.7109375" style="108" customWidth="1"/>
    <col min="6915" max="6915" width="1.28515625" style="108" customWidth="1"/>
    <col min="6916" max="6916" width="11.85546875" style="108" customWidth="1"/>
    <col min="6917" max="6917" width="1.5703125" style="108" customWidth="1"/>
    <col min="6918" max="6918" width="11.85546875" style="108" customWidth="1"/>
    <col min="6919" max="6919" width="1.5703125" style="108" customWidth="1"/>
    <col min="6920" max="6920" width="11.7109375" style="108" customWidth="1"/>
    <col min="6921" max="6921" width="1.5703125" style="108" customWidth="1"/>
    <col min="6922" max="6922" width="11.7109375" style="108" customWidth="1"/>
    <col min="6923" max="6923" width="2.85546875" style="108" customWidth="1"/>
    <col min="6924" max="6924" width="12" style="108" bestFit="1" customWidth="1"/>
    <col min="6925" max="6925" width="12.5703125" style="108" bestFit="1" customWidth="1"/>
    <col min="6926" max="7168" width="10.7109375" style="108"/>
    <col min="7169" max="7169" width="40" style="108" customWidth="1"/>
    <col min="7170" max="7170" width="9.7109375" style="108" customWidth="1"/>
    <col min="7171" max="7171" width="1.28515625" style="108" customWidth="1"/>
    <col min="7172" max="7172" width="11.85546875" style="108" customWidth="1"/>
    <col min="7173" max="7173" width="1.5703125" style="108" customWidth="1"/>
    <col min="7174" max="7174" width="11.85546875" style="108" customWidth="1"/>
    <col min="7175" max="7175" width="1.5703125" style="108" customWidth="1"/>
    <col min="7176" max="7176" width="11.7109375" style="108" customWidth="1"/>
    <col min="7177" max="7177" width="1.5703125" style="108" customWidth="1"/>
    <col min="7178" max="7178" width="11.7109375" style="108" customWidth="1"/>
    <col min="7179" max="7179" width="2.85546875" style="108" customWidth="1"/>
    <col min="7180" max="7180" width="12" style="108" bestFit="1" customWidth="1"/>
    <col min="7181" max="7181" width="12.5703125" style="108" bestFit="1" customWidth="1"/>
    <col min="7182" max="7424" width="10.7109375" style="108"/>
    <col min="7425" max="7425" width="40" style="108" customWidth="1"/>
    <col min="7426" max="7426" width="9.7109375" style="108" customWidth="1"/>
    <col min="7427" max="7427" width="1.28515625" style="108" customWidth="1"/>
    <col min="7428" max="7428" width="11.85546875" style="108" customWidth="1"/>
    <col min="7429" max="7429" width="1.5703125" style="108" customWidth="1"/>
    <col min="7430" max="7430" width="11.85546875" style="108" customWidth="1"/>
    <col min="7431" max="7431" width="1.5703125" style="108" customWidth="1"/>
    <col min="7432" max="7432" width="11.7109375" style="108" customWidth="1"/>
    <col min="7433" max="7433" width="1.5703125" style="108" customWidth="1"/>
    <col min="7434" max="7434" width="11.7109375" style="108" customWidth="1"/>
    <col min="7435" max="7435" width="2.85546875" style="108" customWidth="1"/>
    <col min="7436" max="7436" width="12" style="108" bestFit="1" customWidth="1"/>
    <col min="7437" max="7437" width="12.5703125" style="108" bestFit="1" customWidth="1"/>
    <col min="7438" max="7680" width="10.7109375" style="108"/>
    <col min="7681" max="7681" width="40" style="108" customWidth="1"/>
    <col min="7682" max="7682" width="9.7109375" style="108" customWidth="1"/>
    <col min="7683" max="7683" width="1.28515625" style="108" customWidth="1"/>
    <col min="7684" max="7684" width="11.85546875" style="108" customWidth="1"/>
    <col min="7685" max="7685" width="1.5703125" style="108" customWidth="1"/>
    <col min="7686" max="7686" width="11.85546875" style="108" customWidth="1"/>
    <col min="7687" max="7687" width="1.5703125" style="108" customWidth="1"/>
    <col min="7688" max="7688" width="11.7109375" style="108" customWidth="1"/>
    <col min="7689" max="7689" width="1.5703125" style="108" customWidth="1"/>
    <col min="7690" max="7690" width="11.7109375" style="108" customWidth="1"/>
    <col min="7691" max="7691" width="2.85546875" style="108" customWidth="1"/>
    <col min="7692" max="7692" width="12" style="108" bestFit="1" customWidth="1"/>
    <col min="7693" max="7693" width="12.5703125" style="108" bestFit="1" customWidth="1"/>
    <col min="7694" max="7936" width="10.7109375" style="108"/>
    <col min="7937" max="7937" width="40" style="108" customWidth="1"/>
    <col min="7938" max="7938" width="9.7109375" style="108" customWidth="1"/>
    <col min="7939" max="7939" width="1.28515625" style="108" customWidth="1"/>
    <col min="7940" max="7940" width="11.85546875" style="108" customWidth="1"/>
    <col min="7941" max="7941" width="1.5703125" style="108" customWidth="1"/>
    <col min="7942" max="7942" width="11.85546875" style="108" customWidth="1"/>
    <col min="7943" max="7943" width="1.5703125" style="108" customWidth="1"/>
    <col min="7944" max="7944" width="11.7109375" style="108" customWidth="1"/>
    <col min="7945" max="7945" width="1.5703125" style="108" customWidth="1"/>
    <col min="7946" max="7946" width="11.7109375" style="108" customWidth="1"/>
    <col min="7947" max="7947" width="2.85546875" style="108" customWidth="1"/>
    <col min="7948" max="7948" width="12" style="108" bestFit="1" customWidth="1"/>
    <col min="7949" max="7949" width="12.5703125" style="108" bestFit="1" customWidth="1"/>
    <col min="7950" max="8192" width="10.7109375" style="108"/>
    <col min="8193" max="8193" width="40" style="108" customWidth="1"/>
    <col min="8194" max="8194" width="9.7109375" style="108" customWidth="1"/>
    <col min="8195" max="8195" width="1.28515625" style="108" customWidth="1"/>
    <col min="8196" max="8196" width="11.85546875" style="108" customWidth="1"/>
    <col min="8197" max="8197" width="1.5703125" style="108" customWidth="1"/>
    <col min="8198" max="8198" width="11.85546875" style="108" customWidth="1"/>
    <col min="8199" max="8199" width="1.5703125" style="108" customWidth="1"/>
    <col min="8200" max="8200" width="11.7109375" style="108" customWidth="1"/>
    <col min="8201" max="8201" width="1.5703125" style="108" customWidth="1"/>
    <col min="8202" max="8202" width="11.7109375" style="108" customWidth="1"/>
    <col min="8203" max="8203" width="2.85546875" style="108" customWidth="1"/>
    <col min="8204" max="8204" width="12" style="108" bestFit="1" customWidth="1"/>
    <col min="8205" max="8205" width="12.5703125" style="108" bestFit="1" customWidth="1"/>
    <col min="8206" max="8448" width="10.7109375" style="108"/>
    <col min="8449" max="8449" width="40" style="108" customWidth="1"/>
    <col min="8450" max="8450" width="9.7109375" style="108" customWidth="1"/>
    <col min="8451" max="8451" width="1.28515625" style="108" customWidth="1"/>
    <col min="8452" max="8452" width="11.85546875" style="108" customWidth="1"/>
    <col min="8453" max="8453" width="1.5703125" style="108" customWidth="1"/>
    <col min="8454" max="8454" width="11.85546875" style="108" customWidth="1"/>
    <col min="8455" max="8455" width="1.5703125" style="108" customWidth="1"/>
    <col min="8456" max="8456" width="11.7109375" style="108" customWidth="1"/>
    <col min="8457" max="8457" width="1.5703125" style="108" customWidth="1"/>
    <col min="8458" max="8458" width="11.7109375" style="108" customWidth="1"/>
    <col min="8459" max="8459" width="2.85546875" style="108" customWidth="1"/>
    <col min="8460" max="8460" width="12" style="108" bestFit="1" customWidth="1"/>
    <col min="8461" max="8461" width="12.5703125" style="108" bestFit="1" customWidth="1"/>
    <col min="8462" max="8704" width="10.7109375" style="108"/>
    <col min="8705" max="8705" width="40" style="108" customWidth="1"/>
    <col min="8706" max="8706" width="9.7109375" style="108" customWidth="1"/>
    <col min="8707" max="8707" width="1.28515625" style="108" customWidth="1"/>
    <col min="8708" max="8708" width="11.85546875" style="108" customWidth="1"/>
    <col min="8709" max="8709" width="1.5703125" style="108" customWidth="1"/>
    <col min="8710" max="8710" width="11.85546875" style="108" customWidth="1"/>
    <col min="8711" max="8711" width="1.5703125" style="108" customWidth="1"/>
    <col min="8712" max="8712" width="11.7109375" style="108" customWidth="1"/>
    <col min="8713" max="8713" width="1.5703125" style="108" customWidth="1"/>
    <col min="8714" max="8714" width="11.7109375" style="108" customWidth="1"/>
    <col min="8715" max="8715" width="2.85546875" style="108" customWidth="1"/>
    <col min="8716" max="8716" width="12" style="108" bestFit="1" customWidth="1"/>
    <col min="8717" max="8717" width="12.5703125" style="108" bestFit="1" customWidth="1"/>
    <col min="8718" max="8960" width="10.7109375" style="108"/>
    <col min="8961" max="8961" width="40" style="108" customWidth="1"/>
    <col min="8962" max="8962" width="9.7109375" style="108" customWidth="1"/>
    <col min="8963" max="8963" width="1.28515625" style="108" customWidth="1"/>
    <col min="8964" max="8964" width="11.85546875" style="108" customWidth="1"/>
    <col min="8965" max="8965" width="1.5703125" style="108" customWidth="1"/>
    <col min="8966" max="8966" width="11.85546875" style="108" customWidth="1"/>
    <col min="8967" max="8967" width="1.5703125" style="108" customWidth="1"/>
    <col min="8968" max="8968" width="11.7109375" style="108" customWidth="1"/>
    <col min="8969" max="8969" width="1.5703125" style="108" customWidth="1"/>
    <col min="8970" max="8970" width="11.7109375" style="108" customWidth="1"/>
    <col min="8971" max="8971" width="2.85546875" style="108" customWidth="1"/>
    <col min="8972" max="8972" width="12" style="108" bestFit="1" customWidth="1"/>
    <col min="8973" max="8973" width="12.5703125" style="108" bestFit="1" customWidth="1"/>
    <col min="8974" max="9216" width="10.7109375" style="108"/>
    <col min="9217" max="9217" width="40" style="108" customWidth="1"/>
    <col min="9218" max="9218" width="9.7109375" style="108" customWidth="1"/>
    <col min="9219" max="9219" width="1.28515625" style="108" customWidth="1"/>
    <col min="9220" max="9220" width="11.85546875" style="108" customWidth="1"/>
    <col min="9221" max="9221" width="1.5703125" style="108" customWidth="1"/>
    <col min="9222" max="9222" width="11.85546875" style="108" customWidth="1"/>
    <col min="9223" max="9223" width="1.5703125" style="108" customWidth="1"/>
    <col min="9224" max="9224" width="11.7109375" style="108" customWidth="1"/>
    <col min="9225" max="9225" width="1.5703125" style="108" customWidth="1"/>
    <col min="9226" max="9226" width="11.7109375" style="108" customWidth="1"/>
    <col min="9227" max="9227" width="2.85546875" style="108" customWidth="1"/>
    <col min="9228" max="9228" width="12" style="108" bestFit="1" customWidth="1"/>
    <col min="9229" max="9229" width="12.5703125" style="108" bestFit="1" customWidth="1"/>
    <col min="9230" max="9472" width="10.7109375" style="108"/>
    <col min="9473" max="9473" width="40" style="108" customWidth="1"/>
    <col min="9474" max="9474" width="9.7109375" style="108" customWidth="1"/>
    <col min="9475" max="9475" width="1.28515625" style="108" customWidth="1"/>
    <col min="9476" max="9476" width="11.85546875" style="108" customWidth="1"/>
    <col min="9477" max="9477" width="1.5703125" style="108" customWidth="1"/>
    <col min="9478" max="9478" width="11.85546875" style="108" customWidth="1"/>
    <col min="9479" max="9479" width="1.5703125" style="108" customWidth="1"/>
    <col min="9480" max="9480" width="11.7109375" style="108" customWidth="1"/>
    <col min="9481" max="9481" width="1.5703125" style="108" customWidth="1"/>
    <col min="9482" max="9482" width="11.7109375" style="108" customWidth="1"/>
    <col min="9483" max="9483" width="2.85546875" style="108" customWidth="1"/>
    <col min="9484" max="9484" width="12" style="108" bestFit="1" customWidth="1"/>
    <col min="9485" max="9485" width="12.5703125" style="108" bestFit="1" customWidth="1"/>
    <col min="9486" max="9728" width="10.7109375" style="108"/>
    <col min="9729" max="9729" width="40" style="108" customWidth="1"/>
    <col min="9730" max="9730" width="9.7109375" style="108" customWidth="1"/>
    <col min="9731" max="9731" width="1.28515625" style="108" customWidth="1"/>
    <col min="9732" max="9732" width="11.85546875" style="108" customWidth="1"/>
    <col min="9733" max="9733" width="1.5703125" style="108" customWidth="1"/>
    <col min="9734" max="9734" width="11.85546875" style="108" customWidth="1"/>
    <col min="9735" max="9735" width="1.5703125" style="108" customWidth="1"/>
    <col min="9736" max="9736" width="11.7109375" style="108" customWidth="1"/>
    <col min="9737" max="9737" width="1.5703125" style="108" customWidth="1"/>
    <col min="9738" max="9738" width="11.7109375" style="108" customWidth="1"/>
    <col min="9739" max="9739" width="2.85546875" style="108" customWidth="1"/>
    <col min="9740" max="9740" width="12" style="108" bestFit="1" customWidth="1"/>
    <col min="9741" max="9741" width="12.5703125" style="108" bestFit="1" customWidth="1"/>
    <col min="9742" max="9984" width="10.7109375" style="108"/>
    <col min="9985" max="9985" width="40" style="108" customWidth="1"/>
    <col min="9986" max="9986" width="9.7109375" style="108" customWidth="1"/>
    <col min="9987" max="9987" width="1.28515625" style="108" customWidth="1"/>
    <col min="9988" max="9988" width="11.85546875" style="108" customWidth="1"/>
    <col min="9989" max="9989" width="1.5703125" style="108" customWidth="1"/>
    <col min="9990" max="9990" width="11.85546875" style="108" customWidth="1"/>
    <col min="9991" max="9991" width="1.5703125" style="108" customWidth="1"/>
    <col min="9992" max="9992" width="11.7109375" style="108" customWidth="1"/>
    <col min="9993" max="9993" width="1.5703125" style="108" customWidth="1"/>
    <col min="9994" max="9994" width="11.7109375" style="108" customWidth="1"/>
    <col min="9995" max="9995" width="2.85546875" style="108" customWidth="1"/>
    <col min="9996" max="9996" width="12" style="108" bestFit="1" customWidth="1"/>
    <col min="9997" max="9997" width="12.5703125" style="108" bestFit="1" customWidth="1"/>
    <col min="9998" max="10240" width="10.7109375" style="108"/>
    <col min="10241" max="10241" width="40" style="108" customWidth="1"/>
    <col min="10242" max="10242" width="9.7109375" style="108" customWidth="1"/>
    <col min="10243" max="10243" width="1.28515625" style="108" customWidth="1"/>
    <col min="10244" max="10244" width="11.85546875" style="108" customWidth="1"/>
    <col min="10245" max="10245" width="1.5703125" style="108" customWidth="1"/>
    <col min="10246" max="10246" width="11.85546875" style="108" customWidth="1"/>
    <col min="10247" max="10247" width="1.5703125" style="108" customWidth="1"/>
    <col min="10248" max="10248" width="11.7109375" style="108" customWidth="1"/>
    <col min="10249" max="10249" width="1.5703125" style="108" customWidth="1"/>
    <col min="10250" max="10250" width="11.7109375" style="108" customWidth="1"/>
    <col min="10251" max="10251" width="2.85546875" style="108" customWidth="1"/>
    <col min="10252" max="10252" width="12" style="108" bestFit="1" customWidth="1"/>
    <col min="10253" max="10253" width="12.5703125" style="108" bestFit="1" customWidth="1"/>
    <col min="10254" max="10496" width="10.7109375" style="108"/>
    <col min="10497" max="10497" width="40" style="108" customWidth="1"/>
    <col min="10498" max="10498" width="9.7109375" style="108" customWidth="1"/>
    <col min="10499" max="10499" width="1.28515625" style="108" customWidth="1"/>
    <col min="10500" max="10500" width="11.85546875" style="108" customWidth="1"/>
    <col min="10501" max="10501" width="1.5703125" style="108" customWidth="1"/>
    <col min="10502" max="10502" width="11.85546875" style="108" customWidth="1"/>
    <col min="10503" max="10503" width="1.5703125" style="108" customWidth="1"/>
    <col min="10504" max="10504" width="11.7109375" style="108" customWidth="1"/>
    <col min="10505" max="10505" width="1.5703125" style="108" customWidth="1"/>
    <col min="10506" max="10506" width="11.7109375" style="108" customWidth="1"/>
    <col min="10507" max="10507" width="2.85546875" style="108" customWidth="1"/>
    <col min="10508" max="10508" width="12" style="108" bestFit="1" customWidth="1"/>
    <col min="10509" max="10509" width="12.5703125" style="108" bestFit="1" customWidth="1"/>
    <col min="10510" max="10752" width="10.7109375" style="108"/>
    <col min="10753" max="10753" width="40" style="108" customWidth="1"/>
    <col min="10754" max="10754" width="9.7109375" style="108" customWidth="1"/>
    <col min="10755" max="10755" width="1.28515625" style="108" customWidth="1"/>
    <col min="10756" max="10756" width="11.85546875" style="108" customWidth="1"/>
    <col min="10757" max="10757" width="1.5703125" style="108" customWidth="1"/>
    <col min="10758" max="10758" width="11.85546875" style="108" customWidth="1"/>
    <col min="10759" max="10759" width="1.5703125" style="108" customWidth="1"/>
    <col min="10760" max="10760" width="11.7109375" style="108" customWidth="1"/>
    <col min="10761" max="10761" width="1.5703125" style="108" customWidth="1"/>
    <col min="10762" max="10762" width="11.7109375" style="108" customWidth="1"/>
    <col min="10763" max="10763" width="2.85546875" style="108" customWidth="1"/>
    <col min="10764" max="10764" width="12" style="108" bestFit="1" customWidth="1"/>
    <col min="10765" max="10765" width="12.5703125" style="108" bestFit="1" customWidth="1"/>
    <col min="10766" max="11008" width="10.7109375" style="108"/>
    <col min="11009" max="11009" width="40" style="108" customWidth="1"/>
    <col min="11010" max="11010" width="9.7109375" style="108" customWidth="1"/>
    <col min="11011" max="11011" width="1.28515625" style="108" customWidth="1"/>
    <col min="11012" max="11012" width="11.85546875" style="108" customWidth="1"/>
    <col min="11013" max="11013" width="1.5703125" style="108" customWidth="1"/>
    <col min="11014" max="11014" width="11.85546875" style="108" customWidth="1"/>
    <col min="11015" max="11015" width="1.5703125" style="108" customWidth="1"/>
    <col min="11016" max="11016" width="11.7109375" style="108" customWidth="1"/>
    <col min="11017" max="11017" width="1.5703125" style="108" customWidth="1"/>
    <col min="11018" max="11018" width="11.7109375" style="108" customWidth="1"/>
    <col min="11019" max="11019" width="2.85546875" style="108" customWidth="1"/>
    <col min="11020" max="11020" width="12" style="108" bestFit="1" customWidth="1"/>
    <col min="11021" max="11021" width="12.5703125" style="108" bestFit="1" customWidth="1"/>
    <col min="11022" max="11264" width="10.7109375" style="108"/>
    <col min="11265" max="11265" width="40" style="108" customWidth="1"/>
    <col min="11266" max="11266" width="9.7109375" style="108" customWidth="1"/>
    <col min="11267" max="11267" width="1.28515625" style="108" customWidth="1"/>
    <col min="11268" max="11268" width="11.85546875" style="108" customWidth="1"/>
    <col min="11269" max="11269" width="1.5703125" style="108" customWidth="1"/>
    <col min="11270" max="11270" width="11.85546875" style="108" customWidth="1"/>
    <col min="11271" max="11271" width="1.5703125" style="108" customWidth="1"/>
    <col min="11272" max="11272" width="11.7109375" style="108" customWidth="1"/>
    <col min="11273" max="11273" width="1.5703125" style="108" customWidth="1"/>
    <col min="11274" max="11274" width="11.7109375" style="108" customWidth="1"/>
    <col min="11275" max="11275" width="2.85546875" style="108" customWidth="1"/>
    <col min="11276" max="11276" width="12" style="108" bestFit="1" customWidth="1"/>
    <col min="11277" max="11277" width="12.5703125" style="108" bestFit="1" customWidth="1"/>
    <col min="11278" max="11520" width="10.7109375" style="108"/>
    <col min="11521" max="11521" width="40" style="108" customWidth="1"/>
    <col min="11522" max="11522" width="9.7109375" style="108" customWidth="1"/>
    <col min="11523" max="11523" width="1.28515625" style="108" customWidth="1"/>
    <col min="11524" max="11524" width="11.85546875" style="108" customWidth="1"/>
    <col min="11525" max="11525" width="1.5703125" style="108" customWidth="1"/>
    <col min="11526" max="11526" width="11.85546875" style="108" customWidth="1"/>
    <col min="11527" max="11527" width="1.5703125" style="108" customWidth="1"/>
    <col min="11528" max="11528" width="11.7109375" style="108" customWidth="1"/>
    <col min="11529" max="11529" width="1.5703125" style="108" customWidth="1"/>
    <col min="11530" max="11530" width="11.7109375" style="108" customWidth="1"/>
    <col min="11531" max="11531" width="2.85546875" style="108" customWidth="1"/>
    <col min="11532" max="11532" width="12" style="108" bestFit="1" customWidth="1"/>
    <col min="11533" max="11533" width="12.5703125" style="108" bestFit="1" customWidth="1"/>
    <col min="11534" max="11776" width="10.7109375" style="108"/>
    <col min="11777" max="11777" width="40" style="108" customWidth="1"/>
    <col min="11778" max="11778" width="9.7109375" style="108" customWidth="1"/>
    <col min="11779" max="11779" width="1.28515625" style="108" customWidth="1"/>
    <col min="11780" max="11780" width="11.85546875" style="108" customWidth="1"/>
    <col min="11781" max="11781" width="1.5703125" style="108" customWidth="1"/>
    <col min="11782" max="11782" width="11.85546875" style="108" customWidth="1"/>
    <col min="11783" max="11783" width="1.5703125" style="108" customWidth="1"/>
    <col min="11784" max="11784" width="11.7109375" style="108" customWidth="1"/>
    <col min="11785" max="11785" width="1.5703125" style="108" customWidth="1"/>
    <col min="11786" max="11786" width="11.7109375" style="108" customWidth="1"/>
    <col min="11787" max="11787" width="2.85546875" style="108" customWidth="1"/>
    <col min="11788" max="11788" width="12" style="108" bestFit="1" customWidth="1"/>
    <col min="11789" max="11789" width="12.5703125" style="108" bestFit="1" customWidth="1"/>
    <col min="11790" max="12032" width="10.7109375" style="108"/>
    <col min="12033" max="12033" width="40" style="108" customWidth="1"/>
    <col min="12034" max="12034" width="9.7109375" style="108" customWidth="1"/>
    <col min="12035" max="12035" width="1.28515625" style="108" customWidth="1"/>
    <col min="12036" max="12036" width="11.85546875" style="108" customWidth="1"/>
    <col min="12037" max="12037" width="1.5703125" style="108" customWidth="1"/>
    <col min="12038" max="12038" width="11.85546875" style="108" customWidth="1"/>
    <col min="12039" max="12039" width="1.5703125" style="108" customWidth="1"/>
    <col min="12040" max="12040" width="11.7109375" style="108" customWidth="1"/>
    <col min="12041" max="12041" width="1.5703125" style="108" customWidth="1"/>
    <col min="12042" max="12042" width="11.7109375" style="108" customWidth="1"/>
    <col min="12043" max="12043" width="2.85546875" style="108" customWidth="1"/>
    <col min="12044" max="12044" width="12" style="108" bestFit="1" customWidth="1"/>
    <col min="12045" max="12045" width="12.5703125" style="108" bestFit="1" customWidth="1"/>
    <col min="12046" max="12288" width="10.7109375" style="108"/>
    <col min="12289" max="12289" width="40" style="108" customWidth="1"/>
    <col min="12290" max="12290" width="9.7109375" style="108" customWidth="1"/>
    <col min="12291" max="12291" width="1.28515625" style="108" customWidth="1"/>
    <col min="12292" max="12292" width="11.85546875" style="108" customWidth="1"/>
    <col min="12293" max="12293" width="1.5703125" style="108" customWidth="1"/>
    <col min="12294" max="12294" width="11.85546875" style="108" customWidth="1"/>
    <col min="12295" max="12295" width="1.5703125" style="108" customWidth="1"/>
    <col min="12296" max="12296" width="11.7109375" style="108" customWidth="1"/>
    <col min="12297" max="12297" width="1.5703125" style="108" customWidth="1"/>
    <col min="12298" max="12298" width="11.7109375" style="108" customWidth="1"/>
    <col min="12299" max="12299" width="2.85546875" style="108" customWidth="1"/>
    <col min="12300" max="12300" width="12" style="108" bestFit="1" customWidth="1"/>
    <col min="12301" max="12301" width="12.5703125" style="108" bestFit="1" customWidth="1"/>
    <col min="12302" max="12544" width="10.7109375" style="108"/>
    <col min="12545" max="12545" width="40" style="108" customWidth="1"/>
    <col min="12546" max="12546" width="9.7109375" style="108" customWidth="1"/>
    <col min="12547" max="12547" width="1.28515625" style="108" customWidth="1"/>
    <col min="12548" max="12548" width="11.85546875" style="108" customWidth="1"/>
    <col min="12549" max="12549" width="1.5703125" style="108" customWidth="1"/>
    <col min="12550" max="12550" width="11.85546875" style="108" customWidth="1"/>
    <col min="12551" max="12551" width="1.5703125" style="108" customWidth="1"/>
    <col min="12552" max="12552" width="11.7109375" style="108" customWidth="1"/>
    <col min="12553" max="12553" width="1.5703125" style="108" customWidth="1"/>
    <col min="12554" max="12554" width="11.7109375" style="108" customWidth="1"/>
    <col min="12555" max="12555" width="2.85546875" style="108" customWidth="1"/>
    <col min="12556" max="12556" width="12" style="108" bestFit="1" customWidth="1"/>
    <col min="12557" max="12557" width="12.5703125" style="108" bestFit="1" customWidth="1"/>
    <col min="12558" max="12800" width="10.7109375" style="108"/>
    <col min="12801" max="12801" width="40" style="108" customWidth="1"/>
    <col min="12802" max="12802" width="9.7109375" style="108" customWidth="1"/>
    <col min="12803" max="12803" width="1.28515625" style="108" customWidth="1"/>
    <col min="12804" max="12804" width="11.85546875" style="108" customWidth="1"/>
    <col min="12805" max="12805" width="1.5703125" style="108" customWidth="1"/>
    <col min="12806" max="12806" width="11.85546875" style="108" customWidth="1"/>
    <col min="12807" max="12807" width="1.5703125" style="108" customWidth="1"/>
    <col min="12808" max="12808" width="11.7109375" style="108" customWidth="1"/>
    <col min="12809" max="12809" width="1.5703125" style="108" customWidth="1"/>
    <col min="12810" max="12810" width="11.7109375" style="108" customWidth="1"/>
    <col min="12811" max="12811" width="2.85546875" style="108" customWidth="1"/>
    <col min="12812" max="12812" width="12" style="108" bestFit="1" customWidth="1"/>
    <col min="12813" max="12813" width="12.5703125" style="108" bestFit="1" customWidth="1"/>
    <col min="12814" max="13056" width="10.7109375" style="108"/>
    <col min="13057" max="13057" width="40" style="108" customWidth="1"/>
    <col min="13058" max="13058" width="9.7109375" style="108" customWidth="1"/>
    <col min="13059" max="13059" width="1.28515625" style="108" customWidth="1"/>
    <col min="13060" max="13060" width="11.85546875" style="108" customWidth="1"/>
    <col min="13061" max="13061" width="1.5703125" style="108" customWidth="1"/>
    <col min="13062" max="13062" width="11.85546875" style="108" customWidth="1"/>
    <col min="13063" max="13063" width="1.5703125" style="108" customWidth="1"/>
    <col min="13064" max="13064" width="11.7109375" style="108" customWidth="1"/>
    <col min="13065" max="13065" width="1.5703125" style="108" customWidth="1"/>
    <col min="13066" max="13066" width="11.7109375" style="108" customWidth="1"/>
    <col min="13067" max="13067" width="2.85546875" style="108" customWidth="1"/>
    <col min="13068" max="13068" width="12" style="108" bestFit="1" customWidth="1"/>
    <col min="13069" max="13069" width="12.5703125" style="108" bestFit="1" customWidth="1"/>
    <col min="13070" max="13312" width="10.7109375" style="108"/>
    <col min="13313" max="13313" width="40" style="108" customWidth="1"/>
    <col min="13314" max="13314" width="9.7109375" style="108" customWidth="1"/>
    <col min="13315" max="13315" width="1.28515625" style="108" customWidth="1"/>
    <col min="13316" max="13316" width="11.85546875" style="108" customWidth="1"/>
    <col min="13317" max="13317" width="1.5703125" style="108" customWidth="1"/>
    <col min="13318" max="13318" width="11.85546875" style="108" customWidth="1"/>
    <col min="13319" max="13319" width="1.5703125" style="108" customWidth="1"/>
    <col min="13320" max="13320" width="11.7109375" style="108" customWidth="1"/>
    <col min="13321" max="13321" width="1.5703125" style="108" customWidth="1"/>
    <col min="13322" max="13322" width="11.7109375" style="108" customWidth="1"/>
    <col min="13323" max="13323" width="2.85546875" style="108" customWidth="1"/>
    <col min="13324" max="13324" width="12" style="108" bestFit="1" customWidth="1"/>
    <col min="13325" max="13325" width="12.5703125" style="108" bestFit="1" customWidth="1"/>
    <col min="13326" max="13568" width="10.7109375" style="108"/>
    <col min="13569" max="13569" width="40" style="108" customWidth="1"/>
    <col min="13570" max="13570" width="9.7109375" style="108" customWidth="1"/>
    <col min="13571" max="13571" width="1.28515625" style="108" customWidth="1"/>
    <col min="13572" max="13572" width="11.85546875" style="108" customWidth="1"/>
    <col min="13573" max="13573" width="1.5703125" style="108" customWidth="1"/>
    <col min="13574" max="13574" width="11.85546875" style="108" customWidth="1"/>
    <col min="13575" max="13575" width="1.5703125" style="108" customWidth="1"/>
    <col min="13576" max="13576" width="11.7109375" style="108" customWidth="1"/>
    <col min="13577" max="13577" width="1.5703125" style="108" customWidth="1"/>
    <col min="13578" max="13578" width="11.7109375" style="108" customWidth="1"/>
    <col min="13579" max="13579" width="2.85546875" style="108" customWidth="1"/>
    <col min="13580" max="13580" width="12" style="108" bestFit="1" customWidth="1"/>
    <col min="13581" max="13581" width="12.5703125" style="108" bestFit="1" customWidth="1"/>
    <col min="13582" max="13824" width="10.7109375" style="108"/>
    <col min="13825" max="13825" width="40" style="108" customWidth="1"/>
    <col min="13826" max="13826" width="9.7109375" style="108" customWidth="1"/>
    <col min="13827" max="13827" width="1.28515625" style="108" customWidth="1"/>
    <col min="13828" max="13828" width="11.85546875" style="108" customWidth="1"/>
    <col min="13829" max="13829" width="1.5703125" style="108" customWidth="1"/>
    <col min="13830" max="13830" width="11.85546875" style="108" customWidth="1"/>
    <col min="13831" max="13831" width="1.5703125" style="108" customWidth="1"/>
    <col min="13832" max="13832" width="11.7109375" style="108" customWidth="1"/>
    <col min="13833" max="13833" width="1.5703125" style="108" customWidth="1"/>
    <col min="13834" max="13834" width="11.7109375" style="108" customWidth="1"/>
    <col min="13835" max="13835" width="2.85546875" style="108" customWidth="1"/>
    <col min="13836" max="13836" width="12" style="108" bestFit="1" customWidth="1"/>
    <col min="13837" max="13837" width="12.5703125" style="108" bestFit="1" customWidth="1"/>
    <col min="13838" max="14080" width="10.7109375" style="108"/>
    <col min="14081" max="14081" width="40" style="108" customWidth="1"/>
    <col min="14082" max="14082" width="9.7109375" style="108" customWidth="1"/>
    <col min="14083" max="14083" width="1.28515625" style="108" customWidth="1"/>
    <col min="14084" max="14084" width="11.85546875" style="108" customWidth="1"/>
    <col min="14085" max="14085" width="1.5703125" style="108" customWidth="1"/>
    <col min="14086" max="14086" width="11.85546875" style="108" customWidth="1"/>
    <col min="14087" max="14087" width="1.5703125" style="108" customWidth="1"/>
    <col min="14088" max="14088" width="11.7109375" style="108" customWidth="1"/>
    <col min="14089" max="14089" width="1.5703125" style="108" customWidth="1"/>
    <col min="14090" max="14090" width="11.7109375" style="108" customWidth="1"/>
    <col min="14091" max="14091" width="2.85546875" style="108" customWidth="1"/>
    <col min="14092" max="14092" width="12" style="108" bestFit="1" customWidth="1"/>
    <col min="14093" max="14093" width="12.5703125" style="108" bestFit="1" customWidth="1"/>
    <col min="14094" max="14336" width="10.7109375" style="108"/>
    <col min="14337" max="14337" width="40" style="108" customWidth="1"/>
    <col min="14338" max="14338" width="9.7109375" style="108" customWidth="1"/>
    <col min="14339" max="14339" width="1.28515625" style="108" customWidth="1"/>
    <col min="14340" max="14340" width="11.85546875" style="108" customWidth="1"/>
    <col min="14341" max="14341" width="1.5703125" style="108" customWidth="1"/>
    <col min="14342" max="14342" width="11.85546875" style="108" customWidth="1"/>
    <col min="14343" max="14343" width="1.5703125" style="108" customWidth="1"/>
    <col min="14344" max="14344" width="11.7109375" style="108" customWidth="1"/>
    <col min="14345" max="14345" width="1.5703125" style="108" customWidth="1"/>
    <col min="14346" max="14346" width="11.7109375" style="108" customWidth="1"/>
    <col min="14347" max="14347" width="2.85546875" style="108" customWidth="1"/>
    <col min="14348" max="14348" width="12" style="108" bestFit="1" customWidth="1"/>
    <col min="14349" max="14349" width="12.5703125" style="108" bestFit="1" customWidth="1"/>
    <col min="14350" max="14592" width="10.7109375" style="108"/>
    <col min="14593" max="14593" width="40" style="108" customWidth="1"/>
    <col min="14594" max="14594" width="9.7109375" style="108" customWidth="1"/>
    <col min="14595" max="14595" width="1.28515625" style="108" customWidth="1"/>
    <col min="14596" max="14596" width="11.85546875" style="108" customWidth="1"/>
    <col min="14597" max="14597" width="1.5703125" style="108" customWidth="1"/>
    <col min="14598" max="14598" width="11.85546875" style="108" customWidth="1"/>
    <col min="14599" max="14599" width="1.5703125" style="108" customWidth="1"/>
    <col min="14600" max="14600" width="11.7109375" style="108" customWidth="1"/>
    <col min="14601" max="14601" width="1.5703125" style="108" customWidth="1"/>
    <col min="14602" max="14602" width="11.7109375" style="108" customWidth="1"/>
    <col min="14603" max="14603" width="2.85546875" style="108" customWidth="1"/>
    <col min="14604" max="14604" width="12" style="108" bestFit="1" customWidth="1"/>
    <col min="14605" max="14605" width="12.5703125" style="108" bestFit="1" customWidth="1"/>
    <col min="14606" max="14848" width="10.7109375" style="108"/>
    <col min="14849" max="14849" width="40" style="108" customWidth="1"/>
    <col min="14850" max="14850" width="9.7109375" style="108" customWidth="1"/>
    <col min="14851" max="14851" width="1.28515625" style="108" customWidth="1"/>
    <col min="14852" max="14852" width="11.85546875" style="108" customWidth="1"/>
    <col min="14853" max="14853" width="1.5703125" style="108" customWidth="1"/>
    <col min="14854" max="14854" width="11.85546875" style="108" customWidth="1"/>
    <col min="14855" max="14855" width="1.5703125" style="108" customWidth="1"/>
    <col min="14856" max="14856" width="11.7109375" style="108" customWidth="1"/>
    <col min="14857" max="14857" width="1.5703125" style="108" customWidth="1"/>
    <col min="14858" max="14858" width="11.7109375" style="108" customWidth="1"/>
    <col min="14859" max="14859" width="2.85546875" style="108" customWidth="1"/>
    <col min="14860" max="14860" width="12" style="108" bestFit="1" customWidth="1"/>
    <col min="14861" max="14861" width="12.5703125" style="108" bestFit="1" customWidth="1"/>
    <col min="14862" max="15104" width="10.7109375" style="108"/>
    <col min="15105" max="15105" width="40" style="108" customWidth="1"/>
    <col min="15106" max="15106" width="9.7109375" style="108" customWidth="1"/>
    <col min="15107" max="15107" width="1.28515625" style="108" customWidth="1"/>
    <col min="15108" max="15108" width="11.85546875" style="108" customWidth="1"/>
    <col min="15109" max="15109" width="1.5703125" style="108" customWidth="1"/>
    <col min="15110" max="15110" width="11.85546875" style="108" customWidth="1"/>
    <col min="15111" max="15111" width="1.5703125" style="108" customWidth="1"/>
    <col min="15112" max="15112" width="11.7109375" style="108" customWidth="1"/>
    <col min="15113" max="15113" width="1.5703125" style="108" customWidth="1"/>
    <col min="15114" max="15114" width="11.7109375" style="108" customWidth="1"/>
    <col min="15115" max="15115" width="2.85546875" style="108" customWidth="1"/>
    <col min="15116" max="15116" width="12" style="108" bestFit="1" customWidth="1"/>
    <col min="15117" max="15117" width="12.5703125" style="108" bestFit="1" customWidth="1"/>
    <col min="15118" max="15360" width="10.7109375" style="108"/>
    <col min="15361" max="15361" width="40" style="108" customWidth="1"/>
    <col min="15362" max="15362" width="9.7109375" style="108" customWidth="1"/>
    <col min="15363" max="15363" width="1.28515625" style="108" customWidth="1"/>
    <col min="15364" max="15364" width="11.85546875" style="108" customWidth="1"/>
    <col min="15365" max="15365" width="1.5703125" style="108" customWidth="1"/>
    <col min="15366" max="15366" width="11.85546875" style="108" customWidth="1"/>
    <col min="15367" max="15367" width="1.5703125" style="108" customWidth="1"/>
    <col min="15368" max="15368" width="11.7109375" style="108" customWidth="1"/>
    <col min="15369" max="15369" width="1.5703125" style="108" customWidth="1"/>
    <col min="15370" max="15370" width="11.7109375" style="108" customWidth="1"/>
    <col min="15371" max="15371" width="2.85546875" style="108" customWidth="1"/>
    <col min="15372" max="15372" width="12" style="108" bestFit="1" customWidth="1"/>
    <col min="15373" max="15373" width="12.5703125" style="108" bestFit="1" customWidth="1"/>
    <col min="15374" max="15616" width="10.7109375" style="108"/>
    <col min="15617" max="15617" width="40" style="108" customWidth="1"/>
    <col min="15618" max="15618" width="9.7109375" style="108" customWidth="1"/>
    <col min="15619" max="15619" width="1.28515625" style="108" customWidth="1"/>
    <col min="15620" max="15620" width="11.85546875" style="108" customWidth="1"/>
    <col min="15621" max="15621" width="1.5703125" style="108" customWidth="1"/>
    <col min="15622" max="15622" width="11.85546875" style="108" customWidth="1"/>
    <col min="15623" max="15623" width="1.5703125" style="108" customWidth="1"/>
    <col min="15624" max="15624" width="11.7109375" style="108" customWidth="1"/>
    <col min="15625" max="15625" width="1.5703125" style="108" customWidth="1"/>
    <col min="15626" max="15626" width="11.7109375" style="108" customWidth="1"/>
    <col min="15627" max="15627" width="2.85546875" style="108" customWidth="1"/>
    <col min="15628" max="15628" width="12" style="108" bestFit="1" customWidth="1"/>
    <col min="15629" max="15629" width="12.5703125" style="108" bestFit="1" customWidth="1"/>
    <col min="15630" max="15872" width="10.7109375" style="108"/>
    <col min="15873" max="15873" width="40" style="108" customWidth="1"/>
    <col min="15874" max="15874" width="9.7109375" style="108" customWidth="1"/>
    <col min="15875" max="15875" width="1.28515625" style="108" customWidth="1"/>
    <col min="15876" max="15876" width="11.85546875" style="108" customWidth="1"/>
    <col min="15877" max="15877" width="1.5703125" style="108" customWidth="1"/>
    <col min="15878" max="15878" width="11.85546875" style="108" customWidth="1"/>
    <col min="15879" max="15879" width="1.5703125" style="108" customWidth="1"/>
    <col min="15880" max="15880" width="11.7109375" style="108" customWidth="1"/>
    <col min="15881" max="15881" width="1.5703125" style="108" customWidth="1"/>
    <col min="15882" max="15882" width="11.7109375" style="108" customWidth="1"/>
    <col min="15883" max="15883" width="2.85546875" style="108" customWidth="1"/>
    <col min="15884" max="15884" width="12" style="108" bestFit="1" customWidth="1"/>
    <col min="15885" max="15885" width="12.5703125" style="108" bestFit="1" customWidth="1"/>
    <col min="15886" max="16128" width="10.7109375" style="108"/>
    <col min="16129" max="16129" width="40" style="108" customWidth="1"/>
    <col min="16130" max="16130" width="9.7109375" style="108" customWidth="1"/>
    <col min="16131" max="16131" width="1.28515625" style="108" customWidth="1"/>
    <col min="16132" max="16132" width="11.85546875" style="108" customWidth="1"/>
    <col min="16133" max="16133" width="1.5703125" style="108" customWidth="1"/>
    <col min="16134" max="16134" width="11.85546875" style="108" customWidth="1"/>
    <col min="16135" max="16135" width="1.5703125" style="108" customWidth="1"/>
    <col min="16136" max="16136" width="11.7109375" style="108" customWidth="1"/>
    <col min="16137" max="16137" width="1.5703125" style="108" customWidth="1"/>
    <col min="16138" max="16138" width="11.7109375" style="108" customWidth="1"/>
    <col min="16139" max="16139" width="2.85546875" style="108" customWidth="1"/>
    <col min="16140" max="16140" width="12" style="108" bestFit="1" customWidth="1"/>
    <col min="16141" max="16141" width="12.5703125" style="108" bestFit="1" customWidth="1"/>
    <col min="16142" max="16384" width="10.7109375" style="108"/>
  </cols>
  <sheetData>
    <row r="1" spans="1:12" s="112" customFormat="1" ht="21" customHeight="1">
      <c r="J1" s="110" t="s">
        <v>96</v>
      </c>
      <c r="L1" s="137"/>
    </row>
    <row r="2" spans="1:12" s="112" customFormat="1" ht="21" customHeight="1">
      <c r="A2" s="112" t="s">
        <v>0</v>
      </c>
      <c r="L2" s="137"/>
    </row>
    <row r="3" spans="1:12" s="112" customFormat="1" ht="21" customHeight="1">
      <c r="A3" s="112" t="s">
        <v>123</v>
      </c>
      <c r="L3" s="137"/>
    </row>
    <row r="4" spans="1:12" s="112" customFormat="1" ht="21" customHeight="1">
      <c r="A4" s="112" t="s">
        <v>180</v>
      </c>
      <c r="L4" s="137"/>
    </row>
    <row r="5" spans="1:12" ht="21" customHeight="1">
      <c r="A5" s="138"/>
      <c r="B5" s="138"/>
      <c r="C5" s="138"/>
      <c r="D5" s="138"/>
      <c r="E5" s="138"/>
      <c r="F5" s="138"/>
      <c r="G5" s="138"/>
      <c r="H5" s="138"/>
      <c r="I5" s="138"/>
      <c r="J5" s="111" t="s">
        <v>2</v>
      </c>
    </row>
    <row r="6" spans="1:12" s="140" customFormat="1" ht="21" customHeight="1">
      <c r="D6" s="190"/>
      <c r="E6" s="190" t="s">
        <v>3</v>
      </c>
      <c r="F6" s="190"/>
      <c r="G6" s="112"/>
      <c r="H6" s="141"/>
      <c r="I6" s="190" t="s">
        <v>4</v>
      </c>
      <c r="J6" s="141"/>
      <c r="L6" s="185"/>
    </row>
    <row r="7" spans="1:12" s="140" customFormat="1" ht="21" customHeight="1">
      <c r="B7" s="142"/>
      <c r="D7" s="143" t="s">
        <v>124</v>
      </c>
      <c r="E7" s="144"/>
      <c r="F7" s="143" t="s">
        <v>66</v>
      </c>
      <c r="G7" s="145"/>
      <c r="H7" s="143" t="s">
        <v>124</v>
      </c>
      <c r="I7" s="144"/>
      <c r="J7" s="143" t="s">
        <v>66</v>
      </c>
      <c r="L7" s="186"/>
    </row>
    <row r="8" spans="1:12" ht="21" customHeight="1">
      <c r="A8" s="112" t="s">
        <v>125</v>
      </c>
      <c r="F8" s="140"/>
      <c r="G8" s="142"/>
      <c r="H8" s="142"/>
      <c r="J8" s="140"/>
      <c r="L8" s="7"/>
    </row>
    <row r="9" spans="1:12" ht="21" customHeight="1">
      <c r="A9" s="146" t="s">
        <v>126</v>
      </c>
      <c r="B9" s="146"/>
      <c r="C9" s="146"/>
      <c r="D9" s="147">
        <f>PL!D77</f>
        <v>160415</v>
      </c>
      <c r="E9" s="148"/>
      <c r="F9" s="147">
        <f>PL!F77</f>
        <v>144641</v>
      </c>
      <c r="G9" s="148"/>
      <c r="H9" s="147">
        <f>PL!H77</f>
        <v>159174</v>
      </c>
      <c r="I9" s="149"/>
      <c r="J9" s="147">
        <f>PL!J77</f>
        <v>158546</v>
      </c>
      <c r="L9" s="12"/>
    </row>
    <row r="10" spans="1:12" ht="21" customHeight="1">
      <c r="A10" s="211" t="s">
        <v>127</v>
      </c>
      <c r="B10" s="146"/>
      <c r="C10" s="146"/>
      <c r="D10" s="147"/>
      <c r="E10" s="148"/>
      <c r="F10" s="147"/>
      <c r="G10" s="148"/>
      <c r="H10" s="147"/>
      <c r="I10" s="149"/>
      <c r="J10" s="147"/>
      <c r="L10" s="12"/>
    </row>
    <row r="11" spans="1:12" ht="21" customHeight="1">
      <c r="A11" s="108" t="s">
        <v>128</v>
      </c>
      <c r="B11" s="146"/>
      <c r="C11" s="146"/>
      <c r="D11" s="150"/>
      <c r="E11" s="149"/>
      <c r="F11" s="150"/>
      <c r="G11" s="148"/>
      <c r="H11" s="151"/>
      <c r="I11" s="149"/>
      <c r="J11" s="151"/>
      <c r="L11" s="12"/>
    </row>
    <row r="12" spans="1:12" ht="21" customHeight="1">
      <c r="A12" s="212" t="s">
        <v>129</v>
      </c>
      <c r="B12" s="146"/>
      <c r="C12" s="146"/>
      <c r="D12" s="176">
        <v>19275</v>
      </c>
      <c r="E12" s="149"/>
      <c r="F12" s="150">
        <v>21520</v>
      </c>
      <c r="G12" s="148"/>
      <c r="H12" s="177">
        <v>18645</v>
      </c>
      <c r="I12" s="149"/>
      <c r="J12" s="151">
        <v>18040</v>
      </c>
      <c r="L12" s="213"/>
    </row>
    <row r="13" spans="1:12" ht="21" customHeight="1">
      <c r="A13" s="212" t="s">
        <v>202</v>
      </c>
      <c r="B13" s="146"/>
      <c r="C13" s="146"/>
      <c r="D13" s="147">
        <v>154</v>
      </c>
      <c r="E13" s="148"/>
      <c r="F13" s="147">
        <v>0</v>
      </c>
      <c r="G13" s="148"/>
      <c r="H13" s="147">
        <v>154</v>
      </c>
      <c r="I13" s="149"/>
      <c r="J13" s="151">
        <v>0</v>
      </c>
      <c r="L13" s="214"/>
    </row>
    <row r="14" spans="1:12" ht="21" customHeight="1">
      <c r="A14" s="211" t="s">
        <v>175</v>
      </c>
      <c r="B14" s="146"/>
      <c r="C14" s="146"/>
      <c r="D14" s="147">
        <v>0</v>
      </c>
      <c r="E14" s="148"/>
      <c r="F14" s="147">
        <v>-9570</v>
      </c>
      <c r="G14" s="148"/>
      <c r="H14" s="147">
        <v>0</v>
      </c>
      <c r="I14" s="149"/>
      <c r="J14" s="151">
        <v>-9570</v>
      </c>
      <c r="L14" s="214"/>
    </row>
    <row r="15" spans="1:12" ht="21" customHeight="1">
      <c r="A15" s="212" t="s">
        <v>183</v>
      </c>
      <c r="B15" s="146"/>
      <c r="C15" s="146"/>
      <c r="D15" s="153">
        <v>500</v>
      </c>
      <c r="E15" s="148"/>
      <c r="F15" s="147">
        <v>-11</v>
      </c>
      <c r="G15" s="148"/>
      <c r="H15" s="177">
        <v>500</v>
      </c>
      <c r="I15" s="149"/>
      <c r="J15" s="151">
        <v>-11</v>
      </c>
      <c r="L15" s="12"/>
    </row>
    <row r="16" spans="1:12" ht="21" customHeight="1">
      <c r="A16" s="212" t="s">
        <v>181</v>
      </c>
      <c r="B16" s="146"/>
      <c r="C16" s="146"/>
      <c r="D16" s="147">
        <v>0</v>
      </c>
      <c r="E16" s="148"/>
      <c r="F16" s="147">
        <v>800</v>
      </c>
      <c r="G16" s="148"/>
      <c r="H16" s="147">
        <v>0</v>
      </c>
      <c r="I16" s="149"/>
      <c r="J16" s="147">
        <v>0</v>
      </c>
      <c r="L16" s="12"/>
    </row>
    <row r="17" spans="1:12" ht="21" customHeight="1">
      <c r="A17" s="211" t="s">
        <v>198</v>
      </c>
      <c r="B17" s="146"/>
      <c r="C17" s="146"/>
      <c r="D17" s="153">
        <v>-2088</v>
      </c>
      <c r="E17" s="148"/>
      <c r="F17" s="147">
        <v>864</v>
      </c>
      <c r="G17" s="148"/>
      <c r="H17" s="131">
        <v>196</v>
      </c>
      <c r="I17" s="149"/>
      <c r="J17" s="126">
        <v>1135</v>
      </c>
      <c r="L17" s="12"/>
    </row>
    <row r="18" spans="1:12" ht="21" customHeight="1">
      <c r="A18" s="212" t="s">
        <v>182</v>
      </c>
      <c r="B18" s="146"/>
      <c r="C18" s="146"/>
      <c r="D18" s="147">
        <v>0</v>
      </c>
      <c r="E18" s="148"/>
      <c r="F18" s="147">
        <v>8113</v>
      </c>
      <c r="G18" s="148"/>
      <c r="H18" s="147">
        <v>0</v>
      </c>
      <c r="I18" s="149"/>
      <c r="J18" s="147">
        <v>0</v>
      </c>
      <c r="L18" s="12"/>
    </row>
    <row r="19" spans="1:12" ht="21" customHeight="1">
      <c r="A19" s="212" t="s">
        <v>199</v>
      </c>
      <c r="B19" s="146"/>
      <c r="C19" s="146"/>
      <c r="D19" s="153">
        <v>-6906</v>
      </c>
      <c r="E19" s="148"/>
      <c r="F19" s="147">
        <v>0</v>
      </c>
      <c r="G19" s="148"/>
      <c r="H19" s="147">
        <v>-6906</v>
      </c>
      <c r="I19" s="149"/>
      <c r="J19" s="147">
        <v>0</v>
      </c>
      <c r="L19" s="12"/>
    </row>
    <row r="20" spans="1:12" ht="21" customHeight="1">
      <c r="A20" s="146" t="s">
        <v>200</v>
      </c>
      <c r="B20" s="146"/>
      <c r="C20" s="146"/>
      <c r="D20" s="153">
        <v>8</v>
      </c>
      <c r="E20" s="148"/>
      <c r="F20" s="147">
        <v>11</v>
      </c>
      <c r="G20" s="148"/>
      <c r="H20" s="177">
        <v>8</v>
      </c>
      <c r="I20" s="149"/>
      <c r="J20" s="151">
        <v>11</v>
      </c>
      <c r="L20" s="214"/>
    </row>
    <row r="21" spans="1:12" ht="21" customHeight="1">
      <c r="A21" s="212" t="s">
        <v>195</v>
      </c>
      <c r="B21" s="146"/>
      <c r="C21" s="146"/>
      <c r="D21" s="147">
        <v>0</v>
      </c>
      <c r="E21" s="148"/>
      <c r="F21" s="147">
        <v>0</v>
      </c>
      <c r="G21" s="148"/>
      <c r="H21" s="147">
        <v>-459</v>
      </c>
      <c r="I21" s="149"/>
      <c r="J21" s="147">
        <v>0</v>
      </c>
      <c r="L21" s="12"/>
    </row>
    <row r="22" spans="1:12" ht="21" customHeight="1">
      <c r="A22" s="146" t="s">
        <v>130</v>
      </c>
      <c r="B22" s="146"/>
      <c r="C22" s="146"/>
      <c r="D22" s="153">
        <v>5803</v>
      </c>
      <c r="E22" s="148"/>
      <c r="F22" s="147">
        <v>7039</v>
      </c>
      <c r="G22" s="148"/>
      <c r="H22" s="177">
        <v>5803</v>
      </c>
      <c r="I22" s="149"/>
      <c r="J22" s="151">
        <v>2740</v>
      </c>
      <c r="L22" s="214"/>
    </row>
    <row r="23" spans="1:12" ht="21" customHeight="1">
      <c r="A23" s="146" t="s">
        <v>184</v>
      </c>
      <c r="B23" s="146"/>
      <c r="C23" s="146"/>
      <c r="D23" s="153">
        <v>-11306</v>
      </c>
      <c r="E23" s="148"/>
      <c r="F23" s="147">
        <v>-1577</v>
      </c>
      <c r="G23" s="148"/>
      <c r="H23" s="153">
        <v>-11306</v>
      </c>
      <c r="I23" s="149"/>
      <c r="J23" s="151">
        <v>-1577</v>
      </c>
      <c r="L23" s="214"/>
    </row>
    <row r="24" spans="1:12" ht="21" customHeight="1">
      <c r="A24" s="146" t="s">
        <v>131</v>
      </c>
      <c r="B24" s="146"/>
      <c r="C24" s="146"/>
      <c r="D24" s="153">
        <v>-13509</v>
      </c>
      <c r="E24" s="148"/>
      <c r="F24" s="147">
        <v>-15770</v>
      </c>
      <c r="G24" s="148"/>
      <c r="H24" s="177">
        <v>-13532</v>
      </c>
      <c r="I24" s="149"/>
      <c r="J24" s="151">
        <v>-15738</v>
      </c>
      <c r="L24" s="214"/>
    </row>
    <row r="25" spans="1:12" ht="21" customHeight="1">
      <c r="A25" s="212" t="s">
        <v>132</v>
      </c>
      <c r="B25" s="146"/>
      <c r="C25" s="146"/>
      <c r="D25" s="178">
        <v>194</v>
      </c>
      <c r="E25" s="148"/>
      <c r="F25" s="152">
        <v>204</v>
      </c>
      <c r="G25" s="148"/>
      <c r="H25" s="179">
        <v>189</v>
      </c>
      <c r="I25" s="149"/>
      <c r="J25" s="128">
        <v>182</v>
      </c>
      <c r="L25" s="214"/>
    </row>
    <row r="26" spans="1:12" ht="21" customHeight="1">
      <c r="A26" s="146" t="s">
        <v>133</v>
      </c>
      <c r="B26" s="146"/>
      <c r="C26" s="146"/>
      <c r="D26" s="176"/>
      <c r="E26" s="148"/>
      <c r="F26" s="148"/>
      <c r="G26" s="148"/>
      <c r="H26" s="176"/>
      <c r="I26" s="148"/>
      <c r="J26" s="148"/>
      <c r="L26" s="12"/>
    </row>
    <row r="27" spans="1:12" ht="21" customHeight="1">
      <c r="A27" s="211" t="s">
        <v>134</v>
      </c>
      <c r="B27" s="146"/>
      <c r="C27" s="146"/>
      <c r="D27" s="153">
        <f>SUM(D9:D25)</f>
        <v>152540</v>
      </c>
      <c r="E27" s="149"/>
      <c r="F27" s="147">
        <f>SUM(F9:F25)</f>
        <v>156264</v>
      </c>
      <c r="G27" s="149"/>
      <c r="H27" s="176">
        <f>SUM(H9:H25)</f>
        <v>152466</v>
      </c>
      <c r="I27" s="149"/>
      <c r="J27" s="150">
        <f>SUM(J9:J25)</f>
        <v>153758</v>
      </c>
      <c r="L27" s="213"/>
    </row>
    <row r="28" spans="1:12" ht="21" customHeight="1">
      <c r="A28" s="211" t="s">
        <v>135</v>
      </c>
      <c r="B28" s="146"/>
      <c r="C28" s="146"/>
      <c r="D28" s="176"/>
      <c r="E28" s="149"/>
      <c r="F28" s="150"/>
      <c r="G28" s="149"/>
      <c r="H28" s="176"/>
      <c r="I28" s="149"/>
      <c r="J28" s="150"/>
      <c r="L28" s="12"/>
    </row>
    <row r="29" spans="1:12" ht="21" customHeight="1">
      <c r="A29" s="146" t="s">
        <v>136</v>
      </c>
      <c r="B29" s="146"/>
      <c r="C29" s="146"/>
      <c r="D29" s="153">
        <v>83574</v>
      </c>
      <c r="E29" s="148"/>
      <c r="F29" s="147">
        <v>34405</v>
      </c>
      <c r="G29" s="148"/>
      <c r="H29" s="177">
        <v>71168</v>
      </c>
      <c r="I29" s="149"/>
      <c r="J29" s="151">
        <v>35880</v>
      </c>
      <c r="L29" s="12"/>
    </row>
    <row r="30" spans="1:12" ht="21" customHeight="1">
      <c r="A30" s="146" t="s">
        <v>137</v>
      </c>
      <c r="B30" s="146"/>
      <c r="C30" s="146"/>
      <c r="D30" s="153">
        <v>80033</v>
      </c>
      <c r="E30" s="148"/>
      <c r="F30" s="147">
        <v>-148474</v>
      </c>
      <c r="G30" s="148"/>
      <c r="H30" s="177">
        <v>77302</v>
      </c>
      <c r="I30" s="149"/>
      <c r="J30" s="151">
        <v>-134759</v>
      </c>
      <c r="L30" s="12"/>
    </row>
    <row r="31" spans="1:12" ht="21" customHeight="1">
      <c r="A31" s="146" t="s">
        <v>185</v>
      </c>
      <c r="B31" s="146"/>
      <c r="C31" s="146"/>
      <c r="D31" s="153">
        <v>22697</v>
      </c>
      <c r="E31" s="148"/>
      <c r="F31" s="147">
        <v>-83377</v>
      </c>
      <c r="G31" s="148"/>
      <c r="H31" s="153">
        <v>22697</v>
      </c>
      <c r="I31" s="148"/>
      <c r="J31" s="147">
        <v>-83377</v>
      </c>
      <c r="L31" s="12"/>
    </row>
    <row r="32" spans="1:12" ht="21" customHeight="1">
      <c r="A32" s="146" t="s">
        <v>138</v>
      </c>
      <c r="B32" s="146"/>
      <c r="C32" s="146"/>
      <c r="D32" s="153">
        <v>10483</v>
      </c>
      <c r="E32" s="148"/>
      <c r="F32" s="147">
        <v>-13263</v>
      </c>
      <c r="G32" s="148"/>
      <c r="H32" s="177">
        <v>11138</v>
      </c>
      <c r="I32" s="149"/>
      <c r="J32" s="151">
        <v>-13283</v>
      </c>
      <c r="L32" s="12"/>
    </row>
    <row r="33" spans="1:13" ht="21" customHeight="1">
      <c r="A33" s="146" t="s">
        <v>139</v>
      </c>
      <c r="B33" s="146"/>
      <c r="C33" s="146"/>
      <c r="D33" s="153">
        <v>-565</v>
      </c>
      <c r="E33" s="148"/>
      <c r="F33" s="147">
        <v>-3344</v>
      </c>
      <c r="G33" s="148"/>
      <c r="H33" s="177">
        <v>-565</v>
      </c>
      <c r="I33" s="149"/>
      <c r="J33" s="151">
        <v>-3344</v>
      </c>
      <c r="L33" s="12"/>
    </row>
    <row r="34" spans="1:13" ht="21" customHeight="1">
      <c r="A34" s="146" t="s">
        <v>140</v>
      </c>
      <c r="B34" s="146"/>
      <c r="C34" s="146"/>
      <c r="D34" s="153">
        <v>-2376</v>
      </c>
      <c r="E34" s="148"/>
      <c r="F34" s="147">
        <v>-2469</v>
      </c>
      <c r="G34" s="148"/>
      <c r="H34" s="177">
        <v>-2404</v>
      </c>
      <c r="I34" s="149"/>
      <c r="J34" s="151">
        <v>-2216</v>
      </c>
      <c r="L34" s="12"/>
    </row>
    <row r="35" spans="1:13" ht="21" customHeight="1">
      <c r="A35" s="146" t="s">
        <v>141</v>
      </c>
      <c r="B35" s="146"/>
      <c r="C35" s="146"/>
      <c r="D35" s="176"/>
      <c r="H35" s="176"/>
      <c r="L35" s="12"/>
    </row>
    <row r="36" spans="1:13" ht="21" customHeight="1">
      <c r="A36" s="146" t="s">
        <v>142</v>
      </c>
      <c r="B36" s="146"/>
      <c r="C36" s="146"/>
      <c r="D36" s="153">
        <v>-13918</v>
      </c>
      <c r="E36" s="148"/>
      <c r="F36" s="147">
        <v>-35074</v>
      </c>
      <c r="G36" s="148"/>
      <c r="H36" s="177">
        <v>-5071</v>
      </c>
      <c r="I36" s="149"/>
      <c r="J36" s="151">
        <v>-62469</v>
      </c>
      <c r="L36" s="12"/>
      <c r="M36" s="153"/>
    </row>
    <row r="37" spans="1:13" ht="21" customHeight="1">
      <c r="A37" s="146" t="s">
        <v>143</v>
      </c>
      <c r="B37" s="146"/>
      <c r="C37" s="146"/>
      <c r="D37" s="153">
        <v>1617</v>
      </c>
      <c r="E37" s="148"/>
      <c r="F37" s="147">
        <v>6801</v>
      </c>
      <c r="G37" s="148"/>
      <c r="H37" s="177">
        <v>1983</v>
      </c>
      <c r="I37" s="149"/>
      <c r="J37" s="151">
        <v>7065</v>
      </c>
      <c r="L37" s="214"/>
    </row>
    <row r="38" spans="1:13" ht="21" customHeight="1">
      <c r="A38" s="146" t="s">
        <v>144</v>
      </c>
      <c r="B38" s="146"/>
      <c r="C38" s="146"/>
      <c r="D38" s="153">
        <v>116</v>
      </c>
      <c r="E38" s="148"/>
      <c r="F38" s="147">
        <v>-278</v>
      </c>
      <c r="G38" s="148"/>
      <c r="H38" s="177">
        <v>103</v>
      </c>
      <c r="I38" s="149"/>
      <c r="J38" s="151">
        <v>-278</v>
      </c>
      <c r="L38" s="12"/>
    </row>
    <row r="39" spans="1:13" ht="21" customHeight="1">
      <c r="A39" s="212" t="s">
        <v>145</v>
      </c>
      <c r="B39" s="146"/>
      <c r="C39" s="146"/>
      <c r="D39" s="178">
        <v>-14660</v>
      </c>
      <c r="E39" s="148"/>
      <c r="F39" s="152">
        <v>-2481</v>
      </c>
      <c r="G39" s="148"/>
      <c r="H39" s="178">
        <v>-535</v>
      </c>
      <c r="I39" s="149"/>
      <c r="J39" s="152">
        <v>-1695</v>
      </c>
      <c r="L39" s="12"/>
    </row>
    <row r="40" spans="1:13" ht="21" customHeight="1">
      <c r="A40" s="121" t="s">
        <v>176</v>
      </c>
      <c r="B40" s="146"/>
      <c r="C40" s="146"/>
      <c r="D40" s="177">
        <f>SUM(D27:D39)</f>
        <v>319541</v>
      </c>
      <c r="E40" s="150"/>
      <c r="F40" s="151">
        <f>SUM(F27:F39)</f>
        <v>-91290</v>
      </c>
      <c r="G40" s="150"/>
      <c r="H40" s="177">
        <f>SUM(H27:H39)</f>
        <v>328282</v>
      </c>
      <c r="I40" s="149"/>
      <c r="J40" s="151">
        <f>SUM(J27:J39)</f>
        <v>-104718</v>
      </c>
      <c r="L40" s="215"/>
    </row>
    <row r="41" spans="1:13" ht="21" customHeight="1">
      <c r="A41" s="121" t="s">
        <v>146</v>
      </c>
      <c r="B41" s="146"/>
      <c r="C41" s="146"/>
      <c r="D41" s="177">
        <v>20245</v>
      </c>
      <c r="E41" s="150"/>
      <c r="F41" s="151">
        <v>11101</v>
      </c>
      <c r="G41" s="150"/>
      <c r="H41" s="177">
        <v>20269</v>
      </c>
      <c r="I41" s="149"/>
      <c r="J41" s="151">
        <v>11069</v>
      </c>
      <c r="L41" s="215"/>
    </row>
    <row r="42" spans="1:13" ht="21" customHeight="1">
      <c r="A42" s="146" t="s">
        <v>147</v>
      </c>
      <c r="B42" s="146"/>
      <c r="C42" s="146"/>
      <c r="D42" s="178">
        <v>-44556</v>
      </c>
      <c r="E42" s="150"/>
      <c r="F42" s="152">
        <v>-39050</v>
      </c>
      <c r="G42" s="150"/>
      <c r="H42" s="178">
        <v>-44556</v>
      </c>
      <c r="I42" s="149"/>
      <c r="J42" s="152">
        <v>-37545</v>
      </c>
      <c r="L42" s="214"/>
    </row>
    <row r="43" spans="1:13" ht="21" customHeight="1">
      <c r="A43" s="154" t="s">
        <v>173</v>
      </c>
      <c r="B43" s="154"/>
      <c r="C43" s="154"/>
      <c r="D43" s="180">
        <f>SUM(D40:D42)</f>
        <v>295230</v>
      </c>
      <c r="E43" s="126"/>
      <c r="F43" s="155">
        <f>SUM(F40:F42)</f>
        <v>-119239</v>
      </c>
      <c r="G43" s="126"/>
      <c r="H43" s="181">
        <f>SUM(H40:H42)</f>
        <v>303995</v>
      </c>
      <c r="I43" s="149"/>
      <c r="J43" s="156">
        <f>SUM(J40:J42)</f>
        <v>-131194</v>
      </c>
      <c r="L43" s="12"/>
      <c r="M43" s="157"/>
    </row>
    <row r="44" spans="1:13" ht="21" customHeight="1">
      <c r="A44" s="154"/>
      <c r="B44" s="154"/>
      <c r="C44" s="154"/>
      <c r="D44" s="126"/>
      <c r="E44" s="126"/>
      <c r="F44" s="126"/>
      <c r="G44" s="126"/>
      <c r="H44" s="126"/>
      <c r="I44" s="149"/>
      <c r="J44" s="126"/>
      <c r="L44" s="214"/>
    </row>
    <row r="45" spans="1:13" ht="21" customHeight="1">
      <c r="A45" s="108" t="s">
        <v>31</v>
      </c>
      <c r="B45" s="154"/>
      <c r="C45" s="154"/>
      <c r="D45" s="126"/>
      <c r="E45" s="126"/>
      <c r="F45" s="126"/>
      <c r="G45" s="126"/>
      <c r="H45" s="126"/>
      <c r="I45" s="149"/>
      <c r="J45" s="126"/>
      <c r="L45" s="214"/>
    </row>
    <row r="46" spans="1:13" s="112" customFormat="1" ht="21" customHeight="1">
      <c r="D46" s="158"/>
      <c r="E46" s="158"/>
      <c r="F46" s="158"/>
      <c r="G46" s="158"/>
      <c r="H46" s="158"/>
      <c r="I46" s="158"/>
      <c r="J46" s="110" t="s">
        <v>96</v>
      </c>
      <c r="L46" s="214"/>
    </row>
    <row r="47" spans="1:13" s="112" customFormat="1" ht="21" customHeight="1">
      <c r="A47" s="112" t="s">
        <v>0</v>
      </c>
      <c r="D47" s="158"/>
      <c r="E47" s="158"/>
      <c r="F47" s="158"/>
      <c r="G47" s="158"/>
      <c r="H47" s="158"/>
      <c r="I47" s="158"/>
      <c r="J47" s="158"/>
      <c r="L47" s="5"/>
    </row>
    <row r="48" spans="1:13" s="112" customFormat="1" ht="21" customHeight="1">
      <c r="A48" s="112" t="s">
        <v>148</v>
      </c>
      <c r="D48" s="158"/>
      <c r="E48" s="158"/>
      <c r="F48" s="158"/>
      <c r="G48" s="158"/>
      <c r="H48" s="158"/>
      <c r="I48" s="158"/>
      <c r="J48" s="158"/>
      <c r="L48" s="12"/>
    </row>
    <row r="49" spans="1:12" s="112" customFormat="1" ht="21" customHeight="1">
      <c r="A49" s="112" t="s">
        <v>180</v>
      </c>
      <c r="D49" s="158"/>
      <c r="E49" s="158"/>
      <c r="F49" s="158"/>
      <c r="G49" s="158"/>
      <c r="H49" s="158"/>
      <c r="I49" s="158"/>
      <c r="J49" s="158"/>
      <c r="L49" s="216"/>
    </row>
    <row r="50" spans="1:12" ht="21" customHeight="1">
      <c r="A50" s="138"/>
      <c r="B50" s="138"/>
      <c r="C50" s="138"/>
      <c r="D50" s="159"/>
      <c r="E50" s="159"/>
      <c r="F50" s="159"/>
      <c r="G50" s="159"/>
      <c r="H50" s="159"/>
      <c r="I50" s="159"/>
      <c r="J50" s="110" t="s">
        <v>2</v>
      </c>
    </row>
    <row r="51" spans="1:12" s="140" customFormat="1" ht="21" customHeight="1">
      <c r="D51" s="160"/>
      <c r="E51" s="160" t="s">
        <v>3</v>
      </c>
      <c r="F51" s="160"/>
      <c r="G51" s="158"/>
      <c r="H51" s="161"/>
      <c r="I51" s="160" t="s">
        <v>4</v>
      </c>
      <c r="J51" s="161"/>
      <c r="L51" s="217"/>
    </row>
    <row r="52" spans="1:12" s="140" customFormat="1" ht="21" customHeight="1">
      <c r="B52" s="142"/>
      <c r="D52" s="143" t="s">
        <v>124</v>
      </c>
      <c r="E52" s="144"/>
      <c r="F52" s="143" t="s">
        <v>66</v>
      </c>
      <c r="G52" s="145"/>
      <c r="H52" s="143" t="s">
        <v>124</v>
      </c>
      <c r="I52" s="144"/>
      <c r="J52" s="143" t="s">
        <v>66</v>
      </c>
      <c r="L52" s="5"/>
    </row>
    <row r="53" spans="1:12" ht="21" customHeight="1">
      <c r="A53" s="154" t="s">
        <v>149</v>
      </c>
      <c r="B53" s="146"/>
      <c r="C53" s="146"/>
      <c r="D53" s="150"/>
      <c r="E53" s="162"/>
      <c r="F53" s="150"/>
      <c r="G53" s="162"/>
      <c r="H53" s="150"/>
      <c r="I53" s="149"/>
      <c r="J53" s="150"/>
      <c r="L53" s="217"/>
    </row>
    <row r="54" spans="1:12" ht="21" customHeight="1">
      <c r="A54" s="211" t="s">
        <v>150</v>
      </c>
      <c r="B54" s="146"/>
      <c r="C54" s="146"/>
      <c r="D54" s="153">
        <v>-1089730</v>
      </c>
      <c r="E54" s="148"/>
      <c r="F54" s="153">
        <v>-350000</v>
      </c>
      <c r="G54" s="148"/>
      <c r="H54" s="153">
        <v>-1089730</v>
      </c>
      <c r="I54" s="149"/>
      <c r="J54" s="147">
        <v>-350000</v>
      </c>
      <c r="L54" s="214"/>
    </row>
    <row r="55" spans="1:12" ht="21" customHeight="1">
      <c r="A55" s="211" t="s">
        <v>197</v>
      </c>
      <c r="B55" s="146"/>
      <c r="C55" s="146"/>
      <c r="D55" s="153">
        <v>-15086</v>
      </c>
      <c r="E55" s="148"/>
      <c r="F55" s="150">
        <v>0</v>
      </c>
      <c r="G55" s="148"/>
      <c r="H55" s="153">
        <v>-15086</v>
      </c>
      <c r="I55" s="149"/>
      <c r="J55" s="147">
        <v>0</v>
      </c>
      <c r="L55" s="214"/>
    </row>
    <row r="56" spans="1:12" ht="21" customHeight="1">
      <c r="A56" s="146" t="s">
        <v>196</v>
      </c>
      <c r="B56" s="146"/>
      <c r="C56" s="146"/>
      <c r="D56" s="150">
        <v>888944</v>
      </c>
      <c r="E56" s="162"/>
      <c r="F56" s="150">
        <v>0</v>
      </c>
      <c r="G56" s="162"/>
      <c r="H56" s="150">
        <v>888944</v>
      </c>
      <c r="I56" s="149"/>
      <c r="J56" s="150">
        <v>0</v>
      </c>
      <c r="L56" s="217"/>
    </row>
    <row r="57" spans="1:12" ht="21" customHeight="1">
      <c r="A57" s="211" t="s">
        <v>151</v>
      </c>
      <c r="B57" s="146"/>
      <c r="C57" s="146"/>
      <c r="D57" s="153">
        <v>-11463</v>
      </c>
      <c r="E57" s="148"/>
      <c r="F57" s="153">
        <v>-11088</v>
      </c>
      <c r="G57" s="148"/>
      <c r="H57" s="131">
        <v>-14030</v>
      </c>
      <c r="I57" s="149"/>
      <c r="J57" s="126">
        <v>-9628</v>
      </c>
      <c r="L57" s="12"/>
    </row>
    <row r="58" spans="1:12" ht="21" customHeight="1">
      <c r="A58" s="211" t="s">
        <v>152</v>
      </c>
      <c r="B58" s="146"/>
      <c r="C58" s="146"/>
      <c r="D58" s="147">
        <v>-90</v>
      </c>
      <c r="E58" s="148"/>
      <c r="F58" s="147">
        <v>0</v>
      </c>
      <c r="G58" s="148"/>
      <c r="H58" s="147">
        <v>-1681</v>
      </c>
      <c r="I58" s="149"/>
      <c r="J58" s="147">
        <v>0</v>
      </c>
      <c r="L58" s="12"/>
    </row>
    <row r="59" spans="1:12" ht="21" customHeight="1">
      <c r="A59" s="211" t="s">
        <v>153</v>
      </c>
      <c r="B59" s="146"/>
      <c r="C59" s="146"/>
      <c r="D59" s="153">
        <v>3067</v>
      </c>
      <c r="E59" s="148"/>
      <c r="F59" s="153">
        <v>1132</v>
      </c>
      <c r="G59" s="148"/>
      <c r="H59" s="147">
        <v>0</v>
      </c>
      <c r="I59" s="149"/>
      <c r="J59" s="126">
        <v>853</v>
      </c>
      <c r="L59" s="12"/>
    </row>
    <row r="60" spans="1:12" ht="21" customHeight="1">
      <c r="A60" s="211" t="s">
        <v>154</v>
      </c>
      <c r="B60" s="146"/>
      <c r="C60" s="146"/>
      <c r="D60" s="126">
        <v>0</v>
      </c>
      <c r="E60" s="134"/>
      <c r="F60" s="126">
        <v>0</v>
      </c>
      <c r="G60" s="134"/>
      <c r="H60" s="131">
        <v>-3242</v>
      </c>
      <c r="I60" s="163"/>
      <c r="J60" s="126">
        <v>-3221</v>
      </c>
      <c r="L60" s="218"/>
    </row>
    <row r="61" spans="1:12" ht="21" customHeight="1">
      <c r="A61" s="211" t="s">
        <v>203</v>
      </c>
      <c r="B61" s="146"/>
      <c r="C61" s="146"/>
      <c r="D61" s="126">
        <v>0</v>
      </c>
      <c r="E61" s="134"/>
      <c r="F61" s="126">
        <v>0</v>
      </c>
      <c r="G61" s="134"/>
      <c r="H61" s="131">
        <v>35959</v>
      </c>
      <c r="I61" s="163"/>
      <c r="J61" s="126">
        <v>0</v>
      </c>
      <c r="L61" s="218"/>
    </row>
    <row r="62" spans="1:12" ht="21" customHeight="1">
      <c r="A62" s="136" t="s">
        <v>155</v>
      </c>
      <c r="B62" s="146"/>
      <c r="C62" s="146"/>
      <c r="D62" s="181">
        <f>SUM(D54:D61)</f>
        <v>-224358</v>
      </c>
      <c r="E62" s="134"/>
      <c r="F62" s="181">
        <f>SUM(F54:F61)</f>
        <v>-359956</v>
      </c>
      <c r="G62" s="134"/>
      <c r="H62" s="181">
        <f>SUM(H54:H61)</f>
        <v>-198866</v>
      </c>
      <c r="I62" s="163"/>
      <c r="J62" s="181">
        <f>SUM(J54:J61)</f>
        <v>-361996</v>
      </c>
      <c r="L62" s="219"/>
    </row>
    <row r="63" spans="1:12" ht="21" customHeight="1">
      <c r="A63" s="154" t="s">
        <v>156</v>
      </c>
      <c r="B63" s="146"/>
      <c r="C63" s="146"/>
      <c r="D63" s="176"/>
      <c r="E63" s="150"/>
      <c r="F63" s="150"/>
      <c r="G63" s="150"/>
      <c r="H63" s="176"/>
      <c r="I63" s="149"/>
      <c r="J63" s="150"/>
      <c r="L63" s="218"/>
    </row>
    <row r="64" spans="1:12" ht="21" customHeight="1">
      <c r="A64" s="146" t="s">
        <v>157</v>
      </c>
      <c r="B64" s="146"/>
      <c r="C64" s="146"/>
      <c r="D64" s="147">
        <v>0</v>
      </c>
      <c r="E64" s="150"/>
      <c r="F64" s="176">
        <v>3095</v>
      </c>
      <c r="G64" s="150"/>
      <c r="H64" s="147">
        <v>0</v>
      </c>
      <c r="I64" s="149"/>
      <c r="J64" s="147">
        <v>0</v>
      </c>
      <c r="L64" s="218"/>
    </row>
    <row r="65" spans="1:256" ht="21" customHeight="1">
      <c r="A65" s="211" t="s">
        <v>158</v>
      </c>
      <c r="B65" s="146"/>
      <c r="C65" s="146"/>
      <c r="D65" s="177">
        <v>-1517</v>
      </c>
      <c r="E65" s="134"/>
      <c r="F65" s="177">
        <v>-1677</v>
      </c>
      <c r="G65" s="134"/>
      <c r="H65" s="131">
        <v>-1213</v>
      </c>
      <c r="I65" s="163"/>
      <c r="J65" s="131">
        <v>-1418</v>
      </c>
      <c r="L65" s="7"/>
    </row>
    <row r="66" spans="1:256" ht="21" customHeight="1">
      <c r="A66" s="211" t="s">
        <v>204</v>
      </c>
      <c r="B66" s="146"/>
      <c r="C66" s="146"/>
      <c r="D66" s="151">
        <v>3114</v>
      </c>
      <c r="E66" s="134"/>
      <c r="F66" s="151">
        <v>0</v>
      </c>
      <c r="G66" s="134"/>
      <c r="H66" s="126">
        <v>0</v>
      </c>
      <c r="I66" s="163"/>
      <c r="J66" s="126">
        <v>0</v>
      </c>
      <c r="L66" s="7"/>
    </row>
    <row r="67" spans="1:256" ht="21" customHeight="1">
      <c r="A67" s="211" t="s">
        <v>159</v>
      </c>
      <c r="B67" s="146"/>
      <c r="C67" s="146"/>
      <c r="D67" s="177">
        <v>-77000</v>
      </c>
      <c r="E67" s="134"/>
      <c r="F67" s="177">
        <v>-192499</v>
      </c>
      <c r="G67" s="134"/>
      <c r="H67" s="177">
        <v>-77000</v>
      </c>
      <c r="I67" s="163"/>
      <c r="J67" s="177">
        <v>-192499</v>
      </c>
      <c r="L67" s="7"/>
    </row>
    <row r="68" spans="1:256" ht="21" customHeight="1">
      <c r="A68" s="211" t="s">
        <v>186</v>
      </c>
      <c r="B68" s="146"/>
      <c r="C68" s="146"/>
      <c r="D68" s="178">
        <v>-194</v>
      </c>
      <c r="E68" s="134"/>
      <c r="F68" s="178">
        <v>-204</v>
      </c>
      <c r="G68" s="134"/>
      <c r="H68" s="178">
        <v>-189</v>
      </c>
      <c r="I68" s="163"/>
      <c r="J68" s="178">
        <v>-182</v>
      </c>
      <c r="L68" s="7"/>
    </row>
    <row r="69" spans="1:256" ht="21" customHeight="1">
      <c r="A69" s="124" t="s">
        <v>174</v>
      </c>
      <c r="B69" s="154"/>
      <c r="C69" s="154"/>
      <c r="D69" s="178">
        <f>SUM(D64:D68)</f>
        <v>-75597</v>
      </c>
      <c r="E69" s="162"/>
      <c r="F69" s="152">
        <f>SUM(F64:F68)</f>
        <v>-191285</v>
      </c>
      <c r="G69" s="162"/>
      <c r="H69" s="178">
        <f>SUM(H64:H68)</f>
        <v>-78402</v>
      </c>
      <c r="I69" s="149"/>
      <c r="J69" s="152">
        <f>SUM(J64:J68)</f>
        <v>-194099</v>
      </c>
      <c r="L69" s="7"/>
    </row>
    <row r="70" spans="1:256" ht="21" customHeight="1">
      <c r="A70" s="121" t="s">
        <v>84</v>
      </c>
      <c r="B70" s="154"/>
      <c r="C70" s="154"/>
      <c r="D70" s="177">
        <v>-621</v>
      </c>
      <c r="E70" s="162"/>
      <c r="F70" s="177">
        <v>89</v>
      </c>
      <c r="G70" s="162"/>
      <c r="H70" s="151">
        <v>0</v>
      </c>
      <c r="I70" s="149"/>
      <c r="J70" s="151">
        <v>0</v>
      </c>
      <c r="L70" s="7"/>
    </row>
    <row r="71" spans="1:256" ht="21" customHeight="1">
      <c r="A71" s="154" t="s">
        <v>187</v>
      </c>
      <c r="B71" s="154"/>
      <c r="C71" s="154"/>
      <c r="D71" s="182">
        <f>SUM(D43,D62,D69,D70)</f>
        <v>-5346</v>
      </c>
      <c r="E71" s="163"/>
      <c r="F71" s="164">
        <f>SUM(F43,F62,F69,F70)</f>
        <v>-670391</v>
      </c>
      <c r="G71" s="163"/>
      <c r="H71" s="182">
        <f>SUM(H43,H62,H69,H70)</f>
        <v>26727</v>
      </c>
      <c r="I71" s="149"/>
      <c r="J71" s="164">
        <f>SUM(J43,J62,J69,J70)</f>
        <v>-687289</v>
      </c>
      <c r="L71" s="7"/>
    </row>
    <row r="72" spans="1:256" s="112" customFormat="1" ht="21" customHeight="1">
      <c r="A72" s="121" t="s">
        <v>160</v>
      </c>
      <c r="B72" s="146"/>
      <c r="C72" s="146"/>
      <c r="D72" s="153">
        <v>556860</v>
      </c>
      <c r="E72" s="148"/>
      <c r="F72" s="153">
        <v>1110941</v>
      </c>
      <c r="G72" s="148"/>
      <c r="H72" s="153">
        <v>522196</v>
      </c>
      <c r="I72" s="149"/>
      <c r="J72" s="153">
        <v>1101118</v>
      </c>
      <c r="L72" s="165"/>
      <c r="M72" s="165"/>
    </row>
    <row r="73" spans="1:256" s="112" customFormat="1" ht="21" customHeight="1" thickBot="1">
      <c r="A73" s="124" t="s">
        <v>161</v>
      </c>
      <c r="B73" s="154"/>
      <c r="C73" s="154"/>
      <c r="D73" s="183">
        <f>SUM(D71:D72)</f>
        <v>551514</v>
      </c>
      <c r="E73" s="149"/>
      <c r="F73" s="166">
        <f>SUM(F71:F72)</f>
        <v>440550</v>
      </c>
      <c r="G73" s="149"/>
      <c r="H73" s="183">
        <f>SUM(H71:H72)</f>
        <v>548923</v>
      </c>
      <c r="I73" s="149"/>
      <c r="J73" s="184">
        <f>SUM(J71:J72)</f>
        <v>413829</v>
      </c>
      <c r="L73" s="217"/>
    </row>
    <row r="74" spans="1:256" ht="21" customHeight="1" thickTop="1">
      <c r="D74" s="176">
        <f>SUM(D73-'bs '!D11)</f>
        <v>0</v>
      </c>
      <c r="E74" s="148"/>
      <c r="F74" s="148"/>
      <c r="G74" s="148"/>
      <c r="H74" s="176">
        <f>SUM(H73-'bs '!H11)</f>
        <v>0</v>
      </c>
      <c r="I74" s="148"/>
      <c r="J74" s="148"/>
      <c r="L74" s="12"/>
    </row>
    <row r="75" spans="1:256" ht="21" customHeight="1">
      <c r="A75" s="136" t="s">
        <v>162</v>
      </c>
      <c r="B75" s="167"/>
      <c r="C75" s="167"/>
      <c r="D75" s="167"/>
      <c r="E75" s="106"/>
      <c r="F75" s="168"/>
      <c r="G75" s="106"/>
      <c r="H75" s="168"/>
      <c r="I75" s="106"/>
      <c r="J75" s="106"/>
      <c r="K75" s="106"/>
      <c r="L75" s="167"/>
      <c r="M75" s="167"/>
      <c r="N75" s="167"/>
      <c r="O75" s="167"/>
      <c r="P75" s="167"/>
      <c r="Q75" s="167"/>
      <c r="R75" s="167"/>
      <c r="S75" s="167"/>
      <c r="T75" s="167"/>
      <c r="U75" s="167"/>
      <c r="V75" s="167"/>
      <c r="W75" s="167"/>
      <c r="X75" s="167"/>
      <c r="Y75" s="167"/>
      <c r="Z75" s="167"/>
      <c r="AA75" s="167"/>
      <c r="AB75" s="167"/>
      <c r="AC75" s="167"/>
      <c r="AD75" s="167"/>
      <c r="AE75" s="167"/>
      <c r="AF75" s="167"/>
      <c r="AG75" s="167"/>
      <c r="AH75" s="167"/>
      <c r="AI75" s="167"/>
      <c r="AJ75" s="167"/>
      <c r="AK75" s="167"/>
      <c r="AL75" s="167"/>
      <c r="AM75" s="167"/>
      <c r="AN75" s="167"/>
      <c r="AO75" s="167"/>
      <c r="AP75" s="167"/>
      <c r="AQ75" s="167"/>
      <c r="AR75" s="167"/>
      <c r="AS75" s="167"/>
      <c r="AT75" s="167"/>
      <c r="AU75" s="167"/>
      <c r="AV75" s="167"/>
      <c r="AW75" s="167"/>
      <c r="AX75" s="167"/>
      <c r="AY75" s="167"/>
      <c r="AZ75" s="167"/>
      <c r="BA75" s="167"/>
      <c r="BB75" s="167"/>
      <c r="BC75" s="167"/>
      <c r="BD75" s="167"/>
      <c r="BE75" s="167"/>
      <c r="BF75" s="167"/>
      <c r="BG75" s="167"/>
      <c r="BH75" s="167"/>
      <c r="BI75" s="167"/>
      <c r="BJ75" s="167"/>
      <c r="BK75" s="167"/>
      <c r="BL75" s="167"/>
      <c r="BM75" s="167"/>
      <c r="BN75" s="167"/>
      <c r="BO75" s="167"/>
      <c r="BP75" s="167"/>
      <c r="BQ75" s="167"/>
      <c r="BR75" s="167"/>
      <c r="BS75" s="167"/>
      <c r="BT75" s="167"/>
      <c r="BU75" s="167"/>
      <c r="BV75" s="167"/>
      <c r="BW75" s="167"/>
      <c r="BX75" s="167"/>
      <c r="BY75" s="167"/>
      <c r="BZ75" s="167"/>
      <c r="CA75" s="167"/>
      <c r="CB75" s="167"/>
      <c r="CC75" s="167"/>
      <c r="CD75" s="167"/>
      <c r="CE75" s="167"/>
      <c r="CF75" s="167"/>
      <c r="CG75" s="167"/>
      <c r="CH75" s="167"/>
      <c r="CI75" s="167"/>
      <c r="CJ75" s="167"/>
      <c r="CK75" s="167"/>
      <c r="CL75" s="167"/>
      <c r="CM75" s="167"/>
      <c r="CN75" s="167"/>
      <c r="CO75" s="167"/>
      <c r="CP75" s="167"/>
      <c r="CQ75" s="167"/>
      <c r="CR75" s="167"/>
      <c r="CS75" s="167"/>
      <c r="CT75" s="167"/>
      <c r="CU75" s="167"/>
      <c r="CV75" s="167"/>
      <c r="CW75" s="167"/>
      <c r="CX75" s="167"/>
      <c r="CY75" s="167"/>
      <c r="CZ75" s="167"/>
      <c r="DA75" s="167"/>
      <c r="DB75" s="167"/>
      <c r="DC75" s="167"/>
      <c r="DD75" s="167"/>
      <c r="DE75" s="167"/>
      <c r="DF75" s="167"/>
      <c r="DG75" s="167"/>
      <c r="DH75" s="167"/>
      <c r="DI75" s="167"/>
      <c r="DJ75" s="167"/>
      <c r="DK75" s="167"/>
      <c r="DL75" s="167"/>
      <c r="DM75" s="167"/>
      <c r="DN75" s="167"/>
      <c r="DO75" s="167"/>
      <c r="DP75" s="167"/>
      <c r="DQ75" s="167"/>
      <c r="DR75" s="167"/>
      <c r="DS75" s="167"/>
      <c r="DT75" s="167"/>
      <c r="DU75" s="167"/>
      <c r="DV75" s="167"/>
      <c r="DW75" s="167"/>
      <c r="DX75" s="167"/>
      <c r="DY75" s="167"/>
      <c r="DZ75" s="167"/>
      <c r="EA75" s="167"/>
      <c r="EB75" s="167"/>
      <c r="EC75" s="167"/>
      <c r="ED75" s="167"/>
      <c r="EE75" s="167"/>
      <c r="EF75" s="167"/>
      <c r="EG75" s="167"/>
      <c r="EH75" s="167"/>
      <c r="EI75" s="167"/>
      <c r="EJ75" s="167"/>
      <c r="EK75" s="167"/>
      <c r="EL75" s="167"/>
      <c r="EM75" s="167"/>
      <c r="EN75" s="167"/>
      <c r="EO75" s="167"/>
      <c r="EP75" s="167"/>
      <c r="EQ75" s="167"/>
      <c r="ER75" s="167"/>
      <c r="ES75" s="167"/>
      <c r="ET75" s="167"/>
      <c r="EU75" s="167"/>
      <c r="EV75" s="167"/>
      <c r="EW75" s="167"/>
      <c r="EX75" s="167"/>
      <c r="EY75" s="167"/>
      <c r="EZ75" s="167"/>
      <c r="FA75" s="167"/>
      <c r="FB75" s="167"/>
      <c r="FC75" s="167"/>
      <c r="FD75" s="167"/>
      <c r="FE75" s="167"/>
      <c r="FF75" s="167"/>
      <c r="FG75" s="167"/>
      <c r="FH75" s="167"/>
      <c r="FI75" s="167"/>
      <c r="FJ75" s="167"/>
      <c r="FK75" s="167"/>
      <c r="FL75" s="167"/>
      <c r="FM75" s="167"/>
      <c r="FN75" s="167"/>
      <c r="FO75" s="167"/>
      <c r="FP75" s="167"/>
      <c r="FQ75" s="167"/>
      <c r="FR75" s="167"/>
      <c r="FS75" s="167"/>
      <c r="FT75" s="167"/>
      <c r="FU75" s="167"/>
      <c r="FV75" s="167"/>
      <c r="FW75" s="167"/>
      <c r="FX75" s="167"/>
      <c r="FY75" s="167"/>
      <c r="FZ75" s="167"/>
      <c r="GA75" s="167"/>
      <c r="GB75" s="167"/>
      <c r="GC75" s="167"/>
      <c r="GD75" s="167"/>
      <c r="GE75" s="167"/>
      <c r="GF75" s="167"/>
      <c r="GG75" s="167"/>
      <c r="GH75" s="167"/>
      <c r="GI75" s="167"/>
      <c r="GJ75" s="167"/>
      <c r="GK75" s="167"/>
      <c r="GL75" s="167"/>
      <c r="GM75" s="167"/>
      <c r="GN75" s="167"/>
      <c r="GO75" s="167"/>
      <c r="GP75" s="167"/>
      <c r="GQ75" s="167"/>
      <c r="GR75" s="167"/>
      <c r="GS75" s="167"/>
      <c r="GT75" s="167"/>
      <c r="GU75" s="167"/>
      <c r="GV75" s="167"/>
      <c r="GW75" s="167"/>
      <c r="GX75" s="167"/>
      <c r="GY75" s="167"/>
      <c r="GZ75" s="167"/>
      <c r="HA75" s="167"/>
      <c r="HB75" s="167"/>
      <c r="HC75" s="167"/>
      <c r="HD75" s="167"/>
      <c r="HE75" s="167"/>
      <c r="HF75" s="167"/>
      <c r="HG75" s="167"/>
      <c r="HH75" s="167"/>
      <c r="HI75" s="167"/>
      <c r="HJ75" s="167"/>
      <c r="HK75" s="167"/>
      <c r="HL75" s="167"/>
      <c r="HM75" s="167"/>
      <c r="HN75" s="167"/>
      <c r="HO75" s="167"/>
      <c r="HP75" s="167"/>
      <c r="HQ75" s="167"/>
      <c r="HR75" s="167"/>
      <c r="HS75" s="167"/>
      <c r="HT75" s="167"/>
      <c r="HU75" s="167"/>
      <c r="HV75" s="167"/>
      <c r="HW75" s="167"/>
      <c r="HX75" s="167"/>
      <c r="HY75" s="167"/>
      <c r="HZ75" s="167"/>
      <c r="IA75" s="167"/>
      <c r="IB75" s="167"/>
      <c r="IC75" s="167"/>
      <c r="ID75" s="167"/>
      <c r="IE75" s="167"/>
      <c r="IF75" s="167"/>
      <c r="IG75" s="167"/>
      <c r="IH75" s="167"/>
      <c r="II75" s="167"/>
      <c r="IJ75" s="167"/>
      <c r="IK75" s="167"/>
      <c r="IL75" s="167"/>
      <c r="IM75" s="167"/>
      <c r="IN75" s="167"/>
      <c r="IO75" s="167"/>
      <c r="IP75" s="167"/>
      <c r="IQ75" s="167"/>
      <c r="IR75" s="167"/>
      <c r="IS75" s="167"/>
      <c r="IT75" s="167"/>
      <c r="IU75" s="167"/>
      <c r="IV75" s="167"/>
    </row>
    <row r="76" spans="1:256" ht="21" customHeight="1">
      <c r="A76" s="211" t="s">
        <v>163</v>
      </c>
      <c r="B76" s="167"/>
      <c r="C76" s="167"/>
      <c r="D76" s="167"/>
      <c r="E76" s="106"/>
      <c r="F76" s="168"/>
      <c r="G76" s="106"/>
      <c r="H76" s="168"/>
      <c r="I76" s="106"/>
      <c r="J76" s="106"/>
      <c r="K76" s="106"/>
      <c r="L76" s="167"/>
      <c r="M76" s="167"/>
      <c r="N76" s="167"/>
      <c r="O76" s="167"/>
      <c r="P76" s="167"/>
      <c r="Q76" s="167"/>
      <c r="R76" s="167"/>
      <c r="S76" s="167"/>
      <c r="T76" s="167"/>
      <c r="U76" s="167"/>
      <c r="V76" s="167"/>
      <c r="W76" s="167"/>
      <c r="X76" s="167"/>
      <c r="Y76" s="167"/>
      <c r="Z76" s="167"/>
      <c r="AA76" s="167"/>
      <c r="AB76" s="167"/>
      <c r="AC76" s="167"/>
      <c r="AD76" s="167"/>
      <c r="AE76" s="167"/>
      <c r="AF76" s="167"/>
      <c r="AG76" s="167"/>
      <c r="AH76" s="167"/>
      <c r="AI76" s="167"/>
      <c r="AJ76" s="167"/>
      <c r="AK76" s="167"/>
      <c r="AL76" s="167"/>
      <c r="AM76" s="167"/>
      <c r="AN76" s="167"/>
      <c r="AO76" s="167"/>
      <c r="AP76" s="167"/>
      <c r="AQ76" s="167"/>
      <c r="AR76" s="167"/>
      <c r="AS76" s="167"/>
      <c r="AT76" s="167"/>
      <c r="AU76" s="167"/>
      <c r="AV76" s="167"/>
      <c r="AW76" s="167"/>
      <c r="AX76" s="167"/>
      <c r="AY76" s="167"/>
      <c r="AZ76" s="167"/>
      <c r="BA76" s="167"/>
      <c r="BB76" s="167"/>
      <c r="BC76" s="167"/>
      <c r="BD76" s="167"/>
      <c r="BE76" s="167"/>
      <c r="BF76" s="167"/>
      <c r="BG76" s="167"/>
      <c r="BH76" s="167"/>
      <c r="BI76" s="167"/>
      <c r="BJ76" s="167"/>
      <c r="BK76" s="167"/>
      <c r="BL76" s="167"/>
      <c r="BM76" s="167"/>
      <c r="BN76" s="167"/>
      <c r="BO76" s="167"/>
      <c r="BP76" s="167"/>
      <c r="BQ76" s="167"/>
      <c r="BR76" s="167"/>
      <c r="BS76" s="167"/>
      <c r="BT76" s="167"/>
      <c r="BU76" s="167"/>
      <c r="BV76" s="167"/>
      <c r="BW76" s="167"/>
      <c r="BX76" s="167"/>
      <c r="BY76" s="167"/>
      <c r="BZ76" s="167"/>
      <c r="CA76" s="167"/>
      <c r="CB76" s="167"/>
      <c r="CC76" s="167"/>
      <c r="CD76" s="167"/>
      <c r="CE76" s="167"/>
      <c r="CF76" s="167"/>
      <c r="CG76" s="167"/>
      <c r="CH76" s="167"/>
      <c r="CI76" s="167"/>
      <c r="CJ76" s="167"/>
      <c r="CK76" s="167"/>
      <c r="CL76" s="167"/>
      <c r="CM76" s="167"/>
      <c r="CN76" s="167"/>
      <c r="CO76" s="167"/>
      <c r="CP76" s="167"/>
      <c r="CQ76" s="167"/>
      <c r="CR76" s="167"/>
      <c r="CS76" s="167"/>
      <c r="CT76" s="167"/>
      <c r="CU76" s="167"/>
      <c r="CV76" s="167"/>
      <c r="CW76" s="167"/>
      <c r="CX76" s="167"/>
      <c r="CY76" s="167"/>
      <c r="CZ76" s="167"/>
      <c r="DA76" s="167"/>
      <c r="DB76" s="167"/>
      <c r="DC76" s="167"/>
      <c r="DD76" s="167"/>
      <c r="DE76" s="167"/>
      <c r="DF76" s="167"/>
      <c r="DG76" s="167"/>
      <c r="DH76" s="167"/>
      <c r="DI76" s="167"/>
      <c r="DJ76" s="167"/>
      <c r="DK76" s="167"/>
      <c r="DL76" s="167"/>
      <c r="DM76" s="167"/>
      <c r="DN76" s="167"/>
      <c r="DO76" s="167"/>
      <c r="DP76" s="167"/>
      <c r="DQ76" s="167"/>
      <c r="DR76" s="167"/>
      <c r="DS76" s="167"/>
      <c r="DT76" s="167"/>
      <c r="DU76" s="167"/>
      <c r="DV76" s="167"/>
      <c r="DW76" s="167"/>
      <c r="DX76" s="167"/>
      <c r="DY76" s="167"/>
      <c r="DZ76" s="167"/>
      <c r="EA76" s="167"/>
      <c r="EB76" s="167"/>
      <c r="EC76" s="167"/>
      <c r="ED76" s="167"/>
      <c r="EE76" s="167"/>
      <c r="EF76" s="167"/>
      <c r="EG76" s="167"/>
      <c r="EH76" s="167"/>
      <c r="EI76" s="167"/>
      <c r="EJ76" s="167"/>
      <c r="EK76" s="167"/>
      <c r="EL76" s="167"/>
      <c r="EM76" s="167"/>
      <c r="EN76" s="167"/>
      <c r="EO76" s="167"/>
      <c r="EP76" s="167"/>
      <c r="EQ76" s="167"/>
      <c r="ER76" s="167"/>
      <c r="ES76" s="167"/>
      <c r="ET76" s="167"/>
      <c r="EU76" s="167"/>
      <c r="EV76" s="167"/>
      <c r="EW76" s="167"/>
      <c r="EX76" s="167"/>
      <c r="EY76" s="167"/>
      <c r="EZ76" s="167"/>
      <c r="FA76" s="167"/>
      <c r="FB76" s="167"/>
      <c r="FC76" s="167"/>
      <c r="FD76" s="167"/>
      <c r="FE76" s="167"/>
      <c r="FF76" s="167"/>
      <c r="FG76" s="167"/>
      <c r="FH76" s="167"/>
      <c r="FI76" s="167"/>
      <c r="FJ76" s="167"/>
      <c r="FK76" s="167"/>
      <c r="FL76" s="167"/>
      <c r="FM76" s="167"/>
      <c r="FN76" s="167"/>
      <c r="FO76" s="167"/>
      <c r="FP76" s="167"/>
      <c r="FQ76" s="167"/>
      <c r="FR76" s="167"/>
      <c r="FS76" s="167"/>
      <c r="FT76" s="167"/>
      <c r="FU76" s="167"/>
      <c r="FV76" s="167"/>
      <c r="FW76" s="167"/>
      <c r="FX76" s="167"/>
      <c r="FY76" s="167"/>
      <c r="FZ76" s="167"/>
      <c r="GA76" s="167"/>
      <c r="GB76" s="167"/>
      <c r="GC76" s="167"/>
      <c r="GD76" s="167"/>
      <c r="GE76" s="167"/>
      <c r="GF76" s="167"/>
      <c r="GG76" s="167"/>
      <c r="GH76" s="167"/>
      <c r="GI76" s="167"/>
      <c r="GJ76" s="167"/>
      <c r="GK76" s="167"/>
      <c r="GL76" s="167"/>
      <c r="GM76" s="167"/>
      <c r="GN76" s="167"/>
      <c r="GO76" s="167"/>
      <c r="GP76" s="167"/>
      <c r="GQ76" s="167"/>
      <c r="GR76" s="167"/>
      <c r="GS76" s="167"/>
      <c r="GT76" s="167"/>
      <c r="GU76" s="167"/>
      <c r="GV76" s="167"/>
      <c r="GW76" s="167"/>
      <c r="GX76" s="167"/>
      <c r="GY76" s="167"/>
      <c r="GZ76" s="167"/>
      <c r="HA76" s="167"/>
      <c r="HB76" s="167"/>
      <c r="HC76" s="167"/>
      <c r="HD76" s="167"/>
      <c r="HE76" s="167"/>
      <c r="HF76" s="167"/>
      <c r="HG76" s="167"/>
      <c r="HH76" s="167"/>
      <c r="HI76" s="167"/>
      <c r="HJ76" s="167"/>
      <c r="HK76" s="167"/>
      <c r="HL76" s="167"/>
      <c r="HM76" s="167"/>
      <c r="HN76" s="167"/>
      <c r="HO76" s="167"/>
      <c r="HP76" s="167"/>
      <c r="HQ76" s="167"/>
      <c r="HR76" s="167"/>
      <c r="HS76" s="167"/>
      <c r="HT76" s="167"/>
      <c r="HU76" s="167"/>
      <c r="HV76" s="167"/>
      <c r="HW76" s="167"/>
      <c r="HX76" s="167"/>
      <c r="HY76" s="167"/>
      <c r="HZ76" s="167"/>
      <c r="IA76" s="167"/>
      <c r="IB76" s="167"/>
      <c r="IC76" s="167"/>
      <c r="ID76" s="167"/>
      <c r="IE76" s="167"/>
      <c r="IF76" s="167"/>
      <c r="IG76" s="167"/>
      <c r="IH76" s="167"/>
      <c r="II76" s="167"/>
      <c r="IJ76" s="167"/>
      <c r="IK76" s="167"/>
      <c r="IL76" s="167"/>
      <c r="IM76" s="167"/>
      <c r="IN76" s="167"/>
      <c r="IO76" s="167"/>
      <c r="IP76" s="167"/>
      <c r="IQ76" s="167"/>
      <c r="IR76" s="167"/>
      <c r="IS76" s="167"/>
      <c r="IT76" s="167"/>
      <c r="IU76" s="167"/>
      <c r="IV76" s="167"/>
    </row>
    <row r="77" spans="1:256" s="169" customFormat="1" ht="21" customHeight="1">
      <c r="A77" s="211" t="s">
        <v>164</v>
      </c>
      <c r="B77" s="167"/>
      <c r="C77" s="167"/>
      <c r="D77" s="147">
        <v>0</v>
      </c>
      <c r="E77" s="168"/>
      <c r="F77" s="167">
        <v>3915</v>
      </c>
      <c r="G77" s="168"/>
      <c r="H77" s="147">
        <v>0</v>
      </c>
      <c r="I77" s="168"/>
      <c r="J77" s="106">
        <v>3522</v>
      </c>
      <c r="L77" s="167"/>
      <c r="M77" s="167"/>
      <c r="N77" s="167"/>
      <c r="O77" s="167"/>
      <c r="P77" s="167"/>
      <c r="Q77" s="167"/>
      <c r="R77" s="167"/>
      <c r="S77" s="167"/>
      <c r="T77" s="167"/>
      <c r="U77" s="167"/>
      <c r="V77" s="167"/>
      <c r="W77" s="167"/>
      <c r="X77" s="167"/>
      <c r="Y77" s="167"/>
      <c r="Z77" s="167"/>
      <c r="AA77" s="167"/>
      <c r="AB77" s="167"/>
      <c r="AC77" s="167"/>
      <c r="AD77" s="167"/>
      <c r="AE77" s="167"/>
      <c r="AF77" s="167"/>
      <c r="AG77" s="167"/>
      <c r="AH77" s="167"/>
      <c r="AI77" s="167"/>
      <c r="AJ77" s="167"/>
      <c r="AK77" s="167"/>
      <c r="AL77" s="167"/>
      <c r="AM77" s="167"/>
      <c r="AN77" s="167"/>
      <c r="AO77" s="167"/>
      <c r="AP77" s="167"/>
      <c r="AQ77" s="167"/>
      <c r="AR77" s="167"/>
      <c r="AS77" s="167"/>
      <c r="AT77" s="167"/>
      <c r="AU77" s="167"/>
      <c r="AV77" s="167"/>
      <c r="AW77" s="167"/>
      <c r="AX77" s="167"/>
      <c r="AY77" s="167"/>
      <c r="AZ77" s="167"/>
      <c r="BA77" s="167"/>
      <c r="BB77" s="167"/>
      <c r="BC77" s="167"/>
      <c r="BD77" s="167"/>
      <c r="BE77" s="167"/>
      <c r="BF77" s="167"/>
      <c r="BG77" s="167"/>
      <c r="BH77" s="167"/>
      <c r="BI77" s="167"/>
      <c r="BJ77" s="167"/>
      <c r="BK77" s="167"/>
      <c r="BL77" s="167"/>
      <c r="BM77" s="167"/>
      <c r="BN77" s="167"/>
      <c r="BO77" s="167"/>
      <c r="BP77" s="167"/>
      <c r="BQ77" s="167"/>
      <c r="BR77" s="167"/>
      <c r="BS77" s="167"/>
      <c r="BT77" s="167"/>
      <c r="BU77" s="167"/>
      <c r="BV77" s="167"/>
      <c r="BW77" s="167"/>
      <c r="BX77" s="167"/>
      <c r="BY77" s="167"/>
      <c r="BZ77" s="167"/>
      <c r="CA77" s="167"/>
      <c r="CB77" s="167"/>
      <c r="CC77" s="167"/>
      <c r="CD77" s="167"/>
      <c r="CE77" s="167"/>
      <c r="CF77" s="167"/>
      <c r="CG77" s="167"/>
      <c r="CH77" s="167"/>
      <c r="CI77" s="167"/>
      <c r="CJ77" s="167"/>
      <c r="CK77" s="167"/>
      <c r="CL77" s="167"/>
      <c r="CM77" s="167"/>
      <c r="CN77" s="167"/>
      <c r="CO77" s="167"/>
      <c r="CP77" s="167"/>
      <c r="CQ77" s="167"/>
      <c r="CR77" s="167"/>
      <c r="CS77" s="167"/>
      <c r="CT77" s="167"/>
      <c r="CU77" s="167"/>
      <c r="CV77" s="167"/>
      <c r="CW77" s="167"/>
      <c r="CX77" s="167"/>
      <c r="CY77" s="167"/>
      <c r="CZ77" s="167"/>
      <c r="DA77" s="167"/>
      <c r="DB77" s="167"/>
      <c r="DC77" s="167"/>
      <c r="DD77" s="167"/>
      <c r="DE77" s="167"/>
      <c r="DF77" s="167"/>
      <c r="DG77" s="167"/>
      <c r="DH77" s="167"/>
      <c r="DI77" s="167"/>
      <c r="DJ77" s="167"/>
      <c r="DK77" s="167"/>
      <c r="DL77" s="167"/>
      <c r="DM77" s="167"/>
      <c r="DN77" s="167"/>
      <c r="DO77" s="167"/>
      <c r="DP77" s="167"/>
      <c r="DQ77" s="167"/>
      <c r="DR77" s="167"/>
      <c r="DS77" s="167"/>
      <c r="DT77" s="167"/>
      <c r="DU77" s="167"/>
      <c r="DV77" s="167"/>
      <c r="DW77" s="167"/>
      <c r="DX77" s="167"/>
      <c r="DY77" s="167"/>
      <c r="DZ77" s="167"/>
      <c r="EA77" s="167"/>
      <c r="EB77" s="167"/>
      <c r="EC77" s="167"/>
      <c r="ED77" s="167"/>
      <c r="EE77" s="167"/>
      <c r="EF77" s="167"/>
      <c r="EG77" s="167"/>
      <c r="EH77" s="167"/>
      <c r="EI77" s="167"/>
      <c r="EJ77" s="167"/>
      <c r="EK77" s="167"/>
      <c r="EL77" s="167"/>
      <c r="EM77" s="167"/>
      <c r="EN77" s="167"/>
      <c r="EO77" s="167"/>
      <c r="EP77" s="167"/>
      <c r="EQ77" s="167"/>
      <c r="ER77" s="167"/>
      <c r="ES77" s="167"/>
      <c r="ET77" s="167"/>
      <c r="EU77" s="167"/>
      <c r="EV77" s="167"/>
      <c r="EW77" s="167"/>
      <c r="EX77" s="167"/>
      <c r="EY77" s="167"/>
      <c r="EZ77" s="167"/>
      <c r="FA77" s="167"/>
      <c r="FB77" s="167"/>
      <c r="FC77" s="167"/>
      <c r="FD77" s="167"/>
      <c r="FE77" s="167"/>
      <c r="FF77" s="167"/>
      <c r="FG77" s="167"/>
      <c r="FH77" s="167"/>
      <c r="FI77" s="167"/>
      <c r="FJ77" s="167"/>
      <c r="FK77" s="167"/>
      <c r="FL77" s="167"/>
      <c r="FM77" s="167"/>
      <c r="FN77" s="167"/>
      <c r="FO77" s="167"/>
      <c r="FP77" s="167"/>
      <c r="FQ77" s="167"/>
      <c r="FR77" s="167"/>
      <c r="FS77" s="167"/>
      <c r="FT77" s="167"/>
      <c r="FU77" s="167"/>
      <c r="FV77" s="167"/>
      <c r="FW77" s="167"/>
      <c r="FX77" s="167"/>
      <c r="FY77" s="167"/>
      <c r="FZ77" s="167"/>
      <c r="GA77" s="167"/>
      <c r="GB77" s="167"/>
      <c r="GC77" s="167"/>
      <c r="GD77" s="167"/>
      <c r="GE77" s="167"/>
      <c r="GF77" s="167"/>
      <c r="GG77" s="167"/>
      <c r="GH77" s="167"/>
      <c r="GI77" s="167"/>
      <c r="GJ77" s="167"/>
      <c r="GK77" s="167"/>
      <c r="GL77" s="167"/>
      <c r="GM77" s="167"/>
      <c r="GN77" s="167"/>
      <c r="GO77" s="167"/>
      <c r="GP77" s="167"/>
      <c r="GQ77" s="167"/>
      <c r="GR77" s="167"/>
      <c r="GS77" s="167"/>
      <c r="GT77" s="167"/>
      <c r="GU77" s="167"/>
      <c r="GV77" s="167"/>
      <c r="GW77" s="167"/>
      <c r="GX77" s="167"/>
      <c r="GY77" s="167"/>
      <c r="GZ77" s="167"/>
      <c r="HA77" s="167"/>
      <c r="HB77" s="167"/>
      <c r="HC77" s="167"/>
      <c r="HD77" s="167"/>
      <c r="HE77" s="167"/>
      <c r="HF77" s="167"/>
      <c r="HG77" s="167"/>
      <c r="HH77" s="167"/>
      <c r="HI77" s="167"/>
      <c r="HJ77" s="167"/>
      <c r="HK77" s="167"/>
      <c r="HL77" s="167"/>
      <c r="HM77" s="167"/>
      <c r="HN77" s="167"/>
      <c r="HO77" s="167"/>
      <c r="HP77" s="167"/>
      <c r="HQ77" s="167"/>
      <c r="HR77" s="167"/>
      <c r="HS77" s="167"/>
      <c r="HT77" s="167"/>
      <c r="HU77" s="167"/>
      <c r="HV77" s="167"/>
      <c r="HW77" s="167"/>
      <c r="HX77" s="167"/>
      <c r="HY77" s="167"/>
      <c r="HZ77" s="167"/>
      <c r="IA77" s="167"/>
      <c r="IB77" s="167"/>
      <c r="IC77" s="167"/>
      <c r="ID77" s="167"/>
      <c r="IE77" s="167"/>
      <c r="IF77" s="167"/>
      <c r="IG77" s="167"/>
      <c r="IH77" s="167"/>
      <c r="II77" s="167"/>
      <c r="IJ77" s="167"/>
      <c r="IK77" s="167"/>
      <c r="IL77" s="167"/>
      <c r="IM77" s="167"/>
      <c r="IN77" s="167"/>
      <c r="IO77" s="167"/>
      <c r="IP77" s="167"/>
      <c r="IQ77" s="167"/>
      <c r="IR77" s="167"/>
      <c r="IS77" s="167"/>
      <c r="IT77" s="167"/>
      <c r="IU77" s="167"/>
      <c r="IV77" s="167"/>
    </row>
    <row r="78" spans="1:256" ht="21" customHeight="1">
      <c r="D78" s="148"/>
      <c r="E78" s="110"/>
      <c r="F78" s="148"/>
      <c r="G78" s="170"/>
      <c r="H78" s="148"/>
      <c r="I78" s="170"/>
    </row>
    <row r="79" spans="1:256" ht="21" customHeight="1">
      <c r="A79" s="108" t="s">
        <v>31</v>
      </c>
      <c r="L79" s="216"/>
    </row>
    <row r="80" spans="1:256" ht="21" customHeight="1">
      <c r="D80" s="110"/>
      <c r="E80" s="148"/>
      <c r="F80" s="110"/>
      <c r="G80" s="148"/>
      <c r="H80" s="170"/>
      <c r="I80" s="148"/>
      <c r="J80" s="170"/>
    </row>
    <row r="81" spans="4:10" ht="21" customHeight="1">
      <c r="D81" s="110"/>
      <c r="E81" s="148"/>
      <c r="F81" s="110"/>
      <c r="G81" s="148"/>
      <c r="H81" s="170"/>
      <c r="I81" s="148"/>
      <c r="J81" s="170"/>
    </row>
    <row r="82" spans="4:10" ht="21" customHeight="1">
      <c r="D82" s="110"/>
      <c r="E82" s="148"/>
      <c r="F82" s="110"/>
      <c r="G82" s="148"/>
      <c r="H82" s="170"/>
      <c r="I82" s="148"/>
      <c r="J82" s="170"/>
    </row>
    <row r="83" spans="4:10" ht="21" customHeight="1">
      <c r="D83" s="110"/>
      <c r="E83" s="148"/>
      <c r="F83" s="110"/>
      <c r="G83" s="148"/>
      <c r="H83" s="170"/>
      <c r="I83" s="148"/>
      <c r="J83" s="170"/>
    </row>
    <row r="88" spans="4:10" ht="21" customHeight="1">
      <c r="D88" s="110"/>
      <c r="E88" s="148"/>
      <c r="F88" s="110"/>
      <c r="G88" s="148"/>
      <c r="H88" s="170"/>
      <c r="I88" s="148"/>
      <c r="J88" s="170"/>
    </row>
    <row r="89" spans="4:10" ht="21" customHeight="1">
      <c r="D89" s="110"/>
      <c r="E89" s="148"/>
      <c r="F89" s="110"/>
      <c r="G89" s="148"/>
      <c r="H89" s="170"/>
      <c r="I89" s="148"/>
      <c r="J89" s="170"/>
    </row>
    <row r="90" spans="4:10" ht="21" customHeight="1">
      <c r="D90" s="110"/>
      <c r="E90" s="148"/>
      <c r="F90" s="110"/>
      <c r="G90" s="148"/>
      <c r="H90" s="170"/>
      <c r="I90" s="148"/>
      <c r="J90" s="170"/>
    </row>
    <row r="91" spans="4:10" ht="21" customHeight="1">
      <c r="D91" s="110"/>
      <c r="E91" s="148"/>
      <c r="F91" s="110"/>
      <c r="G91" s="148"/>
      <c r="H91" s="170"/>
      <c r="I91" s="148"/>
      <c r="J91" s="170"/>
    </row>
    <row r="92" spans="4:10" ht="21" customHeight="1">
      <c r="D92" s="110"/>
      <c r="E92" s="148"/>
      <c r="F92" s="110"/>
      <c r="G92" s="148"/>
      <c r="H92" s="170"/>
      <c r="I92" s="148"/>
      <c r="J92" s="170"/>
    </row>
    <row r="93" spans="4:10" ht="21" customHeight="1">
      <c r="D93" s="110"/>
      <c r="E93" s="148"/>
      <c r="F93" s="110"/>
      <c r="G93" s="148"/>
      <c r="H93" s="170"/>
      <c r="I93" s="148"/>
      <c r="J93" s="170"/>
    </row>
    <row r="94" spans="4:10" ht="21" customHeight="1">
      <c r="D94" s="110"/>
      <c r="E94" s="148"/>
      <c r="F94" s="110"/>
      <c r="G94" s="148"/>
      <c r="H94" s="170"/>
      <c r="I94" s="148"/>
      <c r="J94" s="170"/>
    </row>
    <row r="95" spans="4:10" ht="21" customHeight="1">
      <c r="D95" s="110"/>
      <c r="E95" s="148"/>
      <c r="F95" s="110"/>
      <c r="G95" s="148"/>
      <c r="H95" s="170"/>
      <c r="I95" s="148"/>
      <c r="J95" s="110"/>
    </row>
    <row r="96" spans="4:10" ht="21" customHeight="1">
      <c r="D96" s="110"/>
      <c r="E96" s="148"/>
      <c r="F96" s="110"/>
      <c r="G96" s="148"/>
      <c r="H96" s="170"/>
      <c r="I96" s="148"/>
      <c r="J96" s="110"/>
    </row>
    <row r="97" spans="4:10" ht="21" customHeight="1">
      <c r="D97" s="110"/>
      <c r="E97" s="148"/>
      <c r="F97" s="110"/>
      <c r="G97" s="148"/>
      <c r="H97" s="170"/>
      <c r="I97" s="148"/>
      <c r="J97" s="110"/>
    </row>
    <row r="98" spans="4:10" ht="21" customHeight="1">
      <c r="D98" s="110"/>
      <c r="E98" s="148"/>
      <c r="F98" s="110"/>
      <c r="G98" s="148"/>
      <c r="H98" s="170"/>
      <c r="I98" s="148"/>
      <c r="J98" s="110"/>
    </row>
    <row r="99" spans="4:10" ht="21" customHeight="1">
      <c r="D99" s="110"/>
      <c r="E99" s="148"/>
      <c r="F99" s="110"/>
      <c r="G99" s="148"/>
      <c r="H99" s="170"/>
      <c r="I99" s="148"/>
      <c r="J99" s="110"/>
    </row>
    <row r="100" spans="4:10" ht="21" customHeight="1">
      <c r="D100" s="148"/>
      <c r="E100" s="148"/>
      <c r="F100" s="148"/>
      <c r="G100" s="148"/>
      <c r="H100" s="148"/>
      <c r="I100" s="148"/>
      <c r="J100" s="148"/>
    </row>
    <row r="101" spans="4:10" ht="21" customHeight="1">
      <c r="D101" s="148"/>
      <c r="E101" s="148"/>
      <c r="F101" s="148"/>
      <c r="G101" s="148"/>
      <c r="H101" s="148"/>
      <c r="I101" s="148"/>
      <c r="J101" s="148"/>
    </row>
    <row r="102" spans="4:10" ht="21" customHeight="1">
      <c r="D102" s="148"/>
      <c r="E102" s="148"/>
      <c r="F102" s="148"/>
      <c r="G102" s="148"/>
      <c r="H102" s="148"/>
      <c r="I102" s="148"/>
      <c r="J102" s="148"/>
    </row>
    <row r="103" spans="4:10" ht="21" customHeight="1">
      <c r="D103" s="148"/>
      <c r="E103" s="148"/>
      <c r="F103" s="148"/>
      <c r="G103" s="148"/>
      <c r="H103" s="148"/>
      <c r="I103" s="148"/>
      <c r="J103" s="148"/>
    </row>
    <row r="104" spans="4:10" ht="21" customHeight="1">
      <c r="D104" s="148"/>
      <c r="E104" s="148"/>
      <c r="F104" s="148"/>
      <c r="G104" s="148"/>
      <c r="H104" s="148"/>
      <c r="I104" s="148"/>
      <c r="J104" s="148"/>
    </row>
    <row r="105" spans="4:10" ht="21" customHeight="1">
      <c r="D105" s="148"/>
      <c r="E105" s="148"/>
      <c r="F105" s="148"/>
      <c r="G105" s="148"/>
      <c r="H105" s="148"/>
      <c r="I105" s="148"/>
      <c r="J105" s="148"/>
    </row>
    <row r="106" spans="4:10" ht="21" customHeight="1">
      <c r="D106" s="148"/>
      <c r="E106" s="148"/>
      <c r="F106" s="148"/>
      <c r="G106" s="148"/>
      <c r="H106" s="148"/>
      <c r="I106" s="148"/>
      <c r="J106" s="148"/>
    </row>
    <row r="107" spans="4:10" ht="21" customHeight="1">
      <c r="D107" s="148"/>
      <c r="E107" s="148"/>
      <c r="F107" s="148"/>
      <c r="G107" s="148"/>
      <c r="H107" s="148"/>
      <c r="I107" s="148"/>
      <c r="J107" s="148"/>
    </row>
  </sheetData>
  <printOptions gridLinesSet="0"/>
  <pageMargins left="0.86614173228346458" right="0.19685039370078741" top="0.55118110236220474" bottom="0.19685039370078741" header="0.19685039370078741" footer="0.19685039370078741"/>
  <pageSetup paperSize="9" scale="87" firstPageNumber="8" orientation="portrait" r:id="rId1"/>
  <headerFooter alignWithMargins="0"/>
  <rowBreaks count="1" manualBreakCount="1">
    <brk id="45" max="9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147681</vt:lpwstr>
  </property>
  <property fmtid="{D5CDD505-2E9C-101B-9397-08002B2CF9AE}" pid="4" name="OptimizationTime">
    <vt:lpwstr>20191114_0756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</vt:lpstr>
      <vt:lpstr>conso</vt:lpstr>
      <vt:lpstr>company only</vt:lpstr>
      <vt:lpstr>cash flow</vt:lpstr>
      <vt:lpstr>'bs '!Print_Area</vt:lpstr>
      <vt:lpstr>'cash flow'!Print_Area</vt:lpstr>
      <vt:lpstr>'company only'!Print_Area</vt:lpstr>
      <vt:lpstr>conso!Print_Area</vt:lpstr>
      <vt:lpstr>PL!Print_Area</vt:lpstr>
    </vt:vector>
  </TitlesOfParts>
  <Company>EY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Ruamporn Nijjaya</dc:creator>
  <cp:lastModifiedBy>Sunantha Sawandwangkung</cp:lastModifiedBy>
  <cp:lastPrinted>2019-11-01T07:35:49Z</cp:lastPrinted>
  <dcterms:created xsi:type="dcterms:W3CDTF">2019-05-24T03:46:22Z</dcterms:created>
  <dcterms:modified xsi:type="dcterms:W3CDTF">2019-11-01T07:36:00Z</dcterms:modified>
</cp:coreProperties>
</file>