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G:\L\L_Rich Sport\2019\Qtr3'19\"/>
    </mc:Choice>
  </mc:AlternateContent>
  <xr:revisionPtr revIDLastSave="0" documentId="13_ncr:1_{7FEBB40E-7F74-4A7D-A3E7-5354C999D9D7}" xr6:coauthVersionLast="36" xr6:coauthVersionMax="36" xr10:uidLastSave="{00000000-0000-0000-0000-000000000000}"/>
  <bookViews>
    <workbookView xWindow="0" yWindow="0" windowWidth="20490" windowHeight="7755" activeTab="3" xr2:uid="{00000000-000D-0000-FFFF-FFFF00000000}"/>
  </bookViews>
  <sheets>
    <sheet name="bs " sheetId="1" r:id="rId1"/>
    <sheet name="PL" sheetId="6" r:id="rId2"/>
    <sheet name="conso" sheetId="10" r:id="rId3"/>
    <sheet name="company" sheetId="11" r:id="rId4"/>
    <sheet name="cashflow" sheetId="7" r:id="rId5"/>
  </sheets>
  <externalReferences>
    <externalReference r:id="rId6"/>
  </externalReferences>
  <definedNames>
    <definedName name="_xlnm.Print_Area" localSheetId="4">cashflow!$A$1:$J$86</definedName>
    <definedName name="_xlnm.Print_Area" localSheetId="3">company!$A$1:$L$25</definedName>
    <definedName name="_xlnm.Print_Area" localSheetId="2">conso!$A$1:$T$42</definedName>
    <definedName name="_xlnm.Print_Area" localSheetId="1">PL!$A$1:$J$120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4" i="7" l="1"/>
  <c r="M41" i="10" l="1"/>
  <c r="J91" i="6"/>
  <c r="J92" i="6" s="1"/>
  <c r="J64" i="7" l="1"/>
  <c r="H64" i="7"/>
  <c r="F64" i="7"/>
  <c r="Q31" i="10" l="1"/>
  <c r="Q30" i="10"/>
  <c r="K30" i="10"/>
  <c r="O30" i="10" l="1"/>
  <c r="S30" i="10" s="1"/>
  <c r="S23" i="10"/>
  <c r="S21" i="10"/>
  <c r="S20" i="10"/>
  <c r="O23" i="10"/>
  <c r="O21" i="10"/>
  <c r="S19" i="10"/>
  <c r="S18" i="10"/>
  <c r="S17" i="10"/>
  <c r="O19" i="10"/>
  <c r="O18" i="10"/>
  <c r="O17" i="10"/>
  <c r="E24" i="11"/>
  <c r="I23" i="11"/>
  <c r="G23" i="11"/>
  <c r="E23" i="11"/>
  <c r="C23" i="11"/>
  <c r="K21" i="11"/>
  <c r="G20" i="11"/>
  <c r="G22" i="11" s="1"/>
  <c r="G24" i="11" s="1"/>
  <c r="E20" i="11"/>
  <c r="E22" i="11" s="1"/>
  <c r="C20" i="11"/>
  <c r="C22" i="11" s="1"/>
  <c r="C24" i="11" s="1"/>
  <c r="K19" i="11"/>
  <c r="K17" i="11"/>
  <c r="K23" i="11" s="1"/>
  <c r="K14" i="11"/>
  <c r="I13" i="11"/>
  <c r="I15" i="11" s="1"/>
  <c r="G13" i="11"/>
  <c r="G15" i="11" s="1"/>
  <c r="E13" i="11"/>
  <c r="E15" i="11" s="1"/>
  <c r="C13" i="11"/>
  <c r="C15" i="11" s="1"/>
  <c r="K12" i="11"/>
  <c r="K11" i="11"/>
  <c r="K13" i="11" s="1"/>
  <c r="K10" i="11"/>
  <c r="Q40" i="10"/>
  <c r="O40" i="10"/>
  <c r="M40" i="10"/>
  <c r="K40" i="10"/>
  <c r="I40" i="10"/>
  <c r="G40" i="10"/>
  <c r="E40" i="10"/>
  <c r="C40" i="10"/>
  <c r="O38" i="10"/>
  <c r="S38" i="10" s="1"/>
  <c r="O35" i="10"/>
  <c r="S35" i="10" s="1"/>
  <c r="O33" i="10"/>
  <c r="S33" i="10" s="1"/>
  <c r="M32" i="10"/>
  <c r="M39" i="10" s="1"/>
  <c r="I32" i="10"/>
  <c r="I39" i="10" s="1"/>
  <c r="I41" i="10" s="1"/>
  <c r="G32" i="10"/>
  <c r="G39" i="10" s="1"/>
  <c r="G41" i="10" s="1"/>
  <c r="E32" i="10"/>
  <c r="E39" i="10" s="1"/>
  <c r="E41" i="10" s="1"/>
  <c r="C32" i="10"/>
  <c r="C39" i="10" s="1"/>
  <c r="O31" i="10"/>
  <c r="S31" i="10" s="1"/>
  <c r="Q32" i="10"/>
  <c r="Q39" i="10" s="1"/>
  <c r="Q41" i="10" s="1"/>
  <c r="K32" i="10"/>
  <c r="K39" i="10" s="1"/>
  <c r="K41" i="10" s="1"/>
  <c r="S29" i="10"/>
  <c r="S40" i="10" s="1"/>
  <c r="O29" i="10"/>
  <c r="Q27" i="10"/>
  <c r="I27" i="10"/>
  <c r="G27" i="10"/>
  <c r="O26" i="10"/>
  <c r="S26" i="10" s="1"/>
  <c r="O25" i="10"/>
  <c r="S25" i="10" s="1"/>
  <c r="O24" i="10"/>
  <c r="S24" i="10" s="1"/>
  <c r="Q20" i="10"/>
  <c r="M20" i="10"/>
  <c r="M27" i="10" s="1"/>
  <c r="K20" i="10"/>
  <c r="K27" i="10" s="1"/>
  <c r="I20" i="10"/>
  <c r="G20" i="10"/>
  <c r="E20" i="10"/>
  <c r="E27" i="10" s="1"/>
  <c r="C20" i="10"/>
  <c r="C27" i="10" s="1"/>
  <c r="K15" i="11" l="1"/>
  <c r="C41" i="10"/>
  <c r="O39" i="10"/>
  <c r="O41" i="10" s="1"/>
  <c r="O27" i="10"/>
  <c r="S27" i="10" s="1"/>
  <c r="O20" i="10"/>
  <c r="O32" i="10"/>
  <c r="S32" i="10" s="1"/>
  <c r="S39" i="10" s="1"/>
  <c r="S41" i="10" s="1"/>
  <c r="J73" i="7" l="1"/>
  <c r="H73" i="7"/>
  <c r="F73" i="7"/>
  <c r="D73" i="7"/>
  <c r="F112" i="6"/>
  <c r="D112" i="6"/>
  <c r="F107" i="6"/>
  <c r="D107" i="6"/>
  <c r="F91" i="6"/>
  <c r="F92" i="6" s="1"/>
  <c r="D91" i="6"/>
  <c r="D92" i="6" s="1"/>
  <c r="H91" i="6"/>
  <c r="H92" i="6" s="1"/>
  <c r="J78" i="6"/>
  <c r="H78" i="6"/>
  <c r="F78" i="6"/>
  <c r="D78" i="6"/>
  <c r="J73" i="6"/>
  <c r="J79" i="6" s="1"/>
  <c r="J81" i="6" s="1"/>
  <c r="J83" i="6" s="1"/>
  <c r="H73" i="6"/>
  <c r="H79" i="6" s="1"/>
  <c r="H81" i="6" s="1"/>
  <c r="H83" i="6" s="1"/>
  <c r="F73" i="6"/>
  <c r="D73" i="6"/>
  <c r="D79" i="6" s="1"/>
  <c r="D81" i="6" s="1"/>
  <c r="D83" i="6" s="1"/>
  <c r="F52" i="6"/>
  <c r="D52" i="6"/>
  <c r="F47" i="6"/>
  <c r="D47" i="6"/>
  <c r="J31" i="6"/>
  <c r="J32" i="6" s="1"/>
  <c r="F31" i="6"/>
  <c r="F32" i="6" s="1"/>
  <c r="D31" i="6"/>
  <c r="D32" i="6" s="1"/>
  <c r="J18" i="6"/>
  <c r="H18" i="6"/>
  <c r="F18" i="6"/>
  <c r="D18" i="6"/>
  <c r="J13" i="6"/>
  <c r="J19" i="6" s="1"/>
  <c r="J21" i="6" s="1"/>
  <c r="J23" i="6" s="1"/>
  <c r="H13" i="6"/>
  <c r="H19" i="6" s="1"/>
  <c r="H21" i="6" s="1"/>
  <c r="H23" i="6" s="1"/>
  <c r="H33" i="6" s="1"/>
  <c r="H45" i="6" s="1"/>
  <c r="H50" i="6" s="1"/>
  <c r="F13" i="6"/>
  <c r="F19" i="6" s="1"/>
  <c r="F21" i="6" s="1"/>
  <c r="F23" i="6" s="1"/>
  <c r="D13" i="6"/>
  <c r="D19" i="6" s="1"/>
  <c r="D21" i="6" s="1"/>
  <c r="D23" i="6" s="1"/>
  <c r="F79" i="6" l="1"/>
  <c r="F81" i="6" s="1"/>
  <c r="F83" i="6" s="1"/>
  <c r="F93" i="6" s="1"/>
  <c r="J93" i="6"/>
  <c r="J105" i="6" s="1"/>
  <c r="D93" i="6"/>
  <c r="H93" i="6"/>
  <c r="H105" i="6" s="1"/>
  <c r="D9" i="7"/>
  <c r="H9" i="7"/>
  <c r="H28" i="7" s="1"/>
  <c r="J9" i="7"/>
  <c r="J28" i="7" s="1"/>
  <c r="J41" i="7" s="1"/>
  <c r="J44" i="7" s="1"/>
  <c r="F33" i="6"/>
  <c r="J33" i="6"/>
  <c r="J50" i="6" s="1"/>
  <c r="D33" i="6"/>
  <c r="F9" i="7" l="1"/>
  <c r="F28" i="7" s="1"/>
  <c r="F41" i="7" s="1"/>
  <c r="F44" i="7" s="1"/>
  <c r="J76" i="7"/>
  <c r="J80" i="7" s="1"/>
  <c r="H41" i="7"/>
  <c r="H44" i="7" s="1"/>
  <c r="H110" i="6"/>
  <c r="I18" i="11"/>
  <c r="D28" i="7"/>
  <c r="D41" i="7" s="1"/>
  <c r="D44" i="7" s="1"/>
  <c r="J45" i="6"/>
  <c r="F76" i="7" l="1"/>
  <c r="F80" i="7" s="1"/>
  <c r="D76" i="7"/>
  <c r="D80" i="7" s="1"/>
  <c r="D81" i="7" s="1"/>
  <c r="H76" i="7"/>
  <c r="H80" i="7" s="1"/>
  <c r="H81" i="7" s="1"/>
  <c r="I20" i="11"/>
  <c r="I22" i="11" s="1"/>
  <c r="I24" i="11" s="1"/>
  <c r="K18" i="11"/>
  <c r="K20" i="11" s="1"/>
  <c r="K22" i="11" s="1"/>
  <c r="K24" i="11" s="1"/>
  <c r="H79" i="1"/>
  <c r="H81" i="1" s="1"/>
  <c r="H54" i="1"/>
  <c r="H48" i="1"/>
  <c r="J28" i="1"/>
  <c r="H28" i="1"/>
  <c r="F28" i="1"/>
  <c r="D28" i="1"/>
  <c r="J17" i="1"/>
  <c r="H17" i="1"/>
  <c r="F17" i="1"/>
  <c r="D17" i="1"/>
  <c r="H55" i="1" l="1"/>
  <c r="H82" i="1" s="1"/>
  <c r="F29" i="1"/>
  <c r="H29" i="1"/>
  <c r="J29" i="1"/>
  <c r="D29" i="1"/>
  <c r="H83" i="1" l="1"/>
  <c r="J79" i="1" l="1"/>
  <c r="J81" i="1" s="1"/>
  <c r="F79" i="1"/>
  <c r="D79" i="1"/>
  <c r="D81" i="1" s="1"/>
  <c r="J54" i="1"/>
  <c r="F54" i="1"/>
  <c r="D54" i="1"/>
  <c r="J48" i="1"/>
  <c r="F48" i="1"/>
  <c r="F55" i="1" s="1"/>
  <c r="D48" i="1"/>
  <c r="D55" i="1" l="1"/>
  <c r="D82" i="1" s="1"/>
  <c r="D83" i="1" s="1"/>
  <c r="F81" i="1"/>
  <c r="J55" i="1"/>
  <c r="J82" i="1" s="1"/>
  <c r="F82" i="1" l="1"/>
  <c r="F83" i="1" s="1"/>
  <c r="J83" i="1"/>
</calcChain>
</file>

<file path=xl/sharedStrings.xml><?xml version="1.0" encoding="utf-8"?>
<sst xmlns="http://schemas.openxmlformats.org/spreadsheetml/2006/main" count="417" uniqueCount="224">
  <si>
    <t>Rich Sport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</si>
  <si>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</si>
  <si>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</si>
  <si>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</si>
  <si>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</si>
  <si>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</si>
  <si>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31 December 2018</t>
  </si>
  <si>
    <t>(Unaudited</t>
  </si>
  <si>
    <t>(Audited)</t>
  </si>
  <si>
    <t>but reviewed)</t>
  </si>
  <si>
    <t>Assets</t>
  </si>
  <si>
    <t>Current assets</t>
  </si>
  <si>
    <t>Cash and cash equivalents</t>
  </si>
  <si>
    <t>Current investments</t>
  </si>
  <si>
    <t>Trade and other receivables</t>
  </si>
  <si>
    <t>2, 4</t>
  </si>
  <si>
    <t>Inventories</t>
  </si>
  <si>
    <t>Advance payments for inventories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</si>
  <si>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</si>
  <si>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</si>
  <si>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</si>
  <si>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</si>
  <si>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</si>
  <si>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Intangible assets</t>
  </si>
  <si>
    <t>Investment properties</t>
  </si>
  <si>
    <t>Property, plant and equipment</t>
  </si>
  <si>
    <t>Deferred tax assets</t>
  </si>
  <si>
    <t>Deposits for rental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</si>
  <si>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</si>
  <si>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</si>
  <si>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</si>
  <si>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</si>
  <si>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</si>
  <si>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shareholder's equity</t>
  </si>
  <si>
    <t>Current liabilities</t>
  </si>
  <si>
    <t>Trade and other payables</t>
  </si>
  <si>
    <t>Current portion of liabilities under finance</t>
  </si>
  <si>
    <t xml:space="preserve">   lease agreements</t>
  </si>
  <si>
    <t>Income tax payable</t>
  </si>
  <si>
    <t>Provision for termination benefits</t>
  </si>
  <si>
    <t xml:space="preserve">Other current liabilities </t>
  </si>
  <si>
    <t>Total current liabilities</t>
  </si>
  <si>
    <t>Non-current liabilities</t>
  </si>
  <si>
    <t>Liabilities under finance lease agreements</t>
  </si>
  <si>
    <t xml:space="preserve">   - net of current portion</t>
  </si>
  <si>
    <t>Provision for long-term employee benefits</t>
  </si>
  <si>
    <t>Other non-current liabilities</t>
  </si>
  <si>
    <t>Total non-current liabilities</t>
  </si>
  <si>
    <t>Total liabilities</t>
  </si>
  <si>
    <t>Shareholder's equity</t>
  </si>
  <si>
    <t>Share capital</t>
  </si>
  <si>
    <t xml:space="preserve">   Registered share capital</t>
  </si>
  <si>
    <t xml:space="preserve">      770,000,000 ordinary shares of Baht 1 each</t>
  </si>
  <si>
    <t xml:space="preserve">   Issued and fully paid share capital</t>
  </si>
  <si>
    <t>Premium on ordinary shares</t>
  </si>
  <si>
    <t xml:space="preserve">Surplus arising from business combination under </t>
  </si>
  <si>
    <t xml:space="preserve">   common control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</si>
  <si>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</si>
  <si>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</si>
  <si>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</si>
  <si>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</si>
  <si>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 xml:space="preserve">Equity attributable to owners of the Company </t>
  </si>
  <si>
    <t>Non-controlling interest of the subsidiary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</si>
  <si>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</si>
  <si>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</si>
  <si>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</si>
  <si>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</si>
  <si>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</si>
  <si>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2019</t>
  </si>
  <si>
    <t>2018</t>
  </si>
  <si>
    <t>Profit or loss:</t>
  </si>
  <si>
    <t>Revenues</t>
  </si>
  <si>
    <t>Sales</t>
  </si>
  <si>
    <t>2, 11</t>
  </si>
  <si>
    <t>Other income</t>
  </si>
  <si>
    <t>Expenses</t>
  </si>
  <si>
    <t>Cost of sales</t>
  </si>
  <si>
    <t>Administrative expenses</t>
  </si>
  <si>
    <t>Total expenses</t>
  </si>
  <si>
    <t>Profit before finance cost and income tax expense</t>
  </si>
  <si>
    <t>Finance cost</t>
  </si>
  <si>
    <t>Profit before income tax expense</t>
  </si>
  <si>
    <t>Income tax expense</t>
  </si>
  <si>
    <t>Profit for the period</t>
  </si>
  <si>
    <t>Other comprehensive income:</t>
  </si>
  <si>
    <t>Other comprehensive income to be reclassified</t>
  </si>
  <si>
    <t xml:space="preserve">   to profit or loss in subsequent periods:</t>
  </si>
  <si>
    <t xml:space="preserve">Exchange differences on translation of financial </t>
  </si>
  <si>
    <t xml:space="preserve">   statements in foreign currency</t>
  </si>
  <si>
    <t xml:space="preserve">   to profit or loss in subsequent periods - net of income tax</t>
  </si>
  <si>
    <t>Total comprehensive income for the period</t>
  </si>
  <si>
    <t>Statement of comprehensive income (continued)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</si>
  <si>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</si>
  <si>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</si>
  <si>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</si>
  <si>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</si>
  <si>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</si>
  <si>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 </t>
  </si>
  <si>
    <t xml:space="preserve">     (Baht per share)</t>
  </si>
  <si>
    <t>Statement of changes in shareholders' equity</t>
  </si>
  <si>
    <t>Equity attributable to owners of the Company</t>
  </si>
  <si>
    <t>Other components of</t>
  </si>
  <si>
    <t>shareholders' equity</t>
  </si>
  <si>
    <t>Other comprehensive</t>
  </si>
  <si>
    <t>income</t>
  </si>
  <si>
    <t>Exchange</t>
  </si>
  <si>
    <t>Equity</t>
  </si>
  <si>
    <t xml:space="preserve">Surplus arising from </t>
  </si>
  <si>
    <t>differences on</t>
  </si>
  <si>
    <t>Total equity</t>
  </si>
  <si>
    <t>attributable</t>
  </si>
  <si>
    <t>Issued and</t>
  </si>
  <si>
    <t xml:space="preserve">business combination </t>
  </si>
  <si>
    <t xml:space="preserve">translation of </t>
  </si>
  <si>
    <t>attributable to</t>
  </si>
  <si>
    <t xml:space="preserve"> to non-controlling</t>
  </si>
  <si>
    <t>Total</t>
  </si>
  <si>
    <t xml:space="preserve"> fully paid</t>
  </si>
  <si>
    <t>Premium on</t>
  </si>
  <si>
    <t xml:space="preserve">under </t>
  </si>
  <si>
    <t>financial statements</t>
  </si>
  <si>
    <t>owners of</t>
  </si>
  <si>
    <t xml:space="preserve"> interest of</t>
  </si>
  <si>
    <t>shareholders'</t>
  </si>
  <si>
    <t>share capital</t>
  </si>
  <si>
    <t>ordinary shares</t>
  </si>
  <si>
    <t>common control</t>
  </si>
  <si>
    <t>Statutory reserve</t>
  </si>
  <si>
    <t>Unappropriated</t>
  </si>
  <si>
    <t>in foreign currency</t>
  </si>
  <si>
    <t>the Company</t>
  </si>
  <si>
    <t>equity</t>
  </si>
  <si>
    <t>Balance as at 1 January 2018</t>
  </si>
  <si>
    <t>Other comprehensive income for the period</t>
  </si>
  <si>
    <t xml:space="preserve">Proceed from share subscription from </t>
  </si>
  <si>
    <t xml:space="preserve">   non-controlling interest of subsidiary</t>
  </si>
  <si>
    <t>Balance as at 1 January 2019</t>
  </si>
  <si>
    <t>Cash flow statement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</si>
  <si>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</si>
  <si>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</si>
  <si>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</si>
  <si>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</si>
  <si>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</si>
  <si>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Long-term employee benefit expenses</t>
  </si>
  <si>
    <t xml:space="preserve">   Interest income</t>
  </si>
  <si>
    <t xml:space="preserve">   Interest expense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</si>
  <si>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</si>
  <si>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</si>
  <si>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</si>
  <si>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</si>
  <si>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</si>
  <si>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</si>
  <si>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Restricted bank deposits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</si>
  <si>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</si>
  <si>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</si>
  <si>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</si>
  <si>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</si>
  <si>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</si>
  <si>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Payments of long-term employee benefits</t>
  </si>
  <si>
    <t xml:space="preserve">   Cash received from interest income</t>
  </si>
  <si>
    <t xml:space="preserve">   Cash paid for corporate income tax</t>
  </si>
  <si>
    <t>Cash flow statement (continued)</t>
  </si>
  <si>
    <t>Cash flows from investing activities</t>
  </si>
  <si>
    <t>Cash paid for short-term investments</t>
  </si>
  <si>
    <t>Cash paid for acquisitions of equipment</t>
  </si>
  <si>
    <t>Cash paid for acquisitions of intangible assets</t>
  </si>
  <si>
    <t>Cash paid for share subscription of a subsidiary</t>
  </si>
  <si>
    <t>Net cash flows used in investing activities</t>
  </si>
  <si>
    <t>Cash flows from financing activities</t>
  </si>
  <si>
    <t>Interest paid</t>
  </si>
  <si>
    <t>Differences on translation of financial statements</t>
  </si>
  <si>
    <t>Supplemental cash flows information:</t>
  </si>
  <si>
    <t>Non-cash item</t>
  </si>
  <si>
    <t>Long-term investments</t>
  </si>
  <si>
    <t>Net cash flows from (used in) operating activities</t>
  </si>
  <si>
    <t>Net cash flows used in financing activities</t>
  </si>
  <si>
    <t>Cash flows from (used in) operating activities</t>
  </si>
  <si>
    <t>Dividends paid</t>
  </si>
  <si>
    <t>As at 30 September 2019</t>
  </si>
  <si>
    <t>30 September 2019</t>
  </si>
  <si>
    <t>For the three-month period ended 30 September 2019</t>
  </si>
  <si>
    <t>For the nine-month period ended 30 September 2019</t>
  </si>
  <si>
    <t>Balance as at 30 September 2019</t>
  </si>
  <si>
    <t xml:space="preserve">   Doubtful accounts</t>
  </si>
  <si>
    <t xml:space="preserve">   Reduction of inventories to net realisable value</t>
  </si>
  <si>
    <t xml:space="preserve">      (reversal)</t>
  </si>
  <si>
    <t xml:space="preserve">   Inventory return</t>
  </si>
  <si>
    <t xml:space="preserve">   Loss on impairment of assets</t>
  </si>
  <si>
    <t xml:space="preserve">   Advance payments for inventories</t>
  </si>
  <si>
    <t>Proceeds from disposals of equipment</t>
  </si>
  <si>
    <t xml:space="preserve">   a non-controlling interest</t>
  </si>
  <si>
    <t>Cash paid for payments of liabilities under</t>
  </si>
  <si>
    <t xml:space="preserve">   finance lease agreements</t>
  </si>
  <si>
    <t>Cash receipt from share capital increase</t>
  </si>
  <si>
    <t xml:space="preserve">Net increase (decrease) in cash and </t>
  </si>
  <si>
    <t xml:space="preserve">   cash equivalents</t>
  </si>
  <si>
    <t xml:space="preserve">Cash and cash equivalents at beginning </t>
  </si>
  <si>
    <t xml:space="preserve">   of the period</t>
  </si>
  <si>
    <t xml:space="preserve">Cash and cash equivalents at ending </t>
  </si>
  <si>
    <t xml:space="preserve">   Purchase of vehicles under finance leases</t>
  </si>
  <si>
    <t>Balance as at 30 September 2018</t>
  </si>
  <si>
    <t>the subsidiary</t>
  </si>
  <si>
    <t>Dividend paid</t>
  </si>
  <si>
    <t xml:space="preserve">Deficit  from the change in the  ownership </t>
  </si>
  <si>
    <t xml:space="preserve">     interest in subsidiary</t>
  </si>
  <si>
    <t xml:space="preserve">Adjust surplus arising from business </t>
  </si>
  <si>
    <t xml:space="preserve">   combination under common control</t>
  </si>
  <si>
    <t xml:space="preserve">   due to the dissolution of a subsidiary</t>
  </si>
  <si>
    <t xml:space="preserve">Statement of changes in shareholders' equity </t>
  </si>
  <si>
    <t xml:space="preserve">   Surplus from return of capital of a subsidiary</t>
  </si>
  <si>
    <t>Proceeds from disposal of short-term investments</t>
  </si>
  <si>
    <t>Cash paid for long-term investments</t>
  </si>
  <si>
    <t>Cash received from return of capital of a subsidiary</t>
  </si>
  <si>
    <t>2, 12</t>
  </si>
  <si>
    <t>Total revenue</t>
  </si>
  <si>
    <t>Selling and distribution expenses</t>
  </si>
  <si>
    <t xml:space="preserve">Other comprehensive income </t>
  </si>
  <si>
    <t xml:space="preserve">   Loss (gain) on disposal of equipment</t>
  </si>
  <si>
    <t xml:space="preserve">   Realised gain on trading securities</t>
  </si>
  <si>
    <t>(Restated)</t>
  </si>
  <si>
    <t xml:space="preserve">   Unrealised loss on exchange</t>
  </si>
  <si>
    <t xml:space="preserve">   Loss on inventories obsolescense</t>
  </si>
  <si>
    <t xml:space="preserve">   Realised gain on disposal of current investments</t>
  </si>
  <si>
    <t>Dividends paid (Note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</si>
</sst>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#,##0\ ;\(#,##0\)"/>
    <numFmt numFmtId="167" formatCode="[$-409]mmmm\ d\,\ yyyy;@"/>
    <numFmt numFmtId="168" formatCode="_(* #,##0.000_);_(* \(#,##0.000\);_(* &quot;-&quot;??_);_(@_)"/>
    <numFmt numFmtId="169" formatCode="_(* ##,#00,_);_(* \(##,#00,\);_(* &quot;-&quot;??_);_(@_)"/>
  </numFmts>
  <fonts count="13">
    <font>
      <sz val="10"/>
      <name val="ApFont"/>
      <charset val="22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  <charset val="22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i/>
      <sz val="11"/>
      <color indexed="9"/>
      <name val="Arial"/>
      <family val="2"/>
    </font>
    <font>
      <sz val="14"/>
      <name val="CordiaUPC"/>
      <family val="2"/>
      <charset val="222"/>
    </font>
    <font>
      <sz val="11"/>
      <color rgb="FFFFC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</cellStyleXfs>
  <cellXfs count="192">
    <xf numFmtId="0" fontId="0" fillId="0" borderId="0" xfId="0"/>
    <xf numFmtId="38" fontId="2" fillId="0" borderId="0" xfId="2" quotePrefix="1" applyNumberFormat="1" applyFont="1" applyAlignment="1">
      <alignment horizontal="left" vertical="center"/>
    </xf>
    <xf numFmtId="38" fontId="3" fillId="0" borderId="0" xfId="2" applyNumberFormat="1" applyFont="1" applyAlignment="1">
      <alignment horizontal="centerContinuous" vertical="center"/>
    </xf>
    <xf numFmtId="38" fontId="3" fillId="0" borderId="0" xfId="2" quotePrefix="1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Continuous" vertical="center"/>
    </xf>
    <xf numFmtId="38" fontId="3" fillId="0" borderId="0" xfId="2" applyNumberFormat="1" applyFont="1" applyBorder="1" applyAlignment="1">
      <alignment horizontal="centerContinuous" vertical="center"/>
    </xf>
    <xf numFmtId="38" fontId="3" fillId="0" borderId="0" xfId="2" applyNumberFormat="1" applyFont="1" applyAlignment="1">
      <alignment vertical="center"/>
    </xf>
    <xf numFmtId="38" fontId="2" fillId="0" borderId="0" xfId="2" applyNumberFormat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0" fontId="3" fillId="0" borderId="0" xfId="2" applyFont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8" fontId="3" fillId="0" borderId="0" xfId="2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3" fillId="0" borderId="3" xfId="3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8" fontId="3" fillId="0" borderId="0" xfId="2" applyNumberFormat="1" applyFont="1" applyBorder="1" applyAlignment="1">
      <alignment vertical="center"/>
    </xf>
    <xf numFmtId="38" fontId="3" fillId="0" borderId="0" xfId="2" quotePrefix="1" applyNumberFormat="1" applyFont="1" applyFill="1" applyAlignment="1">
      <alignment horizontal="left" vertical="center"/>
    </xf>
    <xf numFmtId="38" fontId="3" fillId="0" borderId="4" xfId="2" quotePrefix="1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43" fontId="3" fillId="0" borderId="0" xfId="1" applyFont="1" applyFill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41" fontId="3" fillId="0" borderId="0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vertical="center"/>
    </xf>
    <xf numFmtId="37" fontId="3" fillId="0" borderId="0" xfId="0" quotePrefix="1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41" fontId="3" fillId="0" borderId="0" xfId="0" quotePrefix="1" applyNumberFormat="1" applyFont="1" applyFill="1" applyBorder="1" applyAlignment="1">
      <alignment horizontal="right" vertical="center"/>
    </xf>
    <xf numFmtId="41" fontId="3" fillId="0" borderId="3" xfId="0" quotePrefix="1" applyNumberFormat="1" applyFont="1" applyFill="1" applyBorder="1" applyAlignment="1">
      <alignment horizontal="center" vertical="center"/>
    </xf>
    <xf numFmtId="37" fontId="3" fillId="0" borderId="1" xfId="0" quotePrefix="1" applyNumberFormat="1" applyFont="1" applyFill="1" applyBorder="1" applyAlignment="1">
      <alignment horizontal="right" vertical="center"/>
    </xf>
    <xf numFmtId="41" fontId="3" fillId="0" borderId="1" xfId="0" quotePrefix="1" applyNumberFormat="1" applyFont="1" applyFill="1" applyBorder="1" applyAlignment="1">
      <alignment horizontal="right" vertical="center"/>
    </xf>
    <xf numFmtId="37" fontId="3" fillId="0" borderId="5" xfId="0" quotePrefix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43" fontId="3" fillId="0" borderId="3" xfId="1" applyNumberFormat="1" applyFont="1" applyFill="1" applyBorder="1" applyAlignment="1">
      <alignment vertical="center"/>
    </xf>
    <xf numFmtId="168" fontId="3" fillId="0" borderId="0" xfId="4" applyNumberFormat="1" applyFont="1" applyFill="1" applyAlignment="1">
      <alignment vertical="center"/>
    </xf>
    <xf numFmtId="0" fontId="3" fillId="0" borderId="0" xfId="0" applyFont="1" applyFill="1" applyAlignment="1">
      <alignment horizontal="distributed" vertical="center"/>
    </xf>
    <xf numFmtId="4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2" fillId="0" borderId="0" xfId="4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/>
    </xf>
    <xf numFmtId="0" fontId="3" fillId="0" borderId="0" xfId="4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distributed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distributed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Continuous" vertical="center"/>
    </xf>
    <xf numFmtId="165" fontId="2" fillId="0" borderId="0" xfId="0" applyNumberFormat="1" applyFont="1" applyFill="1" applyAlignment="1"/>
    <xf numFmtId="41" fontId="3" fillId="0" borderId="1" xfId="0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/>
    </xf>
    <xf numFmtId="41" fontId="3" fillId="0" borderId="0" xfId="5" applyNumberFormat="1" applyFont="1" applyFill="1" applyBorder="1" applyAlignment="1">
      <alignment horizontal="right"/>
    </xf>
    <xf numFmtId="41" fontId="6" fillId="0" borderId="0" xfId="2" applyNumberFormat="1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41" fontId="9" fillId="0" borderId="0" xfId="2" applyNumberFormat="1" applyFont="1" applyFill="1" applyAlignment="1"/>
    <xf numFmtId="41" fontId="6" fillId="0" borderId="0" xfId="2" applyNumberFormat="1" applyFont="1" applyFill="1" applyBorder="1" applyAlignment="1"/>
    <xf numFmtId="41" fontId="3" fillId="0" borderId="1" xfId="3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horizontal="right" vertical="center"/>
    </xf>
    <xf numFmtId="41" fontId="3" fillId="0" borderId="1" xfId="5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2" xfId="3" applyNumberFormat="1" applyFont="1" applyFill="1" applyBorder="1" applyAlignment="1">
      <alignment horizontal="right" vertical="center"/>
    </xf>
    <xf numFmtId="41" fontId="3" fillId="0" borderId="2" xfId="5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right" vertical="center"/>
    </xf>
    <xf numFmtId="165" fontId="3" fillId="0" borderId="3" xfId="1" quotePrefix="1" applyNumberFormat="1" applyFont="1" applyFill="1" applyBorder="1" applyAlignment="1">
      <alignment horizontal="center" vertical="center"/>
    </xf>
    <xf numFmtId="165" fontId="3" fillId="0" borderId="5" xfId="1" quotePrefix="1" applyNumberFormat="1" applyFont="1" applyFill="1" applyBorder="1" applyAlignment="1">
      <alignment horizontal="right" vertical="center"/>
    </xf>
    <xf numFmtId="165" fontId="3" fillId="0" borderId="3" xfId="1" quotePrefix="1" applyNumberFormat="1" applyFont="1" applyFill="1" applyBorder="1" applyAlignment="1">
      <alignment horizontal="right"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41" fontId="3" fillId="0" borderId="1" xfId="1" quotePrefix="1" applyNumberFormat="1" applyFont="1" applyFill="1" applyBorder="1" applyAlignment="1">
      <alignment horizontal="center" vertical="center"/>
    </xf>
    <xf numFmtId="41" fontId="3" fillId="0" borderId="0" xfId="1" quotePrefix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41" fontId="3" fillId="0" borderId="0" xfId="4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horizontal="center" vertical="center"/>
    </xf>
    <xf numFmtId="41" fontId="3" fillId="0" borderId="0" xfId="4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5" fontId="3" fillId="0" borderId="3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left" vertical="center"/>
    </xf>
    <xf numFmtId="0" fontId="3" fillId="0" borderId="1" xfId="4" applyFont="1" applyFill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8" fontId="2" fillId="0" borderId="0" xfId="0" quotePrefix="1" applyNumberFormat="1" applyFont="1" applyAlignment="1">
      <alignment vertical="center"/>
    </xf>
    <xf numFmtId="165" fontId="3" fillId="2" borderId="0" xfId="0" applyNumberFormat="1" applyFont="1" applyFill="1" applyAlignment="1"/>
    <xf numFmtId="3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</cellXfs>
  <cellStyles count="6">
    <cellStyle name="Comma" xfId="1" builtinId="3"/>
    <cellStyle name="Comma 2" xfId="3" xr:uid="{00000000-0005-0000-0000-000001000000}"/>
    <cellStyle name="Comma 2 2" xfId="5" xr:uid="{00000000-0005-0000-0000-000002000000}"/>
    <cellStyle name="Normal" xfId="0" builtinId="0"/>
    <cellStyle name="Normal 2" xfId="2" xr:uid="{00000000-0005-0000-0000-000004000000}"/>
    <cellStyle name="Normal_Draft PTTCHTx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Rich%20Sport/2019/Qtr2'19/RSP-Q2'19-BS&amp;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"/>
      <sheetName val="PL"/>
      <sheetName val="conso"/>
      <sheetName val="company"/>
      <sheetName val="cashflow"/>
    </sheetNames>
    <sheetDataSet>
      <sheetData sheetId="0">
        <row r="71">
          <cell r="D71">
            <v>770000</v>
          </cell>
          <cell r="F71">
            <v>770000</v>
          </cell>
          <cell r="H71">
            <v>770000</v>
          </cell>
          <cell r="J71">
            <v>770000</v>
          </cell>
        </row>
        <row r="72">
          <cell r="D72">
            <v>918025</v>
          </cell>
          <cell r="F72">
            <v>918025</v>
          </cell>
          <cell r="H72">
            <v>918025</v>
          </cell>
          <cell r="J72">
            <v>918025</v>
          </cell>
        </row>
        <row r="74">
          <cell r="D74">
            <v>0</v>
          </cell>
          <cell r="F74">
            <v>50355</v>
          </cell>
        </row>
        <row r="76">
          <cell r="D76">
            <v>54305</v>
          </cell>
          <cell r="F76">
            <v>54305</v>
          </cell>
          <cell r="H76">
            <v>54305</v>
          </cell>
          <cell r="J76">
            <v>54305</v>
          </cell>
        </row>
        <row r="77">
          <cell r="F77">
            <v>43902</v>
          </cell>
          <cell r="J77">
            <v>109065</v>
          </cell>
        </row>
        <row r="78">
          <cell r="F78">
            <v>-160</v>
          </cell>
        </row>
        <row r="79">
          <cell r="F79">
            <v>1836427</v>
          </cell>
          <cell r="J79">
            <v>1851395</v>
          </cell>
        </row>
        <row r="80">
          <cell r="F80">
            <v>2908</v>
          </cell>
        </row>
        <row r="81">
          <cell r="F81">
            <v>1839335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9"/>
  <sheetViews>
    <sheetView showGridLines="0" view="pageBreakPreview" topLeftCell="A70" zoomScale="82" zoomScaleNormal="90" zoomScaleSheetLayoutView="82" workbookViewId="0">
      <selection activeCell="D74" sqref="D74"/>
    </sheetView>
  </sheetViews>
  <sheetFormatPr defaultColWidth="2" defaultRowHeight="21.95" customHeight="1"/>
  <cols>
    <col min="1" max="1" width="41.7109375" style="56" customWidth="1"/>
    <col min="2" max="2" width="5.42578125" style="56" customWidth="1"/>
    <col min="3" max="3" width="1.7109375" style="56" customWidth="1"/>
    <col min="4" max="4" width="18.85546875" style="55" customWidth="1"/>
    <col min="5" max="5" width="1.5703125" style="56" customWidth="1"/>
    <col min="6" max="6" width="18.85546875" style="55" customWidth="1"/>
    <col min="7" max="7" width="1.5703125" style="55" customWidth="1"/>
    <col min="8" max="8" width="18.85546875" style="55" customWidth="1"/>
    <col min="9" max="9" width="1.5703125" style="56" customWidth="1"/>
    <col min="10" max="10" width="18.85546875" style="55" customWidth="1"/>
    <col min="11" max="11" width="1" style="56" customWidth="1"/>
    <col min="12" max="12" width="11.5703125" style="56" bestFit="1" customWidth="1"/>
    <col min="13" max="251" width="10.85546875" style="56" customWidth="1"/>
    <col min="252" max="252" width="46" style="56" customWidth="1"/>
    <col min="253" max="253" width="7.7109375" style="56" customWidth="1"/>
    <col min="254" max="254" width="1.7109375" style="56" customWidth="1"/>
    <col min="255" max="255" width="13.85546875" style="56" customWidth="1"/>
    <col min="256" max="16384" width="2" style="56"/>
  </cols>
  <sheetData>
    <row r="1" spans="1:14" s="6" customFormat="1" ht="21.95" customHeight="1">
      <c r="A1" s="1" t="s">
        <v>0</v>
      </c>
      <c r="B1" s="2"/>
      <c r="C1" s="3"/>
      <c r="D1" s="4"/>
      <c r="E1" s="2"/>
      <c r="F1" s="4"/>
      <c r="G1" s="5"/>
      <c r="H1" s="4"/>
    </row>
    <row r="2" spans="1:14" s="6" customFormat="1" ht="21.95" customHeight="1">
      <c r="A2" s="7" t="s">
        <v>1</v>
      </c>
      <c r="B2" s="2"/>
      <c r="C2" s="2"/>
      <c r="D2" s="4"/>
      <c r="E2" s="2"/>
      <c r="F2" s="4"/>
      <c r="G2" s="5"/>
      <c r="H2" s="4"/>
    </row>
    <row r="3" spans="1:14" s="10" customFormat="1" ht="21.95" customHeight="1">
      <c r="A3" s="8" t="s">
        <v>178</v>
      </c>
      <c r="B3" s="9"/>
      <c r="C3" s="9"/>
      <c r="D3" s="9"/>
      <c r="E3" s="9"/>
      <c r="F3" s="9"/>
      <c r="G3" s="4"/>
      <c r="H3" s="2"/>
    </row>
    <row r="4" spans="1:14" s="11" customFormat="1" ht="19.5" customHeight="1">
      <c r="B4" s="12"/>
      <c r="C4" s="12"/>
      <c r="D4" s="12"/>
      <c r="E4" s="12"/>
      <c r="F4" s="12"/>
      <c r="G4" s="12"/>
      <c r="J4" s="13" t="s">
        <v>2</v>
      </c>
    </row>
    <row r="5" spans="1:14" s="14" customFormat="1" ht="19.5" customHeight="1">
      <c r="B5" s="15"/>
      <c r="C5" s="16"/>
      <c r="D5" s="187" t="s">
        <v>3</v>
      </c>
      <c r="E5" s="187"/>
      <c r="F5" s="187"/>
      <c r="H5" s="187" t="s">
        <v>4</v>
      </c>
      <c r="I5" s="187"/>
      <c r="J5" s="187"/>
    </row>
    <row r="6" spans="1:14" s="14" customFormat="1" ht="19.5" customHeight="1">
      <c r="B6" s="17" t="s">
        <v>5</v>
      </c>
      <c r="C6" s="16"/>
      <c r="D6" s="18" t="s">
        <v>179</v>
      </c>
      <c r="E6" s="19"/>
      <c r="F6" s="18" t="s">
        <v>6</v>
      </c>
      <c r="G6" s="20"/>
      <c r="H6" s="18" t="s">
        <v>179</v>
      </c>
      <c r="I6" s="19"/>
      <c r="J6" s="18" t="s">
        <v>6</v>
      </c>
    </row>
    <row r="7" spans="1:14" s="14" customFormat="1" ht="19.5" customHeight="1">
      <c r="B7" s="21"/>
      <c r="C7" s="16"/>
      <c r="D7" s="22" t="s">
        <v>7</v>
      </c>
      <c r="E7" s="23"/>
      <c r="F7" s="22" t="s">
        <v>8</v>
      </c>
      <c r="G7" s="24"/>
      <c r="H7" s="22" t="s">
        <v>7</v>
      </c>
      <c r="I7" s="23"/>
      <c r="J7" s="22" t="s">
        <v>8</v>
      </c>
    </row>
    <row r="8" spans="1:14" s="14" customFormat="1" ht="19.5" customHeight="1">
      <c r="B8" s="21"/>
      <c r="C8" s="16"/>
      <c r="D8" s="22" t="s">
        <v>9</v>
      </c>
      <c r="E8" s="23"/>
      <c r="F8" s="22"/>
      <c r="G8" s="24"/>
      <c r="H8" s="22" t="s">
        <v>9</v>
      </c>
      <c r="I8" s="23"/>
      <c r="J8" s="22"/>
    </row>
    <row r="9" spans="1:14" s="31" customFormat="1" ht="21.95" customHeight="1">
      <c r="A9" s="25" t="s">
        <v>10</v>
      </c>
      <c r="B9" s="26"/>
      <c r="C9" s="27"/>
      <c r="D9" s="28"/>
      <c r="E9" s="29"/>
      <c r="F9" s="28"/>
      <c r="G9" s="30"/>
      <c r="H9" s="28"/>
      <c r="I9" s="29"/>
      <c r="J9" s="28"/>
    </row>
    <row r="10" spans="1:14" s="31" customFormat="1" ht="21.95" customHeight="1">
      <c r="A10" s="25" t="s">
        <v>11</v>
      </c>
      <c r="B10" s="27"/>
      <c r="C10" s="27"/>
      <c r="D10" s="27"/>
      <c r="E10" s="27"/>
      <c r="F10" s="27"/>
      <c r="G10" s="27"/>
      <c r="H10" s="32"/>
      <c r="I10" s="33"/>
      <c r="J10" s="33"/>
      <c r="K10" s="34"/>
      <c r="L10" s="34"/>
      <c r="M10" s="34"/>
      <c r="N10" s="34"/>
    </row>
    <row r="11" spans="1:14" s="31" customFormat="1" ht="21.95" customHeight="1">
      <c r="A11" s="35" t="s">
        <v>12</v>
      </c>
      <c r="B11" s="126"/>
      <c r="C11" s="126"/>
      <c r="D11" s="133">
        <v>551514</v>
      </c>
      <c r="E11" s="134"/>
      <c r="F11" s="133">
        <v>556860</v>
      </c>
      <c r="G11" s="134"/>
      <c r="H11" s="133">
        <v>548923</v>
      </c>
      <c r="I11" s="134"/>
      <c r="J11" s="133">
        <v>522196</v>
      </c>
    </row>
    <row r="12" spans="1:14" s="31" customFormat="1" ht="21.95" customHeight="1">
      <c r="A12" s="35" t="s">
        <v>13</v>
      </c>
      <c r="B12" s="126">
        <v>3</v>
      </c>
      <c r="C12" s="126"/>
      <c r="D12" s="133">
        <v>694947</v>
      </c>
      <c r="E12" s="134"/>
      <c r="F12" s="133">
        <v>475939</v>
      </c>
      <c r="G12" s="134"/>
      <c r="H12" s="133">
        <v>694947</v>
      </c>
      <c r="I12" s="134"/>
      <c r="J12" s="133">
        <v>475939</v>
      </c>
    </row>
    <row r="13" spans="1:14" s="31" customFormat="1" ht="21.95" customHeight="1">
      <c r="A13" s="35" t="s">
        <v>14</v>
      </c>
      <c r="B13" s="126" t="s">
        <v>15</v>
      </c>
      <c r="C13" s="126"/>
      <c r="D13" s="133">
        <v>117036</v>
      </c>
      <c r="E13" s="134"/>
      <c r="F13" s="133">
        <v>207500</v>
      </c>
      <c r="G13" s="134"/>
      <c r="H13" s="133">
        <v>118669</v>
      </c>
      <c r="I13" s="134"/>
      <c r="J13" s="133">
        <v>196728</v>
      </c>
    </row>
    <row r="14" spans="1:14" s="31" customFormat="1" ht="21.95" customHeight="1">
      <c r="A14" s="35" t="s">
        <v>16</v>
      </c>
      <c r="B14" s="126">
        <v>5</v>
      </c>
      <c r="C14" s="126"/>
      <c r="D14" s="133">
        <v>346609</v>
      </c>
      <c r="E14" s="134"/>
      <c r="F14" s="133">
        <v>426642</v>
      </c>
      <c r="G14" s="134"/>
      <c r="H14" s="133">
        <v>350157</v>
      </c>
      <c r="I14" s="134"/>
      <c r="J14" s="133">
        <v>427459</v>
      </c>
    </row>
    <row r="15" spans="1:14" s="31" customFormat="1" ht="21.95" customHeight="1">
      <c r="A15" s="35" t="s">
        <v>17</v>
      </c>
      <c r="B15" s="126"/>
      <c r="C15" s="126"/>
      <c r="D15" s="133">
        <v>44011</v>
      </c>
      <c r="E15" s="134"/>
      <c r="F15" s="133">
        <v>66708</v>
      </c>
      <c r="G15" s="134"/>
      <c r="H15" s="133">
        <v>44011</v>
      </c>
      <c r="I15" s="134"/>
      <c r="J15" s="133">
        <v>66708</v>
      </c>
    </row>
    <row r="16" spans="1:14" s="31" customFormat="1" ht="21.95" customHeight="1">
      <c r="A16" s="39" t="s">
        <v>18</v>
      </c>
      <c r="B16" s="126"/>
      <c r="C16" s="126"/>
      <c r="D16" s="133">
        <v>29950</v>
      </c>
      <c r="E16" s="134"/>
      <c r="F16" s="133">
        <v>45817</v>
      </c>
      <c r="G16" s="134"/>
      <c r="H16" s="133">
        <v>28434</v>
      </c>
      <c r="I16" s="134"/>
      <c r="J16" s="133">
        <v>39572</v>
      </c>
    </row>
    <row r="17" spans="1:10" s="41" customFormat="1" ht="21.95" customHeight="1">
      <c r="A17" s="25" t="s">
        <v>19</v>
      </c>
      <c r="B17" s="126"/>
      <c r="C17" s="126"/>
      <c r="D17" s="138">
        <f>SUM(D11:D16)</f>
        <v>1784067</v>
      </c>
      <c r="E17" s="134"/>
      <c r="F17" s="138">
        <f>SUM(F11:F16)</f>
        <v>1779466</v>
      </c>
      <c r="G17" s="134"/>
      <c r="H17" s="138">
        <f>SUM(H11:H16)</f>
        <v>1785141</v>
      </c>
      <c r="I17" s="134"/>
      <c r="J17" s="138">
        <f>SUM(J11:J16)</f>
        <v>1728602</v>
      </c>
    </row>
    <row r="18" spans="1:10" s="31" customFormat="1" ht="21.95" customHeight="1">
      <c r="A18" s="25" t="s">
        <v>20</v>
      </c>
      <c r="B18" s="126"/>
      <c r="C18" s="126"/>
      <c r="D18" s="128"/>
      <c r="E18" s="128"/>
      <c r="F18" s="128"/>
      <c r="G18" s="128"/>
      <c r="H18" s="128"/>
      <c r="I18" s="128"/>
      <c r="J18" s="128"/>
    </row>
    <row r="19" spans="1:10" s="31" customFormat="1" ht="21.95" customHeight="1">
      <c r="A19" s="39" t="s">
        <v>21</v>
      </c>
      <c r="B19" s="126"/>
      <c r="C19" s="126"/>
      <c r="D19" s="133">
        <v>11910</v>
      </c>
      <c r="E19" s="133"/>
      <c r="F19" s="133">
        <v>11345</v>
      </c>
      <c r="G19" s="133"/>
      <c r="H19" s="133">
        <v>11910</v>
      </c>
      <c r="I19" s="135"/>
      <c r="J19" s="133">
        <v>11345</v>
      </c>
    </row>
    <row r="20" spans="1:10" s="31" customFormat="1" ht="21.95" customHeight="1">
      <c r="A20" s="39" t="s">
        <v>22</v>
      </c>
      <c r="B20" s="126">
        <v>6</v>
      </c>
      <c r="C20" s="126"/>
      <c r="D20" s="133">
        <v>0</v>
      </c>
      <c r="E20" s="135"/>
      <c r="F20" s="133">
        <v>0</v>
      </c>
      <c r="G20" s="135"/>
      <c r="H20" s="133">
        <v>6463</v>
      </c>
      <c r="I20" s="135"/>
      <c r="J20" s="133">
        <v>38721</v>
      </c>
    </row>
    <row r="21" spans="1:10" s="31" customFormat="1" ht="21.95" customHeight="1">
      <c r="A21" s="39" t="s">
        <v>173</v>
      </c>
      <c r="B21" s="126">
        <v>7</v>
      </c>
      <c r="C21" s="126"/>
      <c r="D21" s="133">
        <v>15076</v>
      </c>
      <c r="E21" s="135"/>
      <c r="F21" s="133">
        <v>0</v>
      </c>
      <c r="G21" s="135"/>
      <c r="H21" s="133">
        <v>15076</v>
      </c>
      <c r="I21" s="135"/>
      <c r="J21" s="133">
        <v>0</v>
      </c>
    </row>
    <row r="22" spans="1:10" s="31" customFormat="1" ht="21.95" customHeight="1">
      <c r="A22" s="39" t="s">
        <v>23</v>
      </c>
      <c r="B22" s="126">
        <v>8</v>
      </c>
      <c r="C22" s="126"/>
      <c r="D22" s="133">
        <v>4230</v>
      </c>
      <c r="E22" s="135"/>
      <c r="F22" s="133">
        <v>3210</v>
      </c>
      <c r="G22" s="135"/>
      <c r="H22" s="133">
        <v>4174</v>
      </c>
      <c r="I22" s="135"/>
      <c r="J22" s="133">
        <v>3140</v>
      </c>
    </row>
    <row r="23" spans="1:10" s="31" customFormat="1" ht="21.95" customHeight="1">
      <c r="A23" s="39" t="s">
        <v>24</v>
      </c>
      <c r="B23" s="126">
        <v>9</v>
      </c>
      <c r="C23" s="126"/>
      <c r="D23" s="133">
        <v>0</v>
      </c>
      <c r="E23" s="135"/>
      <c r="F23" s="133">
        <v>0</v>
      </c>
      <c r="G23" s="135"/>
      <c r="H23" s="133">
        <v>0</v>
      </c>
      <c r="I23" s="135"/>
      <c r="J23" s="133">
        <v>61191</v>
      </c>
    </row>
    <row r="24" spans="1:10" s="31" customFormat="1" ht="21.95" customHeight="1">
      <c r="A24" s="39" t="s">
        <v>25</v>
      </c>
      <c r="B24" s="126">
        <v>10</v>
      </c>
      <c r="C24" s="126"/>
      <c r="D24" s="133">
        <v>145612</v>
      </c>
      <c r="E24" s="135"/>
      <c r="F24" s="133">
        <v>149423</v>
      </c>
      <c r="G24" s="135"/>
      <c r="H24" s="133">
        <v>143116</v>
      </c>
      <c r="I24" s="135"/>
      <c r="J24" s="133">
        <v>85562</v>
      </c>
    </row>
    <row r="25" spans="1:10" s="31" customFormat="1" ht="21.95" customHeight="1">
      <c r="A25" s="39" t="s">
        <v>26</v>
      </c>
      <c r="B25" s="126"/>
      <c r="C25" s="126"/>
      <c r="D25" s="133">
        <v>5782</v>
      </c>
      <c r="E25" s="135"/>
      <c r="F25" s="133">
        <v>6274</v>
      </c>
      <c r="G25" s="135"/>
      <c r="H25" s="133">
        <v>5782</v>
      </c>
      <c r="I25" s="135"/>
      <c r="J25" s="133">
        <v>9574</v>
      </c>
    </row>
    <row r="26" spans="1:10" s="31" customFormat="1" ht="21.95" customHeight="1">
      <c r="A26" s="39" t="s">
        <v>27</v>
      </c>
      <c r="B26" s="126"/>
      <c r="C26" s="126"/>
      <c r="D26" s="133">
        <v>32193</v>
      </c>
      <c r="E26" s="135"/>
      <c r="F26" s="133">
        <v>29473</v>
      </c>
      <c r="G26" s="135"/>
      <c r="H26" s="133">
        <v>31749</v>
      </c>
      <c r="I26" s="135"/>
      <c r="J26" s="133">
        <v>29473</v>
      </c>
    </row>
    <row r="27" spans="1:10" s="31" customFormat="1" ht="21.95" customHeight="1">
      <c r="A27" s="39" t="s">
        <v>28</v>
      </c>
      <c r="B27" s="126"/>
      <c r="C27" s="126"/>
      <c r="D27" s="136">
        <v>459</v>
      </c>
      <c r="E27" s="135"/>
      <c r="F27" s="136">
        <v>803</v>
      </c>
      <c r="G27" s="135"/>
      <c r="H27" s="136">
        <v>459</v>
      </c>
      <c r="I27" s="135"/>
      <c r="J27" s="136">
        <v>331</v>
      </c>
    </row>
    <row r="28" spans="1:10" s="31" customFormat="1" ht="21.95" customHeight="1">
      <c r="A28" s="25" t="s">
        <v>29</v>
      </c>
      <c r="B28" s="126"/>
      <c r="C28" s="126"/>
      <c r="D28" s="136">
        <f>SUM(D19:D27)</f>
        <v>215262</v>
      </c>
      <c r="E28" s="134"/>
      <c r="F28" s="136">
        <f>SUM(F19:F27)</f>
        <v>200528</v>
      </c>
      <c r="G28" s="134"/>
      <c r="H28" s="136">
        <f>SUM(H19:H27)</f>
        <v>218729</v>
      </c>
      <c r="I28" s="134"/>
      <c r="J28" s="136">
        <f>SUM(J19:J27)</f>
        <v>239337</v>
      </c>
    </row>
    <row r="29" spans="1:10" s="31" customFormat="1" ht="21.95" customHeight="1" thickBot="1">
      <c r="A29" s="25" t="s">
        <v>30</v>
      </c>
      <c r="B29" s="129"/>
      <c r="C29" s="129"/>
      <c r="D29" s="137">
        <f>D28+D17</f>
        <v>1999329</v>
      </c>
      <c r="E29" s="134"/>
      <c r="F29" s="137">
        <f>F28+F17</f>
        <v>1979994</v>
      </c>
      <c r="G29" s="134"/>
      <c r="H29" s="137">
        <f>H28+H17</f>
        <v>2003870</v>
      </c>
      <c r="I29" s="134"/>
      <c r="J29" s="137">
        <f>J28+J17</f>
        <v>1967939</v>
      </c>
    </row>
    <row r="30" spans="1:10" s="31" customFormat="1" ht="21.95" customHeight="1" thickTop="1">
      <c r="A30" s="25"/>
      <c r="B30" s="32"/>
      <c r="C30" s="45"/>
      <c r="D30" s="46"/>
      <c r="E30" s="38"/>
      <c r="F30" s="46"/>
      <c r="G30" s="38"/>
      <c r="H30" s="46"/>
      <c r="I30" s="38"/>
      <c r="J30" s="46"/>
    </row>
    <row r="31" spans="1:10" s="31" customFormat="1" ht="21.95" customHeight="1">
      <c r="A31" s="6" t="s">
        <v>31</v>
      </c>
      <c r="B31" s="32"/>
      <c r="C31" s="45"/>
      <c r="D31" s="46"/>
      <c r="E31" s="38"/>
      <c r="F31" s="46"/>
      <c r="G31" s="38"/>
      <c r="H31" s="46"/>
      <c r="I31" s="38"/>
      <c r="J31" s="46"/>
    </row>
    <row r="32" spans="1:10" s="6" customFormat="1" ht="21.95" customHeight="1">
      <c r="A32" s="1" t="s">
        <v>0</v>
      </c>
      <c r="B32" s="2"/>
      <c r="C32" s="3"/>
      <c r="D32" s="4"/>
      <c r="E32" s="2"/>
      <c r="F32" s="4"/>
      <c r="G32" s="5"/>
      <c r="H32" s="4"/>
    </row>
    <row r="33" spans="1:14" s="6" customFormat="1" ht="21.95" customHeight="1">
      <c r="A33" s="7" t="s">
        <v>32</v>
      </c>
      <c r="B33" s="2"/>
      <c r="C33" s="2"/>
      <c r="D33" s="4"/>
      <c r="E33" s="2"/>
      <c r="F33" s="4"/>
      <c r="G33" s="5"/>
      <c r="H33" s="4"/>
    </row>
    <row r="34" spans="1:14" s="10" customFormat="1" ht="21.95" customHeight="1">
      <c r="A34" s="8" t="s">
        <v>178</v>
      </c>
      <c r="B34" s="9"/>
      <c r="C34" s="9"/>
      <c r="D34" s="9"/>
      <c r="E34" s="9"/>
      <c r="F34" s="9"/>
      <c r="G34" s="4"/>
      <c r="H34" s="2"/>
    </row>
    <row r="35" spans="1:14" s="11" customFormat="1" ht="19.5" customHeight="1">
      <c r="B35" s="12"/>
      <c r="C35" s="12"/>
      <c r="D35" s="12"/>
      <c r="E35" s="12"/>
      <c r="F35" s="12"/>
      <c r="G35" s="12"/>
      <c r="J35" s="13" t="s">
        <v>2</v>
      </c>
    </row>
    <row r="36" spans="1:14" s="14" customFormat="1" ht="19.5" customHeight="1">
      <c r="B36" s="15"/>
      <c r="C36" s="16"/>
      <c r="D36" s="187" t="s">
        <v>3</v>
      </c>
      <c r="E36" s="187"/>
      <c r="F36" s="187"/>
      <c r="H36" s="187" t="s">
        <v>4</v>
      </c>
      <c r="I36" s="187"/>
      <c r="J36" s="187"/>
    </row>
    <row r="37" spans="1:14" s="14" customFormat="1" ht="19.5" customHeight="1">
      <c r="B37" s="17" t="s">
        <v>5</v>
      </c>
      <c r="C37" s="16"/>
      <c r="D37" s="18" t="s">
        <v>179</v>
      </c>
      <c r="E37" s="19"/>
      <c r="F37" s="18" t="s">
        <v>6</v>
      </c>
      <c r="G37" s="20"/>
      <c r="H37" s="18" t="s">
        <v>179</v>
      </c>
      <c r="I37" s="19"/>
      <c r="J37" s="18" t="s">
        <v>6</v>
      </c>
    </row>
    <row r="38" spans="1:14" s="14" customFormat="1" ht="19.5" customHeight="1">
      <c r="B38" s="21"/>
      <c r="C38" s="16"/>
      <c r="D38" s="22" t="s">
        <v>7</v>
      </c>
      <c r="E38" s="23"/>
      <c r="F38" s="22" t="s">
        <v>8</v>
      </c>
      <c r="G38" s="24"/>
      <c r="H38" s="22" t="s">
        <v>7</v>
      </c>
      <c r="I38" s="23"/>
      <c r="J38" s="22" t="s">
        <v>8</v>
      </c>
    </row>
    <row r="39" spans="1:14" s="14" customFormat="1" ht="19.5" customHeight="1">
      <c r="B39" s="21"/>
      <c r="C39" s="16"/>
      <c r="D39" s="22" t="s">
        <v>9</v>
      </c>
      <c r="E39" s="23"/>
      <c r="F39" s="22"/>
      <c r="G39" s="24"/>
      <c r="H39" s="22" t="s">
        <v>9</v>
      </c>
      <c r="I39" s="23"/>
      <c r="J39" s="22"/>
    </row>
    <row r="40" spans="1:14" s="31" customFormat="1" ht="21.95" customHeight="1">
      <c r="A40" s="188" t="s">
        <v>33</v>
      </c>
      <c r="B40" s="188"/>
      <c r="C40" s="188"/>
      <c r="D40" s="188"/>
      <c r="E40" s="188"/>
      <c r="F40" s="188"/>
      <c r="G40" s="188"/>
      <c r="H40" s="32"/>
      <c r="I40" s="33"/>
      <c r="J40" s="47"/>
      <c r="K40" s="47"/>
      <c r="L40" s="47"/>
      <c r="M40" s="47"/>
      <c r="N40" s="47"/>
    </row>
    <row r="41" spans="1:14" s="31" customFormat="1" ht="21.95" customHeight="1">
      <c r="A41" s="25" t="s">
        <v>34</v>
      </c>
      <c r="B41" s="27"/>
      <c r="C41" s="27"/>
      <c r="D41" s="27"/>
      <c r="E41" s="27"/>
      <c r="F41" s="27"/>
      <c r="G41" s="27"/>
      <c r="H41" s="32"/>
      <c r="I41" s="33"/>
      <c r="J41" s="33"/>
      <c r="K41" s="34"/>
      <c r="L41" s="34"/>
      <c r="M41" s="34"/>
      <c r="N41" s="34"/>
    </row>
    <row r="42" spans="1:14" s="31" customFormat="1" ht="21.95" customHeight="1">
      <c r="A42" s="39" t="s">
        <v>35</v>
      </c>
      <c r="B42" s="32" t="s">
        <v>73</v>
      </c>
      <c r="C42" s="45"/>
      <c r="D42" s="31">
        <v>54931</v>
      </c>
      <c r="E42" s="38"/>
      <c r="F42" s="31">
        <v>68841</v>
      </c>
      <c r="G42" s="38"/>
      <c r="H42" s="56">
        <v>54714</v>
      </c>
      <c r="I42" s="38"/>
      <c r="J42" s="31">
        <v>59777</v>
      </c>
    </row>
    <row r="43" spans="1:14" s="31" customFormat="1" ht="21.95" customHeight="1">
      <c r="A43" s="39" t="s">
        <v>36</v>
      </c>
      <c r="B43" s="32"/>
      <c r="C43" s="45"/>
      <c r="D43" s="48"/>
      <c r="E43" s="38"/>
      <c r="F43" s="48"/>
      <c r="G43" s="38"/>
      <c r="H43" s="130"/>
      <c r="I43" s="38"/>
      <c r="J43" s="48"/>
    </row>
    <row r="44" spans="1:14" s="41" customFormat="1" ht="21.95" customHeight="1">
      <c r="A44" s="39" t="s">
        <v>37</v>
      </c>
      <c r="B44" s="32"/>
      <c r="C44" s="45"/>
      <c r="D44" s="37">
        <v>1609</v>
      </c>
      <c r="E44" s="38"/>
      <c r="F44" s="37">
        <v>1933</v>
      </c>
      <c r="G44" s="38"/>
      <c r="H44" s="127">
        <v>1609</v>
      </c>
      <c r="I44" s="38"/>
      <c r="J44" s="37">
        <v>1629</v>
      </c>
    </row>
    <row r="45" spans="1:14" s="31" customFormat="1" ht="21.95" customHeight="1">
      <c r="A45" s="39" t="s">
        <v>38</v>
      </c>
      <c r="B45" s="32"/>
      <c r="C45" s="45"/>
      <c r="D45" s="37">
        <v>7126</v>
      </c>
      <c r="E45" s="38"/>
      <c r="F45" s="37">
        <v>24433</v>
      </c>
      <c r="G45" s="38"/>
      <c r="H45" s="127">
        <v>7126</v>
      </c>
      <c r="I45" s="38"/>
      <c r="J45" s="37">
        <v>24433</v>
      </c>
    </row>
    <row r="46" spans="1:14" s="31" customFormat="1" ht="21.95" customHeight="1">
      <c r="A46" s="39" t="s">
        <v>39</v>
      </c>
      <c r="B46" s="32"/>
      <c r="C46" s="45"/>
      <c r="D46" s="37">
        <v>0</v>
      </c>
      <c r="E46" s="38"/>
      <c r="F46" s="37">
        <v>14125</v>
      </c>
      <c r="G46" s="38"/>
      <c r="H46" s="127">
        <v>0</v>
      </c>
      <c r="I46" s="38"/>
      <c r="J46" s="37">
        <v>0</v>
      </c>
    </row>
    <row r="47" spans="1:14" s="31" customFormat="1" ht="21.95" customHeight="1">
      <c r="A47" s="39" t="s">
        <v>40</v>
      </c>
      <c r="B47" s="32"/>
      <c r="C47" s="45"/>
      <c r="D47" s="37">
        <v>3193</v>
      </c>
      <c r="E47" s="38"/>
      <c r="F47" s="37">
        <v>1576</v>
      </c>
      <c r="G47" s="38"/>
      <c r="H47" s="37">
        <v>2999</v>
      </c>
      <c r="I47" s="38"/>
      <c r="J47" s="37">
        <v>1016</v>
      </c>
    </row>
    <row r="48" spans="1:14" s="31" customFormat="1" ht="21.95" customHeight="1">
      <c r="A48" s="25" t="s">
        <v>41</v>
      </c>
      <c r="B48" s="32"/>
      <c r="C48" s="45"/>
      <c r="D48" s="40">
        <f>SUM(D42:D47)</f>
        <v>66859</v>
      </c>
      <c r="E48" s="139"/>
      <c r="F48" s="40">
        <f>SUM(F42:F47)</f>
        <v>110908</v>
      </c>
      <c r="G48" s="139"/>
      <c r="H48" s="138">
        <f>SUM(H42:H47)</f>
        <v>66448</v>
      </c>
      <c r="I48" s="139"/>
      <c r="J48" s="40">
        <f>SUM(J42:J47)</f>
        <v>86855</v>
      </c>
    </row>
    <row r="49" spans="1:10" s="31" customFormat="1" ht="21.95" customHeight="1">
      <c r="A49" s="25" t="s">
        <v>42</v>
      </c>
      <c r="B49" s="32"/>
      <c r="C49" s="45"/>
      <c r="D49" s="49"/>
      <c r="E49" s="49"/>
      <c r="F49" s="49"/>
      <c r="G49" s="49"/>
      <c r="H49" s="131"/>
      <c r="I49" s="49"/>
      <c r="J49" s="49"/>
    </row>
    <row r="50" spans="1:10" s="31" customFormat="1" ht="21.95" customHeight="1">
      <c r="A50" s="39" t="s">
        <v>43</v>
      </c>
      <c r="D50" s="49"/>
      <c r="E50" s="49"/>
      <c r="F50" s="49"/>
      <c r="G50" s="49"/>
      <c r="H50" s="131"/>
      <c r="I50" s="49"/>
      <c r="J50" s="49"/>
    </row>
    <row r="51" spans="1:10" s="31" customFormat="1" ht="21.95" customHeight="1">
      <c r="A51" s="39" t="s">
        <v>44</v>
      </c>
      <c r="B51" s="32"/>
      <c r="C51" s="45"/>
      <c r="D51" s="50">
        <v>2075</v>
      </c>
      <c r="E51" s="49"/>
      <c r="F51" s="50">
        <v>3268</v>
      </c>
      <c r="G51" s="49"/>
      <c r="H51" s="50">
        <v>2075</v>
      </c>
      <c r="I51" s="49"/>
      <c r="J51" s="50">
        <v>3268</v>
      </c>
    </row>
    <row r="52" spans="1:10" s="31" customFormat="1" ht="21.95" customHeight="1">
      <c r="A52" s="39" t="s">
        <v>45</v>
      </c>
      <c r="B52" s="32"/>
      <c r="C52" s="45"/>
      <c r="D52" s="42">
        <v>18701</v>
      </c>
      <c r="E52" s="38"/>
      <c r="F52" s="42">
        <v>13433</v>
      </c>
      <c r="G52" s="38"/>
      <c r="H52" s="50">
        <v>18701</v>
      </c>
      <c r="I52" s="38"/>
      <c r="J52" s="42">
        <v>13433</v>
      </c>
    </row>
    <row r="53" spans="1:10" s="31" customFormat="1" ht="21.95" customHeight="1">
      <c r="A53" s="39" t="s">
        <v>46</v>
      </c>
      <c r="B53" s="32"/>
      <c r="C53" s="45"/>
      <c r="D53" s="43">
        <v>14191</v>
      </c>
      <c r="E53" s="38"/>
      <c r="F53" s="43">
        <v>13050</v>
      </c>
      <c r="G53" s="38"/>
      <c r="H53" s="50">
        <v>14117</v>
      </c>
      <c r="I53" s="38"/>
      <c r="J53" s="43">
        <v>12988</v>
      </c>
    </row>
    <row r="54" spans="1:10" s="31" customFormat="1" ht="21.95" customHeight="1">
      <c r="A54" s="25" t="s">
        <v>47</v>
      </c>
      <c r="B54" s="51"/>
      <c r="C54" s="52"/>
      <c r="D54" s="141">
        <f>SUM(D51:D53)</f>
        <v>34967</v>
      </c>
      <c r="E54" s="139"/>
      <c r="F54" s="141">
        <f>SUM(F51:F53)</f>
        <v>29751</v>
      </c>
      <c r="G54" s="139"/>
      <c r="H54" s="142">
        <f>SUM(H51:H53)</f>
        <v>34893</v>
      </c>
      <c r="I54" s="139"/>
      <c r="J54" s="141">
        <f>SUM(J51:J53)</f>
        <v>29689</v>
      </c>
    </row>
    <row r="55" spans="1:10" s="27" customFormat="1" ht="21.95" customHeight="1">
      <c r="A55" s="25" t="s">
        <v>48</v>
      </c>
      <c r="B55" s="51"/>
      <c r="C55" s="52"/>
      <c r="D55" s="53">
        <f>SUM(D48,D54)</f>
        <v>101826</v>
      </c>
      <c r="E55" s="139"/>
      <c r="F55" s="53">
        <f>SUM(F48,F54)</f>
        <v>140659</v>
      </c>
      <c r="G55" s="139"/>
      <c r="H55" s="140">
        <f>SUM(H48,H54)</f>
        <v>101341</v>
      </c>
      <c r="I55" s="139"/>
      <c r="J55" s="53">
        <f>SUM(J48,J54)</f>
        <v>116544</v>
      </c>
    </row>
    <row r="56" spans="1:10" s="27" customFormat="1" ht="21.95" customHeight="1">
      <c r="A56" s="25"/>
      <c r="B56" s="51"/>
      <c r="C56" s="52"/>
      <c r="D56" s="46"/>
      <c r="E56" s="38"/>
      <c r="F56" s="46"/>
      <c r="G56" s="38"/>
      <c r="H56" s="46"/>
      <c r="I56" s="38"/>
      <c r="J56" s="46"/>
    </row>
    <row r="57" spans="1:10" ht="21.95" customHeight="1">
      <c r="A57" s="6" t="s">
        <v>31</v>
      </c>
      <c r="B57" s="54"/>
      <c r="C57" s="54"/>
    </row>
    <row r="58" spans="1:10" s="6" customFormat="1" ht="21.95" customHeight="1">
      <c r="A58" s="1" t="s">
        <v>0</v>
      </c>
      <c r="B58" s="2"/>
      <c r="C58" s="3"/>
      <c r="D58" s="4"/>
      <c r="E58" s="2"/>
      <c r="F58" s="4"/>
      <c r="G58" s="5"/>
      <c r="H58" s="4"/>
    </row>
    <row r="59" spans="1:10" s="6" customFormat="1" ht="21.95" customHeight="1">
      <c r="A59" s="7" t="s">
        <v>32</v>
      </c>
      <c r="B59" s="2"/>
      <c r="C59" s="2"/>
      <c r="D59" s="4"/>
      <c r="E59" s="2"/>
      <c r="F59" s="4"/>
      <c r="G59" s="5"/>
      <c r="H59" s="4"/>
    </row>
    <row r="60" spans="1:10" s="10" customFormat="1" ht="21.95" customHeight="1">
      <c r="A60" s="8" t="s">
        <v>178</v>
      </c>
      <c r="B60" s="9"/>
      <c r="C60" s="9"/>
      <c r="D60" s="9"/>
      <c r="E60" s="9"/>
      <c r="F60" s="9"/>
      <c r="G60" s="4"/>
      <c r="H60" s="2"/>
    </row>
    <row r="61" spans="1:10" s="11" customFormat="1" ht="19.5" customHeight="1">
      <c r="B61" s="12"/>
      <c r="C61" s="12"/>
      <c r="D61" s="12"/>
      <c r="E61" s="12"/>
      <c r="F61" s="12"/>
      <c r="G61" s="12"/>
      <c r="J61" s="13" t="s">
        <v>2</v>
      </c>
    </row>
    <row r="62" spans="1:10" s="14" customFormat="1" ht="19.5" customHeight="1">
      <c r="B62" s="15"/>
      <c r="C62" s="16"/>
      <c r="D62" s="187" t="s">
        <v>3</v>
      </c>
      <c r="E62" s="187"/>
      <c r="F62" s="187"/>
      <c r="H62" s="187" t="s">
        <v>4</v>
      </c>
      <c r="I62" s="187"/>
      <c r="J62" s="187"/>
    </row>
    <row r="63" spans="1:10" s="14" customFormat="1" ht="19.5" customHeight="1">
      <c r="B63" s="21"/>
      <c r="C63" s="16"/>
      <c r="D63" s="18" t="s">
        <v>179</v>
      </c>
      <c r="E63" s="19"/>
      <c r="F63" s="18" t="s">
        <v>6</v>
      </c>
      <c r="G63" s="20"/>
      <c r="H63" s="18" t="s">
        <v>179</v>
      </c>
      <c r="I63" s="19"/>
      <c r="J63" s="18" t="s">
        <v>6</v>
      </c>
    </row>
    <row r="64" spans="1:10" s="14" customFormat="1" ht="19.5" customHeight="1">
      <c r="B64" s="21"/>
      <c r="C64" s="16"/>
      <c r="D64" s="22" t="s">
        <v>7</v>
      </c>
      <c r="E64" s="23"/>
      <c r="F64" s="22" t="s">
        <v>8</v>
      </c>
      <c r="G64" s="24"/>
      <c r="H64" s="22" t="s">
        <v>7</v>
      </c>
      <c r="I64" s="23"/>
      <c r="J64" s="22" t="s">
        <v>8</v>
      </c>
    </row>
    <row r="65" spans="1:10" s="14" customFormat="1" ht="19.5" customHeight="1">
      <c r="B65" s="21"/>
      <c r="C65" s="16"/>
      <c r="D65" s="22" t="s">
        <v>9</v>
      </c>
      <c r="E65" s="23"/>
      <c r="F65" s="22"/>
      <c r="G65" s="24"/>
      <c r="H65" s="22" t="s">
        <v>9</v>
      </c>
      <c r="I65" s="23"/>
      <c r="J65" s="22"/>
    </row>
    <row r="66" spans="1:10" s="31" customFormat="1" ht="21.95" customHeight="1">
      <c r="A66" s="25" t="s">
        <v>49</v>
      </c>
      <c r="B66" s="57"/>
      <c r="C66" s="57"/>
      <c r="D66" s="57"/>
      <c r="E66" s="57"/>
      <c r="F66" s="57"/>
      <c r="G66" s="57"/>
      <c r="H66" s="57"/>
      <c r="I66" s="57"/>
      <c r="J66" s="57"/>
    </row>
    <row r="67" spans="1:10" s="31" customFormat="1" ht="21.95" customHeight="1">
      <c r="A67" s="39" t="s">
        <v>50</v>
      </c>
      <c r="B67" s="32"/>
      <c r="C67" s="45"/>
      <c r="D67" s="45"/>
      <c r="E67" s="45"/>
      <c r="F67" s="45"/>
      <c r="G67" s="34"/>
      <c r="H67" s="34"/>
      <c r="I67" s="34"/>
      <c r="J67" s="34"/>
    </row>
    <row r="68" spans="1:10" s="31" customFormat="1" ht="21.95" customHeight="1">
      <c r="A68" s="39" t="s">
        <v>51</v>
      </c>
      <c r="B68" s="32"/>
      <c r="C68" s="45"/>
    </row>
    <row r="69" spans="1:10" s="31" customFormat="1" ht="21.95" customHeight="1" thickBot="1">
      <c r="A69" s="39" t="s">
        <v>52</v>
      </c>
      <c r="B69" s="32"/>
      <c r="C69" s="45"/>
      <c r="D69" s="58">
        <v>770000</v>
      </c>
      <c r="E69" s="38"/>
      <c r="F69" s="58">
        <v>770000</v>
      </c>
      <c r="G69" s="38"/>
      <c r="H69" s="58">
        <v>770000</v>
      </c>
      <c r="I69" s="38"/>
      <c r="J69" s="58">
        <v>770000</v>
      </c>
    </row>
    <row r="70" spans="1:10" s="31" customFormat="1" ht="21.95" customHeight="1" thickTop="1">
      <c r="A70" s="39" t="s">
        <v>53</v>
      </c>
      <c r="B70" s="32"/>
      <c r="C70" s="45"/>
      <c r="D70" s="37"/>
      <c r="E70" s="38"/>
      <c r="F70" s="37"/>
      <c r="G70" s="38"/>
      <c r="H70" s="127"/>
      <c r="I70" s="38"/>
      <c r="J70" s="37"/>
    </row>
    <row r="71" spans="1:10" s="31" customFormat="1" ht="21.95" customHeight="1">
      <c r="A71" s="39" t="s">
        <v>52</v>
      </c>
      <c r="B71" s="32"/>
      <c r="C71" s="45"/>
      <c r="D71" s="37">
        <v>770000</v>
      </c>
      <c r="E71" s="38"/>
      <c r="F71" s="37">
        <v>770000</v>
      </c>
      <c r="G71" s="38"/>
      <c r="H71" s="37">
        <v>770000</v>
      </c>
      <c r="I71" s="38"/>
      <c r="J71" s="37">
        <v>770000</v>
      </c>
    </row>
    <row r="72" spans="1:10" s="31" customFormat="1" ht="21.95" customHeight="1">
      <c r="A72" s="27" t="s">
        <v>54</v>
      </c>
      <c r="B72" s="32"/>
      <c r="C72" s="45"/>
      <c r="D72" s="46">
        <v>918025</v>
      </c>
      <c r="E72" s="38"/>
      <c r="F72" s="46">
        <v>918025</v>
      </c>
      <c r="G72" s="38"/>
      <c r="H72" s="37">
        <v>918025</v>
      </c>
      <c r="I72" s="38"/>
      <c r="J72" s="46">
        <v>918025</v>
      </c>
    </row>
    <row r="73" spans="1:10" s="31" customFormat="1" ht="21.95" customHeight="1">
      <c r="A73" s="27" t="s">
        <v>55</v>
      </c>
      <c r="B73" s="32"/>
      <c r="C73" s="45"/>
      <c r="H73" s="37"/>
    </row>
    <row r="74" spans="1:10" s="31" customFormat="1" ht="21.95" customHeight="1">
      <c r="A74" s="27" t="s">
        <v>56</v>
      </c>
      <c r="B74" s="32"/>
      <c r="C74" s="45"/>
      <c r="D74" s="133">
        <v>0</v>
      </c>
      <c r="E74" s="38"/>
      <c r="F74" s="46">
        <v>50355</v>
      </c>
      <c r="G74" s="38"/>
      <c r="H74" s="37">
        <v>0</v>
      </c>
      <c r="I74" s="38"/>
      <c r="J74" s="46">
        <v>0</v>
      </c>
    </row>
    <row r="75" spans="1:10" s="31" customFormat="1" ht="21.95" customHeight="1">
      <c r="A75" s="39" t="s">
        <v>57</v>
      </c>
      <c r="B75" s="27"/>
      <c r="C75" s="33"/>
      <c r="D75" s="46"/>
      <c r="E75" s="38"/>
      <c r="F75" s="46"/>
      <c r="G75" s="38"/>
      <c r="H75" s="37"/>
      <c r="I75" s="38"/>
      <c r="J75" s="46"/>
    </row>
    <row r="76" spans="1:10" s="31" customFormat="1" ht="21.95" customHeight="1">
      <c r="A76" s="39" t="s">
        <v>58</v>
      </c>
      <c r="B76" s="32"/>
      <c r="C76" s="33"/>
      <c r="D76" s="37">
        <v>54305</v>
      </c>
      <c r="E76" s="38"/>
      <c r="F76" s="37">
        <v>54305</v>
      </c>
      <c r="G76" s="38"/>
      <c r="H76" s="37">
        <v>54305</v>
      </c>
      <c r="I76" s="38"/>
      <c r="J76" s="37">
        <v>54305</v>
      </c>
    </row>
    <row r="77" spans="1:10" s="31" customFormat="1" ht="21.95" customHeight="1">
      <c r="A77" s="39" t="s">
        <v>59</v>
      </c>
      <c r="B77" s="32"/>
      <c r="C77" s="33"/>
      <c r="D77" s="46">
        <v>150410</v>
      </c>
      <c r="E77" s="38"/>
      <c r="F77" s="46">
        <v>43902</v>
      </c>
      <c r="G77" s="38"/>
      <c r="H77" s="37">
        <v>160199</v>
      </c>
      <c r="I77" s="38"/>
      <c r="J77" s="46">
        <v>109065</v>
      </c>
    </row>
    <row r="78" spans="1:10" s="31" customFormat="1" ht="21.95" customHeight="1">
      <c r="A78" s="39" t="s">
        <v>60</v>
      </c>
      <c r="B78" s="32"/>
      <c r="C78" s="59"/>
      <c r="D78" s="53">
        <v>-508</v>
      </c>
      <c r="E78" s="38"/>
      <c r="F78" s="53">
        <v>-160</v>
      </c>
      <c r="G78" s="38"/>
      <c r="H78" s="132">
        <v>0</v>
      </c>
      <c r="I78" s="38"/>
      <c r="J78" s="53">
        <v>0</v>
      </c>
    </row>
    <row r="79" spans="1:10" s="31" customFormat="1" ht="21.95" customHeight="1">
      <c r="A79" s="27" t="s">
        <v>61</v>
      </c>
      <c r="B79" s="32"/>
      <c r="C79" s="59"/>
      <c r="D79" s="46">
        <f>SUM(D71:D78)</f>
        <v>1892232</v>
      </c>
      <c r="E79" s="38"/>
      <c r="F79" s="46">
        <f>SUM(F71:F78)</f>
        <v>1836427</v>
      </c>
      <c r="G79" s="38"/>
      <c r="H79" s="143">
        <f>SUM(H71:H78)</f>
        <v>1902529</v>
      </c>
      <c r="I79" s="38"/>
      <c r="J79" s="46">
        <f>SUM(J71:J78)</f>
        <v>1851395</v>
      </c>
    </row>
    <row r="80" spans="1:10" s="31" customFormat="1" ht="21.95" customHeight="1">
      <c r="A80" s="39" t="s">
        <v>62</v>
      </c>
      <c r="B80" s="32"/>
      <c r="C80" s="45"/>
      <c r="D80" s="132">
        <v>5271</v>
      </c>
      <c r="E80" s="139"/>
      <c r="F80" s="132">
        <v>2908</v>
      </c>
      <c r="G80" s="139"/>
      <c r="H80" s="136">
        <v>0</v>
      </c>
      <c r="I80" s="139"/>
      <c r="J80" s="132">
        <v>0</v>
      </c>
    </row>
    <row r="81" spans="1:10" s="31" customFormat="1" ht="21.95" customHeight="1">
      <c r="A81" s="25" t="s">
        <v>63</v>
      </c>
      <c r="B81" s="32"/>
      <c r="C81" s="45"/>
      <c r="D81" s="40">
        <f>SUM(D79:D80)</f>
        <v>1897503</v>
      </c>
      <c r="E81" s="38"/>
      <c r="F81" s="40">
        <f>SUM(F79:F80)</f>
        <v>1839335</v>
      </c>
      <c r="G81" s="38"/>
      <c r="H81" s="40">
        <f>SUM(H79:H80)</f>
        <v>1902529</v>
      </c>
      <c r="I81" s="46"/>
      <c r="J81" s="40">
        <f>SUM(J79:J80)</f>
        <v>1851395</v>
      </c>
    </row>
    <row r="82" spans="1:10" s="31" customFormat="1" ht="21.95" customHeight="1" thickBot="1">
      <c r="A82" s="25" t="s">
        <v>64</v>
      </c>
      <c r="B82" s="32"/>
      <c r="C82" s="52"/>
      <c r="D82" s="44">
        <f>SUM(D81,D55)</f>
        <v>1999329</v>
      </c>
      <c r="E82" s="38"/>
      <c r="F82" s="44">
        <f>SUM(F81,F55)</f>
        <v>1979994</v>
      </c>
      <c r="G82" s="38"/>
      <c r="H82" s="44">
        <f>SUM(H81,H55)</f>
        <v>2003870</v>
      </c>
      <c r="I82" s="46"/>
      <c r="J82" s="44">
        <f>SUM(J81,J55)</f>
        <v>1967939</v>
      </c>
    </row>
    <row r="83" spans="1:10" s="31" customFormat="1" ht="21.95" customHeight="1" thickTop="1">
      <c r="A83" s="25"/>
      <c r="B83" s="60"/>
      <c r="C83" s="52"/>
      <c r="D83" s="46">
        <f>D82-D29</f>
        <v>0</v>
      </c>
      <c r="E83" s="38"/>
      <c r="F83" s="46">
        <f>F82-F29</f>
        <v>0</v>
      </c>
      <c r="G83" s="46"/>
      <c r="H83" s="46">
        <f>H82-H29</f>
        <v>0</v>
      </c>
      <c r="I83" s="46"/>
      <c r="J83" s="46">
        <f>J82-J29</f>
        <v>0</v>
      </c>
    </row>
    <row r="84" spans="1:10" ht="21.95" customHeight="1">
      <c r="A84" s="61" t="s">
        <v>31</v>
      </c>
    </row>
    <row r="85" spans="1:10" ht="21.95" customHeight="1">
      <c r="A85" s="62"/>
    </row>
    <row r="86" spans="1:10" ht="21.95" customHeight="1">
      <c r="A86" s="63"/>
    </row>
    <row r="87" spans="1:10" ht="21.95" customHeight="1">
      <c r="A87" s="62"/>
    </row>
    <row r="88" spans="1:10" ht="21.95" customHeight="1">
      <c r="A88" s="62"/>
      <c r="B88" s="56" t="s">
        <v>65</v>
      </c>
    </row>
    <row r="89" spans="1:10" ht="21.95" customHeight="1">
      <c r="A89" s="63"/>
    </row>
  </sheetData>
  <mergeCells count="7">
    <mergeCell ref="D62:F62"/>
    <mergeCell ref="H62:J62"/>
    <mergeCell ref="D5:F5"/>
    <mergeCell ref="H5:J5"/>
    <mergeCell ref="D36:F36"/>
    <mergeCell ref="H36:J36"/>
    <mergeCell ref="A40:G40"/>
  </mergeCells>
  <pageMargins left="0.66" right="0.27559055118110198" top="0.78740157480314998" bottom="0.39370078740157499" header="0.196850393700787" footer="0.196850393700787"/>
  <pageSetup paperSize="9" scale="74" orientation="portrait" r:id="rId1"/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53D9-354F-4CB5-BEB3-13883649C45F}">
  <dimension ref="A1:J120"/>
  <sheetViews>
    <sheetView showGridLines="0" view="pageBreakPreview" topLeftCell="A94" zoomScale="80" zoomScaleNormal="85" zoomScaleSheetLayoutView="80" workbookViewId="0">
      <selection activeCell="B114" sqref="B114"/>
    </sheetView>
  </sheetViews>
  <sheetFormatPr defaultRowHeight="19.5" customHeight="1"/>
  <cols>
    <col min="1" max="1" width="50.140625" style="27" customWidth="1"/>
    <col min="2" max="2" width="9.140625" style="27"/>
    <col min="3" max="3" width="1.28515625" style="27" customWidth="1"/>
    <col min="4" max="4" width="14.7109375" style="27" customWidth="1"/>
    <col min="5" max="5" width="1.28515625" style="27" customWidth="1"/>
    <col min="6" max="6" width="14.7109375" style="27" customWidth="1"/>
    <col min="7" max="7" width="1.85546875" style="27" customWidth="1"/>
    <col min="8" max="8" width="14.7109375" style="27" customWidth="1"/>
    <col min="9" max="9" width="1.28515625" style="27" customWidth="1"/>
    <col min="10" max="10" width="14.7109375" style="27" customWidth="1"/>
    <col min="11" max="256" width="9.140625" style="27"/>
    <col min="257" max="257" width="50.140625" style="27" customWidth="1"/>
    <col min="258" max="258" width="9.140625" style="27"/>
    <col min="259" max="259" width="1.28515625" style="27" customWidth="1"/>
    <col min="260" max="260" width="14.7109375" style="27" customWidth="1"/>
    <col min="261" max="261" width="1.28515625" style="27" customWidth="1"/>
    <col min="262" max="262" width="14.7109375" style="27" customWidth="1"/>
    <col min="263" max="263" width="1.85546875" style="27" customWidth="1"/>
    <col min="264" max="264" width="14.7109375" style="27" customWidth="1"/>
    <col min="265" max="265" width="1.28515625" style="27" customWidth="1"/>
    <col min="266" max="266" width="14.7109375" style="27" customWidth="1"/>
    <col min="267" max="512" width="9.140625" style="27"/>
    <col min="513" max="513" width="50.140625" style="27" customWidth="1"/>
    <col min="514" max="514" width="9.140625" style="27"/>
    <col min="515" max="515" width="1.28515625" style="27" customWidth="1"/>
    <col min="516" max="516" width="14.7109375" style="27" customWidth="1"/>
    <col min="517" max="517" width="1.28515625" style="27" customWidth="1"/>
    <col min="518" max="518" width="14.7109375" style="27" customWidth="1"/>
    <col min="519" max="519" width="1.85546875" style="27" customWidth="1"/>
    <col min="520" max="520" width="14.7109375" style="27" customWidth="1"/>
    <col min="521" max="521" width="1.28515625" style="27" customWidth="1"/>
    <col min="522" max="522" width="14.7109375" style="27" customWidth="1"/>
    <col min="523" max="768" width="9.140625" style="27"/>
    <col min="769" max="769" width="50.140625" style="27" customWidth="1"/>
    <col min="770" max="770" width="9.140625" style="27"/>
    <col min="771" max="771" width="1.28515625" style="27" customWidth="1"/>
    <col min="772" max="772" width="14.7109375" style="27" customWidth="1"/>
    <col min="773" max="773" width="1.28515625" style="27" customWidth="1"/>
    <col min="774" max="774" width="14.7109375" style="27" customWidth="1"/>
    <col min="775" max="775" width="1.85546875" style="27" customWidth="1"/>
    <col min="776" max="776" width="14.7109375" style="27" customWidth="1"/>
    <col min="777" max="777" width="1.28515625" style="27" customWidth="1"/>
    <col min="778" max="778" width="14.7109375" style="27" customWidth="1"/>
    <col min="779" max="1024" width="9.140625" style="27"/>
    <col min="1025" max="1025" width="50.140625" style="27" customWidth="1"/>
    <col min="1026" max="1026" width="9.140625" style="27"/>
    <col min="1027" max="1027" width="1.28515625" style="27" customWidth="1"/>
    <col min="1028" max="1028" width="14.7109375" style="27" customWidth="1"/>
    <col min="1029" max="1029" width="1.28515625" style="27" customWidth="1"/>
    <col min="1030" max="1030" width="14.7109375" style="27" customWidth="1"/>
    <col min="1031" max="1031" width="1.85546875" style="27" customWidth="1"/>
    <col min="1032" max="1032" width="14.7109375" style="27" customWidth="1"/>
    <col min="1033" max="1033" width="1.28515625" style="27" customWidth="1"/>
    <col min="1034" max="1034" width="14.7109375" style="27" customWidth="1"/>
    <col min="1035" max="1280" width="9.140625" style="27"/>
    <col min="1281" max="1281" width="50.140625" style="27" customWidth="1"/>
    <col min="1282" max="1282" width="9.140625" style="27"/>
    <col min="1283" max="1283" width="1.28515625" style="27" customWidth="1"/>
    <col min="1284" max="1284" width="14.7109375" style="27" customWidth="1"/>
    <col min="1285" max="1285" width="1.28515625" style="27" customWidth="1"/>
    <col min="1286" max="1286" width="14.7109375" style="27" customWidth="1"/>
    <col min="1287" max="1287" width="1.85546875" style="27" customWidth="1"/>
    <col min="1288" max="1288" width="14.7109375" style="27" customWidth="1"/>
    <col min="1289" max="1289" width="1.28515625" style="27" customWidth="1"/>
    <col min="1290" max="1290" width="14.7109375" style="27" customWidth="1"/>
    <col min="1291" max="1536" width="9.140625" style="27"/>
    <col min="1537" max="1537" width="50.140625" style="27" customWidth="1"/>
    <col min="1538" max="1538" width="9.140625" style="27"/>
    <col min="1539" max="1539" width="1.28515625" style="27" customWidth="1"/>
    <col min="1540" max="1540" width="14.7109375" style="27" customWidth="1"/>
    <col min="1541" max="1541" width="1.28515625" style="27" customWidth="1"/>
    <col min="1542" max="1542" width="14.7109375" style="27" customWidth="1"/>
    <col min="1543" max="1543" width="1.85546875" style="27" customWidth="1"/>
    <col min="1544" max="1544" width="14.7109375" style="27" customWidth="1"/>
    <col min="1545" max="1545" width="1.28515625" style="27" customWidth="1"/>
    <col min="1546" max="1546" width="14.7109375" style="27" customWidth="1"/>
    <col min="1547" max="1792" width="9.140625" style="27"/>
    <col min="1793" max="1793" width="50.140625" style="27" customWidth="1"/>
    <col min="1794" max="1794" width="9.140625" style="27"/>
    <col min="1795" max="1795" width="1.28515625" style="27" customWidth="1"/>
    <col min="1796" max="1796" width="14.7109375" style="27" customWidth="1"/>
    <col min="1797" max="1797" width="1.28515625" style="27" customWidth="1"/>
    <col min="1798" max="1798" width="14.7109375" style="27" customWidth="1"/>
    <col min="1799" max="1799" width="1.85546875" style="27" customWidth="1"/>
    <col min="1800" max="1800" width="14.7109375" style="27" customWidth="1"/>
    <col min="1801" max="1801" width="1.28515625" style="27" customWidth="1"/>
    <col min="1802" max="1802" width="14.7109375" style="27" customWidth="1"/>
    <col min="1803" max="2048" width="9.140625" style="27"/>
    <col min="2049" max="2049" width="50.140625" style="27" customWidth="1"/>
    <col min="2050" max="2050" width="9.140625" style="27"/>
    <col min="2051" max="2051" width="1.28515625" style="27" customWidth="1"/>
    <col min="2052" max="2052" width="14.7109375" style="27" customWidth="1"/>
    <col min="2053" max="2053" width="1.28515625" style="27" customWidth="1"/>
    <col min="2054" max="2054" width="14.7109375" style="27" customWidth="1"/>
    <col min="2055" max="2055" width="1.85546875" style="27" customWidth="1"/>
    <col min="2056" max="2056" width="14.7109375" style="27" customWidth="1"/>
    <col min="2057" max="2057" width="1.28515625" style="27" customWidth="1"/>
    <col min="2058" max="2058" width="14.7109375" style="27" customWidth="1"/>
    <col min="2059" max="2304" width="9.140625" style="27"/>
    <col min="2305" max="2305" width="50.140625" style="27" customWidth="1"/>
    <col min="2306" max="2306" width="9.140625" style="27"/>
    <col min="2307" max="2307" width="1.28515625" style="27" customWidth="1"/>
    <col min="2308" max="2308" width="14.7109375" style="27" customWidth="1"/>
    <col min="2309" max="2309" width="1.28515625" style="27" customWidth="1"/>
    <col min="2310" max="2310" width="14.7109375" style="27" customWidth="1"/>
    <col min="2311" max="2311" width="1.85546875" style="27" customWidth="1"/>
    <col min="2312" max="2312" width="14.7109375" style="27" customWidth="1"/>
    <col min="2313" max="2313" width="1.28515625" style="27" customWidth="1"/>
    <col min="2314" max="2314" width="14.7109375" style="27" customWidth="1"/>
    <col min="2315" max="2560" width="9.140625" style="27"/>
    <col min="2561" max="2561" width="50.140625" style="27" customWidth="1"/>
    <col min="2562" max="2562" width="9.140625" style="27"/>
    <col min="2563" max="2563" width="1.28515625" style="27" customWidth="1"/>
    <col min="2564" max="2564" width="14.7109375" style="27" customWidth="1"/>
    <col min="2565" max="2565" width="1.28515625" style="27" customWidth="1"/>
    <col min="2566" max="2566" width="14.7109375" style="27" customWidth="1"/>
    <col min="2567" max="2567" width="1.85546875" style="27" customWidth="1"/>
    <col min="2568" max="2568" width="14.7109375" style="27" customWidth="1"/>
    <col min="2569" max="2569" width="1.28515625" style="27" customWidth="1"/>
    <col min="2570" max="2570" width="14.7109375" style="27" customWidth="1"/>
    <col min="2571" max="2816" width="9.140625" style="27"/>
    <col min="2817" max="2817" width="50.140625" style="27" customWidth="1"/>
    <col min="2818" max="2818" width="9.140625" style="27"/>
    <col min="2819" max="2819" width="1.28515625" style="27" customWidth="1"/>
    <col min="2820" max="2820" width="14.7109375" style="27" customWidth="1"/>
    <col min="2821" max="2821" width="1.28515625" style="27" customWidth="1"/>
    <col min="2822" max="2822" width="14.7109375" style="27" customWidth="1"/>
    <col min="2823" max="2823" width="1.85546875" style="27" customWidth="1"/>
    <col min="2824" max="2824" width="14.7109375" style="27" customWidth="1"/>
    <col min="2825" max="2825" width="1.28515625" style="27" customWidth="1"/>
    <col min="2826" max="2826" width="14.7109375" style="27" customWidth="1"/>
    <col min="2827" max="3072" width="9.140625" style="27"/>
    <col min="3073" max="3073" width="50.140625" style="27" customWidth="1"/>
    <col min="3074" max="3074" width="9.140625" style="27"/>
    <col min="3075" max="3075" width="1.28515625" style="27" customWidth="1"/>
    <col min="3076" max="3076" width="14.7109375" style="27" customWidth="1"/>
    <col min="3077" max="3077" width="1.28515625" style="27" customWidth="1"/>
    <col min="3078" max="3078" width="14.7109375" style="27" customWidth="1"/>
    <col min="3079" max="3079" width="1.85546875" style="27" customWidth="1"/>
    <col min="3080" max="3080" width="14.7109375" style="27" customWidth="1"/>
    <col min="3081" max="3081" width="1.28515625" style="27" customWidth="1"/>
    <col min="3082" max="3082" width="14.7109375" style="27" customWidth="1"/>
    <col min="3083" max="3328" width="9.140625" style="27"/>
    <col min="3329" max="3329" width="50.140625" style="27" customWidth="1"/>
    <col min="3330" max="3330" width="9.140625" style="27"/>
    <col min="3331" max="3331" width="1.28515625" style="27" customWidth="1"/>
    <col min="3332" max="3332" width="14.7109375" style="27" customWidth="1"/>
    <col min="3333" max="3333" width="1.28515625" style="27" customWidth="1"/>
    <col min="3334" max="3334" width="14.7109375" style="27" customWidth="1"/>
    <col min="3335" max="3335" width="1.85546875" style="27" customWidth="1"/>
    <col min="3336" max="3336" width="14.7109375" style="27" customWidth="1"/>
    <col min="3337" max="3337" width="1.28515625" style="27" customWidth="1"/>
    <col min="3338" max="3338" width="14.7109375" style="27" customWidth="1"/>
    <col min="3339" max="3584" width="9.140625" style="27"/>
    <col min="3585" max="3585" width="50.140625" style="27" customWidth="1"/>
    <col min="3586" max="3586" width="9.140625" style="27"/>
    <col min="3587" max="3587" width="1.28515625" style="27" customWidth="1"/>
    <col min="3588" max="3588" width="14.7109375" style="27" customWidth="1"/>
    <col min="3589" max="3589" width="1.28515625" style="27" customWidth="1"/>
    <col min="3590" max="3590" width="14.7109375" style="27" customWidth="1"/>
    <col min="3591" max="3591" width="1.85546875" style="27" customWidth="1"/>
    <col min="3592" max="3592" width="14.7109375" style="27" customWidth="1"/>
    <col min="3593" max="3593" width="1.28515625" style="27" customWidth="1"/>
    <col min="3594" max="3594" width="14.7109375" style="27" customWidth="1"/>
    <col min="3595" max="3840" width="9.140625" style="27"/>
    <col min="3841" max="3841" width="50.140625" style="27" customWidth="1"/>
    <col min="3842" max="3842" width="9.140625" style="27"/>
    <col min="3843" max="3843" width="1.28515625" style="27" customWidth="1"/>
    <col min="3844" max="3844" width="14.7109375" style="27" customWidth="1"/>
    <col min="3845" max="3845" width="1.28515625" style="27" customWidth="1"/>
    <col min="3846" max="3846" width="14.7109375" style="27" customWidth="1"/>
    <col min="3847" max="3847" width="1.85546875" style="27" customWidth="1"/>
    <col min="3848" max="3848" width="14.7109375" style="27" customWidth="1"/>
    <col min="3849" max="3849" width="1.28515625" style="27" customWidth="1"/>
    <col min="3850" max="3850" width="14.7109375" style="27" customWidth="1"/>
    <col min="3851" max="4096" width="9.140625" style="27"/>
    <col min="4097" max="4097" width="50.140625" style="27" customWidth="1"/>
    <col min="4098" max="4098" width="9.140625" style="27"/>
    <col min="4099" max="4099" width="1.28515625" style="27" customWidth="1"/>
    <col min="4100" max="4100" width="14.7109375" style="27" customWidth="1"/>
    <col min="4101" max="4101" width="1.28515625" style="27" customWidth="1"/>
    <col min="4102" max="4102" width="14.7109375" style="27" customWidth="1"/>
    <col min="4103" max="4103" width="1.85546875" style="27" customWidth="1"/>
    <col min="4104" max="4104" width="14.7109375" style="27" customWidth="1"/>
    <col min="4105" max="4105" width="1.28515625" style="27" customWidth="1"/>
    <col min="4106" max="4106" width="14.7109375" style="27" customWidth="1"/>
    <col min="4107" max="4352" width="9.140625" style="27"/>
    <col min="4353" max="4353" width="50.140625" style="27" customWidth="1"/>
    <col min="4354" max="4354" width="9.140625" style="27"/>
    <col min="4355" max="4355" width="1.28515625" style="27" customWidth="1"/>
    <col min="4356" max="4356" width="14.7109375" style="27" customWidth="1"/>
    <col min="4357" max="4357" width="1.28515625" style="27" customWidth="1"/>
    <col min="4358" max="4358" width="14.7109375" style="27" customWidth="1"/>
    <col min="4359" max="4359" width="1.85546875" style="27" customWidth="1"/>
    <col min="4360" max="4360" width="14.7109375" style="27" customWidth="1"/>
    <col min="4361" max="4361" width="1.28515625" style="27" customWidth="1"/>
    <col min="4362" max="4362" width="14.7109375" style="27" customWidth="1"/>
    <col min="4363" max="4608" width="9.140625" style="27"/>
    <col min="4609" max="4609" width="50.140625" style="27" customWidth="1"/>
    <col min="4610" max="4610" width="9.140625" style="27"/>
    <col min="4611" max="4611" width="1.28515625" style="27" customWidth="1"/>
    <col min="4612" max="4612" width="14.7109375" style="27" customWidth="1"/>
    <col min="4613" max="4613" width="1.28515625" style="27" customWidth="1"/>
    <col min="4614" max="4614" width="14.7109375" style="27" customWidth="1"/>
    <col min="4615" max="4615" width="1.85546875" style="27" customWidth="1"/>
    <col min="4616" max="4616" width="14.7109375" style="27" customWidth="1"/>
    <col min="4617" max="4617" width="1.28515625" style="27" customWidth="1"/>
    <col min="4618" max="4618" width="14.7109375" style="27" customWidth="1"/>
    <col min="4619" max="4864" width="9.140625" style="27"/>
    <col min="4865" max="4865" width="50.140625" style="27" customWidth="1"/>
    <col min="4866" max="4866" width="9.140625" style="27"/>
    <col min="4867" max="4867" width="1.28515625" style="27" customWidth="1"/>
    <col min="4868" max="4868" width="14.7109375" style="27" customWidth="1"/>
    <col min="4869" max="4869" width="1.28515625" style="27" customWidth="1"/>
    <col min="4870" max="4870" width="14.7109375" style="27" customWidth="1"/>
    <col min="4871" max="4871" width="1.85546875" style="27" customWidth="1"/>
    <col min="4872" max="4872" width="14.7109375" style="27" customWidth="1"/>
    <col min="4873" max="4873" width="1.28515625" style="27" customWidth="1"/>
    <col min="4874" max="4874" width="14.7109375" style="27" customWidth="1"/>
    <col min="4875" max="5120" width="9.140625" style="27"/>
    <col min="5121" max="5121" width="50.140625" style="27" customWidth="1"/>
    <col min="5122" max="5122" width="9.140625" style="27"/>
    <col min="5123" max="5123" width="1.28515625" style="27" customWidth="1"/>
    <col min="5124" max="5124" width="14.7109375" style="27" customWidth="1"/>
    <col min="5125" max="5125" width="1.28515625" style="27" customWidth="1"/>
    <col min="5126" max="5126" width="14.7109375" style="27" customWidth="1"/>
    <col min="5127" max="5127" width="1.85546875" style="27" customWidth="1"/>
    <col min="5128" max="5128" width="14.7109375" style="27" customWidth="1"/>
    <col min="5129" max="5129" width="1.28515625" style="27" customWidth="1"/>
    <col min="5130" max="5130" width="14.7109375" style="27" customWidth="1"/>
    <col min="5131" max="5376" width="9.140625" style="27"/>
    <col min="5377" max="5377" width="50.140625" style="27" customWidth="1"/>
    <col min="5378" max="5378" width="9.140625" style="27"/>
    <col min="5379" max="5379" width="1.28515625" style="27" customWidth="1"/>
    <col min="5380" max="5380" width="14.7109375" style="27" customWidth="1"/>
    <col min="5381" max="5381" width="1.28515625" style="27" customWidth="1"/>
    <col min="5382" max="5382" width="14.7109375" style="27" customWidth="1"/>
    <col min="5383" max="5383" width="1.85546875" style="27" customWidth="1"/>
    <col min="5384" max="5384" width="14.7109375" style="27" customWidth="1"/>
    <col min="5385" max="5385" width="1.28515625" style="27" customWidth="1"/>
    <col min="5386" max="5386" width="14.7109375" style="27" customWidth="1"/>
    <col min="5387" max="5632" width="9.140625" style="27"/>
    <col min="5633" max="5633" width="50.140625" style="27" customWidth="1"/>
    <col min="5634" max="5634" width="9.140625" style="27"/>
    <col min="5635" max="5635" width="1.28515625" style="27" customWidth="1"/>
    <col min="5636" max="5636" width="14.7109375" style="27" customWidth="1"/>
    <col min="5637" max="5637" width="1.28515625" style="27" customWidth="1"/>
    <col min="5638" max="5638" width="14.7109375" style="27" customWidth="1"/>
    <col min="5639" max="5639" width="1.85546875" style="27" customWidth="1"/>
    <col min="5640" max="5640" width="14.7109375" style="27" customWidth="1"/>
    <col min="5641" max="5641" width="1.28515625" style="27" customWidth="1"/>
    <col min="5642" max="5642" width="14.7109375" style="27" customWidth="1"/>
    <col min="5643" max="5888" width="9.140625" style="27"/>
    <col min="5889" max="5889" width="50.140625" style="27" customWidth="1"/>
    <col min="5890" max="5890" width="9.140625" style="27"/>
    <col min="5891" max="5891" width="1.28515625" style="27" customWidth="1"/>
    <col min="5892" max="5892" width="14.7109375" style="27" customWidth="1"/>
    <col min="5893" max="5893" width="1.28515625" style="27" customWidth="1"/>
    <col min="5894" max="5894" width="14.7109375" style="27" customWidth="1"/>
    <col min="5895" max="5895" width="1.85546875" style="27" customWidth="1"/>
    <col min="5896" max="5896" width="14.7109375" style="27" customWidth="1"/>
    <col min="5897" max="5897" width="1.28515625" style="27" customWidth="1"/>
    <col min="5898" max="5898" width="14.7109375" style="27" customWidth="1"/>
    <col min="5899" max="6144" width="9.140625" style="27"/>
    <col min="6145" max="6145" width="50.140625" style="27" customWidth="1"/>
    <col min="6146" max="6146" width="9.140625" style="27"/>
    <col min="6147" max="6147" width="1.28515625" style="27" customWidth="1"/>
    <col min="6148" max="6148" width="14.7109375" style="27" customWidth="1"/>
    <col min="6149" max="6149" width="1.28515625" style="27" customWidth="1"/>
    <col min="6150" max="6150" width="14.7109375" style="27" customWidth="1"/>
    <col min="6151" max="6151" width="1.85546875" style="27" customWidth="1"/>
    <col min="6152" max="6152" width="14.7109375" style="27" customWidth="1"/>
    <col min="6153" max="6153" width="1.28515625" style="27" customWidth="1"/>
    <col min="6154" max="6154" width="14.7109375" style="27" customWidth="1"/>
    <col min="6155" max="6400" width="9.140625" style="27"/>
    <col min="6401" max="6401" width="50.140625" style="27" customWidth="1"/>
    <col min="6402" max="6402" width="9.140625" style="27"/>
    <col min="6403" max="6403" width="1.28515625" style="27" customWidth="1"/>
    <col min="6404" max="6404" width="14.7109375" style="27" customWidth="1"/>
    <col min="6405" max="6405" width="1.28515625" style="27" customWidth="1"/>
    <col min="6406" max="6406" width="14.7109375" style="27" customWidth="1"/>
    <col min="6407" max="6407" width="1.85546875" style="27" customWidth="1"/>
    <col min="6408" max="6408" width="14.7109375" style="27" customWidth="1"/>
    <col min="6409" max="6409" width="1.28515625" style="27" customWidth="1"/>
    <col min="6410" max="6410" width="14.7109375" style="27" customWidth="1"/>
    <col min="6411" max="6656" width="9.140625" style="27"/>
    <col min="6657" max="6657" width="50.140625" style="27" customWidth="1"/>
    <col min="6658" max="6658" width="9.140625" style="27"/>
    <col min="6659" max="6659" width="1.28515625" style="27" customWidth="1"/>
    <col min="6660" max="6660" width="14.7109375" style="27" customWidth="1"/>
    <col min="6661" max="6661" width="1.28515625" style="27" customWidth="1"/>
    <col min="6662" max="6662" width="14.7109375" style="27" customWidth="1"/>
    <col min="6663" max="6663" width="1.85546875" style="27" customWidth="1"/>
    <col min="6664" max="6664" width="14.7109375" style="27" customWidth="1"/>
    <col min="6665" max="6665" width="1.28515625" style="27" customWidth="1"/>
    <col min="6666" max="6666" width="14.7109375" style="27" customWidth="1"/>
    <col min="6667" max="6912" width="9.140625" style="27"/>
    <col min="6913" max="6913" width="50.140625" style="27" customWidth="1"/>
    <col min="6914" max="6914" width="9.140625" style="27"/>
    <col min="6915" max="6915" width="1.28515625" style="27" customWidth="1"/>
    <col min="6916" max="6916" width="14.7109375" style="27" customWidth="1"/>
    <col min="6917" max="6917" width="1.28515625" style="27" customWidth="1"/>
    <col min="6918" max="6918" width="14.7109375" style="27" customWidth="1"/>
    <col min="6919" max="6919" width="1.85546875" style="27" customWidth="1"/>
    <col min="6920" max="6920" width="14.7109375" style="27" customWidth="1"/>
    <col min="6921" max="6921" width="1.28515625" style="27" customWidth="1"/>
    <col min="6922" max="6922" width="14.7109375" style="27" customWidth="1"/>
    <col min="6923" max="7168" width="9.140625" style="27"/>
    <col min="7169" max="7169" width="50.140625" style="27" customWidth="1"/>
    <col min="7170" max="7170" width="9.140625" style="27"/>
    <col min="7171" max="7171" width="1.28515625" style="27" customWidth="1"/>
    <col min="7172" max="7172" width="14.7109375" style="27" customWidth="1"/>
    <col min="7173" max="7173" width="1.28515625" style="27" customWidth="1"/>
    <col min="7174" max="7174" width="14.7109375" style="27" customWidth="1"/>
    <col min="7175" max="7175" width="1.85546875" style="27" customWidth="1"/>
    <col min="7176" max="7176" width="14.7109375" style="27" customWidth="1"/>
    <col min="7177" max="7177" width="1.28515625" style="27" customWidth="1"/>
    <col min="7178" max="7178" width="14.7109375" style="27" customWidth="1"/>
    <col min="7179" max="7424" width="9.140625" style="27"/>
    <col min="7425" max="7425" width="50.140625" style="27" customWidth="1"/>
    <col min="7426" max="7426" width="9.140625" style="27"/>
    <col min="7427" max="7427" width="1.28515625" style="27" customWidth="1"/>
    <col min="7428" max="7428" width="14.7109375" style="27" customWidth="1"/>
    <col min="7429" max="7429" width="1.28515625" style="27" customWidth="1"/>
    <col min="7430" max="7430" width="14.7109375" style="27" customWidth="1"/>
    <col min="7431" max="7431" width="1.85546875" style="27" customWidth="1"/>
    <col min="7432" max="7432" width="14.7109375" style="27" customWidth="1"/>
    <col min="7433" max="7433" width="1.28515625" style="27" customWidth="1"/>
    <col min="7434" max="7434" width="14.7109375" style="27" customWidth="1"/>
    <col min="7435" max="7680" width="9.140625" style="27"/>
    <col min="7681" max="7681" width="50.140625" style="27" customWidth="1"/>
    <col min="7682" max="7682" width="9.140625" style="27"/>
    <col min="7683" max="7683" width="1.28515625" style="27" customWidth="1"/>
    <col min="7684" max="7684" width="14.7109375" style="27" customWidth="1"/>
    <col min="7685" max="7685" width="1.28515625" style="27" customWidth="1"/>
    <col min="7686" max="7686" width="14.7109375" style="27" customWidth="1"/>
    <col min="7687" max="7687" width="1.85546875" style="27" customWidth="1"/>
    <col min="7688" max="7688" width="14.7109375" style="27" customWidth="1"/>
    <col min="7689" max="7689" width="1.28515625" style="27" customWidth="1"/>
    <col min="7690" max="7690" width="14.7109375" style="27" customWidth="1"/>
    <col min="7691" max="7936" width="9.140625" style="27"/>
    <col min="7937" max="7937" width="50.140625" style="27" customWidth="1"/>
    <col min="7938" max="7938" width="9.140625" style="27"/>
    <col min="7939" max="7939" width="1.28515625" style="27" customWidth="1"/>
    <col min="7940" max="7940" width="14.7109375" style="27" customWidth="1"/>
    <col min="7941" max="7941" width="1.28515625" style="27" customWidth="1"/>
    <col min="7942" max="7942" width="14.7109375" style="27" customWidth="1"/>
    <col min="7943" max="7943" width="1.85546875" style="27" customWidth="1"/>
    <col min="7944" max="7944" width="14.7109375" style="27" customWidth="1"/>
    <col min="7945" max="7945" width="1.28515625" style="27" customWidth="1"/>
    <col min="7946" max="7946" width="14.7109375" style="27" customWidth="1"/>
    <col min="7947" max="8192" width="9.140625" style="27"/>
    <col min="8193" max="8193" width="50.140625" style="27" customWidth="1"/>
    <col min="8194" max="8194" width="9.140625" style="27"/>
    <col min="8195" max="8195" width="1.28515625" style="27" customWidth="1"/>
    <col min="8196" max="8196" width="14.7109375" style="27" customWidth="1"/>
    <col min="8197" max="8197" width="1.28515625" style="27" customWidth="1"/>
    <col min="8198" max="8198" width="14.7109375" style="27" customWidth="1"/>
    <col min="8199" max="8199" width="1.85546875" style="27" customWidth="1"/>
    <col min="8200" max="8200" width="14.7109375" style="27" customWidth="1"/>
    <col min="8201" max="8201" width="1.28515625" style="27" customWidth="1"/>
    <col min="8202" max="8202" width="14.7109375" style="27" customWidth="1"/>
    <col min="8203" max="8448" width="9.140625" style="27"/>
    <col min="8449" max="8449" width="50.140625" style="27" customWidth="1"/>
    <col min="8450" max="8450" width="9.140625" style="27"/>
    <col min="8451" max="8451" width="1.28515625" style="27" customWidth="1"/>
    <col min="8452" max="8452" width="14.7109375" style="27" customWidth="1"/>
    <col min="8453" max="8453" width="1.28515625" style="27" customWidth="1"/>
    <col min="8454" max="8454" width="14.7109375" style="27" customWidth="1"/>
    <col min="8455" max="8455" width="1.85546875" style="27" customWidth="1"/>
    <col min="8456" max="8456" width="14.7109375" style="27" customWidth="1"/>
    <col min="8457" max="8457" width="1.28515625" style="27" customWidth="1"/>
    <col min="8458" max="8458" width="14.7109375" style="27" customWidth="1"/>
    <col min="8459" max="8704" width="9.140625" style="27"/>
    <col min="8705" max="8705" width="50.140625" style="27" customWidth="1"/>
    <col min="8706" max="8706" width="9.140625" style="27"/>
    <col min="8707" max="8707" width="1.28515625" style="27" customWidth="1"/>
    <col min="8708" max="8708" width="14.7109375" style="27" customWidth="1"/>
    <col min="8709" max="8709" width="1.28515625" style="27" customWidth="1"/>
    <col min="8710" max="8710" width="14.7109375" style="27" customWidth="1"/>
    <col min="8711" max="8711" width="1.85546875" style="27" customWidth="1"/>
    <col min="8712" max="8712" width="14.7109375" style="27" customWidth="1"/>
    <col min="8713" max="8713" width="1.28515625" style="27" customWidth="1"/>
    <col min="8714" max="8714" width="14.7109375" style="27" customWidth="1"/>
    <col min="8715" max="8960" width="9.140625" style="27"/>
    <col min="8961" max="8961" width="50.140625" style="27" customWidth="1"/>
    <col min="8962" max="8962" width="9.140625" style="27"/>
    <col min="8963" max="8963" width="1.28515625" style="27" customWidth="1"/>
    <col min="8964" max="8964" width="14.7109375" style="27" customWidth="1"/>
    <col min="8965" max="8965" width="1.28515625" style="27" customWidth="1"/>
    <col min="8966" max="8966" width="14.7109375" style="27" customWidth="1"/>
    <col min="8967" max="8967" width="1.85546875" style="27" customWidth="1"/>
    <col min="8968" max="8968" width="14.7109375" style="27" customWidth="1"/>
    <col min="8969" max="8969" width="1.28515625" style="27" customWidth="1"/>
    <col min="8970" max="8970" width="14.7109375" style="27" customWidth="1"/>
    <col min="8971" max="9216" width="9.140625" style="27"/>
    <col min="9217" max="9217" width="50.140625" style="27" customWidth="1"/>
    <col min="9218" max="9218" width="9.140625" style="27"/>
    <col min="9219" max="9219" width="1.28515625" style="27" customWidth="1"/>
    <col min="9220" max="9220" width="14.7109375" style="27" customWidth="1"/>
    <col min="9221" max="9221" width="1.28515625" style="27" customWidth="1"/>
    <col min="9222" max="9222" width="14.7109375" style="27" customWidth="1"/>
    <col min="9223" max="9223" width="1.85546875" style="27" customWidth="1"/>
    <col min="9224" max="9224" width="14.7109375" style="27" customWidth="1"/>
    <col min="9225" max="9225" width="1.28515625" style="27" customWidth="1"/>
    <col min="9226" max="9226" width="14.7109375" style="27" customWidth="1"/>
    <col min="9227" max="9472" width="9.140625" style="27"/>
    <col min="9473" max="9473" width="50.140625" style="27" customWidth="1"/>
    <col min="9474" max="9474" width="9.140625" style="27"/>
    <col min="9475" max="9475" width="1.28515625" style="27" customWidth="1"/>
    <col min="9476" max="9476" width="14.7109375" style="27" customWidth="1"/>
    <col min="9477" max="9477" width="1.28515625" style="27" customWidth="1"/>
    <col min="9478" max="9478" width="14.7109375" style="27" customWidth="1"/>
    <col min="9479" max="9479" width="1.85546875" style="27" customWidth="1"/>
    <col min="9480" max="9480" width="14.7109375" style="27" customWidth="1"/>
    <col min="9481" max="9481" width="1.28515625" style="27" customWidth="1"/>
    <col min="9482" max="9482" width="14.7109375" style="27" customWidth="1"/>
    <col min="9483" max="9728" width="9.140625" style="27"/>
    <col min="9729" max="9729" width="50.140625" style="27" customWidth="1"/>
    <col min="9730" max="9730" width="9.140625" style="27"/>
    <col min="9731" max="9731" width="1.28515625" style="27" customWidth="1"/>
    <col min="9732" max="9732" width="14.7109375" style="27" customWidth="1"/>
    <col min="9733" max="9733" width="1.28515625" style="27" customWidth="1"/>
    <col min="9734" max="9734" width="14.7109375" style="27" customWidth="1"/>
    <col min="9735" max="9735" width="1.85546875" style="27" customWidth="1"/>
    <col min="9736" max="9736" width="14.7109375" style="27" customWidth="1"/>
    <col min="9737" max="9737" width="1.28515625" style="27" customWidth="1"/>
    <col min="9738" max="9738" width="14.7109375" style="27" customWidth="1"/>
    <col min="9739" max="9984" width="9.140625" style="27"/>
    <col min="9985" max="9985" width="50.140625" style="27" customWidth="1"/>
    <col min="9986" max="9986" width="9.140625" style="27"/>
    <col min="9987" max="9987" width="1.28515625" style="27" customWidth="1"/>
    <col min="9988" max="9988" width="14.7109375" style="27" customWidth="1"/>
    <col min="9989" max="9989" width="1.28515625" style="27" customWidth="1"/>
    <col min="9990" max="9990" width="14.7109375" style="27" customWidth="1"/>
    <col min="9991" max="9991" width="1.85546875" style="27" customWidth="1"/>
    <col min="9992" max="9992" width="14.7109375" style="27" customWidth="1"/>
    <col min="9993" max="9993" width="1.28515625" style="27" customWidth="1"/>
    <col min="9994" max="9994" width="14.7109375" style="27" customWidth="1"/>
    <col min="9995" max="10240" width="9.140625" style="27"/>
    <col min="10241" max="10241" width="50.140625" style="27" customWidth="1"/>
    <col min="10242" max="10242" width="9.140625" style="27"/>
    <col min="10243" max="10243" width="1.28515625" style="27" customWidth="1"/>
    <col min="10244" max="10244" width="14.7109375" style="27" customWidth="1"/>
    <col min="10245" max="10245" width="1.28515625" style="27" customWidth="1"/>
    <col min="10246" max="10246" width="14.7109375" style="27" customWidth="1"/>
    <col min="10247" max="10247" width="1.85546875" style="27" customWidth="1"/>
    <col min="10248" max="10248" width="14.7109375" style="27" customWidth="1"/>
    <col min="10249" max="10249" width="1.28515625" style="27" customWidth="1"/>
    <col min="10250" max="10250" width="14.7109375" style="27" customWidth="1"/>
    <col min="10251" max="10496" width="9.140625" style="27"/>
    <col min="10497" max="10497" width="50.140625" style="27" customWidth="1"/>
    <col min="10498" max="10498" width="9.140625" style="27"/>
    <col min="10499" max="10499" width="1.28515625" style="27" customWidth="1"/>
    <col min="10500" max="10500" width="14.7109375" style="27" customWidth="1"/>
    <col min="10501" max="10501" width="1.28515625" style="27" customWidth="1"/>
    <col min="10502" max="10502" width="14.7109375" style="27" customWidth="1"/>
    <col min="10503" max="10503" width="1.85546875" style="27" customWidth="1"/>
    <col min="10504" max="10504" width="14.7109375" style="27" customWidth="1"/>
    <col min="10505" max="10505" width="1.28515625" style="27" customWidth="1"/>
    <col min="10506" max="10506" width="14.7109375" style="27" customWidth="1"/>
    <col min="10507" max="10752" width="9.140625" style="27"/>
    <col min="10753" max="10753" width="50.140625" style="27" customWidth="1"/>
    <col min="10754" max="10754" width="9.140625" style="27"/>
    <col min="10755" max="10755" width="1.28515625" style="27" customWidth="1"/>
    <col min="10756" max="10756" width="14.7109375" style="27" customWidth="1"/>
    <col min="10757" max="10757" width="1.28515625" style="27" customWidth="1"/>
    <col min="10758" max="10758" width="14.7109375" style="27" customWidth="1"/>
    <col min="10759" max="10759" width="1.85546875" style="27" customWidth="1"/>
    <col min="10760" max="10760" width="14.7109375" style="27" customWidth="1"/>
    <col min="10761" max="10761" width="1.28515625" style="27" customWidth="1"/>
    <col min="10762" max="10762" width="14.7109375" style="27" customWidth="1"/>
    <col min="10763" max="11008" width="9.140625" style="27"/>
    <col min="11009" max="11009" width="50.140625" style="27" customWidth="1"/>
    <col min="11010" max="11010" width="9.140625" style="27"/>
    <col min="11011" max="11011" width="1.28515625" style="27" customWidth="1"/>
    <col min="11012" max="11012" width="14.7109375" style="27" customWidth="1"/>
    <col min="11013" max="11013" width="1.28515625" style="27" customWidth="1"/>
    <col min="11014" max="11014" width="14.7109375" style="27" customWidth="1"/>
    <col min="11015" max="11015" width="1.85546875" style="27" customWidth="1"/>
    <col min="11016" max="11016" width="14.7109375" style="27" customWidth="1"/>
    <col min="11017" max="11017" width="1.28515625" style="27" customWidth="1"/>
    <col min="11018" max="11018" width="14.7109375" style="27" customWidth="1"/>
    <col min="11019" max="11264" width="9.140625" style="27"/>
    <col min="11265" max="11265" width="50.140625" style="27" customWidth="1"/>
    <col min="11266" max="11266" width="9.140625" style="27"/>
    <col min="11267" max="11267" width="1.28515625" style="27" customWidth="1"/>
    <col min="11268" max="11268" width="14.7109375" style="27" customWidth="1"/>
    <col min="11269" max="11269" width="1.28515625" style="27" customWidth="1"/>
    <col min="11270" max="11270" width="14.7109375" style="27" customWidth="1"/>
    <col min="11271" max="11271" width="1.85546875" style="27" customWidth="1"/>
    <col min="11272" max="11272" width="14.7109375" style="27" customWidth="1"/>
    <col min="11273" max="11273" width="1.28515625" style="27" customWidth="1"/>
    <col min="11274" max="11274" width="14.7109375" style="27" customWidth="1"/>
    <col min="11275" max="11520" width="9.140625" style="27"/>
    <col min="11521" max="11521" width="50.140625" style="27" customWidth="1"/>
    <col min="11522" max="11522" width="9.140625" style="27"/>
    <col min="11523" max="11523" width="1.28515625" style="27" customWidth="1"/>
    <col min="11524" max="11524" width="14.7109375" style="27" customWidth="1"/>
    <col min="11525" max="11525" width="1.28515625" style="27" customWidth="1"/>
    <col min="11526" max="11526" width="14.7109375" style="27" customWidth="1"/>
    <col min="11527" max="11527" width="1.85546875" style="27" customWidth="1"/>
    <col min="11528" max="11528" width="14.7109375" style="27" customWidth="1"/>
    <col min="11529" max="11529" width="1.28515625" style="27" customWidth="1"/>
    <col min="11530" max="11530" width="14.7109375" style="27" customWidth="1"/>
    <col min="11531" max="11776" width="9.140625" style="27"/>
    <col min="11777" max="11777" width="50.140625" style="27" customWidth="1"/>
    <col min="11778" max="11778" width="9.140625" style="27"/>
    <col min="11779" max="11779" width="1.28515625" style="27" customWidth="1"/>
    <col min="11780" max="11780" width="14.7109375" style="27" customWidth="1"/>
    <col min="11781" max="11781" width="1.28515625" style="27" customWidth="1"/>
    <col min="11782" max="11782" width="14.7109375" style="27" customWidth="1"/>
    <col min="11783" max="11783" width="1.85546875" style="27" customWidth="1"/>
    <col min="11784" max="11784" width="14.7109375" style="27" customWidth="1"/>
    <col min="11785" max="11785" width="1.28515625" style="27" customWidth="1"/>
    <col min="11786" max="11786" width="14.7109375" style="27" customWidth="1"/>
    <col min="11787" max="12032" width="9.140625" style="27"/>
    <col min="12033" max="12033" width="50.140625" style="27" customWidth="1"/>
    <col min="12034" max="12034" width="9.140625" style="27"/>
    <col min="12035" max="12035" width="1.28515625" style="27" customWidth="1"/>
    <col min="12036" max="12036" width="14.7109375" style="27" customWidth="1"/>
    <col min="12037" max="12037" width="1.28515625" style="27" customWidth="1"/>
    <col min="12038" max="12038" width="14.7109375" style="27" customWidth="1"/>
    <col min="12039" max="12039" width="1.85546875" style="27" customWidth="1"/>
    <col min="12040" max="12040" width="14.7109375" style="27" customWidth="1"/>
    <col min="12041" max="12041" width="1.28515625" style="27" customWidth="1"/>
    <col min="12042" max="12042" width="14.7109375" style="27" customWidth="1"/>
    <col min="12043" max="12288" width="9.140625" style="27"/>
    <col min="12289" max="12289" width="50.140625" style="27" customWidth="1"/>
    <col min="12290" max="12290" width="9.140625" style="27"/>
    <col min="12291" max="12291" width="1.28515625" style="27" customWidth="1"/>
    <col min="12292" max="12292" width="14.7109375" style="27" customWidth="1"/>
    <col min="12293" max="12293" width="1.28515625" style="27" customWidth="1"/>
    <col min="12294" max="12294" width="14.7109375" style="27" customWidth="1"/>
    <col min="12295" max="12295" width="1.85546875" style="27" customWidth="1"/>
    <col min="12296" max="12296" width="14.7109375" style="27" customWidth="1"/>
    <col min="12297" max="12297" width="1.28515625" style="27" customWidth="1"/>
    <col min="12298" max="12298" width="14.7109375" style="27" customWidth="1"/>
    <col min="12299" max="12544" width="9.140625" style="27"/>
    <col min="12545" max="12545" width="50.140625" style="27" customWidth="1"/>
    <col min="12546" max="12546" width="9.140625" style="27"/>
    <col min="12547" max="12547" width="1.28515625" style="27" customWidth="1"/>
    <col min="12548" max="12548" width="14.7109375" style="27" customWidth="1"/>
    <col min="12549" max="12549" width="1.28515625" style="27" customWidth="1"/>
    <col min="12550" max="12550" width="14.7109375" style="27" customWidth="1"/>
    <col min="12551" max="12551" width="1.85546875" style="27" customWidth="1"/>
    <col min="12552" max="12552" width="14.7109375" style="27" customWidth="1"/>
    <col min="12553" max="12553" width="1.28515625" style="27" customWidth="1"/>
    <col min="12554" max="12554" width="14.7109375" style="27" customWidth="1"/>
    <col min="12555" max="12800" width="9.140625" style="27"/>
    <col min="12801" max="12801" width="50.140625" style="27" customWidth="1"/>
    <col min="12802" max="12802" width="9.140625" style="27"/>
    <col min="12803" max="12803" width="1.28515625" style="27" customWidth="1"/>
    <col min="12804" max="12804" width="14.7109375" style="27" customWidth="1"/>
    <col min="12805" max="12805" width="1.28515625" style="27" customWidth="1"/>
    <col min="12806" max="12806" width="14.7109375" style="27" customWidth="1"/>
    <col min="12807" max="12807" width="1.85546875" style="27" customWidth="1"/>
    <col min="12808" max="12808" width="14.7109375" style="27" customWidth="1"/>
    <col min="12809" max="12809" width="1.28515625" style="27" customWidth="1"/>
    <col min="12810" max="12810" width="14.7109375" style="27" customWidth="1"/>
    <col min="12811" max="13056" width="9.140625" style="27"/>
    <col min="13057" max="13057" width="50.140625" style="27" customWidth="1"/>
    <col min="13058" max="13058" width="9.140625" style="27"/>
    <col min="13059" max="13059" width="1.28515625" style="27" customWidth="1"/>
    <col min="13060" max="13060" width="14.7109375" style="27" customWidth="1"/>
    <col min="13061" max="13061" width="1.28515625" style="27" customWidth="1"/>
    <col min="13062" max="13062" width="14.7109375" style="27" customWidth="1"/>
    <col min="13063" max="13063" width="1.85546875" style="27" customWidth="1"/>
    <col min="13064" max="13064" width="14.7109375" style="27" customWidth="1"/>
    <col min="13065" max="13065" width="1.28515625" style="27" customWidth="1"/>
    <col min="13066" max="13066" width="14.7109375" style="27" customWidth="1"/>
    <col min="13067" max="13312" width="9.140625" style="27"/>
    <col min="13313" max="13313" width="50.140625" style="27" customWidth="1"/>
    <col min="13314" max="13314" width="9.140625" style="27"/>
    <col min="13315" max="13315" width="1.28515625" style="27" customWidth="1"/>
    <col min="13316" max="13316" width="14.7109375" style="27" customWidth="1"/>
    <col min="13317" max="13317" width="1.28515625" style="27" customWidth="1"/>
    <col min="13318" max="13318" width="14.7109375" style="27" customWidth="1"/>
    <col min="13319" max="13319" width="1.85546875" style="27" customWidth="1"/>
    <col min="13320" max="13320" width="14.7109375" style="27" customWidth="1"/>
    <col min="13321" max="13321" width="1.28515625" style="27" customWidth="1"/>
    <col min="13322" max="13322" width="14.7109375" style="27" customWidth="1"/>
    <col min="13323" max="13568" width="9.140625" style="27"/>
    <col min="13569" max="13569" width="50.140625" style="27" customWidth="1"/>
    <col min="13570" max="13570" width="9.140625" style="27"/>
    <col min="13571" max="13571" width="1.28515625" style="27" customWidth="1"/>
    <col min="13572" max="13572" width="14.7109375" style="27" customWidth="1"/>
    <col min="13573" max="13573" width="1.28515625" style="27" customWidth="1"/>
    <col min="13574" max="13574" width="14.7109375" style="27" customWidth="1"/>
    <col min="13575" max="13575" width="1.85546875" style="27" customWidth="1"/>
    <col min="13576" max="13576" width="14.7109375" style="27" customWidth="1"/>
    <col min="13577" max="13577" width="1.28515625" style="27" customWidth="1"/>
    <col min="13578" max="13578" width="14.7109375" style="27" customWidth="1"/>
    <col min="13579" max="13824" width="9.140625" style="27"/>
    <col min="13825" max="13825" width="50.140625" style="27" customWidth="1"/>
    <col min="13826" max="13826" width="9.140625" style="27"/>
    <col min="13827" max="13827" width="1.28515625" style="27" customWidth="1"/>
    <col min="13828" max="13828" width="14.7109375" style="27" customWidth="1"/>
    <col min="13829" max="13829" width="1.28515625" style="27" customWidth="1"/>
    <col min="13830" max="13830" width="14.7109375" style="27" customWidth="1"/>
    <col min="13831" max="13831" width="1.85546875" style="27" customWidth="1"/>
    <col min="13832" max="13832" width="14.7109375" style="27" customWidth="1"/>
    <col min="13833" max="13833" width="1.28515625" style="27" customWidth="1"/>
    <col min="13834" max="13834" width="14.7109375" style="27" customWidth="1"/>
    <col min="13835" max="14080" width="9.140625" style="27"/>
    <col min="14081" max="14081" width="50.140625" style="27" customWidth="1"/>
    <col min="14082" max="14082" width="9.140625" style="27"/>
    <col min="14083" max="14083" width="1.28515625" style="27" customWidth="1"/>
    <col min="14084" max="14084" width="14.7109375" style="27" customWidth="1"/>
    <col min="14085" max="14085" width="1.28515625" style="27" customWidth="1"/>
    <col min="14086" max="14086" width="14.7109375" style="27" customWidth="1"/>
    <col min="14087" max="14087" width="1.85546875" style="27" customWidth="1"/>
    <col min="14088" max="14088" width="14.7109375" style="27" customWidth="1"/>
    <col min="14089" max="14089" width="1.28515625" style="27" customWidth="1"/>
    <col min="14090" max="14090" width="14.7109375" style="27" customWidth="1"/>
    <col min="14091" max="14336" width="9.140625" style="27"/>
    <col min="14337" max="14337" width="50.140625" style="27" customWidth="1"/>
    <col min="14338" max="14338" width="9.140625" style="27"/>
    <col min="14339" max="14339" width="1.28515625" style="27" customWidth="1"/>
    <col min="14340" max="14340" width="14.7109375" style="27" customWidth="1"/>
    <col min="14341" max="14341" width="1.28515625" style="27" customWidth="1"/>
    <col min="14342" max="14342" width="14.7109375" style="27" customWidth="1"/>
    <col min="14343" max="14343" width="1.85546875" style="27" customWidth="1"/>
    <col min="14344" max="14344" width="14.7109375" style="27" customWidth="1"/>
    <col min="14345" max="14345" width="1.28515625" style="27" customWidth="1"/>
    <col min="14346" max="14346" width="14.7109375" style="27" customWidth="1"/>
    <col min="14347" max="14592" width="9.140625" style="27"/>
    <col min="14593" max="14593" width="50.140625" style="27" customWidth="1"/>
    <col min="14594" max="14594" width="9.140625" style="27"/>
    <col min="14595" max="14595" width="1.28515625" style="27" customWidth="1"/>
    <col min="14596" max="14596" width="14.7109375" style="27" customWidth="1"/>
    <col min="14597" max="14597" width="1.28515625" style="27" customWidth="1"/>
    <col min="14598" max="14598" width="14.7109375" style="27" customWidth="1"/>
    <col min="14599" max="14599" width="1.85546875" style="27" customWidth="1"/>
    <col min="14600" max="14600" width="14.7109375" style="27" customWidth="1"/>
    <col min="14601" max="14601" width="1.28515625" style="27" customWidth="1"/>
    <col min="14602" max="14602" width="14.7109375" style="27" customWidth="1"/>
    <col min="14603" max="14848" width="9.140625" style="27"/>
    <col min="14849" max="14849" width="50.140625" style="27" customWidth="1"/>
    <col min="14850" max="14850" width="9.140625" style="27"/>
    <col min="14851" max="14851" width="1.28515625" style="27" customWidth="1"/>
    <col min="14852" max="14852" width="14.7109375" style="27" customWidth="1"/>
    <col min="14853" max="14853" width="1.28515625" style="27" customWidth="1"/>
    <col min="14854" max="14854" width="14.7109375" style="27" customWidth="1"/>
    <col min="14855" max="14855" width="1.85546875" style="27" customWidth="1"/>
    <col min="14856" max="14856" width="14.7109375" style="27" customWidth="1"/>
    <col min="14857" max="14857" width="1.28515625" style="27" customWidth="1"/>
    <col min="14858" max="14858" width="14.7109375" style="27" customWidth="1"/>
    <col min="14859" max="15104" width="9.140625" style="27"/>
    <col min="15105" max="15105" width="50.140625" style="27" customWidth="1"/>
    <col min="15106" max="15106" width="9.140625" style="27"/>
    <col min="15107" max="15107" width="1.28515625" style="27" customWidth="1"/>
    <col min="15108" max="15108" width="14.7109375" style="27" customWidth="1"/>
    <col min="15109" max="15109" width="1.28515625" style="27" customWidth="1"/>
    <col min="15110" max="15110" width="14.7109375" style="27" customWidth="1"/>
    <col min="15111" max="15111" width="1.85546875" style="27" customWidth="1"/>
    <col min="15112" max="15112" width="14.7109375" style="27" customWidth="1"/>
    <col min="15113" max="15113" width="1.28515625" style="27" customWidth="1"/>
    <col min="15114" max="15114" width="14.7109375" style="27" customWidth="1"/>
    <col min="15115" max="15360" width="9.140625" style="27"/>
    <col min="15361" max="15361" width="50.140625" style="27" customWidth="1"/>
    <col min="15362" max="15362" width="9.140625" style="27"/>
    <col min="15363" max="15363" width="1.28515625" style="27" customWidth="1"/>
    <col min="15364" max="15364" width="14.7109375" style="27" customWidth="1"/>
    <col min="15365" max="15365" width="1.28515625" style="27" customWidth="1"/>
    <col min="15366" max="15366" width="14.7109375" style="27" customWidth="1"/>
    <col min="15367" max="15367" width="1.85546875" style="27" customWidth="1"/>
    <col min="15368" max="15368" width="14.7109375" style="27" customWidth="1"/>
    <col min="15369" max="15369" width="1.28515625" style="27" customWidth="1"/>
    <col min="15370" max="15370" width="14.7109375" style="27" customWidth="1"/>
    <col min="15371" max="15616" width="9.140625" style="27"/>
    <col min="15617" max="15617" width="50.140625" style="27" customWidth="1"/>
    <col min="15618" max="15618" width="9.140625" style="27"/>
    <col min="15619" max="15619" width="1.28515625" style="27" customWidth="1"/>
    <col min="15620" max="15620" width="14.7109375" style="27" customWidth="1"/>
    <col min="15621" max="15621" width="1.28515625" style="27" customWidth="1"/>
    <col min="15622" max="15622" width="14.7109375" style="27" customWidth="1"/>
    <col min="15623" max="15623" width="1.85546875" style="27" customWidth="1"/>
    <col min="15624" max="15624" width="14.7109375" style="27" customWidth="1"/>
    <col min="15625" max="15625" width="1.28515625" style="27" customWidth="1"/>
    <col min="15626" max="15626" width="14.7109375" style="27" customWidth="1"/>
    <col min="15627" max="15872" width="9.140625" style="27"/>
    <col min="15873" max="15873" width="50.140625" style="27" customWidth="1"/>
    <col min="15874" max="15874" width="9.140625" style="27"/>
    <col min="15875" max="15875" width="1.28515625" style="27" customWidth="1"/>
    <col min="15876" max="15876" width="14.7109375" style="27" customWidth="1"/>
    <col min="15877" max="15877" width="1.28515625" style="27" customWidth="1"/>
    <col min="15878" max="15878" width="14.7109375" style="27" customWidth="1"/>
    <col min="15879" max="15879" width="1.85546875" style="27" customWidth="1"/>
    <col min="15880" max="15880" width="14.7109375" style="27" customWidth="1"/>
    <col min="15881" max="15881" width="1.28515625" style="27" customWidth="1"/>
    <col min="15882" max="15882" width="14.7109375" style="27" customWidth="1"/>
    <col min="15883" max="16128" width="9.140625" style="27"/>
    <col min="16129" max="16129" width="50.140625" style="27" customWidth="1"/>
    <col min="16130" max="16130" width="9.140625" style="27"/>
    <col min="16131" max="16131" width="1.28515625" style="27" customWidth="1"/>
    <col min="16132" max="16132" width="14.7109375" style="27" customWidth="1"/>
    <col min="16133" max="16133" width="1.28515625" style="27" customWidth="1"/>
    <col min="16134" max="16134" width="14.7109375" style="27" customWidth="1"/>
    <col min="16135" max="16135" width="1.85546875" style="27" customWidth="1"/>
    <col min="16136" max="16136" width="14.7109375" style="27" customWidth="1"/>
    <col min="16137" max="16137" width="1.28515625" style="27" customWidth="1"/>
    <col min="16138" max="16138" width="14.7109375" style="27" customWidth="1"/>
    <col min="16139" max="16384" width="9.140625" style="27"/>
  </cols>
  <sheetData>
    <row r="1" spans="1:10" ht="19.5" customHeight="1">
      <c r="A1" s="14"/>
      <c r="B1" s="14"/>
      <c r="C1" s="14"/>
      <c r="D1" s="14"/>
      <c r="E1" s="14"/>
      <c r="F1" s="14"/>
      <c r="G1" s="11"/>
      <c r="H1" s="14"/>
      <c r="I1" s="14"/>
      <c r="J1" s="13" t="s">
        <v>66</v>
      </c>
    </row>
    <row r="2" spans="1:10" ht="19.5" customHeight="1">
      <c r="A2" s="14" t="s">
        <v>0</v>
      </c>
      <c r="B2" s="14"/>
      <c r="C2" s="14"/>
      <c r="D2" s="14"/>
      <c r="E2" s="14"/>
      <c r="F2" s="14"/>
      <c r="G2" s="11"/>
      <c r="H2" s="14"/>
      <c r="I2" s="14"/>
      <c r="J2" s="14"/>
    </row>
    <row r="3" spans="1:10" ht="19.5" customHeight="1">
      <c r="A3" s="14" t="s">
        <v>67</v>
      </c>
      <c r="B3" s="14"/>
      <c r="C3" s="14"/>
      <c r="D3" s="14"/>
      <c r="E3" s="14"/>
      <c r="F3" s="14"/>
      <c r="G3" s="11"/>
      <c r="H3" s="14"/>
      <c r="I3" s="14"/>
      <c r="J3" s="14"/>
    </row>
    <row r="4" spans="1:10" ht="19.5" customHeight="1">
      <c r="A4" s="14" t="s">
        <v>180</v>
      </c>
      <c r="B4" s="14"/>
      <c r="C4" s="14"/>
      <c r="D4" s="14"/>
      <c r="E4" s="14"/>
      <c r="F4" s="14"/>
      <c r="G4" s="11"/>
      <c r="H4" s="14"/>
      <c r="I4" s="14"/>
      <c r="J4" s="14"/>
    </row>
    <row r="5" spans="1:10" ht="19.5" customHeight="1">
      <c r="A5" s="64"/>
      <c r="B5" s="64"/>
      <c r="C5" s="64"/>
      <c r="D5" s="64"/>
      <c r="E5" s="64"/>
      <c r="F5" s="64"/>
      <c r="G5" s="11"/>
      <c r="H5" s="64"/>
      <c r="I5" s="64"/>
      <c r="J5" s="13" t="s">
        <v>2</v>
      </c>
    </row>
    <row r="6" spans="1:10" ht="19.5" customHeight="1">
      <c r="A6" s="12"/>
      <c r="B6" s="12"/>
      <c r="C6" s="15"/>
      <c r="D6" s="144"/>
      <c r="E6" s="144" t="s">
        <v>3</v>
      </c>
      <c r="F6" s="144"/>
      <c r="G6" s="11"/>
      <c r="H6" s="144"/>
      <c r="I6" s="144" t="s">
        <v>4</v>
      </c>
      <c r="J6" s="144"/>
    </row>
    <row r="7" spans="1:10" ht="19.5" customHeight="1">
      <c r="A7" s="12"/>
      <c r="B7" s="17" t="s">
        <v>5</v>
      </c>
      <c r="C7" s="19"/>
      <c r="D7" s="18" t="s">
        <v>68</v>
      </c>
      <c r="E7" s="19"/>
      <c r="F7" s="18" t="s">
        <v>69</v>
      </c>
      <c r="G7" s="11"/>
      <c r="H7" s="18" t="s">
        <v>68</v>
      </c>
      <c r="I7" s="19"/>
      <c r="J7" s="18" t="s">
        <v>69</v>
      </c>
    </row>
    <row r="8" spans="1:10" ht="19.5" customHeight="1">
      <c r="A8" s="12"/>
      <c r="B8" s="21"/>
      <c r="C8" s="19"/>
      <c r="D8" s="66"/>
      <c r="E8" s="19"/>
      <c r="F8" s="66" t="s">
        <v>219</v>
      </c>
      <c r="G8" s="11"/>
      <c r="H8" s="66"/>
      <c r="I8" s="19"/>
      <c r="J8" s="66" t="s">
        <v>219</v>
      </c>
    </row>
    <row r="9" spans="1:10" ht="19.5" customHeight="1">
      <c r="A9" s="65" t="s">
        <v>70</v>
      </c>
      <c r="B9" s="21"/>
      <c r="C9" s="19"/>
      <c r="D9" s="66"/>
      <c r="E9" s="19"/>
      <c r="F9" s="66"/>
      <c r="G9" s="11"/>
      <c r="H9" s="66"/>
      <c r="I9" s="19"/>
      <c r="J9" s="66"/>
    </row>
    <row r="10" spans="1:10" ht="19.5" customHeight="1">
      <c r="A10" s="14" t="s">
        <v>71</v>
      </c>
      <c r="B10" s="12"/>
      <c r="C10" s="21"/>
      <c r="D10" s="12"/>
      <c r="E10" s="12"/>
      <c r="F10" s="33"/>
      <c r="G10" s="11"/>
      <c r="H10" s="12"/>
      <c r="I10" s="12"/>
      <c r="J10" s="33"/>
    </row>
    <row r="11" spans="1:10" ht="19.5" customHeight="1">
      <c r="A11" s="39" t="s">
        <v>72</v>
      </c>
      <c r="B11" s="36" t="s">
        <v>213</v>
      </c>
      <c r="C11" s="67"/>
      <c r="D11" s="146">
        <v>293470</v>
      </c>
      <c r="E11" s="69"/>
      <c r="F11" s="68">
        <v>293651</v>
      </c>
      <c r="G11" s="69"/>
      <c r="H11" s="146">
        <v>290203</v>
      </c>
      <c r="I11" s="69"/>
      <c r="J11" s="68">
        <v>288998</v>
      </c>
    </row>
    <row r="12" spans="1:10" ht="19.5" customHeight="1">
      <c r="A12" s="39" t="s">
        <v>74</v>
      </c>
      <c r="B12" s="36">
        <v>2</v>
      </c>
      <c r="C12" s="67"/>
      <c r="D12" s="146">
        <v>16140</v>
      </c>
      <c r="E12" s="69"/>
      <c r="F12" s="68">
        <v>8564</v>
      </c>
      <c r="G12" s="69"/>
      <c r="H12" s="146">
        <v>14370</v>
      </c>
      <c r="I12" s="69"/>
      <c r="J12" s="68">
        <v>8637</v>
      </c>
    </row>
    <row r="13" spans="1:10" ht="19.5" customHeight="1">
      <c r="A13" s="25" t="s">
        <v>214</v>
      </c>
      <c r="B13" s="36"/>
      <c r="C13" s="67"/>
      <c r="D13" s="147">
        <f>SUM(D11:D12)</f>
        <v>309610</v>
      </c>
      <c r="E13" s="69"/>
      <c r="F13" s="70">
        <f>SUM(F11:F12)</f>
        <v>302215</v>
      </c>
      <c r="G13" s="69"/>
      <c r="H13" s="147">
        <f>SUM(H11:H12)</f>
        <v>304573</v>
      </c>
      <c r="I13" s="69"/>
      <c r="J13" s="70">
        <f>SUM(J11:J12)</f>
        <v>297635</v>
      </c>
    </row>
    <row r="14" spans="1:10" ht="19.5" customHeight="1">
      <c r="A14" s="25" t="s">
        <v>75</v>
      </c>
      <c r="B14" s="36"/>
      <c r="C14" s="67"/>
      <c r="D14" s="146"/>
      <c r="E14" s="69"/>
      <c r="F14" s="69"/>
      <c r="G14" s="69"/>
      <c r="H14" s="146"/>
      <c r="I14" s="69"/>
      <c r="J14" s="69"/>
    </row>
    <row r="15" spans="1:10" ht="19.5" customHeight="1">
      <c r="A15" s="39" t="s">
        <v>76</v>
      </c>
      <c r="B15" s="36">
        <v>2</v>
      </c>
      <c r="C15" s="67"/>
      <c r="D15" s="146">
        <v>135450</v>
      </c>
      <c r="E15" s="69"/>
      <c r="F15" s="69">
        <v>127368</v>
      </c>
      <c r="G15" s="69"/>
      <c r="H15" s="146">
        <v>134676</v>
      </c>
      <c r="I15" s="69"/>
      <c r="J15" s="69">
        <v>128803</v>
      </c>
    </row>
    <row r="16" spans="1:10" ht="19.5" customHeight="1">
      <c r="A16" s="39" t="s">
        <v>215</v>
      </c>
      <c r="B16" s="36"/>
      <c r="C16" s="67"/>
      <c r="D16" s="146">
        <v>107218</v>
      </c>
      <c r="E16" s="69"/>
      <c r="F16" s="69">
        <v>97805</v>
      </c>
      <c r="G16" s="69"/>
      <c r="H16" s="146">
        <v>105396</v>
      </c>
      <c r="I16" s="69"/>
      <c r="J16" s="69">
        <v>96760</v>
      </c>
    </row>
    <row r="17" spans="1:10" ht="19.5" customHeight="1">
      <c r="A17" s="39" t="s">
        <v>77</v>
      </c>
      <c r="B17" s="36">
        <v>2</v>
      </c>
      <c r="C17" s="67"/>
      <c r="D17" s="146">
        <v>25911</v>
      </c>
      <c r="E17" s="69"/>
      <c r="F17" s="69">
        <v>43312</v>
      </c>
      <c r="G17" s="69"/>
      <c r="H17" s="146">
        <v>25130</v>
      </c>
      <c r="I17" s="69"/>
      <c r="J17" s="69">
        <v>24655</v>
      </c>
    </row>
    <row r="18" spans="1:10" ht="19.5" customHeight="1">
      <c r="A18" s="25" t="s">
        <v>78</v>
      </c>
      <c r="B18" s="36"/>
      <c r="C18" s="67"/>
      <c r="D18" s="148">
        <f>SUM(D15:D17)</f>
        <v>268579</v>
      </c>
      <c r="E18" s="69"/>
      <c r="F18" s="71">
        <f>SUM(F15:F17)</f>
        <v>268485</v>
      </c>
      <c r="G18" s="69"/>
      <c r="H18" s="148">
        <f>SUM(H15:H17)</f>
        <v>265202</v>
      </c>
      <c r="I18" s="69"/>
      <c r="J18" s="71">
        <f>SUM(J15:J17)</f>
        <v>250218</v>
      </c>
    </row>
    <row r="19" spans="1:10" ht="19.5" customHeight="1">
      <c r="A19" s="25" t="s">
        <v>79</v>
      </c>
      <c r="B19" s="36"/>
      <c r="C19" s="67"/>
      <c r="D19" s="149">
        <f>D13-D18</f>
        <v>41031</v>
      </c>
      <c r="E19" s="69"/>
      <c r="F19" s="72">
        <f>F13-F18</f>
        <v>33730</v>
      </c>
      <c r="G19" s="69"/>
      <c r="H19" s="149">
        <f>H13-H18</f>
        <v>39371</v>
      </c>
      <c r="I19" s="69"/>
      <c r="J19" s="72">
        <f>J13-J18</f>
        <v>47417</v>
      </c>
    </row>
    <row r="20" spans="1:10" ht="19.5" customHeight="1">
      <c r="A20" s="39" t="s">
        <v>80</v>
      </c>
      <c r="B20" s="36"/>
      <c r="C20" s="67"/>
      <c r="D20" s="150">
        <v>-34</v>
      </c>
      <c r="E20" s="69"/>
      <c r="F20" s="150">
        <v>-60</v>
      </c>
      <c r="G20" s="69"/>
      <c r="H20" s="150">
        <v>-57</v>
      </c>
      <c r="I20" s="69"/>
      <c r="J20" s="150">
        <v>-54</v>
      </c>
    </row>
    <row r="21" spans="1:10" ht="19.5" customHeight="1">
      <c r="A21" s="25" t="s">
        <v>81</v>
      </c>
      <c r="B21" s="74"/>
      <c r="C21" s="67"/>
      <c r="D21" s="69">
        <f>SUM(D19:D20)</f>
        <v>40997</v>
      </c>
      <c r="E21" s="75"/>
      <c r="F21" s="75">
        <f>SUM(F19:F20)</f>
        <v>33670</v>
      </c>
      <c r="G21" s="75"/>
      <c r="H21" s="146">
        <f>SUM(H19:H20)</f>
        <v>39314</v>
      </c>
      <c r="I21" s="75"/>
      <c r="J21" s="75">
        <f>SUM(J19:J20)</f>
        <v>47363</v>
      </c>
    </row>
    <row r="22" spans="1:10" ht="19.5" customHeight="1">
      <c r="A22" s="39" t="s">
        <v>82</v>
      </c>
      <c r="B22" s="36">
        <v>13</v>
      </c>
      <c r="C22" s="76"/>
      <c r="D22" s="146">
        <v>-8137</v>
      </c>
      <c r="E22" s="69"/>
      <c r="F22" s="146">
        <v>-8113</v>
      </c>
      <c r="G22" s="69"/>
      <c r="H22" s="146">
        <v>-8137</v>
      </c>
      <c r="I22" s="69"/>
      <c r="J22" s="146">
        <v>-9198</v>
      </c>
    </row>
    <row r="23" spans="1:10" ht="19.5" customHeight="1">
      <c r="A23" s="76" t="s">
        <v>83</v>
      </c>
      <c r="B23" s="74"/>
      <c r="C23" s="67"/>
      <c r="D23" s="70">
        <f>D21+D22</f>
        <v>32860</v>
      </c>
      <c r="E23" s="72"/>
      <c r="F23" s="70">
        <f>F21+F22</f>
        <v>25557</v>
      </c>
      <c r="G23" s="72"/>
      <c r="H23" s="147">
        <f>H21+H22</f>
        <v>31177</v>
      </c>
      <c r="I23" s="69"/>
      <c r="J23" s="70">
        <f>J21+J22</f>
        <v>38165</v>
      </c>
    </row>
    <row r="24" spans="1:10" ht="19.5" customHeight="1">
      <c r="A24" s="76"/>
      <c r="B24" s="74"/>
      <c r="C24" s="76"/>
      <c r="D24" s="151"/>
      <c r="E24" s="82"/>
      <c r="F24" s="81"/>
      <c r="G24" s="83"/>
      <c r="H24" s="151"/>
      <c r="I24" s="82"/>
      <c r="J24" s="81"/>
    </row>
    <row r="25" spans="1:10" ht="19.5" customHeight="1">
      <c r="A25" s="76" t="s">
        <v>84</v>
      </c>
      <c r="B25" s="74"/>
      <c r="C25" s="67"/>
      <c r="D25" s="151"/>
      <c r="E25" s="82"/>
      <c r="F25" s="81"/>
      <c r="G25" s="83"/>
      <c r="H25" s="151"/>
      <c r="I25" s="82"/>
      <c r="J25" s="81"/>
    </row>
    <row r="26" spans="1:10" s="39" customFormat="1" ht="19.5" customHeight="1">
      <c r="A26" s="80" t="s">
        <v>85</v>
      </c>
    </row>
    <row r="27" spans="1:10" s="39" customFormat="1" ht="19.5" customHeight="1">
      <c r="A27" s="80" t="s">
        <v>86</v>
      </c>
    </row>
    <row r="28" spans="1:10" ht="19.5" customHeight="1">
      <c r="A28" s="39" t="s">
        <v>87</v>
      </c>
      <c r="B28" s="74"/>
      <c r="C28" s="67"/>
    </row>
    <row r="29" spans="1:10" ht="19.5" customHeight="1">
      <c r="A29" s="39" t="s">
        <v>88</v>
      </c>
      <c r="B29" s="74"/>
      <c r="C29" s="67"/>
      <c r="D29" s="150">
        <v>-83</v>
      </c>
      <c r="E29" s="82"/>
      <c r="F29" s="150">
        <v>-357</v>
      </c>
      <c r="G29" s="83"/>
      <c r="H29" s="84">
        <v>0</v>
      </c>
      <c r="I29" s="82"/>
      <c r="J29" s="84">
        <v>0</v>
      </c>
    </row>
    <row r="30" spans="1:10" ht="19.5" customHeight="1">
      <c r="A30" s="39" t="s">
        <v>85</v>
      </c>
      <c r="B30" s="74"/>
      <c r="C30" s="67"/>
    </row>
    <row r="31" spans="1:10" ht="19.5" customHeight="1">
      <c r="A31" s="39" t="s">
        <v>89</v>
      </c>
      <c r="B31" s="74"/>
      <c r="C31" s="67"/>
      <c r="D31" s="150">
        <f>SUM(D29)</f>
        <v>-83</v>
      </c>
      <c r="E31" s="82"/>
      <c r="F31" s="84">
        <f>SUM(F29)</f>
        <v>-357</v>
      </c>
      <c r="G31" s="83"/>
      <c r="H31" s="84">
        <v>0</v>
      </c>
      <c r="I31" s="82"/>
      <c r="J31" s="84">
        <f>SUM(J29)</f>
        <v>0</v>
      </c>
    </row>
    <row r="32" spans="1:10" ht="19.5" customHeight="1">
      <c r="A32" s="39" t="s">
        <v>133</v>
      </c>
      <c r="B32" s="74"/>
      <c r="C32" s="67"/>
      <c r="D32" s="153">
        <f>SUM(D31)</f>
        <v>-83</v>
      </c>
      <c r="E32" s="85"/>
      <c r="F32" s="153">
        <f>SUM(F31)</f>
        <v>-357</v>
      </c>
      <c r="G32" s="85"/>
      <c r="H32" s="84">
        <v>0</v>
      </c>
      <c r="I32" s="85"/>
      <c r="J32" s="84">
        <f>SUM(J31)</f>
        <v>0</v>
      </c>
    </row>
    <row r="33" spans="1:10" ht="19.5" customHeight="1" thickBot="1">
      <c r="A33" s="76" t="s">
        <v>90</v>
      </c>
      <c r="B33" s="74"/>
      <c r="C33" s="76"/>
      <c r="D33" s="154">
        <f>SUM(D23,D32)</f>
        <v>32777</v>
      </c>
      <c r="E33" s="69"/>
      <c r="F33" s="87">
        <f>SUM(F23,F32)</f>
        <v>25200</v>
      </c>
      <c r="G33" s="69"/>
      <c r="H33" s="154">
        <f>SUM(H23,H32)</f>
        <v>31177</v>
      </c>
      <c r="I33" s="69"/>
      <c r="J33" s="87">
        <f>SUM(J23,J32)</f>
        <v>38165</v>
      </c>
    </row>
    <row r="34" spans="1:10" ht="19.5" customHeight="1" thickTop="1">
      <c r="A34" s="76"/>
      <c r="B34" s="74"/>
      <c r="C34" s="76"/>
    </row>
    <row r="35" spans="1:10" ht="19.5" customHeight="1">
      <c r="A35" s="76"/>
      <c r="B35" s="74"/>
      <c r="C35" s="76"/>
    </row>
    <row r="36" spans="1:10" ht="21.75" customHeight="1">
      <c r="A36" s="11" t="s">
        <v>31</v>
      </c>
      <c r="B36" s="12"/>
      <c r="C36" s="21"/>
    </row>
    <row r="37" spans="1:10" ht="19.5" customHeight="1">
      <c r="A37" s="14"/>
      <c r="B37" s="14"/>
      <c r="C37" s="14"/>
      <c r="D37" s="14"/>
      <c r="E37" s="14"/>
      <c r="F37" s="14"/>
      <c r="G37" s="11"/>
      <c r="H37" s="14"/>
      <c r="I37" s="14"/>
      <c r="J37" s="13" t="s">
        <v>66</v>
      </c>
    </row>
    <row r="38" spans="1:10" ht="19.5" customHeight="1">
      <c r="A38" s="14" t="s">
        <v>0</v>
      </c>
      <c r="B38" s="14"/>
      <c r="C38" s="14"/>
      <c r="D38" s="14"/>
      <c r="E38" s="14"/>
      <c r="F38" s="14"/>
      <c r="G38" s="11"/>
      <c r="H38" s="14"/>
      <c r="I38" s="14"/>
      <c r="J38" s="14"/>
    </row>
    <row r="39" spans="1:10" ht="19.5" customHeight="1">
      <c r="A39" s="14" t="s">
        <v>91</v>
      </c>
      <c r="B39" s="14"/>
      <c r="C39" s="14"/>
      <c r="D39" s="14"/>
      <c r="E39" s="14"/>
      <c r="F39" s="14"/>
      <c r="G39" s="11"/>
      <c r="H39" s="14"/>
      <c r="I39" s="14"/>
      <c r="J39" s="14"/>
    </row>
    <row r="40" spans="1:10" ht="19.5" customHeight="1">
      <c r="A40" s="14" t="s">
        <v>180</v>
      </c>
      <c r="B40" s="14"/>
      <c r="C40" s="14"/>
      <c r="D40" s="14"/>
      <c r="E40" s="14"/>
      <c r="F40" s="14"/>
      <c r="G40" s="11"/>
      <c r="H40" s="14"/>
      <c r="I40" s="14"/>
      <c r="J40" s="14"/>
    </row>
    <row r="41" spans="1:10" ht="19.5" customHeight="1">
      <c r="A41" s="64"/>
      <c r="B41" s="64"/>
      <c r="C41" s="64"/>
      <c r="D41" s="64"/>
      <c r="E41" s="64"/>
      <c r="F41" s="64"/>
      <c r="G41" s="11"/>
      <c r="H41" s="64"/>
      <c r="I41" s="64"/>
      <c r="J41" s="13" t="s">
        <v>2</v>
      </c>
    </row>
    <row r="42" spans="1:10" ht="19.5" customHeight="1">
      <c r="A42" s="12"/>
      <c r="B42" s="12"/>
      <c r="C42" s="15"/>
      <c r="D42" s="144"/>
      <c r="E42" s="144" t="s">
        <v>3</v>
      </c>
      <c r="F42" s="144"/>
      <c r="G42" s="11"/>
      <c r="H42" s="144"/>
      <c r="I42" s="144" t="s">
        <v>4</v>
      </c>
      <c r="J42" s="144"/>
    </row>
    <row r="43" spans="1:10" ht="19.5" customHeight="1">
      <c r="A43" s="12"/>
      <c r="B43" s="21"/>
      <c r="C43" s="19"/>
      <c r="D43" s="18" t="s">
        <v>68</v>
      </c>
      <c r="E43" s="19"/>
      <c r="F43" s="18" t="s">
        <v>69</v>
      </c>
      <c r="G43" s="11"/>
      <c r="H43" s="18" t="s">
        <v>68</v>
      </c>
      <c r="I43" s="19"/>
      <c r="J43" s="18" t="s">
        <v>69</v>
      </c>
    </row>
    <row r="44" spans="1:10" ht="19.5" customHeight="1">
      <c r="A44" s="76" t="s">
        <v>92</v>
      </c>
      <c r="B44" s="74"/>
      <c r="C44" s="76"/>
      <c r="D44" s="72"/>
      <c r="E44" s="69"/>
      <c r="F44" s="72"/>
      <c r="G44" s="69"/>
      <c r="H44" s="72"/>
      <c r="I44" s="69"/>
      <c r="J44" s="72"/>
    </row>
    <row r="45" spans="1:10" ht="19.5" customHeight="1" thickBot="1">
      <c r="A45" s="39" t="s">
        <v>93</v>
      </c>
      <c r="B45" s="74"/>
      <c r="C45" s="76"/>
      <c r="D45" s="155">
        <v>33011</v>
      </c>
      <c r="E45" s="156"/>
      <c r="F45" s="155">
        <v>25705</v>
      </c>
      <c r="G45" s="83"/>
      <c r="H45" s="157">
        <f>H33</f>
        <v>31177</v>
      </c>
      <c r="I45" s="82"/>
      <c r="J45" s="91">
        <f>J33</f>
        <v>38165</v>
      </c>
    </row>
    <row r="46" spans="1:10" ht="19.5" customHeight="1" thickTop="1">
      <c r="A46" s="39" t="s">
        <v>62</v>
      </c>
      <c r="B46" s="74"/>
      <c r="C46" s="76"/>
      <c r="D46" s="155">
        <v>-151</v>
      </c>
      <c r="E46" s="156"/>
      <c r="F46" s="90">
        <v>-148</v>
      </c>
      <c r="G46" s="83"/>
      <c r="H46" s="151"/>
      <c r="I46" s="82"/>
      <c r="J46" s="81"/>
    </row>
    <row r="47" spans="1:10" ht="19.5" customHeight="1" thickBot="1">
      <c r="A47" s="76"/>
      <c r="B47" s="74"/>
      <c r="C47" s="76"/>
      <c r="D47" s="158">
        <f>SUM(D45:D46)</f>
        <v>32860</v>
      </c>
      <c r="E47" s="156"/>
      <c r="F47" s="158">
        <f>SUM(F45:F46)</f>
        <v>25557</v>
      </c>
      <c r="G47" s="83"/>
      <c r="H47" s="151"/>
      <c r="I47" s="82"/>
      <c r="J47" s="81"/>
    </row>
    <row r="48" spans="1:10" ht="19.5" customHeight="1" thickTop="1">
      <c r="A48" s="76"/>
      <c r="B48" s="74"/>
      <c r="C48" s="76"/>
      <c r="D48" s="151"/>
      <c r="E48" s="19"/>
      <c r="F48" s="81"/>
      <c r="G48" s="83"/>
      <c r="H48" s="151"/>
      <c r="I48" s="82"/>
      <c r="J48" s="81"/>
    </row>
    <row r="49" spans="1:10" ht="19.5" customHeight="1">
      <c r="A49" s="76" t="s">
        <v>94</v>
      </c>
      <c r="B49" s="74"/>
      <c r="C49" s="76"/>
      <c r="D49" s="151"/>
      <c r="E49" s="19"/>
      <c r="F49" s="81"/>
      <c r="G49" s="83"/>
      <c r="H49" s="151"/>
      <c r="I49" s="82"/>
      <c r="J49" s="81"/>
    </row>
    <row r="50" spans="1:10" ht="19.5" customHeight="1" thickBot="1">
      <c r="A50" s="39" t="s">
        <v>93</v>
      </c>
      <c r="B50" s="74"/>
      <c r="C50" s="76"/>
      <c r="D50" s="155">
        <v>32973</v>
      </c>
      <c r="E50" s="156"/>
      <c r="F50" s="155">
        <v>25425</v>
      </c>
      <c r="G50" s="83"/>
      <c r="H50" s="157">
        <f>H45</f>
        <v>31177</v>
      </c>
      <c r="I50" s="82"/>
      <c r="J50" s="91">
        <f>J33</f>
        <v>38165</v>
      </c>
    </row>
    <row r="51" spans="1:10" ht="19.5" customHeight="1" thickTop="1">
      <c r="A51" s="39" t="s">
        <v>62</v>
      </c>
      <c r="B51" s="74"/>
      <c r="C51" s="76"/>
      <c r="D51" s="155">
        <v>-196</v>
      </c>
      <c r="E51" s="156"/>
      <c r="F51" s="93">
        <v>-225</v>
      </c>
      <c r="G51" s="83"/>
      <c r="H51" s="151"/>
      <c r="I51" s="82"/>
      <c r="J51" s="81"/>
    </row>
    <row r="52" spans="1:10" ht="19.5" customHeight="1" thickBot="1">
      <c r="A52" s="76"/>
      <c r="B52" s="74"/>
      <c r="C52" s="67"/>
      <c r="D52" s="158">
        <f>SUM(D50:D51)</f>
        <v>32777</v>
      </c>
      <c r="E52" s="156"/>
      <c r="F52" s="159">
        <f>SUM(F50:F51)</f>
        <v>25200</v>
      </c>
      <c r="G52" s="95"/>
      <c r="H52" s="151"/>
      <c r="I52" s="19"/>
      <c r="J52" s="66"/>
    </row>
    <row r="53" spans="1:10" ht="21.75" customHeight="1" thickTop="1">
      <c r="A53" s="11"/>
      <c r="B53" s="12"/>
      <c r="C53" s="21"/>
      <c r="D53" s="151"/>
      <c r="E53" s="19"/>
      <c r="F53" s="66"/>
      <c r="G53" s="95"/>
      <c r="H53" s="151"/>
      <c r="I53" s="19"/>
      <c r="J53" s="66"/>
    </row>
    <row r="54" spans="1:10" ht="21.75" customHeight="1">
      <c r="A54" s="76" t="s">
        <v>95</v>
      </c>
      <c r="B54" s="36"/>
      <c r="C54" s="21"/>
      <c r="D54" s="151"/>
      <c r="E54" s="19"/>
      <c r="F54" s="66"/>
      <c r="G54" s="95"/>
      <c r="H54" s="151"/>
      <c r="I54" s="19"/>
      <c r="J54" s="66"/>
    </row>
    <row r="55" spans="1:10" ht="19.5" customHeight="1">
      <c r="A55" s="67" t="s">
        <v>96</v>
      </c>
      <c r="B55" s="36"/>
      <c r="C55" s="76"/>
      <c r="D55" s="146"/>
      <c r="E55" s="11"/>
      <c r="F55" s="11"/>
      <c r="G55" s="11"/>
      <c r="H55" s="79"/>
      <c r="I55" s="11"/>
      <c r="J55" s="96"/>
    </row>
    <row r="56" spans="1:10" ht="19.5" customHeight="1">
      <c r="A56" s="67" t="s">
        <v>97</v>
      </c>
      <c r="B56" s="36"/>
      <c r="C56" s="76"/>
      <c r="F56" s="11"/>
    </row>
    <row r="57" spans="1:10" ht="19.5" customHeight="1" thickBot="1">
      <c r="A57" s="39" t="s">
        <v>98</v>
      </c>
      <c r="B57" s="74"/>
      <c r="C57" s="76"/>
      <c r="D57" s="97">
        <v>0.04</v>
      </c>
      <c r="E57" s="98"/>
      <c r="F57" s="97">
        <v>0.03</v>
      </c>
      <c r="G57" s="98"/>
      <c r="H57" s="97">
        <v>0.04</v>
      </c>
      <c r="I57" s="98"/>
      <c r="J57" s="97">
        <v>0.05</v>
      </c>
    </row>
    <row r="58" spans="1:10" ht="21.75" customHeight="1" thickTop="1">
      <c r="A58" s="11"/>
      <c r="B58" s="12"/>
      <c r="C58" s="21"/>
    </row>
    <row r="59" spans="1:10" ht="19.5" customHeight="1">
      <c r="A59" s="11" t="s">
        <v>31</v>
      </c>
      <c r="B59" s="12"/>
      <c r="C59" s="12"/>
      <c r="D59" s="12"/>
      <c r="E59" s="12"/>
      <c r="F59" s="12"/>
      <c r="G59" s="11"/>
      <c r="H59" s="12"/>
      <c r="I59" s="12"/>
      <c r="J59" s="12"/>
    </row>
    <row r="60" spans="1:10" ht="19.5" customHeight="1">
      <c r="A60" s="11"/>
      <c r="B60" s="12"/>
      <c r="C60" s="12"/>
      <c r="D60" s="12"/>
      <c r="E60" s="12"/>
      <c r="F60" s="12"/>
      <c r="G60" s="11"/>
      <c r="H60" s="12"/>
      <c r="I60" s="12"/>
      <c r="J60" s="12"/>
    </row>
    <row r="61" spans="1:10" ht="19.5" customHeight="1">
      <c r="A61" s="14"/>
      <c r="B61" s="14"/>
      <c r="C61" s="14"/>
      <c r="D61" s="14"/>
      <c r="E61" s="14"/>
      <c r="F61" s="14"/>
      <c r="G61" s="11"/>
      <c r="H61" s="14"/>
      <c r="I61" s="14"/>
      <c r="J61" s="13" t="s">
        <v>66</v>
      </c>
    </row>
    <row r="62" spans="1:10" ht="19.5" customHeight="1">
      <c r="A62" s="14" t="s">
        <v>0</v>
      </c>
      <c r="B62" s="14"/>
      <c r="C62" s="14"/>
      <c r="D62" s="14"/>
      <c r="E62" s="14"/>
      <c r="F62" s="14"/>
      <c r="G62" s="11"/>
      <c r="H62" s="14"/>
      <c r="I62" s="14"/>
      <c r="J62" s="14"/>
    </row>
    <row r="63" spans="1:10" ht="19.5" customHeight="1">
      <c r="A63" s="14" t="s">
        <v>67</v>
      </c>
      <c r="B63" s="14"/>
      <c r="C63" s="14"/>
      <c r="D63" s="14"/>
      <c r="E63" s="14"/>
      <c r="F63" s="14"/>
      <c r="G63" s="11"/>
      <c r="H63" s="14"/>
      <c r="I63" s="14"/>
      <c r="J63" s="14"/>
    </row>
    <row r="64" spans="1:10" ht="19.5" customHeight="1">
      <c r="A64" s="14" t="s">
        <v>181</v>
      </c>
      <c r="B64" s="14"/>
      <c r="C64" s="14"/>
      <c r="D64" s="14"/>
      <c r="E64" s="14"/>
      <c r="F64" s="14"/>
      <c r="G64" s="11"/>
      <c r="H64" s="14"/>
      <c r="I64" s="14"/>
      <c r="J64" s="14"/>
    </row>
    <row r="65" spans="1:10" ht="19.5" customHeight="1">
      <c r="A65" s="64"/>
      <c r="B65" s="64"/>
      <c r="C65" s="64"/>
      <c r="D65" s="64"/>
      <c r="E65" s="64"/>
      <c r="F65" s="64"/>
      <c r="G65" s="11"/>
      <c r="H65" s="64"/>
      <c r="I65" s="64"/>
      <c r="J65" s="13" t="s">
        <v>2</v>
      </c>
    </row>
    <row r="66" spans="1:10" ht="19.5" customHeight="1">
      <c r="A66" s="12"/>
      <c r="B66" s="12"/>
      <c r="C66" s="15"/>
      <c r="D66" s="144"/>
      <c r="E66" s="144" t="s">
        <v>3</v>
      </c>
      <c r="F66" s="144"/>
      <c r="G66" s="11"/>
      <c r="H66" s="144"/>
      <c r="I66" s="144" t="s">
        <v>4</v>
      </c>
      <c r="J66" s="144"/>
    </row>
    <row r="67" spans="1:10" ht="19.5" customHeight="1">
      <c r="A67" s="12"/>
      <c r="B67" s="17" t="s">
        <v>5</v>
      </c>
      <c r="C67" s="19"/>
      <c r="D67" s="18" t="s">
        <v>68</v>
      </c>
      <c r="E67" s="19"/>
      <c r="F67" s="18" t="s">
        <v>69</v>
      </c>
      <c r="G67" s="11"/>
      <c r="H67" s="18" t="s">
        <v>68</v>
      </c>
      <c r="I67" s="19"/>
      <c r="J67" s="18" t="s">
        <v>69</v>
      </c>
    </row>
    <row r="68" spans="1:10" ht="19.5" customHeight="1">
      <c r="A68" s="12"/>
      <c r="B68" s="21"/>
      <c r="C68" s="19"/>
      <c r="D68" s="66"/>
      <c r="E68" s="19"/>
      <c r="F68" s="66" t="s">
        <v>219</v>
      </c>
      <c r="G68" s="11"/>
      <c r="H68" s="66"/>
      <c r="I68" s="19"/>
      <c r="J68" s="66" t="s">
        <v>219</v>
      </c>
    </row>
    <row r="69" spans="1:10" ht="19.5" customHeight="1">
      <c r="A69" s="65" t="s">
        <v>70</v>
      </c>
      <c r="B69" s="21"/>
      <c r="C69" s="19"/>
      <c r="D69" s="66"/>
      <c r="E69" s="19"/>
      <c r="F69" s="66"/>
      <c r="G69" s="11"/>
      <c r="H69" s="66"/>
      <c r="I69" s="19"/>
      <c r="J69" s="66"/>
    </row>
    <row r="70" spans="1:10" ht="19.5" customHeight="1">
      <c r="A70" s="14" t="s">
        <v>71</v>
      </c>
      <c r="B70" s="12"/>
      <c r="C70" s="21"/>
      <c r="D70" s="12"/>
      <c r="E70" s="12"/>
      <c r="F70" s="33"/>
      <c r="G70" s="11"/>
      <c r="H70" s="12"/>
      <c r="I70" s="12"/>
      <c r="J70" s="33"/>
    </row>
    <row r="71" spans="1:10" ht="19.5" customHeight="1">
      <c r="A71" s="39" t="s">
        <v>72</v>
      </c>
      <c r="B71" s="36" t="s">
        <v>213</v>
      </c>
      <c r="C71" s="67"/>
      <c r="D71" s="146">
        <v>944765</v>
      </c>
      <c r="E71" s="69"/>
      <c r="F71" s="68">
        <v>916742</v>
      </c>
      <c r="G71" s="69"/>
      <c r="H71" s="146">
        <v>936652</v>
      </c>
      <c r="I71" s="69"/>
      <c r="J71" s="68">
        <v>906315</v>
      </c>
    </row>
    <row r="72" spans="1:10" ht="19.5" customHeight="1">
      <c r="A72" s="39" t="s">
        <v>74</v>
      </c>
      <c r="B72" s="36">
        <v>2</v>
      </c>
      <c r="C72" s="67"/>
      <c r="D72" s="146">
        <v>36385</v>
      </c>
      <c r="E72" s="69"/>
      <c r="F72" s="68">
        <v>21519</v>
      </c>
      <c r="G72" s="69"/>
      <c r="H72" s="146">
        <v>33953</v>
      </c>
      <c r="I72" s="69"/>
      <c r="J72" s="68">
        <v>21875</v>
      </c>
    </row>
    <row r="73" spans="1:10" ht="19.5" customHeight="1">
      <c r="A73" s="25" t="s">
        <v>214</v>
      </c>
      <c r="B73" s="36"/>
      <c r="C73" s="67"/>
      <c r="D73" s="147">
        <f>SUM(D71:D72)</f>
        <v>981150</v>
      </c>
      <c r="E73" s="69"/>
      <c r="F73" s="70">
        <f>SUM(F71:F72)</f>
        <v>938261</v>
      </c>
      <c r="G73" s="69"/>
      <c r="H73" s="147">
        <f>SUM(H71:H72)</f>
        <v>970605</v>
      </c>
      <c r="I73" s="69"/>
      <c r="J73" s="70">
        <f>SUM(J71:J72)</f>
        <v>928190</v>
      </c>
    </row>
    <row r="74" spans="1:10" ht="19.5" customHeight="1">
      <c r="A74" s="25" t="s">
        <v>75</v>
      </c>
      <c r="B74" s="36"/>
      <c r="C74" s="67"/>
      <c r="D74" s="146"/>
      <c r="E74" s="69"/>
      <c r="F74" s="69"/>
      <c r="G74" s="69"/>
      <c r="H74" s="146"/>
      <c r="I74" s="69"/>
      <c r="J74" s="69"/>
    </row>
    <row r="75" spans="1:10" ht="19.5" customHeight="1">
      <c r="A75" s="39" t="s">
        <v>76</v>
      </c>
      <c r="B75" s="36">
        <v>2</v>
      </c>
      <c r="C75" s="67"/>
      <c r="D75" s="146">
        <v>418736</v>
      </c>
      <c r="E75" s="69"/>
      <c r="F75" s="69">
        <v>392218</v>
      </c>
      <c r="G75" s="69"/>
      <c r="H75" s="146">
        <v>417669</v>
      </c>
      <c r="I75" s="69"/>
      <c r="J75" s="69">
        <v>394493</v>
      </c>
    </row>
    <row r="76" spans="1:10" ht="19.5" customHeight="1">
      <c r="A76" s="39" t="s">
        <v>215</v>
      </c>
      <c r="B76" s="36"/>
      <c r="C76" s="67"/>
      <c r="D76" s="146">
        <v>322815</v>
      </c>
      <c r="E76" s="69"/>
      <c r="F76" s="69">
        <v>303553</v>
      </c>
      <c r="G76" s="69"/>
      <c r="H76" s="146">
        <v>317645</v>
      </c>
      <c r="I76" s="69"/>
      <c r="J76" s="69">
        <v>301388</v>
      </c>
    </row>
    <row r="77" spans="1:10" ht="19.5" customHeight="1">
      <c r="A77" s="39" t="s">
        <v>77</v>
      </c>
      <c r="B77" s="36">
        <v>2</v>
      </c>
      <c r="C77" s="67"/>
      <c r="D77" s="146">
        <v>78990</v>
      </c>
      <c r="E77" s="69"/>
      <c r="F77" s="69">
        <v>97645</v>
      </c>
      <c r="G77" s="69"/>
      <c r="H77" s="146">
        <v>75928</v>
      </c>
      <c r="I77" s="69"/>
      <c r="J77" s="69">
        <v>73581</v>
      </c>
    </row>
    <row r="78" spans="1:10" ht="19.5" customHeight="1">
      <c r="A78" s="25" t="s">
        <v>78</v>
      </c>
      <c r="B78" s="36"/>
      <c r="C78" s="67"/>
      <c r="D78" s="148">
        <f>SUM(D75:D77)</f>
        <v>820541</v>
      </c>
      <c r="E78" s="69"/>
      <c r="F78" s="71">
        <f>SUM(F75:F77)</f>
        <v>793416</v>
      </c>
      <c r="G78" s="69"/>
      <c r="H78" s="148">
        <f>SUM(H75:H77)</f>
        <v>811242</v>
      </c>
      <c r="I78" s="69"/>
      <c r="J78" s="71">
        <f>SUM(J75:J77)</f>
        <v>769462</v>
      </c>
    </row>
    <row r="79" spans="1:10" ht="19.5" customHeight="1">
      <c r="A79" s="25" t="s">
        <v>79</v>
      </c>
      <c r="B79" s="36"/>
      <c r="C79" s="67"/>
      <c r="D79" s="149">
        <f>D73-D78</f>
        <v>160609</v>
      </c>
      <c r="E79" s="69"/>
      <c r="F79" s="72">
        <f>F73-F78</f>
        <v>144845</v>
      </c>
      <c r="G79" s="69"/>
      <c r="H79" s="149">
        <f>H73-H78</f>
        <v>159363</v>
      </c>
      <c r="I79" s="69"/>
      <c r="J79" s="72">
        <f>J73-J78</f>
        <v>158728</v>
      </c>
    </row>
    <row r="80" spans="1:10" ht="19.5" customHeight="1">
      <c r="A80" s="39" t="s">
        <v>80</v>
      </c>
      <c r="B80" s="36"/>
      <c r="C80" s="67"/>
      <c r="D80" s="150">
        <v>-194</v>
      </c>
      <c r="E80" s="69"/>
      <c r="F80" s="73">
        <v>-204</v>
      </c>
      <c r="G80" s="69"/>
      <c r="H80" s="150">
        <v>-189</v>
      </c>
      <c r="I80" s="69"/>
      <c r="J80" s="73">
        <v>-182</v>
      </c>
    </row>
    <row r="81" spans="1:10" ht="19.5" customHeight="1">
      <c r="A81" s="25" t="s">
        <v>81</v>
      </c>
      <c r="B81" s="74"/>
      <c r="C81" s="67"/>
      <c r="D81" s="146">
        <f>SUM(D79:D80)</f>
        <v>160415</v>
      </c>
      <c r="E81" s="75"/>
      <c r="F81" s="75">
        <f>SUM(F79:F80)</f>
        <v>144641</v>
      </c>
      <c r="G81" s="75"/>
      <c r="H81" s="146">
        <f>SUM(H79:H80)</f>
        <v>159174</v>
      </c>
      <c r="I81" s="75"/>
      <c r="J81" s="75">
        <f>SUM(J79:J80)</f>
        <v>158546</v>
      </c>
    </row>
    <row r="82" spans="1:10" ht="19.5" customHeight="1">
      <c r="A82" s="39" t="s">
        <v>82</v>
      </c>
      <c r="B82" s="36">
        <v>13</v>
      </c>
      <c r="C82" s="76"/>
      <c r="D82" s="146">
        <v>-27740</v>
      </c>
      <c r="E82" s="69"/>
      <c r="F82" s="69">
        <v>-31081</v>
      </c>
      <c r="G82" s="69"/>
      <c r="H82" s="146">
        <v>-31040</v>
      </c>
      <c r="I82" s="69"/>
      <c r="J82" s="146">
        <v>-31783</v>
      </c>
    </row>
    <row r="83" spans="1:10" ht="19.5" customHeight="1">
      <c r="A83" s="76" t="s">
        <v>83</v>
      </c>
      <c r="B83" s="74"/>
      <c r="C83" s="67"/>
      <c r="D83" s="147">
        <f>D81+D82</f>
        <v>132675</v>
      </c>
      <c r="E83" s="72"/>
      <c r="F83" s="70">
        <f>F81+F82</f>
        <v>113560</v>
      </c>
      <c r="G83" s="72"/>
      <c r="H83" s="147">
        <f>H81+H82</f>
        <v>128134</v>
      </c>
      <c r="I83" s="69"/>
      <c r="J83" s="70">
        <f>J81+J82</f>
        <v>126763</v>
      </c>
    </row>
    <row r="84" spans="1:10" ht="19.5" customHeight="1">
      <c r="A84" s="76"/>
      <c r="B84" s="74"/>
      <c r="C84" s="76"/>
      <c r="D84" s="149"/>
      <c r="E84" s="69"/>
      <c r="F84" s="72"/>
      <c r="G84" s="69"/>
      <c r="H84" s="149"/>
      <c r="I84" s="69"/>
      <c r="J84" s="72"/>
    </row>
    <row r="85" spans="1:10" ht="19.5" customHeight="1">
      <c r="A85" s="76" t="s">
        <v>84</v>
      </c>
      <c r="B85" s="74"/>
      <c r="C85" s="67"/>
      <c r="D85" s="146"/>
      <c r="E85" s="78"/>
      <c r="F85" s="77"/>
      <c r="G85" s="78"/>
      <c r="H85" s="79"/>
      <c r="I85" s="78"/>
      <c r="J85" s="79"/>
    </row>
    <row r="86" spans="1:10" ht="19.5" customHeight="1">
      <c r="A86" s="80" t="s">
        <v>85</v>
      </c>
      <c r="B86" s="39"/>
      <c r="C86" s="39"/>
      <c r="D86" s="151"/>
      <c r="E86" s="82"/>
      <c r="F86" s="81"/>
      <c r="G86" s="83"/>
      <c r="H86" s="151"/>
      <c r="I86" s="82"/>
      <c r="J86" s="81"/>
    </row>
    <row r="87" spans="1:10" ht="19.5" customHeight="1">
      <c r="A87" s="80" t="s">
        <v>86</v>
      </c>
      <c r="B87" s="39"/>
      <c r="C87" s="39"/>
      <c r="D87" s="151"/>
      <c r="E87" s="82"/>
      <c r="F87" s="81"/>
      <c r="G87" s="83"/>
      <c r="H87" s="151"/>
      <c r="I87" s="82"/>
      <c r="J87" s="81"/>
    </row>
    <row r="88" spans="1:10" ht="19.5" customHeight="1">
      <c r="A88" s="39" t="s">
        <v>87</v>
      </c>
      <c r="B88" s="74"/>
      <c r="C88" s="67"/>
    </row>
    <row r="89" spans="1:10" ht="19.5" customHeight="1">
      <c r="A89" s="39" t="s">
        <v>88</v>
      </c>
      <c r="B89" s="74"/>
      <c r="C89" s="67"/>
      <c r="D89" s="160">
        <v>-621</v>
      </c>
      <c r="E89" s="82"/>
      <c r="F89" s="84">
        <v>89</v>
      </c>
      <c r="G89" s="83"/>
      <c r="H89" s="161">
        <v>0</v>
      </c>
      <c r="I89" s="82"/>
      <c r="J89" s="84">
        <v>0</v>
      </c>
    </row>
    <row r="90" spans="1:10" ht="19.5" customHeight="1">
      <c r="A90" s="39" t="s">
        <v>85</v>
      </c>
      <c r="B90" s="74"/>
      <c r="C90" s="67"/>
      <c r="D90" s="151"/>
      <c r="E90" s="82"/>
      <c r="F90" s="81"/>
      <c r="G90" s="83"/>
      <c r="H90" s="162"/>
      <c r="I90" s="82"/>
      <c r="J90" s="81"/>
    </row>
    <row r="91" spans="1:10" ht="19.5" customHeight="1">
      <c r="A91" s="39" t="s">
        <v>89</v>
      </c>
      <c r="B91" s="74"/>
      <c r="C91" s="67"/>
      <c r="D91" s="163">
        <f>SUM(D89)</f>
        <v>-621</v>
      </c>
      <c r="E91" s="82"/>
      <c r="F91" s="84">
        <f>SUM(F89)</f>
        <v>89</v>
      </c>
      <c r="G91" s="83"/>
      <c r="H91" s="161">
        <f>SUM(H89)</f>
        <v>0</v>
      </c>
      <c r="I91" s="82"/>
      <c r="J91" s="84">
        <f>SUM(J89)</f>
        <v>0</v>
      </c>
    </row>
    <row r="92" spans="1:10" ht="19.5" customHeight="1">
      <c r="A92" s="39" t="s">
        <v>216</v>
      </c>
      <c r="B92" s="74"/>
      <c r="C92" s="67"/>
      <c r="D92" s="163">
        <f>SUM(D91)</f>
        <v>-621</v>
      </c>
      <c r="E92" s="85"/>
      <c r="F92" s="163">
        <f>SUM(F91)</f>
        <v>89</v>
      </c>
      <c r="G92" s="85"/>
      <c r="H92" s="163">
        <f>SUM(H91)</f>
        <v>0</v>
      </c>
      <c r="I92" s="85"/>
      <c r="J92" s="163">
        <f>SUM(J91)</f>
        <v>0</v>
      </c>
    </row>
    <row r="93" spans="1:10" ht="19.5" customHeight="1" thickBot="1">
      <c r="A93" s="76" t="s">
        <v>90</v>
      </c>
      <c r="B93" s="74"/>
      <c r="C93" s="76"/>
      <c r="D93" s="87">
        <f>SUM(D83,D92)</f>
        <v>132054</v>
      </c>
      <c r="E93" s="69"/>
      <c r="F93" s="87">
        <f>SUM(F83,F92)</f>
        <v>113649</v>
      </c>
      <c r="G93" s="69"/>
      <c r="H93" s="87">
        <f>SUM(H83,H92)</f>
        <v>128134</v>
      </c>
      <c r="I93" s="69"/>
      <c r="J93" s="87">
        <f>SUM(J83,J92)</f>
        <v>126763</v>
      </c>
    </row>
    <row r="94" spans="1:10" ht="19.5" customHeight="1" thickTop="1">
      <c r="A94" s="76"/>
      <c r="B94" s="74"/>
      <c r="C94" s="76"/>
      <c r="D94" s="88"/>
      <c r="E94" s="89"/>
      <c r="F94" s="90"/>
      <c r="G94" s="83"/>
      <c r="H94" s="81"/>
      <c r="I94" s="82"/>
      <c r="J94" s="81"/>
    </row>
    <row r="95" spans="1:10" ht="19.5" customHeight="1">
      <c r="A95" s="76"/>
      <c r="B95" s="74"/>
      <c r="C95" s="76"/>
      <c r="D95" s="88"/>
      <c r="E95" s="89"/>
      <c r="F95" s="90"/>
      <c r="G95" s="83"/>
      <c r="H95" s="81"/>
      <c r="I95" s="82"/>
      <c r="J95" s="81"/>
    </row>
    <row r="96" spans="1:10" ht="19.5" customHeight="1">
      <c r="A96" s="11" t="s">
        <v>31</v>
      </c>
      <c r="B96" s="12"/>
      <c r="C96" s="21"/>
    </row>
    <row r="97" spans="1:10" ht="19.5" customHeight="1">
      <c r="A97" s="14"/>
      <c r="B97" s="14"/>
      <c r="C97" s="14"/>
      <c r="D97" s="14"/>
      <c r="E97" s="14"/>
      <c r="F97" s="14"/>
      <c r="G97" s="11"/>
      <c r="H97" s="14"/>
      <c r="I97" s="14"/>
      <c r="J97" s="13" t="s">
        <v>66</v>
      </c>
    </row>
    <row r="98" spans="1:10" ht="19.5" customHeight="1">
      <c r="A98" s="14" t="s">
        <v>0</v>
      </c>
      <c r="B98" s="14"/>
      <c r="C98" s="14"/>
      <c r="D98" s="14"/>
      <c r="E98" s="14"/>
      <c r="F98" s="14"/>
      <c r="G98" s="11"/>
      <c r="H98" s="14"/>
      <c r="I98" s="14"/>
      <c r="J98" s="14"/>
    </row>
    <row r="99" spans="1:10" ht="19.5" customHeight="1">
      <c r="A99" s="14" t="s">
        <v>91</v>
      </c>
      <c r="B99" s="14"/>
      <c r="C99" s="14"/>
      <c r="D99" s="14"/>
      <c r="E99" s="14"/>
      <c r="F99" s="14"/>
      <c r="G99" s="11"/>
      <c r="H99" s="14"/>
      <c r="I99" s="14"/>
      <c r="J99" s="14"/>
    </row>
    <row r="100" spans="1:10" ht="19.5" customHeight="1">
      <c r="A100" s="14" t="s">
        <v>181</v>
      </c>
      <c r="B100" s="14"/>
      <c r="C100" s="14"/>
      <c r="D100" s="14"/>
      <c r="E100" s="14"/>
      <c r="F100" s="14"/>
      <c r="G100" s="11"/>
      <c r="H100" s="14"/>
      <c r="I100" s="14"/>
      <c r="J100" s="14"/>
    </row>
    <row r="101" spans="1:10" ht="19.5" customHeight="1">
      <c r="A101" s="64"/>
      <c r="B101" s="64"/>
      <c r="C101" s="64"/>
      <c r="D101" s="64"/>
      <c r="E101" s="64"/>
      <c r="F101" s="64"/>
      <c r="G101" s="11"/>
      <c r="H101" s="64"/>
      <c r="I101" s="64"/>
      <c r="J101" s="13" t="s">
        <v>2</v>
      </c>
    </row>
    <row r="102" spans="1:10" ht="19.5" customHeight="1">
      <c r="A102" s="12"/>
      <c r="B102" s="12"/>
      <c r="C102" s="15"/>
      <c r="D102" s="144"/>
      <c r="E102" s="144" t="s">
        <v>3</v>
      </c>
      <c r="F102" s="144"/>
      <c r="G102" s="11"/>
      <c r="H102" s="144"/>
      <c r="I102" s="144" t="s">
        <v>4</v>
      </c>
      <c r="J102" s="144"/>
    </row>
    <row r="103" spans="1:10" ht="19.5" customHeight="1">
      <c r="A103" s="12"/>
      <c r="B103" s="21"/>
      <c r="C103" s="19"/>
      <c r="D103" s="18" t="s">
        <v>68</v>
      </c>
      <c r="E103" s="19"/>
      <c r="F103" s="18" t="s">
        <v>69</v>
      </c>
      <c r="G103" s="11"/>
      <c r="H103" s="18" t="s">
        <v>68</v>
      </c>
      <c r="I103" s="19"/>
      <c r="J103" s="18" t="s">
        <v>69</v>
      </c>
    </row>
    <row r="104" spans="1:10" ht="19.5" customHeight="1">
      <c r="A104" s="76" t="s">
        <v>92</v>
      </c>
      <c r="B104" s="74"/>
      <c r="C104" s="76"/>
      <c r="D104" s="72"/>
      <c r="E104" s="69"/>
      <c r="F104" s="72"/>
      <c r="G104" s="69"/>
      <c r="H104" s="72"/>
      <c r="I104" s="69"/>
      <c r="J104" s="72"/>
    </row>
    <row r="105" spans="1:10" ht="19.5" customHeight="1" thickBot="1">
      <c r="A105" s="39" t="s">
        <v>93</v>
      </c>
      <c r="B105" s="74"/>
      <c r="C105" s="76"/>
      <c r="D105" s="88">
        <v>133153</v>
      </c>
      <c r="E105" s="89"/>
      <c r="F105" s="90">
        <v>113667</v>
      </c>
      <c r="G105" s="83"/>
      <c r="H105" s="91">
        <f>H93</f>
        <v>128134</v>
      </c>
      <c r="I105" s="82"/>
      <c r="J105" s="91">
        <f>J93</f>
        <v>126763</v>
      </c>
    </row>
    <row r="106" spans="1:10" ht="19.5" customHeight="1" thickTop="1">
      <c r="A106" s="39" t="s">
        <v>62</v>
      </c>
      <c r="B106" s="74"/>
      <c r="C106" s="76"/>
      <c r="D106" s="92">
        <v>-478</v>
      </c>
      <c r="E106" s="89"/>
      <c r="F106" s="93">
        <v>-107</v>
      </c>
      <c r="G106" s="83"/>
      <c r="H106" s="81"/>
      <c r="I106" s="82"/>
      <c r="J106" s="81"/>
    </row>
    <row r="107" spans="1:10" ht="19.5" customHeight="1" thickBot="1">
      <c r="A107" s="76"/>
      <c r="B107" s="74"/>
      <c r="C107" s="76"/>
      <c r="D107" s="94">
        <f>SUM(D105:D106)</f>
        <v>132675</v>
      </c>
      <c r="E107" s="89"/>
      <c r="F107" s="94">
        <f>SUM(F105:F106)</f>
        <v>113560</v>
      </c>
      <c r="G107" s="83"/>
      <c r="H107" s="81"/>
      <c r="I107" s="82"/>
      <c r="J107" s="81"/>
    </row>
    <row r="108" spans="1:10" ht="19.5" customHeight="1" thickTop="1">
      <c r="A108" s="76"/>
      <c r="B108" s="74"/>
      <c r="C108" s="76"/>
      <c r="D108" s="66"/>
      <c r="E108" s="19"/>
      <c r="F108" s="81"/>
      <c r="G108" s="83"/>
      <c r="H108" s="81"/>
      <c r="I108" s="82"/>
      <c r="J108" s="81"/>
    </row>
    <row r="109" spans="1:10" ht="19.5" customHeight="1">
      <c r="A109" s="76" t="s">
        <v>94</v>
      </c>
      <c r="B109" s="74"/>
      <c r="C109" s="76"/>
      <c r="D109" s="66"/>
      <c r="E109" s="19"/>
      <c r="F109" s="81"/>
      <c r="G109" s="83"/>
      <c r="H109" s="81"/>
      <c r="I109" s="82"/>
      <c r="J109" s="81"/>
    </row>
    <row r="110" spans="1:10" ht="19.5" customHeight="1" thickBot="1">
      <c r="A110" s="39" t="s">
        <v>93</v>
      </c>
      <c r="B110" s="74"/>
      <c r="C110" s="76"/>
      <c r="D110" s="88">
        <v>132805</v>
      </c>
      <c r="E110" s="89"/>
      <c r="F110" s="90">
        <v>113676</v>
      </c>
      <c r="G110" s="83"/>
      <c r="H110" s="91">
        <f>H105</f>
        <v>128134</v>
      </c>
      <c r="I110" s="82"/>
      <c r="J110" s="91">
        <v>126763</v>
      </c>
    </row>
    <row r="111" spans="1:10" ht="19.5" customHeight="1" thickTop="1">
      <c r="A111" s="39" t="s">
        <v>62</v>
      </c>
      <c r="B111" s="74"/>
      <c r="C111" s="76"/>
      <c r="D111" s="92">
        <v>-751</v>
      </c>
      <c r="E111" s="89"/>
      <c r="F111" s="93">
        <v>-27</v>
      </c>
      <c r="G111" s="83"/>
      <c r="H111" s="81"/>
      <c r="I111" s="82"/>
      <c r="J111" s="81"/>
    </row>
    <row r="112" spans="1:10" ht="19.5" customHeight="1" thickBot="1">
      <c r="A112" s="76"/>
      <c r="B112" s="74"/>
      <c r="C112" s="67"/>
      <c r="D112" s="94">
        <f>SUM(D110:D111)</f>
        <v>132054</v>
      </c>
      <c r="E112" s="89"/>
      <c r="F112" s="94">
        <f>SUM(F110:F111)</f>
        <v>113649</v>
      </c>
      <c r="G112" s="95"/>
      <c r="H112" s="66"/>
      <c r="I112" s="19"/>
      <c r="J112" s="66"/>
    </row>
    <row r="113" spans="1:10" ht="19.5" customHeight="1" thickTop="1">
      <c r="A113" s="11"/>
      <c r="B113" s="12"/>
      <c r="C113" s="21"/>
      <c r="D113" s="66"/>
      <c r="E113" s="19"/>
      <c r="F113" s="66"/>
      <c r="G113" s="95"/>
      <c r="H113" s="66"/>
      <c r="I113" s="19"/>
      <c r="J113" s="66"/>
    </row>
    <row r="114" spans="1:10" ht="19.5" customHeight="1">
      <c r="A114" s="76" t="s">
        <v>95</v>
      </c>
      <c r="B114" s="36"/>
      <c r="C114" s="21"/>
      <c r="D114" s="66"/>
      <c r="E114" s="19"/>
      <c r="F114" s="66"/>
      <c r="G114" s="95"/>
      <c r="H114" s="66"/>
      <c r="I114" s="19"/>
      <c r="J114" s="66"/>
    </row>
    <row r="115" spans="1:10" ht="19.5" customHeight="1">
      <c r="A115" s="67" t="s">
        <v>96</v>
      </c>
      <c r="B115" s="36"/>
      <c r="C115" s="76"/>
      <c r="D115" s="11"/>
      <c r="E115" s="11"/>
      <c r="F115" s="11"/>
      <c r="G115" s="11"/>
      <c r="H115" s="96"/>
      <c r="I115" s="11"/>
      <c r="J115" s="96"/>
    </row>
    <row r="116" spans="1:10" ht="19.5" customHeight="1">
      <c r="A116" s="67" t="s">
        <v>97</v>
      </c>
      <c r="B116" s="36"/>
      <c r="C116" s="76"/>
    </row>
    <row r="117" spans="1:10" ht="19.5" customHeight="1" thickBot="1">
      <c r="A117" s="39" t="s">
        <v>98</v>
      </c>
      <c r="B117" s="74"/>
      <c r="C117" s="76"/>
      <c r="D117" s="97">
        <v>0.17</v>
      </c>
      <c r="F117" s="97">
        <v>0.15</v>
      </c>
      <c r="H117" s="97">
        <v>0.17</v>
      </c>
      <c r="I117" s="98"/>
      <c r="J117" s="97">
        <v>0.16</v>
      </c>
    </row>
    <row r="118" spans="1:10" ht="19.5" customHeight="1" thickTop="1">
      <c r="A118" s="11"/>
      <c r="B118" s="12"/>
      <c r="C118" s="21"/>
    </row>
    <row r="119" spans="1:10" ht="19.5" customHeight="1">
      <c r="A119" s="11" t="s">
        <v>31</v>
      </c>
      <c r="B119" s="12"/>
      <c r="C119" s="12"/>
      <c r="D119" s="12"/>
      <c r="E119" s="12"/>
      <c r="F119" s="12"/>
      <c r="G119" s="11"/>
      <c r="H119" s="12"/>
      <c r="I119" s="12"/>
      <c r="J119" s="12"/>
    </row>
    <row r="120" spans="1:10" ht="19.5" customHeight="1">
      <c r="A120" s="11"/>
      <c r="B120" s="12"/>
      <c r="C120" s="12"/>
      <c r="D120" s="12"/>
      <c r="E120" s="12"/>
      <c r="F120" s="12"/>
      <c r="G120" s="11"/>
      <c r="H120" s="12"/>
      <c r="I120" s="12"/>
      <c r="J120" s="12"/>
    </row>
  </sheetData>
  <pageMargins left="0.78740157480314965" right="0.19685039370078741" top="0.78740157480314965" bottom="0.74803149606299213" header="0.31496062992125984" footer="0.31496062992125984"/>
  <pageSetup paperSize="9" scale="76" firstPageNumber="4" orientation="portrait" r:id="rId1"/>
  <rowBreaks count="3" manualBreakCount="3">
    <brk id="36" max="9" man="1"/>
    <brk id="60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853D-25EC-48C1-9773-A69359C73568}">
  <dimension ref="A1:T43"/>
  <sheetViews>
    <sheetView showGridLines="0" view="pageBreakPreview" topLeftCell="A8" zoomScale="55" zoomScaleNormal="100" zoomScaleSheetLayoutView="55" workbookViewId="0">
      <selection activeCell="G27" sqref="G27"/>
    </sheetView>
  </sheetViews>
  <sheetFormatPr defaultRowHeight="22.5" customHeight="1"/>
  <cols>
    <col min="1" max="1" width="38.28515625" style="27" customWidth="1"/>
    <col min="2" max="2" width="6.5703125" style="99" customWidth="1"/>
    <col min="3" max="3" width="17.7109375" style="27" customWidth="1"/>
    <col min="4" max="4" width="2.140625" style="99" customWidth="1"/>
    <col min="5" max="5" width="17.7109375" style="27" customWidth="1"/>
    <col min="6" max="6" width="2.140625" style="27" customWidth="1"/>
    <col min="7" max="7" width="17.7109375" style="27" customWidth="1"/>
    <col min="8" max="8" width="2.140625" style="27" customWidth="1"/>
    <col min="9" max="9" width="17.7109375" style="27" customWidth="1"/>
    <col min="10" max="10" width="2.140625" style="27" customWidth="1"/>
    <col min="11" max="11" width="17.7109375" style="27" customWidth="1"/>
    <col min="12" max="12" width="2.140625" style="27" customWidth="1"/>
    <col min="13" max="13" width="17.7109375" style="27" customWidth="1"/>
    <col min="14" max="14" width="2.140625" style="27" customWidth="1"/>
    <col min="15" max="15" width="17.7109375" style="27" customWidth="1"/>
    <col min="16" max="16" width="2.140625" style="27" customWidth="1"/>
    <col min="17" max="17" width="17.7109375" style="27" customWidth="1"/>
    <col min="18" max="18" width="2.140625" style="27" customWidth="1"/>
    <col min="19" max="19" width="17.7109375" style="27" customWidth="1"/>
    <col min="20" max="20" width="1.28515625" style="27" customWidth="1"/>
    <col min="21" max="16384" width="9.140625" style="27"/>
  </cols>
  <sheetData>
    <row r="1" spans="1:20" ht="22.5" customHeight="1">
      <c r="S1" s="100" t="s">
        <v>66</v>
      </c>
    </row>
    <row r="2" spans="1:20" s="57" customFormat="1" ht="22.5" customHeight="1">
      <c r="A2" s="57" t="s">
        <v>0</v>
      </c>
    </row>
    <row r="3" spans="1:20" s="57" customFormat="1" ht="22.5" customHeight="1">
      <c r="A3" s="57" t="s">
        <v>99</v>
      </c>
    </row>
    <row r="4" spans="1:20" s="57" customFormat="1" ht="22.5" customHeight="1">
      <c r="A4" s="57" t="s">
        <v>181</v>
      </c>
    </row>
    <row r="5" spans="1:20" ht="22.5" customHeight="1">
      <c r="S5" s="13" t="s">
        <v>2</v>
      </c>
    </row>
    <row r="6" spans="1:20" ht="22.5" customHeight="1">
      <c r="B6" s="27"/>
      <c r="C6" s="189" t="s">
        <v>3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01"/>
    </row>
    <row r="7" spans="1:20" ht="22.5" customHeight="1">
      <c r="B7" s="27"/>
      <c r="C7" s="190" t="s">
        <v>100</v>
      </c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01"/>
      <c r="Q7" s="101"/>
      <c r="R7" s="101"/>
      <c r="S7" s="101"/>
      <c r="T7" s="101"/>
    </row>
    <row r="8" spans="1:20" ht="22.5" customHeight="1">
      <c r="B8" s="27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3" t="s">
        <v>101</v>
      </c>
      <c r="N8" s="104"/>
      <c r="O8" s="102"/>
      <c r="P8" s="101"/>
      <c r="Q8" s="101"/>
      <c r="R8" s="101"/>
      <c r="S8" s="101"/>
      <c r="T8" s="101"/>
    </row>
    <row r="9" spans="1:20" ht="22.5" customHeight="1">
      <c r="B9" s="27"/>
      <c r="C9" s="105"/>
      <c r="D9" s="105"/>
      <c r="E9" s="105"/>
      <c r="F9" s="105"/>
      <c r="G9" s="105"/>
      <c r="H9" s="105"/>
      <c r="I9" s="106"/>
      <c r="J9" s="106"/>
      <c r="K9" s="106"/>
      <c r="L9" s="106"/>
      <c r="M9" s="183" t="s">
        <v>102</v>
      </c>
      <c r="N9" s="105"/>
      <c r="O9" s="105"/>
      <c r="P9" s="105"/>
      <c r="Q9" s="105"/>
      <c r="R9" s="105"/>
      <c r="S9" s="105"/>
      <c r="T9" s="101"/>
    </row>
    <row r="10" spans="1:20" ht="22.5" customHeight="1">
      <c r="B10" s="27"/>
      <c r="C10" s="105"/>
      <c r="D10" s="105"/>
      <c r="E10" s="105"/>
      <c r="F10" s="105"/>
      <c r="G10" s="105"/>
      <c r="H10" s="105"/>
      <c r="I10" s="106"/>
      <c r="J10" s="106"/>
      <c r="K10" s="106"/>
      <c r="L10" s="106"/>
      <c r="M10" s="106" t="s">
        <v>103</v>
      </c>
      <c r="N10" s="106"/>
      <c r="O10" s="105"/>
      <c r="P10" s="105"/>
      <c r="Q10" s="105"/>
      <c r="R10" s="105"/>
      <c r="S10" s="105"/>
      <c r="T10" s="101"/>
    </row>
    <row r="11" spans="1:20" ht="22.5" customHeight="1">
      <c r="B11" s="27"/>
      <c r="C11" s="105"/>
      <c r="D11" s="105"/>
      <c r="E11" s="105"/>
      <c r="F11" s="105"/>
      <c r="G11" s="105"/>
      <c r="H11" s="105"/>
      <c r="I11" s="106"/>
      <c r="J11" s="106"/>
      <c r="K11" s="106"/>
      <c r="L11" s="106"/>
      <c r="M11" s="183" t="s">
        <v>104</v>
      </c>
      <c r="N11" s="106"/>
      <c r="O11" s="105"/>
      <c r="P11" s="105"/>
      <c r="Q11" s="105"/>
      <c r="R11" s="105"/>
      <c r="S11" s="105"/>
      <c r="T11" s="101"/>
    </row>
    <row r="12" spans="1:20" ht="22.5" customHeight="1">
      <c r="B12" s="27"/>
      <c r="C12" s="105"/>
      <c r="D12" s="105"/>
      <c r="E12" s="105"/>
      <c r="F12" s="105"/>
      <c r="G12" s="105"/>
      <c r="H12" s="105"/>
      <c r="I12" s="106"/>
      <c r="J12" s="106"/>
      <c r="K12" s="106"/>
      <c r="L12" s="106"/>
      <c r="M12" s="107" t="s">
        <v>105</v>
      </c>
      <c r="N12" s="106"/>
      <c r="O12" s="105"/>
      <c r="P12" s="105"/>
      <c r="Q12" s="106" t="s">
        <v>106</v>
      </c>
      <c r="R12" s="105"/>
      <c r="S12" s="105"/>
      <c r="T12" s="101"/>
    </row>
    <row r="13" spans="1:20" ht="22.5" customHeight="1">
      <c r="B13" s="27"/>
      <c r="C13" s="106"/>
      <c r="D13" s="106"/>
      <c r="E13" s="106"/>
      <c r="F13" s="106"/>
      <c r="G13" s="21" t="s">
        <v>107</v>
      </c>
      <c r="H13" s="106"/>
      <c r="I13" s="108"/>
      <c r="J13" s="106"/>
      <c r="K13" s="106"/>
      <c r="L13" s="106"/>
      <c r="M13" s="107" t="s">
        <v>108</v>
      </c>
      <c r="O13" s="21" t="s">
        <v>109</v>
      </c>
      <c r="P13" s="21"/>
      <c r="Q13" s="21" t="s">
        <v>110</v>
      </c>
      <c r="R13" s="74"/>
      <c r="S13" s="74"/>
      <c r="T13" s="101"/>
    </row>
    <row r="14" spans="1:20" ht="22.5" customHeight="1">
      <c r="B14" s="27"/>
      <c r="C14" s="21" t="s">
        <v>111</v>
      </c>
      <c r="D14" s="106"/>
      <c r="E14" s="21"/>
      <c r="F14" s="106"/>
      <c r="G14" s="106" t="s">
        <v>112</v>
      </c>
      <c r="H14" s="106"/>
      <c r="I14" s="106"/>
      <c r="J14" s="106"/>
      <c r="K14" s="106"/>
      <c r="L14" s="106"/>
      <c r="M14" s="107" t="s">
        <v>113</v>
      </c>
      <c r="O14" s="21" t="s">
        <v>114</v>
      </c>
      <c r="P14" s="21"/>
      <c r="Q14" s="21" t="s">
        <v>115</v>
      </c>
      <c r="R14" s="74"/>
      <c r="S14" s="74" t="s">
        <v>116</v>
      </c>
      <c r="T14" s="101"/>
    </row>
    <row r="15" spans="1:20" ht="22.5" customHeight="1">
      <c r="B15" s="27"/>
      <c r="C15" s="21" t="s">
        <v>117</v>
      </c>
      <c r="D15" s="106"/>
      <c r="E15" s="21" t="s">
        <v>118</v>
      </c>
      <c r="F15" s="106"/>
      <c r="G15" s="106" t="s">
        <v>119</v>
      </c>
      <c r="H15" s="106"/>
      <c r="I15" s="191" t="s">
        <v>57</v>
      </c>
      <c r="J15" s="191"/>
      <c r="K15" s="191"/>
      <c r="L15" s="106"/>
      <c r="M15" s="27" t="s">
        <v>120</v>
      </c>
      <c r="O15" s="21" t="s">
        <v>121</v>
      </c>
      <c r="P15" s="21"/>
      <c r="Q15" s="21" t="s">
        <v>122</v>
      </c>
      <c r="R15" s="105"/>
      <c r="S15" s="21" t="s">
        <v>123</v>
      </c>
      <c r="T15" s="101"/>
    </row>
    <row r="16" spans="1:20" ht="22.5" customHeight="1">
      <c r="B16" s="27"/>
      <c r="C16" s="17" t="s">
        <v>124</v>
      </c>
      <c r="D16" s="106"/>
      <c r="E16" s="109" t="s">
        <v>125</v>
      </c>
      <c r="F16" s="106"/>
      <c r="G16" s="183" t="s">
        <v>126</v>
      </c>
      <c r="H16" s="106"/>
      <c r="I16" s="183" t="s">
        <v>127</v>
      </c>
      <c r="J16" s="106"/>
      <c r="K16" s="183" t="s">
        <v>128</v>
      </c>
      <c r="L16" s="106"/>
      <c r="M16" s="110" t="s">
        <v>129</v>
      </c>
      <c r="O16" s="17" t="s">
        <v>130</v>
      </c>
      <c r="P16" s="21"/>
      <c r="Q16" s="17" t="s">
        <v>201</v>
      </c>
      <c r="R16" s="105"/>
      <c r="S16" s="17" t="s">
        <v>131</v>
      </c>
      <c r="T16" s="101"/>
    </row>
    <row r="17" spans="1:20" s="112" customFormat="1" ht="22.5" customHeight="1">
      <c r="A17" s="111" t="s">
        <v>132</v>
      </c>
      <c r="C17" s="113">
        <v>770000</v>
      </c>
      <c r="D17" s="113"/>
      <c r="E17" s="113">
        <v>918025</v>
      </c>
      <c r="F17" s="113"/>
      <c r="G17" s="113">
        <v>50355</v>
      </c>
      <c r="H17" s="113"/>
      <c r="I17" s="113">
        <v>46003</v>
      </c>
      <c r="J17" s="113"/>
      <c r="K17" s="113">
        <v>85808</v>
      </c>
      <c r="L17" s="113"/>
      <c r="M17" s="113">
        <v>0</v>
      </c>
      <c r="N17" s="113"/>
      <c r="O17" s="113">
        <f>SUM(C17:M17)</f>
        <v>1870191</v>
      </c>
      <c r="P17" s="113"/>
      <c r="Q17" s="113">
        <v>0</v>
      </c>
      <c r="R17" s="113"/>
      <c r="S17" s="113">
        <f>SUM(O17:Q17)</f>
        <v>1870191</v>
      </c>
      <c r="T17" s="46"/>
    </row>
    <row r="18" spans="1:20" s="112" customFormat="1" ht="22.5" customHeight="1">
      <c r="A18" s="112" t="s">
        <v>83</v>
      </c>
      <c r="C18" s="46">
        <v>0</v>
      </c>
      <c r="D18" s="46"/>
      <c r="E18" s="46">
        <v>0</v>
      </c>
      <c r="F18" s="46"/>
      <c r="G18" s="46">
        <v>0</v>
      </c>
      <c r="H18" s="46"/>
      <c r="I18" s="46">
        <v>0</v>
      </c>
      <c r="J18" s="46"/>
      <c r="K18" s="46">
        <v>113667</v>
      </c>
      <c r="L18" s="46"/>
      <c r="M18" s="46">
        <v>0</v>
      </c>
      <c r="N18" s="46"/>
      <c r="O18" s="113">
        <f>SUM(C18:M18)</f>
        <v>113667</v>
      </c>
      <c r="P18" s="46"/>
      <c r="Q18" s="113">
        <v>-107</v>
      </c>
      <c r="R18" s="46"/>
      <c r="S18" s="113">
        <f>SUM(O18:Q18)</f>
        <v>113560</v>
      </c>
      <c r="T18" s="46"/>
    </row>
    <row r="19" spans="1:20" s="112" customFormat="1" ht="22.5" customHeight="1">
      <c r="A19" s="112" t="s">
        <v>133</v>
      </c>
      <c r="C19" s="53">
        <v>0</v>
      </c>
      <c r="D19" s="46"/>
      <c r="E19" s="53">
        <v>0</v>
      </c>
      <c r="F19" s="46"/>
      <c r="G19" s="53">
        <v>0</v>
      </c>
      <c r="H19" s="46"/>
      <c r="I19" s="53">
        <v>0</v>
      </c>
      <c r="J19" s="46"/>
      <c r="K19" s="53">
        <v>0</v>
      </c>
      <c r="L19" s="46"/>
      <c r="M19" s="53">
        <v>9</v>
      </c>
      <c r="N19" s="46"/>
      <c r="O19" s="73">
        <f>SUM(C19:M19)</f>
        <v>9</v>
      </c>
      <c r="P19" s="46"/>
      <c r="Q19" s="53">
        <v>80</v>
      </c>
      <c r="R19" s="46"/>
      <c r="S19" s="73">
        <f>SUM(O19:Q19)</f>
        <v>89</v>
      </c>
      <c r="T19" s="46"/>
    </row>
    <row r="20" spans="1:20" s="112" customFormat="1" ht="22.5" customHeight="1">
      <c r="A20" s="112" t="s">
        <v>90</v>
      </c>
      <c r="C20" s="46">
        <f>SUM(C18:C19)</f>
        <v>0</v>
      </c>
      <c r="D20" s="46"/>
      <c r="E20" s="46">
        <f>SUM(E18:E19)</f>
        <v>0</v>
      </c>
      <c r="F20" s="46"/>
      <c r="G20" s="46">
        <f>SUM(G18:G19)</f>
        <v>0</v>
      </c>
      <c r="H20" s="46"/>
      <c r="I20" s="46">
        <f>SUM(I18:I19)</f>
        <v>0</v>
      </c>
      <c r="J20" s="46"/>
      <c r="K20" s="46">
        <f>SUM(K18:K19)</f>
        <v>113667</v>
      </c>
      <c r="L20" s="46"/>
      <c r="M20" s="46">
        <f>SUM(M18:M19)</f>
        <v>9</v>
      </c>
      <c r="N20" s="46"/>
      <c r="O20" s="113">
        <f t="shared" ref="O20" si="0">SUM(C20:M20)</f>
        <v>113676</v>
      </c>
      <c r="P20" s="46"/>
      <c r="Q20" s="46">
        <f>SUM(Q18:Q19)</f>
        <v>-27</v>
      </c>
      <c r="R20" s="46"/>
      <c r="S20" s="113">
        <f>SUM(O20:Q20)</f>
        <v>113649</v>
      </c>
      <c r="T20" s="46"/>
    </row>
    <row r="21" spans="1:20" s="112" customFormat="1" ht="22.5" customHeight="1">
      <c r="A21" s="112" t="s">
        <v>223</v>
      </c>
      <c r="C21" s="114">
        <v>0</v>
      </c>
      <c r="D21" s="115"/>
      <c r="E21" s="114">
        <v>0</v>
      </c>
      <c r="F21" s="50"/>
      <c r="G21" s="114">
        <v>0</v>
      </c>
      <c r="H21" s="50"/>
      <c r="I21" s="114">
        <v>0</v>
      </c>
      <c r="J21" s="114"/>
      <c r="K21" s="114">
        <v>-192499</v>
      </c>
      <c r="L21" s="114"/>
      <c r="M21" s="114">
        <v>0</v>
      </c>
      <c r="N21" s="114"/>
      <c r="O21" s="113">
        <f>SUM(C21:M21)</f>
        <v>-192499</v>
      </c>
      <c r="P21" s="46"/>
      <c r="Q21" s="46">
        <v>0</v>
      </c>
      <c r="R21" s="46"/>
      <c r="S21" s="113">
        <f>SUM(O21:Q21)</f>
        <v>-192499</v>
      </c>
      <c r="T21" s="116"/>
    </row>
    <row r="22" spans="1:20" s="112" customFormat="1" ht="22.5" customHeight="1">
      <c r="A22" s="112" t="s">
        <v>134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113"/>
      <c r="P22" s="46"/>
      <c r="Q22" s="46"/>
      <c r="R22" s="46"/>
      <c r="S22" s="113"/>
      <c r="T22" s="46"/>
    </row>
    <row r="23" spans="1:20" s="112" customFormat="1" ht="22.5" customHeight="1">
      <c r="A23" s="112" t="s">
        <v>135</v>
      </c>
      <c r="C23" s="114">
        <v>0</v>
      </c>
      <c r="D23" s="115"/>
      <c r="E23" s="114">
        <v>0</v>
      </c>
      <c r="F23" s="50"/>
      <c r="G23" s="114">
        <v>0</v>
      </c>
      <c r="H23" s="50"/>
      <c r="I23" s="114">
        <v>0</v>
      </c>
      <c r="J23" s="114"/>
      <c r="K23" s="114">
        <v>0</v>
      </c>
      <c r="L23" s="114"/>
      <c r="M23" s="114">
        <v>0</v>
      </c>
      <c r="N23" s="114"/>
      <c r="O23" s="73">
        <f>SUM(C23:M23)</f>
        <v>0</v>
      </c>
      <c r="P23" s="50"/>
      <c r="Q23" s="114">
        <v>3095</v>
      </c>
      <c r="R23" s="50"/>
      <c r="S23" s="73">
        <f>SUM(O23:Q23)</f>
        <v>3095</v>
      </c>
      <c r="T23" s="114"/>
    </row>
    <row r="24" spans="1:20" s="112" customFormat="1" ht="22.5" hidden="1" customHeight="1">
      <c r="A24" s="112" t="s">
        <v>202</v>
      </c>
      <c r="C24" s="46">
        <v>0</v>
      </c>
      <c r="D24" s="115"/>
      <c r="E24" s="46">
        <v>0</v>
      </c>
      <c r="F24" s="50"/>
      <c r="G24" s="46">
        <v>0</v>
      </c>
      <c r="H24" s="50"/>
      <c r="I24" s="46">
        <v>0</v>
      </c>
      <c r="J24" s="117"/>
      <c r="K24" s="114"/>
      <c r="L24" s="114"/>
      <c r="M24" s="46">
        <v>0</v>
      </c>
      <c r="N24" s="114"/>
      <c r="O24" s="113">
        <f t="shared" ref="O24:O27" si="1">SUM(C24:M24)</f>
        <v>0</v>
      </c>
      <c r="P24" s="50"/>
      <c r="Q24" s="114">
        <v>0</v>
      </c>
      <c r="R24" s="50"/>
      <c r="S24" s="113">
        <f t="shared" ref="S24:S27" si="2">SUM(O24:Q24)</f>
        <v>0</v>
      </c>
      <c r="T24" s="114"/>
    </row>
    <row r="25" spans="1:20" s="112" customFormat="1" ht="22.5" hidden="1" customHeight="1">
      <c r="A25" s="112" t="s">
        <v>203</v>
      </c>
      <c r="C25" s="46"/>
      <c r="D25" s="115"/>
      <c r="E25" s="46"/>
      <c r="F25" s="50"/>
      <c r="G25" s="46"/>
      <c r="H25" s="50"/>
      <c r="I25" s="46"/>
      <c r="J25" s="117"/>
      <c r="K25" s="114"/>
      <c r="L25" s="114"/>
      <c r="M25" s="46"/>
      <c r="N25" s="114"/>
      <c r="O25" s="113">
        <f t="shared" si="1"/>
        <v>0</v>
      </c>
      <c r="P25" s="50"/>
      <c r="Q25" s="114"/>
      <c r="R25" s="50"/>
      <c r="S25" s="113">
        <f t="shared" si="2"/>
        <v>0</v>
      </c>
      <c r="T25" s="114"/>
    </row>
    <row r="26" spans="1:20" s="112" customFormat="1" ht="22.5" hidden="1" customHeight="1">
      <c r="A26" s="112" t="s">
        <v>204</v>
      </c>
      <c r="C26" s="46">
        <v>0</v>
      </c>
      <c r="D26" s="115"/>
      <c r="E26" s="46">
        <v>0</v>
      </c>
      <c r="F26" s="50"/>
      <c r="G26" s="46">
        <v>0</v>
      </c>
      <c r="H26" s="50"/>
      <c r="I26" s="46">
        <v>0</v>
      </c>
      <c r="J26" s="117"/>
      <c r="K26" s="114">
        <v>0</v>
      </c>
      <c r="L26" s="114"/>
      <c r="M26" s="46"/>
      <c r="N26" s="114"/>
      <c r="O26" s="113">
        <f t="shared" si="1"/>
        <v>0</v>
      </c>
      <c r="P26" s="50"/>
      <c r="Q26" s="114"/>
      <c r="R26" s="50"/>
      <c r="S26" s="113">
        <f t="shared" si="2"/>
        <v>0</v>
      </c>
      <c r="T26" s="114"/>
    </row>
    <row r="27" spans="1:20" ht="22.5" customHeight="1" thickBot="1">
      <c r="A27" s="111" t="s">
        <v>200</v>
      </c>
      <c r="B27" s="118"/>
      <c r="C27" s="119">
        <f>SUM(C17,C20:C26)</f>
        <v>770000</v>
      </c>
      <c r="D27" s="115"/>
      <c r="E27" s="119">
        <f>SUM(E17,E20:E26)</f>
        <v>918025</v>
      </c>
      <c r="F27" s="50"/>
      <c r="G27" s="119">
        <f>SUM(G17,G20:G26)</f>
        <v>50355</v>
      </c>
      <c r="H27" s="50"/>
      <c r="I27" s="119">
        <f>SUM(I17,I20:I26)</f>
        <v>46003</v>
      </c>
      <c r="J27" s="50"/>
      <c r="K27" s="119">
        <f>SUM(K17,K20:K26)</f>
        <v>6976</v>
      </c>
      <c r="L27" s="50"/>
      <c r="M27" s="119">
        <f>SUM(M17,M20:M26)</f>
        <v>9</v>
      </c>
      <c r="N27" s="50"/>
      <c r="O27" s="120">
        <f t="shared" si="1"/>
        <v>1791368</v>
      </c>
      <c r="P27" s="50"/>
      <c r="Q27" s="119">
        <f>SUM(Q17,Q20:Q26)</f>
        <v>3068</v>
      </c>
      <c r="R27" s="50"/>
      <c r="S27" s="120">
        <f t="shared" si="2"/>
        <v>1794436</v>
      </c>
      <c r="T27" s="50"/>
    </row>
    <row r="28" spans="1:20" ht="22.5" customHeight="1" thickTop="1">
      <c r="A28" s="57"/>
      <c r="B28" s="118"/>
      <c r="C28" s="50"/>
      <c r="D28" s="115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75"/>
      <c r="P28" s="50"/>
      <c r="Q28" s="50"/>
      <c r="R28" s="50"/>
      <c r="S28" s="50"/>
      <c r="T28" s="50"/>
    </row>
    <row r="29" spans="1:20" s="112" customFormat="1" ht="22.5" customHeight="1">
      <c r="A29" s="57" t="s">
        <v>136</v>
      </c>
      <c r="C29" s="113">
        <v>770000</v>
      </c>
      <c r="D29" s="113"/>
      <c r="E29" s="113">
        <v>918025</v>
      </c>
      <c r="F29" s="113"/>
      <c r="G29" s="113">
        <v>50355</v>
      </c>
      <c r="H29" s="113"/>
      <c r="I29" s="113">
        <v>54305</v>
      </c>
      <c r="J29" s="113"/>
      <c r="K29" s="113">
        <v>43902</v>
      </c>
      <c r="L29" s="113"/>
      <c r="M29" s="113">
        <v>-160</v>
      </c>
      <c r="N29" s="113"/>
      <c r="O29" s="113">
        <f>SUM(C29:M29)</f>
        <v>1836427</v>
      </c>
      <c r="P29" s="113"/>
      <c r="Q29" s="113">
        <v>2908</v>
      </c>
      <c r="R29" s="113"/>
      <c r="S29" s="113">
        <f>SUM(O29:Q29)</f>
        <v>1839335</v>
      </c>
      <c r="T29" s="46"/>
    </row>
    <row r="30" spans="1:20" s="112" customFormat="1" ht="22.5" customHeight="1">
      <c r="A30" s="112" t="s">
        <v>83</v>
      </c>
      <c r="C30" s="46">
        <v>0</v>
      </c>
      <c r="D30" s="46"/>
      <c r="E30" s="46">
        <v>0</v>
      </c>
      <c r="F30" s="46"/>
      <c r="G30" s="46">
        <v>0</v>
      </c>
      <c r="H30" s="46"/>
      <c r="I30" s="46">
        <v>0</v>
      </c>
      <c r="J30" s="46"/>
      <c r="K30" s="46">
        <f>SUM(PL!D105)</f>
        <v>133153</v>
      </c>
      <c r="L30" s="46"/>
      <c r="M30" s="46">
        <v>0</v>
      </c>
      <c r="N30" s="46"/>
      <c r="O30" s="113">
        <f>SUM(C30:M30)</f>
        <v>133153</v>
      </c>
      <c r="P30" s="46"/>
      <c r="Q30" s="46">
        <f>SUM(PL!D106)</f>
        <v>-478</v>
      </c>
      <c r="R30" s="46"/>
      <c r="S30" s="113">
        <f>SUM(O30:Q30)</f>
        <v>132675</v>
      </c>
      <c r="T30" s="46"/>
    </row>
    <row r="31" spans="1:20" s="112" customFormat="1" ht="22.5" customHeight="1">
      <c r="A31" s="112" t="s">
        <v>133</v>
      </c>
      <c r="C31" s="53">
        <v>0</v>
      </c>
      <c r="D31" s="46"/>
      <c r="E31" s="53">
        <v>0</v>
      </c>
      <c r="F31" s="46"/>
      <c r="G31" s="53">
        <v>0</v>
      </c>
      <c r="H31" s="46"/>
      <c r="I31" s="53">
        <v>0</v>
      </c>
      <c r="J31" s="46"/>
      <c r="K31" s="53">
        <v>0</v>
      </c>
      <c r="L31" s="46"/>
      <c r="M31" s="53">
        <v>-348</v>
      </c>
      <c r="N31" s="46"/>
      <c r="O31" s="73">
        <f t="shared" ref="O31:O33" si="3">SUM(C31:M31)</f>
        <v>-348</v>
      </c>
      <c r="P31" s="46"/>
      <c r="Q31" s="53">
        <f>SUM(PL!D111-PL!D106)</f>
        <v>-273</v>
      </c>
      <c r="R31" s="46"/>
      <c r="S31" s="73">
        <f>SUM(O31:Q31)</f>
        <v>-621</v>
      </c>
      <c r="T31" s="46"/>
    </row>
    <row r="32" spans="1:20" s="112" customFormat="1" ht="22.5" customHeight="1">
      <c r="A32" s="112" t="s">
        <v>90</v>
      </c>
      <c r="C32" s="114">
        <f>SUM(C30:C31)</f>
        <v>0</v>
      </c>
      <c r="D32" s="115"/>
      <c r="E32" s="114">
        <f>SUM(E30:E31)</f>
        <v>0</v>
      </c>
      <c r="F32" s="50"/>
      <c r="G32" s="114">
        <f>SUM(G30:G31)</f>
        <v>0</v>
      </c>
      <c r="H32" s="50"/>
      <c r="I32" s="114">
        <f>SUM(I30:I31)</f>
        <v>0</v>
      </c>
      <c r="J32" s="114"/>
      <c r="K32" s="114">
        <f>SUM(K30:K31)</f>
        <v>133153</v>
      </c>
      <c r="L32" s="114"/>
      <c r="M32" s="114">
        <f>SUM(M30:M31)</f>
        <v>-348</v>
      </c>
      <c r="N32" s="114"/>
      <c r="O32" s="113">
        <f t="shared" si="3"/>
        <v>132805</v>
      </c>
      <c r="P32" s="50"/>
      <c r="Q32" s="114">
        <f>SUM(Q30:Q31)</f>
        <v>-751</v>
      </c>
      <c r="R32" s="50"/>
      <c r="S32" s="113">
        <f>SUM(O32:Q32)</f>
        <v>132054</v>
      </c>
      <c r="T32" s="116"/>
    </row>
    <row r="33" spans="1:20" s="112" customFormat="1" ht="22.5" customHeight="1">
      <c r="A33" s="112" t="s">
        <v>223</v>
      </c>
      <c r="C33" s="114">
        <v>0</v>
      </c>
      <c r="D33" s="115"/>
      <c r="E33" s="114">
        <v>0</v>
      </c>
      <c r="F33" s="50"/>
      <c r="G33" s="114">
        <v>0</v>
      </c>
      <c r="H33" s="50"/>
      <c r="I33" s="114">
        <v>0</v>
      </c>
      <c r="J33" s="114"/>
      <c r="K33" s="114">
        <v>-77000</v>
      </c>
      <c r="L33" s="114"/>
      <c r="M33" s="114">
        <v>0</v>
      </c>
      <c r="N33" s="114"/>
      <c r="O33" s="113">
        <f t="shared" si="3"/>
        <v>-77000</v>
      </c>
      <c r="P33" s="113"/>
      <c r="Q33" s="113">
        <v>0</v>
      </c>
      <c r="R33" s="113"/>
      <c r="S33" s="113">
        <f>SUM(O33:Q33)</f>
        <v>-77000</v>
      </c>
      <c r="T33" s="116"/>
    </row>
    <row r="34" spans="1:20" s="112" customFormat="1" ht="22.5" customHeight="1">
      <c r="A34" s="112" t="s">
        <v>134</v>
      </c>
      <c r="C34" s="114"/>
      <c r="D34" s="115"/>
      <c r="E34" s="114"/>
      <c r="F34" s="50"/>
      <c r="G34" s="114"/>
      <c r="H34" s="50"/>
      <c r="I34" s="114"/>
      <c r="J34" s="114"/>
      <c r="K34" s="114"/>
      <c r="L34" s="114"/>
      <c r="M34" s="114"/>
      <c r="N34" s="114"/>
      <c r="O34" s="114"/>
      <c r="P34" s="50"/>
      <c r="Q34" s="114"/>
      <c r="R34" s="50"/>
      <c r="S34" s="114"/>
      <c r="T34" s="116"/>
    </row>
    <row r="35" spans="1:20" s="112" customFormat="1" ht="22.5" customHeight="1">
      <c r="A35" s="112" t="s">
        <v>135</v>
      </c>
      <c r="C35" s="114">
        <v>0</v>
      </c>
      <c r="D35" s="115"/>
      <c r="E35" s="114">
        <v>0</v>
      </c>
      <c r="F35" s="50"/>
      <c r="G35" s="114">
        <v>0</v>
      </c>
      <c r="H35" s="50"/>
      <c r="I35" s="114">
        <v>0</v>
      </c>
      <c r="J35" s="114"/>
      <c r="K35" s="114">
        <v>0</v>
      </c>
      <c r="L35" s="114"/>
      <c r="M35" s="114">
        <v>0</v>
      </c>
      <c r="N35" s="114"/>
      <c r="O35" s="113">
        <f>SUM(C35:M35)</f>
        <v>0</v>
      </c>
      <c r="P35" s="50"/>
      <c r="Q35" s="114">
        <v>3114</v>
      </c>
      <c r="R35" s="50"/>
      <c r="S35" s="113">
        <f>SUM(O35:Q35)</f>
        <v>3114</v>
      </c>
      <c r="T35" s="116"/>
    </row>
    <row r="36" spans="1:20" s="112" customFormat="1" ht="22.5" customHeight="1">
      <c r="A36" s="112" t="s">
        <v>205</v>
      </c>
      <c r="C36" s="114"/>
      <c r="D36" s="115"/>
      <c r="E36" s="114"/>
      <c r="F36" s="50"/>
      <c r="G36" s="114"/>
      <c r="H36" s="50"/>
      <c r="I36" s="114"/>
      <c r="J36" s="114"/>
      <c r="K36" s="114"/>
      <c r="L36" s="114"/>
      <c r="M36" s="114"/>
      <c r="N36" s="114"/>
      <c r="O36" s="113"/>
      <c r="P36" s="50"/>
      <c r="Q36" s="114"/>
      <c r="R36" s="50"/>
      <c r="S36" s="113"/>
      <c r="T36" s="116"/>
    </row>
    <row r="37" spans="1:20" s="112" customFormat="1" ht="22.5" customHeight="1">
      <c r="A37" s="112" t="s">
        <v>206</v>
      </c>
      <c r="C37" s="114"/>
      <c r="D37" s="115"/>
      <c r="E37" s="114"/>
      <c r="F37" s="50"/>
      <c r="G37" s="114"/>
      <c r="H37" s="50"/>
      <c r="I37" s="114"/>
      <c r="J37" s="114"/>
      <c r="K37" s="114"/>
      <c r="L37" s="114"/>
      <c r="M37" s="114"/>
      <c r="N37" s="114"/>
      <c r="O37" s="113"/>
      <c r="P37" s="50"/>
      <c r="Q37" s="114"/>
      <c r="R37" s="50"/>
      <c r="S37" s="113"/>
      <c r="T37" s="116"/>
    </row>
    <row r="38" spans="1:20" s="112" customFormat="1" ht="22.5" customHeight="1">
      <c r="A38" s="112" t="s">
        <v>207</v>
      </c>
      <c r="C38" s="114">
        <v>0</v>
      </c>
      <c r="D38" s="115"/>
      <c r="E38" s="114">
        <v>0</v>
      </c>
      <c r="F38" s="50"/>
      <c r="G38" s="114">
        <v>-50355</v>
      </c>
      <c r="H38" s="50"/>
      <c r="I38" s="114">
        <v>0</v>
      </c>
      <c r="J38" s="114"/>
      <c r="K38" s="114">
        <v>50355</v>
      </c>
      <c r="L38" s="114"/>
      <c r="M38" s="114">
        <v>0</v>
      </c>
      <c r="N38" s="114"/>
      <c r="O38" s="73">
        <f t="shared" ref="O38:O39" si="4">SUM(C38:M38)</f>
        <v>0</v>
      </c>
      <c r="P38" s="50"/>
      <c r="Q38" s="114">
        <v>0</v>
      </c>
      <c r="R38" s="50"/>
      <c r="S38" s="73">
        <f>SUM(O38:Q38)</f>
        <v>0</v>
      </c>
      <c r="T38" s="116"/>
    </row>
    <row r="39" spans="1:20" ht="22.5" customHeight="1" thickBot="1">
      <c r="A39" s="111" t="s">
        <v>182</v>
      </c>
      <c r="B39" s="118"/>
      <c r="C39" s="119">
        <f>SUM(C29,C32:C38)</f>
        <v>770000</v>
      </c>
      <c r="D39" s="115"/>
      <c r="E39" s="119">
        <f>SUM(E29,E32:E38)</f>
        <v>918025</v>
      </c>
      <c r="F39" s="50"/>
      <c r="G39" s="119">
        <f>SUM(G29,G32:G38)</f>
        <v>0</v>
      </c>
      <c r="H39" s="50"/>
      <c r="I39" s="119">
        <f>SUM(I29,I32:I38)</f>
        <v>54305</v>
      </c>
      <c r="J39" s="50"/>
      <c r="K39" s="119">
        <f>SUM(K29,K32:K38)</f>
        <v>150410</v>
      </c>
      <c r="L39" s="50"/>
      <c r="M39" s="119">
        <f>SUM(M29,M32:M38)</f>
        <v>-508</v>
      </c>
      <c r="N39" s="50"/>
      <c r="O39" s="120">
        <f t="shared" si="4"/>
        <v>1892232</v>
      </c>
      <c r="P39" s="50"/>
      <c r="Q39" s="119">
        <f>SUM(Q29,Q32:Q38)</f>
        <v>5271</v>
      </c>
      <c r="R39" s="50"/>
      <c r="S39" s="119">
        <f>SUM(S29,S32:S38)</f>
        <v>1897503</v>
      </c>
      <c r="T39" s="50"/>
    </row>
    <row r="40" spans="1:20" ht="21.75" customHeight="1" thickTop="1">
      <c r="A40" s="111"/>
      <c r="B40" s="118"/>
      <c r="C40" s="50">
        <f>SUM(C29-'[1]bs '!F71)</f>
        <v>0</v>
      </c>
      <c r="D40" s="115"/>
      <c r="E40" s="50">
        <f>SUM(E29-'[1]bs '!F72)</f>
        <v>0</v>
      </c>
      <c r="F40" s="50"/>
      <c r="G40" s="50">
        <f>SUM(G29-'[1]bs '!F74)</f>
        <v>0</v>
      </c>
      <c r="H40" s="50"/>
      <c r="I40" s="50">
        <f>SUM(I29-'[1]bs '!F76)</f>
        <v>0</v>
      </c>
      <c r="J40" s="50"/>
      <c r="K40" s="50">
        <f>SUM(K29-'[1]bs '!F77)</f>
        <v>0</v>
      </c>
      <c r="L40" s="50"/>
      <c r="M40" s="50">
        <f>SUM(M29-'[1]bs '!F78)</f>
        <v>0</v>
      </c>
      <c r="N40" s="50"/>
      <c r="O40" s="50">
        <f>SUM(O29-'[1]bs '!F79)</f>
        <v>0</v>
      </c>
      <c r="P40" s="50"/>
      <c r="Q40" s="50">
        <f>SUM(Q29-'[1]bs '!F80)</f>
        <v>0</v>
      </c>
      <c r="R40" s="50"/>
      <c r="S40" s="50">
        <f>SUM(S29-'[1]bs '!F81)</f>
        <v>0</v>
      </c>
      <c r="T40" s="50"/>
    </row>
    <row r="41" spans="1:20" ht="21.75" customHeight="1">
      <c r="A41" s="11"/>
      <c r="C41" s="50">
        <f>SUM(C39-'[1]bs '!D71)</f>
        <v>0</v>
      </c>
      <c r="D41" s="115"/>
      <c r="E41" s="50">
        <f>SUM(E39-'[1]bs '!D72)</f>
        <v>0</v>
      </c>
      <c r="F41" s="50"/>
      <c r="G41" s="50">
        <f>SUM(G39-'[1]bs '!D74)</f>
        <v>0</v>
      </c>
      <c r="H41" s="50"/>
      <c r="I41" s="50">
        <f>SUM(I39-'[1]bs '!D76)</f>
        <v>0</v>
      </c>
      <c r="J41" s="121"/>
      <c r="K41" s="75">
        <f>K39-'bs '!D77</f>
        <v>0</v>
      </c>
      <c r="L41" s="75"/>
      <c r="M41" s="75">
        <f>M39-'bs '!D78</f>
        <v>0</v>
      </c>
      <c r="N41" s="75"/>
      <c r="O41" s="75">
        <f>O39-'bs '!D79</f>
        <v>0</v>
      </c>
      <c r="P41" s="121"/>
      <c r="Q41" s="75">
        <f>Q39-'bs '!D80</f>
        <v>0</v>
      </c>
      <c r="R41" s="121"/>
      <c r="S41" s="46">
        <f>S39-'bs '!D81</f>
        <v>0</v>
      </c>
      <c r="T41" s="121"/>
    </row>
    <row r="42" spans="1:20" ht="22.5" customHeight="1">
      <c r="A42" s="11" t="s">
        <v>31</v>
      </c>
      <c r="S42" s="112"/>
    </row>
    <row r="43" spans="1:20" ht="22.5" customHeight="1">
      <c r="C43" s="122"/>
    </row>
  </sheetData>
  <mergeCells count="3">
    <mergeCell ref="C6:S6"/>
    <mergeCell ref="C7:O7"/>
    <mergeCell ref="I15:K15"/>
  </mergeCells>
  <printOptions horizontalCentered="1"/>
  <pageMargins left="0.19685039370078741" right="0.19685039370078741" top="0.35433070866141736" bottom="0.19685039370078741" header="0.19685039370078741" footer="0.19685039370078741"/>
  <pageSetup paperSize="9" scale="58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18D93-0B45-448B-B7FA-7768DF2F95BB}">
  <dimension ref="A1:N25"/>
  <sheetViews>
    <sheetView showGridLines="0" tabSelected="1" view="pageBreakPreview" zoomScale="66" zoomScaleNormal="100" zoomScaleSheetLayoutView="66" workbookViewId="0">
      <selection activeCell="C9" sqref="C9"/>
    </sheetView>
  </sheetViews>
  <sheetFormatPr defaultColWidth="1.7109375" defaultRowHeight="23.25" customHeight="1"/>
  <cols>
    <col min="1" max="1" width="50" style="27" customWidth="1"/>
    <col min="2" max="2" width="4.28515625" style="99" customWidth="1"/>
    <col min="3" max="3" width="17.140625" style="27" customWidth="1"/>
    <col min="4" max="4" width="1.7109375" style="99" customWidth="1"/>
    <col min="5" max="5" width="17.140625" style="27" customWidth="1"/>
    <col min="6" max="6" width="1.7109375" style="27" customWidth="1"/>
    <col min="7" max="7" width="17.140625" style="27" customWidth="1"/>
    <col min="8" max="8" width="1.7109375" style="27" customWidth="1"/>
    <col min="9" max="9" width="17.140625" style="27" customWidth="1"/>
    <col min="10" max="10" width="1.7109375" style="27" customWidth="1"/>
    <col min="11" max="11" width="17.140625" style="27" customWidth="1"/>
    <col min="12" max="12" width="1.7109375" style="27" customWidth="1"/>
    <col min="13" max="248" width="9.140625" style="27" customWidth="1"/>
    <col min="249" max="249" width="40.7109375" style="27" customWidth="1"/>
    <col min="250" max="250" width="9.7109375" style="27" customWidth="1"/>
    <col min="251" max="251" width="3.7109375" style="27" customWidth="1"/>
    <col min="252" max="252" width="1.28515625" style="27" customWidth="1"/>
    <col min="253" max="253" width="10.7109375" style="27" customWidth="1"/>
    <col min="254" max="254" width="1.7109375" style="27" customWidth="1"/>
    <col min="255" max="255" width="10.7109375" style="27" customWidth="1"/>
    <col min="256" max="16384" width="1.7109375" style="27"/>
  </cols>
  <sheetData>
    <row r="1" spans="1:14" ht="23.25" customHeight="1">
      <c r="K1" s="100" t="s">
        <v>66</v>
      </c>
    </row>
    <row r="2" spans="1:14" s="57" customFormat="1" ht="23.25" customHeight="1">
      <c r="A2" s="57" t="s">
        <v>0</v>
      </c>
    </row>
    <row r="3" spans="1:14" s="57" customFormat="1" ht="23.25" customHeight="1">
      <c r="A3" s="57" t="s">
        <v>208</v>
      </c>
    </row>
    <row r="4" spans="1:14" s="57" customFormat="1" ht="23.25" customHeight="1">
      <c r="A4" s="57" t="s">
        <v>181</v>
      </c>
    </row>
    <row r="5" spans="1:14" ht="20.100000000000001" customHeight="1">
      <c r="K5" s="184" t="s">
        <v>2</v>
      </c>
    </row>
    <row r="6" spans="1:14" ht="23.25" customHeight="1">
      <c r="B6" s="27"/>
      <c r="C6" s="189" t="s">
        <v>4</v>
      </c>
      <c r="D6" s="189"/>
      <c r="E6" s="189"/>
      <c r="F6" s="189"/>
      <c r="G6" s="189"/>
      <c r="H6" s="189"/>
      <c r="I6" s="189"/>
      <c r="J6" s="189"/>
      <c r="K6" s="189"/>
      <c r="L6" s="123"/>
    </row>
    <row r="7" spans="1:14" ht="23.25" customHeight="1">
      <c r="B7" s="27"/>
      <c r="C7" s="21" t="s">
        <v>111</v>
      </c>
      <c r="D7" s="106"/>
      <c r="E7" s="21"/>
      <c r="F7" s="106"/>
      <c r="G7" s="106"/>
      <c r="H7" s="106"/>
      <c r="I7" s="106"/>
      <c r="J7" s="74"/>
      <c r="K7" s="21" t="s">
        <v>116</v>
      </c>
      <c r="L7" s="123"/>
    </row>
    <row r="8" spans="1:14" ht="23.25" customHeight="1">
      <c r="B8" s="27"/>
      <c r="C8" s="21" t="s">
        <v>117</v>
      </c>
      <c r="D8" s="106"/>
      <c r="E8" s="21" t="s">
        <v>118</v>
      </c>
      <c r="F8" s="106"/>
      <c r="G8" s="191" t="s">
        <v>57</v>
      </c>
      <c r="H8" s="191"/>
      <c r="I8" s="191"/>
      <c r="J8" s="74"/>
      <c r="K8" s="21" t="s">
        <v>123</v>
      </c>
      <c r="L8" s="123"/>
    </row>
    <row r="9" spans="1:14" ht="23.25" customHeight="1">
      <c r="B9" s="27"/>
      <c r="C9" s="17" t="s">
        <v>124</v>
      </c>
      <c r="D9" s="106"/>
      <c r="E9" s="109" t="s">
        <v>125</v>
      </c>
      <c r="F9" s="106"/>
      <c r="G9" s="183" t="s">
        <v>127</v>
      </c>
      <c r="H9" s="106"/>
      <c r="I9" s="183" t="s">
        <v>128</v>
      </c>
      <c r="J9" s="106"/>
      <c r="K9" s="17" t="s">
        <v>131</v>
      </c>
      <c r="L9" s="123"/>
    </row>
    <row r="10" spans="1:14" s="112" customFormat="1" ht="23.25" customHeight="1">
      <c r="A10" s="111" t="s">
        <v>132</v>
      </c>
      <c r="C10" s="113">
        <v>770000</v>
      </c>
      <c r="D10" s="113"/>
      <c r="E10" s="113">
        <v>918025</v>
      </c>
      <c r="F10" s="113"/>
      <c r="G10" s="113">
        <v>46003</v>
      </c>
      <c r="H10" s="113"/>
      <c r="I10" s="113">
        <v>142781</v>
      </c>
      <c r="J10" s="113"/>
      <c r="K10" s="113">
        <f>SUM(C10:I10)</f>
        <v>1876809</v>
      </c>
      <c r="L10" s="50"/>
    </row>
    <row r="11" spans="1:14" s="112" customFormat="1" ht="23.25" customHeight="1">
      <c r="A11" s="112" t="s">
        <v>83</v>
      </c>
      <c r="C11" s="113">
        <v>0</v>
      </c>
      <c r="D11" s="113"/>
      <c r="E11" s="113">
        <v>0</v>
      </c>
      <c r="F11" s="113"/>
      <c r="G11" s="113">
        <v>0</v>
      </c>
      <c r="H11" s="113"/>
      <c r="I11" s="113">
        <v>126763</v>
      </c>
      <c r="J11" s="113"/>
      <c r="K11" s="113">
        <f>SUM(C11:I11)</f>
        <v>126763</v>
      </c>
      <c r="L11" s="50"/>
    </row>
    <row r="12" spans="1:14" s="112" customFormat="1" ht="23.25" customHeight="1">
      <c r="A12" s="112" t="s">
        <v>133</v>
      </c>
      <c r="C12" s="73">
        <v>0</v>
      </c>
      <c r="D12" s="113"/>
      <c r="E12" s="73">
        <v>0</v>
      </c>
      <c r="F12" s="113"/>
      <c r="G12" s="73">
        <v>0</v>
      </c>
      <c r="H12" s="113"/>
      <c r="I12" s="73">
        <v>0</v>
      </c>
      <c r="J12" s="113"/>
      <c r="K12" s="73">
        <f>SUM(C12:I12)</f>
        <v>0</v>
      </c>
      <c r="L12" s="50"/>
    </row>
    <row r="13" spans="1:14" s="112" customFormat="1" ht="23.25" customHeight="1">
      <c r="A13" s="112" t="s">
        <v>90</v>
      </c>
      <c r="C13" s="113">
        <f>SUM(C11:C12)</f>
        <v>0</v>
      </c>
      <c r="D13" s="113"/>
      <c r="E13" s="113">
        <f>SUM(E11:E12)</f>
        <v>0</v>
      </c>
      <c r="F13" s="113"/>
      <c r="G13" s="113">
        <f>SUM(G11:G12)</f>
        <v>0</v>
      </c>
      <c r="H13" s="113"/>
      <c r="I13" s="113">
        <f>SUM(I11:I12)</f>
        <v>126763</v>
      </c>
      <c r="J13" s="113"/>
      <c r="K13" s="113">
        <f>SUM(K11:K12)</f>
        <v>126763</v>
      </c>
      <c r="L13" s="50"/>
    </row>
    <row r="14" spans="1:14" s="112" customFormat="1" ht="23.25" customHeight="1">
      <c r="A14" s="112" t="s">
        <v>223</v>
      </c>
      <c r="C14" s="113">
        <v>0</v>
      </c>
      <c r="D14" s="113"/>
      <c r="E14" s="113">
        <v>0</v>
      </c>
      <c r="F14" s="113"/>
      <c r="G14" s="113">
        <v>0</v>
      </c>
      <c r="H14" s="113"/>
      <c r="I14" s="113">
        <v>-192499</v>
      </c>
      <c r="J14" s="113"/>
      <c r="K14" s="113">
        <f>SUM(C14:I14)</f>
        <v>-192499</v>
      </c>
      <c r="L14" s="50"/>
    </row>
    <row r="15" spans="1:14" ht="23.25" customHeight="1" thickBot="1">
      <c r="A15" s="111" t="s">
        <v>200</v>
      </c>
      <c r="C15" s="119">
        <f>SUM(C10,C13:C14)</f>
        <v>770000</v>
      </c>
      <c r="D15" s="115"/>
      <c r="E15" s="119">
        <f>SUM(E10,E13:E14)</f>
        <v>918025</v>
      </c>
      <c r="F15" s="115"/>
      <c r="G15" s="119">
        <f>SUM(G10,G13:G14)</f>
        <v>46003</v>
      </c>
      <c r="H15" s="50"/>
      <c r="I15" s="119">
        <f>SUM(I10,I13:I14)</f>
        <v>77045</v>
      </c>
      <c r="J15" s="50"/>
      <c r="K15" s="119">
        <f>SUM(K10,K13:K14)</f>
        <v>1811073</v>
      </c>
      <c r="L15" s="50"/>
    </row>
    <row r="16" spans="1:14" ht="23.25" customHeight="1" thickTop="1">
      <c r="A16" s="185"/>
      <c r="C16" s="50"/>
      <c r="D16" s="115"/>
      <c r="E16" s="50"/>
      <c r="F16" s="115"/>
      <c r="G16" s="50"/>
      <c r="H16" s="50"/>
      <c r="I16" s="50"/>
      <c r="J16" s="50"/>
      <c r="K16" s="50"/>
      <c r="L16" s="50"/>
      <c r="N16" s="124"/>
    </row>
    <row r="17" spans="1:14" s="112" customFormat="1" ht="23.25" customHeight="1">
      <c r="A17" s="111" t="s">
        <v>136</v>
      </c>
      <c r="C17" s="50">
        <v>770000</v>
      </c>
      <c r="D17" s="115"/>
      <c r="E17" s="50">
        <v>918025</v>
      </c>
      <c r="F17" s="115"/>
      <c r="G17" s="50">
        <v>54305</v>
      </c>
      <c r="H17" s="50"/>
      <c r="I17" s="50">
        <v>109065</v>
      </c>
      <c r="J17" s="50"/>
      <c r="K17" s="50">
        <f>SUM(C17:I17)</f>
        <v>1851395</v>
      </c>
      <c r="L17" s="50"/>
      <c r="N17" s="186"/>
    </row>
    <row r="18" spans="1:14" s="112" customFormat="1" ht="23.25" customHeight="1">
      <c r="A18" s="112" t="s">
        <v>83</v>
      </c>
      <c r="C18" s="50">
        <v>0</v>
      </c>
      <c r="D18" s="115"/>
      <c r="E18" s="50">
        <v>0</v>
      </c>
      <c r="F18" s="115"/>
      <c r="G18" s="50">
        <v>0</v>
      </c>
      <c r="H18" s="50"/>
      <c r="I18" s="50">
        <f>SUM(PL!H105)</f>
        <v>128134</v>
      </c>
      <c r="J18" s="50"/>
      <c r="K18" s="113">
        <f>SUM(C18:I18)</f>
        <v>128134</v>
      </c>
      <c r="L18" s="50"/>
      <c r="N18" s="186"/>
    </row>
    <row r="19" spans="1:14" s="112" customFormat="1" ht="23.25" customHeight="1">
      <c r="A19" s="112" t="s">
        <v>133</v>
      </c>
      <c r="C19" s="125">
        <v>0</v>
      </c>
      <c r="D19" s="115"/>
      <c r="E19" s="125">
        <v>0</v>
      </c>
      <c r="F19" s="115"/>
      <c r="G19" s="125">
        <v>0</v>
      </c>
      <c r="H19" s="50"/>
      <c r="I19" s="125">
        <v>0</v>
      </c>
      <c r="J19" s="50"/>
      <c r="K19" s="73">
        <f>SUM(C19:I19)</f>
        <v>0</v>
      </c>
      <c r="L19" s="50"/>
      <c r="N19" s="186"/>
    </row>
    <row r="20" spans="1:14" s="112" customFormat="1" ht="23.25" customHeight="1">
      <c r="A20" s="112" t="s">
        <v>90</v>
      </c>
      <c r="C20" s="113">
        <f>SUM(C18:C19)</f>
        <v>0</v>
      </c>
      <c r="D20" s="113"/>
      <c r="E20" s="113">
        <f>SUM(E18:E19)</f>
        <v>0</v>
      </c>
      <c r="F20" s="113"/>
      <c r="G20" s="113">
        <f>SUM(G18:G19)</f>
        <v>0</v>
      </c>
      <c r="H20" s="113"/>
      <c r="I20" s="113">
        <f>SUM(I18:I19)</f>
        <v>128134</v>
      </c>
      <c r="J20" s="113"/>
      <c r="K20" s="113">
        <f>SUM(K18:K19)</f>
        <v>128134</v>
      </c>
      <c r="L20" s="50"/>
      <c r="N20" s="124"/>
    </row>
    <row r="21" spans="1:14" s="112" customFormat="1" ht="23.25" customHeight="1">
      <c r="A21" s="112" t="s">
        <v>223</v>
      </c>
      <c r="C21" s="113">
        <v>0</v>
      </c>
      <c r="D21" s="113"/>
      <c r="E21" s="113">
        <v>0</v>
      </c>
      <c r="F21" s="113"/>
      <c r="G21" s="113">
        <v>0</v>
      </c>
      <c r="H21" s="113"/>
      <c r="I21" s="113">
        <v>-77000</v>
      </c>
      <c r="J21" s="113"/>
      <c r="K21" s="113">
        <f>SUM(C21:I21)</f>
        <v>-77000</v>
      </c>
      <c r="L21" s="50"/>
      <c r="N21" s="124"/>
    </row>
    <row r="22" spans="1:14" ht="23.25" customHeight="1" thickBot="1">
      <c r="A22" s="111" t="s">
        <v>182</v>
      </c>
      <c r="C22" s="119">
        <f>SUM(C17,C20)</f>
        <v>770000</v>
      </c>
      <c r="D22" s="115"/>
      <c r="E22" s="119">
        <f>SUM(E17,E20)</f>
        <v>918025</v>
      </c>
      <c r="F22" s="115"/>
      <c r="G22" s="119">
        <f>SUM(G17,G20)</f>
        <v>54305</v>
      </c>
      <c r="H22" s="50"/>
      <c r="I22" s="119">
        <f>SUM(I17,I20:I21)</f>
        <v>160199</v>
      </c>
      <c r="J22" s="50"/>
      <c r="K22" s="119">
        <f>SUM(K17,K20:K21)</f>
        <v>1902529</v>
      </c>
      <c r="L22" s="50"/>
    </row>
    <row r="23" spans="1:14" ht="23.25" customHeight="1" thickTop="1">
      <c r="A23" s="111"/>
      <c r="C23" s="50">
        <f>SUM(C17-'[1]bs '!J71)</f>
        <v>0</v>
      </c>
      <c r="D23" s="115"/>
      <c r="E23" s="50">
        <f>SUM(E17-'[1]bs '!J72)</f>
        <v>0</v>
      </c>
      <c r="F23" s="115"/>
      <c r="G23" s="50">
        <f>SUM(G17-'[1]bs '!J76)</f>
        <v>0</v>
      </c>
      <c r="H23" s="50"/>
      <c r="I23" s="50">
        <f>SUM(I17-'[1]bs '!J77)</f>
        <v>0</v>
      </c>
      <c r="J23" s="50"/>
      <c r="K23" s="50">
        <f>SUM(K17-'[1]bs '!J79)</f>
        <v>0</v>
      </c>
      <c r="L23" s="50"/>
    </row>
    <row r="24" spans="1:14" ht="18.95" customHeight="1">
      <c r="A24" s="57"/>
      <c r="C24" s="75">
        <f>SUM(C22-'[1]bs '!H71)</f>
        <v>0</v>
      </c>
      <c r="E24" s="75">
        <f>SUM(E17-'[1]bs '!H72)</f>
        <v>0</v>
      </c>
      <c r="G24" s="75">
        <f>SUM(G22-'[1]bs '!H76)</f>
        <v>0</v>
      </c>
      <c r="H24" s="75"/>
      <c r="I24" s="75">
        <f>I22-'bs '!H77</f>
        <v>0</v>
      </c>
      <c r="J24" s="75"/>
      <c r="K24" s="75">
        <f>K22-'bs '!H79</f>
        <v>0</v>
      </c>
    </row>
    <row r="25" spans="1:14" ht="23.25" customHeight="1">
      <c r="A25" s="11" t="s">
        <v>31</v>
      </c>
    </row>
  </sheetData>
  <mergeCells count="2">
    <mergeCell ref="C6:K6"/>
    <mergeCell ref="G8:I8"/>
  </mergeCells>
  <printOptions horizontalCentered="1"/>
  <pageMargins left="0.39370078740157499" right="0.23622047244094499" top="0.64" bottom="0.196850393700787" header="0.196850393700787" footer="0.196850393700787"/>
  <pageSetup paperSize="9" scale="86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2D4D6-C0D4-434B-B81C-06F10D4F2329}">
  <dimension ref="A1:M86"/>
  <sheetViews>
    <sheetView showGridLines="0" view="pageBreakPreview" topLeftCell="A10" zoomScale="84" zoomScaleNormal="100" zoomScaleSheetLayoutView="84" workbookViewId="0">
      <selection activeCell="D21" sqref="D21"/>
    </sheetView>
  </sheetViews>
  <sheetFormatPr defaultColWidth="10.7109375" defaultRowHeight="18.75" customHeight="1"/>
  <cols>
    <col min="1" max="1" width="42" style="11" customWidth="1"/>
    <col min="2" max="2" width="4.7109375" style="11" customWidth="1"/>
    <col min="3" max="3" width="1.7109375" style="11" customWidth="1"/>
    <col min="4" max="4" width="14.7109375" style="11" customWidth="1"/>
    <col min="5" max="5" width="1.28515625" style="11" customWidth="1"/>
    <col min="6" max="6" width="14.7109375" style="11" customWidth="1"/>
    <col min="7" max="7" width="1.28515625" style="11" customWidth="1"/>
    <col min="8" max="8" width="14.7109375" style="11" customWidth="1"/>
    <col min="9" max="9" width="1.28515625" style="11" customWidth="1"/>
    <col min="10" max="10" width="14.7109375" style="11" customWidth="1"/>
    <col min="11" max="11" width="0.85546875" style="11" customWidth="1"/>
    <col min="12" max="256" width="10.7109375" style="11"/>
    <col min="257" max="257" width="42" style="11" customWidth="1"/>
    <col min="258" max="258" width="4.7109375" style="11" customWidth="1"/>
    <col min="259" max="259" width="1.7109375" style="11" customWidth="1"/>
    <col min="260" max="260" width="14.7109375" style="11" customWidth="1"/>
    <col min="261" max="261" width="1.28515625" style="11" customWidth="1"/>
    <col min="262" max="262" width="14.7109375" style="11" customWidth="1"/>
    <col min="263" max="263" width="1.28515625" style="11" customWidth="1"/>
    <col min="264" max="264" width="14.7109375" style="11" customWidth="1"/>
    <col min="265" max="265" width="1.28515625" style="11" customWidth="1"/>
    <col min="266" max="266" width="14.7109375" style="11" customWidth="1"/>
    <col min="267" max="267" width="0.85546875" style="11" customWidth="1"/>
    <col min="268" max="512" width="10.7109375" style="11"/>
    <col min="513" max="513" width="42" style="11" customWidth="1"/>
    <col min="514" max="514" width="4.7109375" style="11" customWidth="1"/>
    <col min="515" max="515" width="1.7109375" style="11" customWidth="1"/>
    <col min="516" max="516" width="14.7109375" style="11" customWidth="1"/>
    <col min="517" max="517" width="1.28515625" style="11" customWidth="1"/>
    <col min="518" max="518" width="14.7109375" style="11" customWidth="1"/>
    <col min="519" max="519" width="1.28515625" style="11" customWidth="1"/>
    <col min="520" max="520" width="14.7109375" style="11" customWidth="1"/>
    <col min="521" max="521" width="1.28515625" style="11" customWidth="1"/>
    <col min="522" max="522" width="14.7109375" style="11" customWidth="1"/>
    <col min="523" max="523" width="0.85546875" style="11" customWidth="1"/>
    <col min="524" max="768" width="10.7109375" style="11"/>
    <col min="769" max="769" width="42" style="11" customWidth="1"/>
    <col min="770" max="770" width="4.7109375" style="11" customWidth="1"/>
    <col min="771" max="771" width="1.7109375" style="11" customWidth="1"/>
    <col min="772" max="772" width="14.7109375" style="11" customWidth="1"/>
    <col min="773" max="773" width="1.28515625" style="11" customWidth="1"/>
    <col min="774" max="774" width="14.7109375" style="11" customWidth="1"/>
    <col min="775" max="775" width="1.28515625" style="11" customWidth="1"/>
    <col min="776" max="776" width="14.7109375" style="11" customWidth="1"/>
    <col min="777" max="777" width="1.28515625" style="11" customWidth="1"/>
    <col min="778" max="778" width="14.7109375" style="11" customWidth="1"/>
    <col min="779" max="779" width="0.85546875" style="11" customWidth="1"/>
    <col min="780" max="1024" width="10.7109375" style="11"/>
    <col min="1025" max="1025" width="42" style="11" customWidth="1"/>
    <col min="1026" max="1026" width="4.7109375" style="11" customWidth="1"/>
    <col min="1027" max="1027" width="1.7109375" style="11" customWidth="1"/>
    <col min="1028" max="1028" width="14.7109375" style="11" customWidth="1"/>
    <col min="1029" max="1029" width="1.28515625" style="11" customWidth="1"/>
    <col min="1030" max="1030" width="14.7109375" style="11" customWidth="1"/>
    <col min="1031" max="1031" width="1.28515625" style="11" customWidth="1"/>
    <col min="1032" max="1032" width="14.7109375" style="11" customWidth="1"/>
    <col min="1033" max="1033" width="1.28515625" style="11" customWidth="1"/>
    <col min="1034" max="1034" width="14.7109375" style="11" customWidth="1"/>
    <col min="1035" max="1035" width="0.85546875" style="11" customWidth="1"/>
    <col min="1036" max="1280" width="10.7109375" style="11"/>
    <col min="1281" max="1281" width="42" style="11" customWidth="1"/>
    <col min="1282" max="1282" width="4.7109375" style="11" customWidth="1"/>
    <col min="1283" max="1283" width="1.7109375" style="11" customWidth="1"/>
    <col min="1284" max="1284" width="14.7109375" style="11" customWidth="1"/>
    <col min="1285" max="1285" width="1.28515625" style="11" customWidth="1"/>
    <col min="1286" max="1286" width="14.7109375" style="11" customWidth="1"/>
    <col min="1287" max="1287" width="1.28515625" style="11" customWidth="1"/>
    <col min="1288" max="1288" width="14.7109375" style="11" customWidth="1"/>
    <col min="1289" max="1289" width="1.28515625" style="11" customWidth="1"/>
    <col min="1290" max="1290" width="14.7109375" style="11" customWidth="1"/>
    <col min="1291" max="1291" width="0.85546875" style="11" customWidth="1"/>
    <col min="1292" max="1536" width="10.7109375" style="11"/>
    <col min="1537" max="1537" width="42" style="11" customWidth="1"/>
    <col min="1538" max="1538" width="4.7109375" style="11" customWidth="1"/>
    <col min="1539" max="1539" width="1.7109375" style="11" customWidth="1"/>
    <col min="1540" max="1540" width="14.7109375" style="11" customWidth="1"/>
    <col min="1541" max="1541" width="1.28515625" style="11" customWidth="1"/>
    <col min="1542" max="1542" width="14.7109375" style="11" customWidth="1"/>
    <col min="1543" max="1543" width="1.28515625" style="11" customWidth="1"/>
    <col min="1544" max="1544" width="14.7109375" style="11" customWidth="1"/>
    <col min="1545" max="1545" width="1.28515625" style="11" customWidth="1"/>
    <col min="1546" max="1546" width="14.7109375" style="11" customWidth="1"/>
    <col min="1547" max="1547" width="0.85546875" style="11" customWidth="1"/>
    <col min="1548" max="1792" width="10.7109375" style="11"/>
    <col min="1793" max="1793" width="42" style="11" customWidth="1"/>
    <col min="1794" max="1794" width="4.7109375" style="11" customWidth="1"/>
    <col min="1795" max="1795" width="1.7109375" style="11" customWidth="1"/>
    <col min="1796" max="1796" width="14.7109375" style="11" customWidth="1"/>
    <col min="1797" max="1797" width="1.28515625" style="11" customWidth="1"/>
    <col min="1798" max="1798" width="14.7109375" style="11" customWidth="1"/>
    <col min="1799" max="1799" width="1.28515625" style="11" customWidth="1"/>
    <col min="1800" max="1800" width="14.7109375" style="11" customWidth="1"/>
    <col min="1801" max="1801" width="1.28515625" style="11" customWidth="1"/>
    <col min="1802" max="1802" width="14.7109375" style="11" customWidth="1"/>
    <col min="1803" max="1803" width="0.85546875" style="11" customWidth="1"/>
    <col min="1804" max="2048" width="10.7109375" style="11"/>
    <col min="2049" max="2049" width="42" style="11" customWidth="1"/>
    <col min="2050" max="2050" width="4.7109375" style="11" customWidth="1"/>
    <col min="2051" max="2051" width="1.7109375" style="11" customWidth="1"/>
    <col min="2052" max="2052" width="14.7109375" style="11" customWidth="1"/>
    <col min="2053" max="2053" width="1.28515625" style="11" customWidth="1"/>
    <col min="2054" max="2054" width="14.7109375" style="11" customWidth="1"/>
    <col min="2055" max="2055" width="1.28515625" style="11" customWidth="1"/>
    <col min="2056" max="2056" width="14.7109375" style="11" customWidth="1"/>
    <col min="2057" max="2057" width="1.28515625" style="11" customWidth="1"/>
    <col min="2058" max="2058" width="14.7109375" style="11" customWidth="1"/>
    <col min="2059" max="2059" width="0.85546875" style="11" customWidth="1"/>
    <col min="2060" max="2304" width="10.7109375" style="11"/>
    <col min="2305" max="2305" width="42" style="11" customWidth="1"/>
    <col min="2306" max="2306" width="4.7109375" style="11" customWidth="1"/>
    <col min="2307" max="2307" width="1.7109375" style="11" customWidth="1"/>
    <col min="2308" max="2308" width="14.7109375" style="11" customWidth="1"/>
    <col min="2309" max="2309" width="1.28515625" style="11" customWidth="1"/>
    <col min="2310" max="2310" width="14.7109375" style="11" customWidth="1"/>
    <col min="2311" max="2311" width="1.28515625" style="11" customWidth="1"/>
    <col min="2312" max="2312" width="14.7109375" style="11" customWidth="1"/>
    <col min="2313" max="2313" width="1.28515625" style="11" customWidth="1"/>
    <col min="2314" max="2314" width="14.7109375" style="11" customWidth="1"/>
    <col min="2315" max="2315" width="0.85546875" style="11" customWidth="1"/>
    <col min="2316" max="2560" width="10.7109375" style="11"/>
    <col min="2561" max="2561" width="42" style="11" customWidth="1"/>
    <col min="2562" max="2562" width="4.7109375" style="11" customWidth="1"/>
    <col min="2563" max="2563" width="1.7109375" style="11" customWidth="1"/>
    <col min="2564" max="2564" width="14.7109375" style="11" customWidth="1"/>
    <col min="2565" max="2565" width="1.28515625" style="11" customWidth="1"/>
    <col min="2566" max="2566" width="14.7109375" style="11" customWidth="1"/>
    <col min="2567" max="2567" width="1.28515625" style="11" customWidth="1"/>
    <col min="2568" max="2568" width="14.7109375" style="11" customWidth="1"/>
    <col min="2569" max="2569" width="1.28515625" style="11" customWidth="1"/>
    <col min="2570" max="2570" width="14.7109375" style="11" customWidth="1"/>
    <col min="2571" max="2571" width="0.85546875" style="11" customWidth="1"/>
    <col min="2572" max="2816" width="10.7109375" style="11"/>
    <col min="2817" max="2817" width="42" style="11" customWidth="1"/>
    <col min="2818" max="2818" width="4.7109375" style="11" customWidth="1"/>
    <col min="2819" max="2819" width="1.7109375" style="11" customWidth="1"/>
    <col min="2820" max="2820" width="14.7109375" style="11" customWidth="1"/>
    <col min="2821" max="2821" width="1.28515625" style="11" customWidth="1"/>
    <col min="2822" max="2822" width="14.7109375" style="11" customWidth="1"/>
    <col min="2823" max="2823" width="1.28515625" style="11" customWidth="1"/>
    <col min="2824" max="2824" width="14.7109375" style="11" customWidth="1"/>
    <col min="2825" max="2825" width="1.28515625" style="11" customWidth="1"/>
    <col min="2826" max="2826" width="14.7109375" style="11" customWidth="1"/>
    <col min="2827" max="2827" width="0.85546875" style="11" customWidth="1"/>
    <col min="2828" max="3072" width="10.7109375" style="11"/>
    <col min="3073" max="3073" width="42" style="11" customWidth="1"/>
    <col min="3074" max="3074" width="4.7109375" style="11" customWidth="1"/>
    <col min="3075" max="3075" width="1.7109375" style="11" customWidth="1"/>
    <col min="3076" max="3076" width="14.7109375" style="11" customWidth="1"/>
    <col min="3077" max="3077" width="1.28515625" style="11" customWidth="1"/>
    <col min="3078" max="3078" width="14.7109375" style="11" customWidth="1"/>
    <col min="3079" max="3079" width="1.28515625" style="11" customWidth="1"/>
    <col min="3080" max="3080" width="14.7109375" style="11" customWidth="1"/>
    <col min="3081" max="3081" width="1.28515625" style="11" customWidth="1"/>
    <col min="3082" max="3082" width="14.7109375" style="11" customWidth="1"/>
    <col min="3083" max="3083" width="0.85546875" style="11" customWidth="1"/>
    <col min="3084" max="3328" width="10.7109375" style="11"/>
    <col min="3329" max="3329" width="42" style="11" customWidth="1"/>
    <col min="3330" max="3330" width="4.7109375" style="11" customWidth="1"/>
    <col min="3331" max="3331" width="1.7109375" style="11" customWidth="1"/>
    <col min="3332" max="3332" width="14.7109375" style="11" customWidth="1"/>
    <col min="3333" max="3333" width="1.28515625" style="11" customWidth="1"/>
    <col min="3334" max="3334" width="14.7109375" style="11" customWidth="1"/>
    <col min="3335" max="3335" width="1.28515625" style="11" customWidth="1"/>
    <col min="3336" max="3336" width="14.7109375" style="11" customWidth="1"/>
    <col min="3337" max="3337" width="1.28515625" style="11" customWidth="1"/>
    <col min="3338" max="3338" width="14.7109375" style="11" customWidth="1"/>
    <col min="3339" max="3339" width="0.85546875" style="11" customWidth="1"/>
    <col min="3340" max="3584" width="10.7109375" style="11"/>
    <col min="3585" max="3585" width="42" style="11" customWidth="1"/>
    <col min="3586" max="3586" width="4.7109375" style="11" customWidth="1"/>
    <col min="3587" max="3587" width="1.7109375" style="11" customWidth="1"/>
    <col min="3588" max="3588" width="14.7109375" style="11" customWidth="1"/>
    <col min="3589" max="3589" width="1.28515625" style="11" customWidth="1"/>
    <col min="3590" max="3590" width="14.7109375" style="11" customWidth="1"/>
    <col min="3591" max="3591" width="1.28515625" style="11" customWidth="1"/>
    <col min="3592" max="3592" width="14.7109375" style="11" customWidth="1"/>
    <col min="3593" max="3593" width="1.28515625" style="11" customWidth="1"/>
    <col min="3594" max="3594" width="14.7109375" style="11" customWidth="1"/>
    <col min="3595" max="3595" width="0.85546875" style="11" customWidth="1"/>
    <col min="3596" max="3840" width="10.7109375" style="11"/>
    <col min="3841" max="3841" width="42" style="11" customWidth="1"/>
    <col min="3842" max="3842" width="4.7109375" style="11" customWidth="1"/>
    <col min="3843" max="3843" width="1.7109375" style="11" customWidth="1"/>
    <col min="3844" max="3844" width="14.7109375" style="11" customWidth="1"/>
    <col min="3845" max="3845" width="1.28515625" style="11" customWidth="1"/>
    <col min="3846" max="3846" width="14.7109375" style="11" customWidth="1"/>
    <col min="3847" max="3847" width="1.28515625" style="11" customWidth="1"/>
    <col min="3848" max="3848" width="14.7109375" style="11" customWidth="1"/>
    <col min="3849" max="3849" width="1.28515625" style="11" customWidth="1"/>
    <col min="3850" max="3850" width="14.7109375" style="11" customWidth="1"/>
    <col min="3851" max="3851" width="0.85546875" style="11" customWidth="1"/>
    <col min="3852" max="4096" width="10.7109375" style="11"/>
    <col min="4097" max="4097" width="42" style="11" customWidth="1"/>
    <col min="4098" max="4098" width="4.7109375" style="11" customWidth="1"/>
    <col min="4099" max="4099" width="1.7109375" style="11" customWidth="1"/>
    <col min="4100" max="4100" width="14.7109375" style="11" customWidth="1"/>
    <col min="4101" max="4101" width="1.28515625" style="11" customWidth="1"/>
    <col min="4102" max="4102" width="14.7109375" style="11" customWidth="1"/>
    <col min="4103" max="4103" width="1.28515625" style="11" customWidth="1"/>
    <col min="4104" max="4104" width="14.7109375" style="11" customWidth="1"/>
    <col min="4105" max="4105" width="1.28515625" style="11" customWidth="1"/>
    <col min="4106" max="4106" width="14.7109375" style="11" customWidth="1"/>
    <col min="4107" max="4107" width="0.85546875" style="11" customWidth="1"/>
    <col min="4108" max="4352" width="10.7109375" style="11"/>
    <col min="4353" max="4353" width="42" style="11" customWidth="1"/>
    <col min="4354" max="4354" width="4.7109375" style="11" customWidth="1"/>
    <col min="4355" max="4355" width="1.7109375" style="11" customWidth="1"/>
    <col min="4356" max="4356" width="14.7109375" style="11" customWidth="1"/>
    <col min="4357" max="4357" width="1.28515625" style="11" customWidth="1"/>
    <col min="4358" max="4358" width="14.7109375" style="11" customWidth="1"/>
    <col min="4359" max="4359" width="1.28515625" style="11" customWidth="1"/>
    <col min="4360" max="4360" width="14.7109375" style="11" customWidth="1"/>
    <col min="4361" max="4361" width="1.28515625" style="11" customWidth="1"/>
    <col min="4362" max="4362" width="14.7109375" style="11" customWidth="1"/>
    <col min="4363" max="4363" width="0.85546875" style="11" customWidth="1"/>
    <col min="4364" max="4608" width="10.7109375" style="11"/>
    <col min="4609" max="4609" width="42" style="11" customWidth="1"/>
    <col min="4610" max="4610" width="4.7109375" style="11" customWidth="1"/>
    <col min="4611" max="4611" width="1.7109375" style="11" customWidth="1"/>
    <col min="4612" max="4612" width="14.7109375" style="11" customWidth="1"/>
    <col min="4613" max="4613" width="1.28515625" style="11" customWidth="1"/>
    <col min="4614" max="4614" width="14.7109375" style="11" customWidth="1"/>
    <col min="4615" max="4615" width="1.28515625" style="11" customWidth="1"/>
    <col min="4616" max="4616" width="14.7109375" style="11" customWidth="1"/>
    <col min="4617" max="4617" width="1.28515625" style="11" customWidth="1"/>
    <col min="4618" max="4618" width="14.7109375" style="11" customWidth="1"/>
    <col min="4619" max="4619" width="0.85546875" style="11" customWidth="1"/>
    <col min="4620" max="4864" width="10.7109375" style="11"/>
    <col min="4865" max="4865" width="42" style="11" customWidth="1"/>
    <col min="4866" max="4866" width="4.7109375" style="11" customWidth="1"/>
    <col min="4867" max="4867" width="1.7109375" style="11" customWidth="1"/>
    <col min="4868" max="4868" width="14.7109375" style="11" customWidth="1"/>
    <col min="4869" max="4869" width="1.28515625" style="11" customWidth="1"/>
    <col min="4870" max="4870" width="14.7109375" style="11" customWidth="1"/>
    <col min="4871" max="4871" width="1.28515625" style="11" customWidth="1"/>
    <col min="4872" max="4872" width="14.7109375" style="11" customWidth="1"/>
    <col min="4873" max="4873" width="1.28515625" style="11" customWidth="1"/>
    <col min="4874" max="4874" width="14.7109375" style="11" customWidth="1"/>
    <col min="4875" max="4875" width="0.85546875" style="11" customWidth="1"/>
    <col min="4876" max="5120" width="10.7109375" style="11"/>
    <col min="5121" max="5121" width="42" style="11" customWidth="1"/>
    <col min="5122" max="5122" width="4.7109375" style="11" customWidth="1"/>
    <col min="5123" max="5123" width="1.7109375" style="11" customWidth="1"/>
    <col min="5124" max="5124" width="14.7109375" style="11" customWidth="1"/>
    <col min="5125" max="5125" width="1.28515625" style="11" customWidth="1"/>
    <col min="5126" max="5126" width="14.7109375" style="11" customWidth="1"/>
    <col min="5127" max="5127" width="1.28515625" style="11" customWidth="1"/>
    <col min="5128" max="5128" width="14.7109375" style="11" customWidth="1"/>
    <col min="5129" max="5129" width="1.28515625" style="11" customWidth="1"/>
    <col min="5130" max="5130" width="14.7109375" style="11" customWidth="1"/>
    <col min="5131" max="5131" width="0.85546875" style="11" customWidth="1"/>
    <col min="5132" max="5376" width="10.7109375" style="11"/>
    <col min="5377" max="5377" width="42" style="11" customWidth="1"/>
    <col min="5378" max="5378" width="4.7109375" style="11" customWidth="1"/>
    <col min="5379" max="5379" width="1.7109375" style="11" customWidth="1"/>
    <col min="5380" max="5380" width="14.7109375" style="11" customWidth="1"/>
    <col min="5381" max="5381" width="1.28515625" style="11" customWidth="1"/>
    <col min="5382" max="5382" width="14.7109375" style="11" customWidth="1"/>
    <col min="5383" max="5383" width="1.28515625" style="11" customWidth="1"/>
    <col min="5384" max="5384" width="14.7109375" style="11" customWidth="1"/>
    <col min="5385" max="5385" width="1.28515625" style="11" customWidth="1"/>
    <col min="5386" max="5386" width="14.7109375" style="11" customWidth="1"/>
    <col min="5387" max="5387" width="0.85546875" style="11" customWidth="1"/>
    <col min="5388" max="5632" width="10.7109375" style="11"/>
    <col min="5633" max="5633" width="42" style="11" customWidth="1"/>
    <col min="5634" max="5634" width="4.7109375" style="11" customWidth="1"/>
    <col min="5635" max="5635" width="1.7109375" style="11" customWidth="1"/>
    <col min="5636" max="5636" width="14.7109375" style="11" customWidth="1"/>
    <col min="5637" max="5637" width="1.28515625" style="11" customWidth="1"/>
    <col min="5638" max="5638" width="14.7109375" style="11" customWidth="1"/>
    <col min="5639" max="5639" width="1.28515625" style="11" customWidth="1"/>
    <col min="5640" max="5640" width="14.7109375" style="11" customWidth="1"/>
    <col min="5641" max="5641" width="1.28515625" style="11" customWidth="1"/>
    <col min="5642" max="5642" width="14.7109375" style="11" customWidth="1"/>
    <col min="5643" max="5643" width="0.85546875" style="11" customWidth="1"/>
    <col min="5644" max="5888" width="10.7109375" style="11"/>
    <col min="5889" max="5889" width="42" style="11" customWidth="1"/>
    <col min="5890" max="5890" width="4.7109375" style="11" customWidth="1"/>
    <col min="5891" max="5891" width="1.7109375" style="11" customWidth="1"/>
    <col min="5892" max="5892" width="14.7109375" style="11" customWidth="1"/>
    <col min="5893" max="5893" width="1.28515625" style="11" customWidth="1"/>
    <col min="5894" max="5894" width="14.7109375" style="11" customWidth="1"/>
    <col min="5895" max="5895" width="1.28515625" style="11" customWidth="1"/>
    <col min="5896" max="5896" width="14.7109375" style="11" customWidth="1"/>
    <col min="5897" max="5897" width="1.28515625" style="11" customWidth="1"/>
    <col min="5898" max="5898" width="14.7109375" style="11" customWidth="1"/>
    <col min="5899" max="5899" width="0.85546875" style="11" customWidth="1"/>
    <col min="5900" max="6144" width="10.7109375" style="11"/>
    <col min="6145" max="6145" width="42" style="11" customWidth="1"/>
    <col min="6146" max="6146" width="4.7109375" style="11" customWidth="1"/>
    <col min="6147" max="6147" width="1.7109375" style="11" customWidth="1"/>
    <col min="6148" max="6148" width="14.7109375" style="11" customWidth="1"/>
    <col min="6149" max="6149" width="1.28515625" style="11" customWidth="1"/>
    <col min="6150" max="6150" width="14.7109375" style="11" customWidth="1"/>
    <col min="6151" max="6151" width="1.28515625" style="11" customWidth="1"/>
    <col min="6152" max="6152" width="14.7109375" style="11" customWidth="1"/>
    <col min="6153" max="6153" width="1.28515625" style="11" customWidth="1"/>
    <col min="6154" max="6154" width="14.7109375" style="11" customWidth="1"/>
    <col min="6155" max="6155" width="0.85546875" style="11" customWidth="1"/>
    <col min="6156" max="6400" width="10.7109375" style="11"/>
    <col min="6401" max="6401" width="42" style="11" customWidth="1"/>
    <col min="6402" max="6402" width="4.7109375" style="11" customWidth="1"/>
    <col min="6403" max="6403" width="1.7109375" style="11" customWidth="1"/>
    <col min="6404" max="6404" width="14.7109375" style="11" customWidth="1"/>
    <col min="6405" max="6405" width="1.28515625" style="11" customWidth="1"/>
    <col min="6406" max="6406" width="14.7109375" style="11" customWidth="1"/>
    <col min="6407" max="6407" width="1.28515625" style="11" customWidth="1"/>
    <col min="6408" max="6408" width="14.7109375" style="11" customWidth="1"/>
    <col min="6409" max="6409" width="1.28515625" style="11" customWidth="1"/>
    <col min="6410" max="6410" width="14.7109375" style="11" customWidth="1"/>
    <col min="6411" max="6411" width="0.85546875" style="11" customWidth="1"/>
    <col min="6412" max="6656" width="10.7109375" style="11"/>
    <col min="6657" max="6657" width="42" style="11" customWidth="1"/>
    <col min="6658" max="6658" width="4.7109375" style="11" customWidth="1"/>
    <col min="6659" max="6659" width="1.7109375" style="11" customWidth="1"/>
    <col min="6660" max="6660" width="14.7109375" style="11" customWidth="1"/>
    <col min="6661" max="6661" width="1.28515625" style="11" customWidth="1"/>
    <col min="6662" max="6662" width="14.7109375" style="11" customWidth="1"/>
    <col min="6663" max="6663" width="1.28515625" style="11" customWidth="1"/>
    <col min="6664" max="6664" width="14.7109375" style="11" customWidth="1"/>
    <col min="6665" max="6665" width="1.28515625" style="11" customWidth="1"/>
    <col min="6666" max="6666" width="14.7109375" style="11" customWidth="1"/>
    <col min="6667" max="6667" width="0.85546875" style="11" customWidth="1"/>
    <col min="6668" max="6912" width="10.7109375" style="11"/>
    <col min="6913" max="6913" width="42" style="11" customWidth="1"/>
    <col min="6914" max="6914" width="4.7109375" style="11" customWidth="1"/>
    <col min="6915" max="6915" width="1.7109375" style="11" customWidth="1"/>
    <col min="6916" max="6916" width="14.7109375" style="11" customWidth="1"/>
    <col min="6917" max="6917" width="1.28515625" style="11" customWidth="1"/>
    <col min="6918" max="6918" width="14.7109375" style="11" customWidth="1"/>
    <col min="6919" max="6919" width="1.28515625" style="11" customWidth="1"/>
    <col min="6920" max="6920" width="14.7109375" style="11" customWidth="1"/>
    <col min="6921" max="6921" width="1.28515625" style="11" customWidth="1"/>
    <col min="6922" max="6922" width="14.7109375" style="11" customWidth="1"/>
    <col min="6923" max="6923" width="0.85546875" style="11" customWidth="1"/>
    <col min="6924" max="7168" width="10.7109375" style="11"/>
    <col min="7169" max="7169" width="42" style="11" customWidth="1"/>
    <col min="7170" max="7170" width="4.7109375" style="11" customWidth="1"/>
    <col min="7171" max="7171" width="1.7109375" style="11" customWidth="1"/>
    <col min="7172" max="7172" width="14.7109375" style="11" customWidth="1"/>
    <col min="7173" max="7173" width="1.28515625" style="11" customWidth="1"/>
    <col min="7174" max="7174" width="14.7109375" style="11" customWidth="1"/>
    <col min="7175" max="7175" width="1.28515625" style="11" customWidth="1"/>
    <col min="7176" max="7176" width="14.7109375" style="11" customWidth="1"/>
    <col min="7177" max="7177" width="1.28515625" style="11" customWidth="1"/>
    <col min="7178" max="7178" width="14.7109375" style="11" customWidth="1"/>
    <col min="7179" max="7179" width="0.85546875" style="11" customWidth="1"/>
    <col min="7180" max="7424" width="10.7109375" style="11"/>
    <col min="7425" max="7425" width="42" style="11" customWidth="1"/>
    <col min="7426" max="7426" width="4.7109375" style="11" customWidth="1"/>
    <col min="7427" max="7427" width="1.7109375" style="11" customWidth="1"/>
    <col min="7428" max="7428" width="14.7109375" style="11" customWidth="1"/>
    <col min="7429" max="7429" width="1.28515625" style="11" customWidth="1"/>
    <col min="7430" max="7430" width="14.7109375" style="11" customWidth="1"/>
    <col min="7431" max="7431" width="1.28515625" style="11" customWidth="1"/>
    <col min="7432" max="7432" width="14.7109375" style="11" customWidth="1"/>
    <col min="7433" max="7433" width="1.28515625" style="11" customWidth="1"/>
    <col min="7434" max="7434" width="14.7109375" style="11" customWidth="1"/>
    <col min="7435" max="7435" width="0.85546875" style="11" customWidth="1"/>
    <col min="7436" max="7680" width="10.7109375" style="11"/>
    <col min="7681" max="7681" width="42" style="11" customWidth="1"/>
    <col min="7682" max="7682" width="4.7109375" style="11" customWidth="1"/>
    <col min="7683" max="7683" width="1.7109375" style="11" customWidth="1"/>
    <col min="7684" max="7684" width="14.7109375" style="11" customWidth="1"/>
    <col min="7685" max="7685" width="1.28515625" style="11" customWidth="1"/>
    <col min="7686" max="7686" width="14.7109375" style="11" customWidth="1"/>
    <col min="7687" max="7687" width="1.28515625" style="11" customWidth="1"/>
    <col min="7688" max="7688" width="14.7109375" style="11" customWidth="1"/>
    <col min="7689" max="7689" width="1.28515625" style="11" customWidth="1"/>
    <col min="7690" max="7690" width="14.7109375" style="11" customWidth="1"/>
    <col min="7691" max="7691" width="0.85546875" style="11" customWidth="1"/>
    <col min="7692" max="7936" width="10.7109375" style="11"/>
    <col min="7937" max="7937" width="42" style="11" customWidth="1"/>
    <col min="7938" max="7938" width="4.7109375" style="11" customWidth="1"/>
    <col min="7939" max="7939" width="1.7109375" style="11" customWidth="1"/>
    <col min="7940" max="7940" width="14.7109375" style="11" customWidth="1"/>
    <col min="7941" max="7941" width="1.28515625" style="11" customWidth="1"/>
    <col min="7942" max="7942" width="14.7109375" style="11" customWidth="1"/>
    <col min="7943" max="7943" width="1.28515625" style="11" customWidth="1"/>
    <col min="7944" max="7944" width="14.7109375" style="11" customWidth="1"/>
    <col min="7945" max="7945" width="1.28515625" style="11" customWidth="1"/>
    <col min="7946" max="7946" width="14.7109375" style="11" customWidth="1"/>
    <col min="7947" max="7947" width="0.85546875" style="11" customWidth="1"/>
    <col min="7948" max="8192" width="10.7109375" style="11"/>
    <col min="8193" max="8193" width="42" style="11" customWidth="1"/>
    <col min="8194" max="8194" width="4.7109375" style="11" customWidth="1"/>
    <col min="8195" max="8195" width="1.7109375" style="11" customWidth="1"/>
    <col min="8196" max="8196" width="14.7109375" style="11" customWidth="1"/>
    <col min="8197" max="8197" width="1.28515625" style="11" customWidth="1"/>
    <col min="8198" max="8198" width="14.7109375" style="11" customWidth="1"/>
    <col min="8199" max="8199" width="1.28515625" style="11" customWidth="1"/>
    <col min="8200" max="8200" width="14.7109375" style="11" customWidth="1"/>
    <col min="8201" max="8201" width="1.28515625" style="11" customWidth="1"/>
    <col min="8202" max="8202" width="14.7109375" style="11" customWidth="1"/>
    <col min="8203" max="8203" width="0.85546875" style="11" customWidth="1"/>
    <col min="8204" max="8448" width="10.7109375" style="11"/>
    <col min="8449" max="8449" width="42" style="11" customWidth="1"/>
    <col min="8450" max="8450" width="4.7109375" style="11" customWidth="1"/>
    <col min="8451" max="8451" width="1.7109375" style="11" customWidth="1"/>
    <col min="8452" max="8452" width="14.7109375" style="11" customWidth="1"/>
    <col min="8453" max="8453" width="1.28515625" style="11" customWidth="1"/>
    <col min="8454" max="8454" width="14.7109375" style="11" customWidth="1"/>
    <col min="8455" max="8455" width="1.28515625" style="11" customWidth="1"/>
    <col min="8456" max="8456" width="14.7109375" style="11" customWidth="1"/>
    <col min="8457" max="8457" width="1.28515625" style="11" customWidth="1"/>
    <col min="8458" max="8458" width="14.7109375" style="11" customWidth="1"/>
    <col min="8459" max="8459" width="0.85546875" style="11" customWidth="1"/>
    <col min="8460" max="8704" width="10.7109375" style="11"/>
    <col min="8705" max="8705" width="42" style="11" customWidth="1"/>
    <col min="8706" max="8706" width="4.7109375" style="11" customWidth="1"/>
    <col min="8707" max="8707" width="1.7109375" style="11" customWidth="1"/>
    <col min="8708" max="8708" width="14.7109375" style="11" customWidth="1"/>
    <col min="8709" max="8709" width="1.28515625" style="11" customWidth="1"/>
    <col min="8710" max="8710" width="14.7109375" style="11" customWidth="1"/>
    <col min="8711" max="8711" width="1.28515625" style="11" customWidth="1"/>
    <col min="8712" max="8712" width="14.7109375" style="11" customWidth="1"/>
    <col min="8713" max="8713" width="1.28515625" style="11" customWidth="1"/>
    <col min="8714" max="8714" width="14.7109375" style="11" customWidth="1"/>
    <col min="8715" max="8715" width="0.85546875" style="11" customWidth="1"/>
    <col min="8716" max="8960" width="10.7109375" style="11"/>
    <col min="8961" max="8961" width="42" style="11" customWidth="1"/>
    <col min="8962" max="8962" width="4.7109375" style="11" customWidth="1"/>
    <col min="8963" max="8963" width="1.7109375" style="11" customWidth="1"/>
    <col min="8964" max="8964" width="14.7109375" style="11" customWidth="1"/>
    <col min="8965" max="8965" width="1.28515625" style="11" customWidth="1"/>
    <col min="8966" max="8966" width="14.7109375" style="11" customWidth="1"/>
    <col min="8967" max="8967" width="1.28515625" style="11" customWidth="1"/>
    <col min="8968" max="8968" width="14.7109375" style="11" customWidth="1"/>
    <col min="8969" max="8969" width="1.28515625" style="11" customWidth="1"/>
    <col min="8970" max="8970" width="14.7109375" style="11" customWidth="1"/>
    <col min="8971" max="8971" width="0.85546875" style="11" customWidth="1"/>
    <col min="8972" max="9216" width="10.7109375" style="11"/>
    <col min="9217" max="9217" width="42" style="11" customWidth="1"/>
    <col min="9218" max="9218" width="4.7109375" style="11" customWidth="1"/>
    <col min="9219" max="9219" width="1.7109375" style="11" customWidth="1"/>
    <col min="9220" max="9220" width="14.7109375" style="11" customWidth="1"/>
    <col min="9221" max="9221" width="1.28515625" style="11" customWidth="1"/>
    <col min="9222" max="9222" width="14.7109375" style="11" customWidth="1"/>
    <col min="9223" max="9223" width="1.28515625" style="11" customWidth="1"/>
    <col min="9224" max="9224" width="14.7109375" style="11" customWidth="1"/>
    <col min="9225" max="9225" width="1.28515625" style="11" customWidth="1"/>
    <col min="9226" max="9226" width="14.7109375" style="11" customWidth="1"/>
    <col min="9227" max="9227" width="0.85546875" style="11" customWidth="1"/>
    <col min="9228" max="9472" width="10.7109375" style="11"/>
    <col min="9473" max="9473" width="42" style="11" customWidth="1"/>
    <col min="9474" max="9474" width="4.7109375" style="11" customWidth="1"/>
    <col min="9475" max="9475" width="1.7109375" style="11" customWidth="1"/>
    <col min="9476" max="9476" width="14.7109375" style="11" customWidth="1"/>
    <col min="9477" max="9477" width="1.28515625" style="11" customWidth="1"/>
    <col min="9478" max="9478" width="14.7109375" style="11" customWidth="1"/>
    <col min="9479" max="9479" width="1.28515625" style="11" customWidth="1"/>
    <col min="9480" max="9480" width="14.7109375" style="11" customWidth="1"/>
    <col min="9481" max="9481" width="1.28515625" style="11" customWidth="1"/>
    <col min="9482" max="9482" width="14.7109375" style="11" customWidth="1"/>
    <col min="9483" max="9483" width="0.85546875" style="11" customWidth="1"/>
    <col min="9484" max="9728" width="10.7109375" style="11"/>
    <col min="9729" max="9729" width="42" style="11" customWidth="1"/>
    <col min="9730" max="9730" width="4.7109375" style="11" customWidth="1"/>
    <col min="9731" max="9731" width="1.7109375" style="11" customWidth="1"/>
    <col min="9732" max="9732" width="14.7109375" style="11" customWidth="1"/>
    <col min="9733" max="9733" width="1.28515625" style="11" customWidth="1"/>
    <col min="9734" max="9734" width="14.7109375" style="11" customWidth="1"/>
    <col min="9735" max="9735" width="1.28515625" style="11" customWidth="1"/>
    <col min="9736" max="9736" width="14.7109375" style="11" customWidth="1"/>
    <col min="9737" max="9737" width="1.28515625" style="11" customWidth="1"/>
    <col min="9738" max="9738" width="14.7109375" style="11" customWidth="1"/>
    <col min="9739" max="9739" width="0.85546875" style="11" customWidth="1"/>
    <col min="9740" max="9984" width="10.7109375" style="11"/>
    <col min="9985" max="9985" width="42" style="11" customWidth="1"/>
    <col min="9986" max="9986" width="4.7109375" style="11" customWidth="1"/>
    <col min="9987" max="9987" width="1.7109375" style="11" customWidth="1"/>
    <col min="9988" max="9988" width="14.7109375" style="11" customWidth="1"/>
    <col min="9989" max="9989" width="1.28515625" style="11" customWidth="1"/>
    <col min="9990" max="9990" width="14.7109375" style="11" customWidth="1"/>
    <col min="9991" max="9991" width="1.28515625" style="11" customWidth="1"/>
    <col min="9992" max="9992" width="14.7109375" style="11" customWidth="1"/>
    <col min="9993" max="9993" width="1.28515625" style="11" customWidth="1"/>
    <col min="9994" max="9994" width="14.7109375" style="11" customWidth="1"/>
    <col min="9995" max="9995" width="0.85546875" style="11" customWidth="1"/>
    <col min="9996" max="10240" width="10.7109375" style="11"/>
    <col min="10241" max="10241" width="42" style="11" customWidth="1"/>
    <col min="10242" max="10242" width="4.7109375" style="11" customWidth="1"/>
    <col min="10243" max="10243" width="1.7109375" style="11" customWidth="1"/>
    <col min="10244" max="10244" width="14.7109375" style="11" customWidth="1"/>
    <col min="10245" max="10245" width="1.28515625" style="11" customWidth="1"/>
    <col min="10246" max="10246" width="14.7109375" style="11" customWidth="1"/>
    <col min="10247" max="10247" width="1.28515625" style="11" customWidth="1"/>
    <col min="10248" max="10248" width="14.7109375" style="11" customWidth="1"/>
    <col min="10249" max="10249" width="1.28515625" style="11" customWidth="1"/>
    <col min="10250" max="10250" width="14.7109375" style="11" customWidth="1"/>
    <col min="10251" max="10251" width="0.85546875" style="11" customWidth="1"/>
    <col min="10252" max="10496" width="10.7109375" style="11"/>
    <col min="10497" max="10497" width="42" style="11" customWidth="1"/>
    <col min="10498" max="10498" width="4.7109375" style="11" customWidth="1"/>
    <col min="10499" max="10499" width="1.7109375" style="11" customWidth="1"/>
    <col min="10500" max="10500" width="14.7109375" style="11" customWidth="1"/>
    <col min="10501" max="10501" width="1.28515625" style="11" customWidth="1"/>
    <col min="10502" max="10502" width="14.7109375" style="11" customWidth="1"/>
    <col min="10503" max="10503" width="1.28515625" style="11" customWidth="1"/>
    <col min="10504" max="10504" width="14.7109375" style="11" customWidth="1"/>
    <col min="10505" max="10505" width="1.28515625" style="11" customWidth="1"/>
    <col min="10506" max="10506" width="14.7109375" style="11" customWidth="1"/>
    <col min="10507" max="10507" width="0.85546875" style="11" customWidth="1"/>
    <col min="10508" max="10752" width="10.7109375" style="11"/>
    <col min="10753" max="10753" width="42" style="11" customWidth="1"/>
    <col min="10754" max="10754" width="4.7109375" style="11" customWidth="1"/>
    <col min="10755" max="10755" width="1.7109375" style="11" customWidth="1"/>
    <col min="10756" max="10756" width="14.7109375" style="11" customWidth="1"/>
    <col min="10757" max="10757" width="1.28515625" style="11" customWidth="1"/>
    <col min="10758" max="10758" width="14.7109375" style="11" customWidth="1"/>
    <col min="10759" max="10759" width="1.28515625" style="11" customWidth="1"/>
    <col min="10760" max="10760" width="14.7109375" style="11" customWidth="1"/>
    <col min="10761" max="10761" width="1.28515625" style="11" customWidth="1"/>
    <col min="10762" max="10762" width="14.7109375" style="11" customWidth="1"/>
    <col min="10763" max="10763" width="0.85546875" style="11" customWidth="1"/>
    <col min="10764" max="11008" width="10.7109375" style="11"/>
    <col min="11009" max="11009" width="42" style="11" customWidth="1"/>
    <col min="11010" max="11010" width="4.7109375" style="11" customWidth="1"/>
    <col min="11011" max="11011" width="1.7109375" style="11" customWidth="1"/>
    <col min="11012" max="11012" width="14.7109375" style="11" customWidth="1"/>
    <col min="11013" max="11013" width="1.28515625" style="11" customWidth="1"/>
    <col min="11014" max="11014" width="14.7109375" style="11" customWidth="1"/>
    <col min="11015" max="11015" width="1.28515625" style="11" customWidth="1"/>
    <col min="11016" max="11016" width="14.7109375" style="11" customWidth="1"/>
    <col min="11017" max="11017" width="1.28515625" style="11" customWidth="1"/>
    <col min="11018" max="11018" width="14.7109375" style="11" customWidth="1"/>
    <col min="11019" max="11019" width="0.85546875" style="11" customWidth="1"/>
    <col min="11020" max="11264" width="10.7109375" style="11"/>
    <col min="11265" max="11265" width="42" style="11" customWidth="1"/>
    <col min="11266" max="11266" width="4.7109375" style="11" customWidth="1"/>
    <col min="11267" max="11267" width="1.7109375" style="11" customWidth="1"/>
    <col min="11268" max="11268" width="14.7109375" style="11" customWidth="1"/>
    <col min="11269" max="11269" width="1.28515625" style="11" customWidth="1"/>
    <col min="11270" max="11270" width="14.7109375" style="11" customWidth="1"/>
    <col min="11271" max="11271" width="1.28515625" style="11" customWidth="1"/>
    <col min="11272" max="11272" width="14.7109375" style="11" customWidth="1"/>
    <col min="11273" max="11273" width="1.28515625" style="11" customWidth="1"/>
    <col min="11274" max="11274" width="14.7109375" style="11" customWidth="1"/>
    <col min="11275" max="11275" width="0.85546875" style="11" customWidth="1"/>
    <col min="11276" max="11520" width="10.7109375" style="11"/>
    <col min="11521" max="11521" width="42" style="11" customWidth="1"/>
    <col min="11522" max="11522" width="4.7109375" style="11" customWidth="1"/>
    <col min="11523" max="11523" width="1.7109375" style="11" customWidth="1"/>
    <col min="11524" max="11524" width="14.7109375" style="11" customWidth="1"/>
    <col min="11525" max="11525" width="1.28515625" style="11" customWidth="1"/>
    <col min="11526" max="11526" width="14.7109375" style="11" customWidth="1"/>
    <col min="11527" max="11527" width="1.28515625" style="11" customWidth="1"/>
    <col min="11528" max="11528" width="14.7109375" style="11" customWidth="1"/>
    <col min="11529" max="11529" width="1.28515625" style="11" customWidth="1"/>
    <col min="11530" max="11530" width="14.7109375" style="11" customWidth="1"/>
    <col min="11531" max="11531" width="0.85546875" style="11" customWidth="1"/>
    <col min="11532" max="11776" width="10.7109375" style="11"/>
    <col min="11777" max="11777" width="42" style="11" customWidth="1"/>
    <col min="11778" max="11778" width="4.7109375" style="11" customWidth="1"/>
    <col min="11779" max="11779" width="1.7109375" style="11" customWidth="1"/>
    <col min="11780" max="11780" width="14.7109375" style="11" customWidth="1"/>
    <col min="11781" max="11781" width="1.28515625" style="11" customWidth="1"/>
    <col min="11782" max="11782" width="14.7109375" style="11" customWidth="1"/>
    <col min="11783" max="11783" width="1.28515625" style="11" customWidth="1"/>
    <col min="11784" max="11784" width="14.7109375" style="11" customWidth="1"/>
    <col min="11785" max="11785" width="1.28515625" style="11" customWidth="1"/>
    <col min="11786" max="11786" width="14.7109375" style="11" customWidth="1"/>
    <col min="11787" max="11787" width="0.85546875" style="11" customWidth="1"/>
    <col min="11788" max="12032" width="10.7109375" style="11"/>
    <col min="12033" max="12033" width="42" style="11" customWidth="1"/>
    <col min="12034" max="12034" width="4.7109375" style="11" customWidth="1"/>
    <col min="12035" max="12035" width="1.7109375" style="11" customWidth="1"/>
    <col min="12036" max="12036" width="14.7109375" style="11" customWidth="1"/>
    <col min="12037" max="12037" width="1.28515625" style="11" customWidth="1"/>
    <col min="12038" max="12038" width="14.7109375" style="11" customWidth="1"/>
    <col min="12039" max="12039" width="1.28515625" style="11" customWidth="1"/>
    <col min="12040" max="12040" width="14.7109375" style="11" customWidth="1"/>
    <col min="12041" max="12041" width="1.28515625" style="11" customWidth="1"/>
    <col min="12042" max="12042" width="14.7109375" style="11" customWidth="1"/>
    <col min="12043" max="12043" width="0.85546875" style="11" customWidth="1"/>
    <col min="12044" max="12288" width="10.7109375" style="11"/>
    <col min="12289" max="12289" width="42" style="11" customWidth="1"/>
    <col min="12290" max="12290" width="4.7109375" style="11" customWidth="1"/>
    <col min="12291" max="12291" width="1.7109375" style="11" customWidth="1"/>
    <col min="12292" max="12292" width="14.7109375" style="11" customWidth="1"/>
    <col min="12293" max="12293" width="1.28515625" style="11" customWidth="1"/>
    <col min="12294" max="12294" width="14.7109375" style="11" customWidth="1"/>
    <col min="12295" max="12295" width="1.28515625" style="11" customWidth="1"/>
    <col min="12296" max="12296" width="14.7109375" style="11" customWidth="1"/>
    <col min="12297" max="12297" width="1.28515625" style="11" customWidth="1"/>
    <col min="12298" max="12298" width="14.7109375" style="11" customWidth="1"/>
    <col min="12299" max="12299" width="0.85546875" style="11" customWidth="1"/>
    <col min="12300" max="12544" width="10.7109375" style="11"/>
    <col min="12545" max="12545" width="42" style="11" customWidth="1"/>
    <col min="12546" max="12546" width="4.7109375" style="11" customWidth="1"/>
    <col min="12547" max="12547" width="1.7109375" style="11" customWidth="1"/>
    <col min="12548" max="12548" width="14.7109375" style="11" customWidth="1"/>
    <col min="12549" max="12549" width="1.28515625" style="11" customWidth="1"/>
    <col min="12550" max="12550" width="14.7109375" style="11" customWidth="1"/>
    <col min="12551" max="12551" width="1.28515625" style="11" customWidth="1"/>
    <col min="12552" max="12552" width="14.7109375" style="11" customWidth="1"/>
    <col min="12553" max="12553" width="1.28515625" style="11" customWidth="1"/>
    <col min="12554" max="12554" width="14.7109375" style="11" customWidth="1"/>
    <col min="12555" max="12555" width="0.85546875" style="11" customWidth="1"/>
    <col min="12556" max="12800" width="10.7109375" style="11"/>
    <col min="12801" max="12801" width="42" style="11" customWidth="1"/>
    <col min="12802" max="12802" width="4.7109375" style="11" customWidth="1"/>
    <col min="12803" max="12803" width="1.7109375" style="11" customWidth="1"/>
    <col min="12804" max="12804" width="14.7109375" style="11" customWidth="1"/>
    <col min="12805" max="12805" width="1.28515625" style="11" customWidth="1"/>
    <col min="12806" max="12806" width="14.7109375" style="11" customWidth="1"/>
    <col min="12807" max="12807" width="1.28515625" style="11" customWidth="1"/>
    <col min="12808" max="12808" width="14.7109375" style="11" customWidth="1"/>
    <col min="12809" max="12809" width="1.28515625" style="11" customWidth="1"/>
    <col min="12810" max="12810" width="14.7109375" style="11" customWidth="1"/>
    <col min="12811" max="12811" width="0.85546875" style="11" customWidth="1"/>
    <col min="12812" max="13056" width="10.7109375" style="11"/>
    <col min="13057" max="13057" width="42" style="11" customWidth="1"/>
    <col min="13058" max="13058" width="4.7109375" style="11" customWidth="1"/>
    <col min="13059" max="13059" width="1.7109375" style="11" customWidth="1"/>
    <col min="13060" max="13060" width="14.7109375" style="11" customWidth="1"/>
    <col min="13061" max="13061" width="1.28515625" style="11" customWidth="1"/>
    <col min="13062" max="13062" width="14.7109375" style="11" customWidth="1"/>
    <col min="13063" max="13063" width="1.28515625" style="11" customWidth="1"/>
    <col min="13064" max="13064" width="14.7109375" style="11" customWidth="1"/>
    <col min="13065" max="13065" width="1.28515625" style="11" customWidth="1"/>
    <col min="13066" max="13066" width="14.7109375" style="11" customWidth="1"/>
    <col min="13067" max="13067" width="0.85546875" style="11" customWidth="1"/>
    <col min="13068" max="13312" width="10.7109375" style="11"/>
    <col min="13313" max="13313" width="42" style="11" customWidth="1"/>
    <col min="13314" max="13314" width="4.7109375" style="11" customWidth="1"/>
    <col min="13315" max="13315" width="1.7109375" style="11" customWidth="1"/>
    <col min="13316" max="13316" width="14.7109375" style="11" customWidth="1"/>
    <col min="13317" max="13317" width="1.28515625" style="11" customWidth="1"/>
    <col min="13318" max="13318" width="14.7109375" style="11" customWidth="1"/>
    <col min="13319" max="13319" width="1.28515625" style="11" customWidth="1"/>
    <col min="13320" max="13320" width="14.7109375" style="11" customWidth="1"/>
    <col min="13321" max="13321" width="1.28515625" style="11" customWidth="1"/>
    <col min="13322" max="13322" width="14.7109375" style="11" customWidth="1"/>
    <col min="13323" max="13323" width="0.85546875" style="11" customWidth="1"/>
    <col min="13324" max="13568" width="10.7109375" style="11"/>
    <col min="13569" max="13569" width="42" style="11" customWidth="1"/>
    <col min="13570" max="13570" width="4.7109375" style="11" customWidth="1"/>
    <col min="13571" max="13571" width="1.7109375" style="11" customWidth="1"/>
    <col min="13572" max="13572" width="14.7109375" style="11" customWidth="1"/>
    <col min="13573" max="13573" width="1.28515625" style="11" customWidth="1"/>
    <col min="13574" max="13574" width="14.7109375" style="11" customWidth="1"/>
    <col min="13575" max="13575" width="1.28515625" style="11" customWidth="1"/>
    <col min="13576" max="13576" width="14.7109375" style="11" customWidth="1"/>
    <col min="13577" max="13577" width="1.28515625" style="11" customWidth="1"/>
    <col min="13578" max="13578" width="14.7109375" style="11" customWidth="1"/>
    <col min="13579" max="13579" width="0.85546875" style="11" customWidth="1"/>
    <col min="13580" max="13824" width="10.7109375" style="11"/>
    <col min="13825" max="13825" width="42" style="11" customWidth="1"/>
    <col min="13826" max="13826" width="4.7109375" style="11" customWidth="1"/>
    <col min="13827" max="13827" width="1.7109375" style="11" customWidth="1"/>
    <col min="13828" max="13828" width="14.7109375" style="11" customWidth="1"/>
    <col min="13829" max="13829" width="1.28515625" style="11" customWidth="1"/>
    <col min="13830" max="13830" width="14.7109375" style="11" customWidth="1"/>
    <col min="13831" max="13831" width="1.28515625" style="11" customWidth="1"/>
    <col min="13832" max="13832" width="14.7109375" style="11" customWidth="1"/>
    <col min="13833" max="13833" width="1.28515625" style="11" customWidth="1"/>
    <col min="13834" max="13834" width="14.7109375" style="11" customWidth="1"/>
    <col min="13835" max="13835" width="0.85546875" style="11" customWidth="1"/>
    <col min="13836" max="14080" width="10.7109375" style="11"/>
    <col min="14081" max="14081" width="42" style="11" customWidth="1"/>
    <col min="14082" max="14082" width="4.7109375" style="11" customWidth="1"/>
    <col min="14083" max="14083" width="1.7109375" style="11" customWidth="1"/>
    <col min="14084" max="14084" width="14.7109375" style="11" customWidth="1"/>
    <col min="14085" max="14085" width="1.28515625" style="11" customWidth="1"/>
    <col min="14086" max="14086" width="14.7109375" style="11" customWidth="1"/>
    <col min="14087" max="14087" width="1.28515625" style="11" customWidth="1"/>
    <col min="14088" max="14088" width="14.7109375" style="11" customWidth="1"/>
    <col min="14089" max="14089" width="1.28515625" style="11" customWidth="1"/>
    <col min="14090" max="14090" width="14.7109375" style="11" customWidth="1"/>
    <col min="14091" max="14091" width="0.85546875" style="11" customWidth="1"/>
    <col min="14092" max="14336" width="10.7109375" style="11"/>
    <col min="14337" max="14337" width="42" style="11" customWidth="1"/>
    <col min="14338" max="14338" width="4.7109375" style="11" customWidth="1"/>
    <col min="14339" max="14339" width="1.7109375" style="11" customWidth="1"/>
    <col min="14340" max="14340" width="14.7109375" style="11" customWidth="1"/>
    <col min="14341" max="14341" width="1.28515625" style="11" customWidth="1"/>
    <col min="14342" max="14342" width="14.7109375" style="11" customWidth="1"/>
    <col min="14343" max="14343" width="1.28515625" style="11" customWidth="1"/>
    <col min="14344" max="14344" width="14.7109375" style="11" customWidth="1"/>
    <col min="14345" max="14345" width="1.28515625" style="11" customWidth="1"/>
    <col min="14346" max="14346" width="14.7109375" style="11" customWidth="1"/>
    <col min="14347" max="14347" width="0.85546875" style="11" customWidth="1"/>
    <col min="14348" max="14592" width="10.7109375" style="11"/>
    <col min="14593" max="14593" width="42" style="11" customWidth="1"/>
    <col min="14594" max="14594" width="4.7109375" style="11" customWidth="1"/>
    <col min="14595" max="14595" width="1.7109375" style="11" customWidth="1"/>
    <col min="14596" max="14596" width="14.7109375" style="11" customWidth="1"/>
    <col min="14597" max="14597" width="1.28515625" style="11" customWidth="1"/>
    <col min="14598" max="14598" width="14.7109375" style="11" customWidth="1"/>
    <col min="14599" max="14599" width="1.28515625" style="11" customWidth="1"/>
    <col min="14600" max="14600" width="14.7109375" style="11" customWidth="1"/>
    <col min="14601" max="14601" width="1.28515625" style="11" customWidth="1"/>
    <col min="14602" max="14602" width="14.7109375" style="11" customWidth="1"/>
    <col min="14603" max="14603" width="0.85546875" style="11" customWidth="1"/>
    <col min="14604" max="14848" width="10.7109375" style="11"/>
    <col min="14849" max="14849" width="42" style="11" customWidth="1"/>
    <col min="14850" max="14850" width="4.7109375" style="11" customWidth="1"/>
    <col min="14851" max="14851" width="1.7109375" style="11" customWidth="1"/>
    <col min="14852" max="14852" width="14.7109375" style="11" customWidth="1"/>
    <col min="14853" max="14853" width="1.28515625" style="11" customWidth="1"/>
    <col min="14854" max="14854" width="14.7109375" style="11" customWidth="1"/>
    <col min="14855" max="14855" width="1.28515625" style="11" customWidth="1"/>
    <col min="14856" max="14856" width="14.7109375" style="11" customWidth="1"/>
    <col min="14857" max="14857" width="1.28515625" style="11" customWidth="1"/>
    <col min="14858" max="14858" width="14.7109375" style="11" customWidth="1"/>
    <col min="14859" max="14859" width="0.85546875" style="11" customWidth="1"/>
    <col min="14860" max="15104" width="10.7109375" style="11"/>
    <col min="15105" max="15105" width="42" style="11" customWidth="1"/>
    <col min="15106" max="15106" width="4.7109375" style="11" customWidth="1"/>
    <col min="15107" max="15107" width="1.7109375" style="11" customWidth="1"/>
    <col min="15108" max="15108" width="14.7109375" style="11" customWidth="1"/>
    <col min="15109" max="15109" width="1.28515625" style="11" customWidth="1"/>
    <col min="15110" max="15110" width="14.7109375" style="11" customWidth="1"/>
    <col min="15111" max="15111" width="1.28515625" style="11" customWidth="1"/>
    <col min="15112" max="15112" width="14.7109375" style="11" customWidth="1"/>
    <col min="15113" max="15113" width="1.28515625" style="11" customWidth="1"/>
    <col min="15114" max="15114" width="14.7109375" style="11" customWidth="1"/>
    <col min="15115" max="15115" width="0.85546875" style="11" customWidth="1"/>
    <col min="15116" max="15360" width="10.7109375" style="11"/>
    <col min="15361" max="15361" width="42" style="11" customWidth="1"/>
    <col min="15362" max="15362" width="4.7109375" style="11" customWidth="1"/>
    <col min="15363" max="15363" width="1.7109375" style="11" customWidth="1"/>
    <col min="15364" max="15364" width="14.7109375" style="11" customWidth="1"/>
    <col min="15365" max="15365" width="1.28515625" style="11" customWidth="1"/>
    <col min="15366" max="15366" width="14.7109375" style="11" customWidth="1"/>
    <col min="15367" max="15367" width="1.28515625" style="11" customWidth="1"/>
    <col min="15368" max="15368" width="14.7109375" style="11" customWidth="1"/>
    <col min="15369" max="15369" width="1.28515625" style="11" customWidth="1"/>
    <col min="15370" max="15370" width="14.7109375" style="11" customWidth="1"/>
    <col min="15371" max="15371" width="0.85546875" style="11" customWidth="1"/>
    <col min="15372" max="15616" width="10.7109375" style="11"/>
    <col min="15617" max="15617" width="42" style="11" customWidth="1"/>
    <col min="15618" max="15618" width="4.7109375" style="11" customWidth="1"/>
    <col min="15619" max="15619" width="1.7109375" style="11" customWidth="1"/>
    <col min="15620" max="15620" width="14.7109375" style="11" customWidth="1"/>
    <col min="15621" max="15621" width="1.28515625" style="11" customWidth="1"/>
    <col min="15622" max="15622" width="14.7109375" style="11" customWidth="1"/>
    <col min="15623" max="15623" width="1.28515625" style="11" customWidth="1"/>
    <col min="15624" max="15624" width="14.7109375" style="11" customWidth="1"/>
    <col min="15625" max="15625" width="1.28515625" style="11" customWidth="1"/>
    <col min="15626" max="15626" width="14.7109375" style="11" customWidth="1"/>
    <col min="15627" max="15627" width="0.85546875" style="11" customWidth="1"/>
    <col min="15628" max="15872" width="10.7109375" style="11"/>
    <col min="15873" max="15873" width="42" style="11" customWidth="1"/>
    <col min="15874" max="15874" width="4.7109375" style="11" customWidth="1"/>
    <col min="15875" max="15875" width="1.7109375" style="11" customWidth="1"/>
    <col min="15876" max="15876" width="14.7109375" style="11" customWidth="1"/>
    <col min="15877" max="15877" width="1.28515625" style="11" customWidth="1"/>
    <col min="15878" max="15878" width="14.7109375" style="11" customWidth="1"/>
    <col min="15879" max="15879" width="1.28515625" style="11" customWidth="1"/>
    <col min="15880" max="15880" width="14.7109375" style="11" customWidth="1"/>
    <col min="15881" max="15881" width="1.28515625" style="11" customWidth="1"/>
    <col min="15882" max="15882" width="14.7109375" style="11" customWidth="1"/>
    <col min="15883" max="15883" width="0.85546875" style="11" customWidth="1"/>
    <col min="15884" max="16128" width="10.7109375" style="11"/>
    <col min="16129" max="16129" width="42" style="11" customWidth="1"/>
    <col min="16130" max="16130" width="4.7109375" style="11" customWidth="1"/>
    <col min="16131" max="16131" width="1.7109375" style="11" customWidth="1"/>
    <col min="16132" max="16132" width="14.7109375" style="11" customWidth="1"/>
    <col min="16133" max="16133" width="1.28515625" style="11" customWidth="1"/>
    <col min="16134" max="16134" width="14.7109375" style="11" customWidth="1"/>
    <col min="16135" max="16135" width="1.28515625" style="11" customWidth="1"/>
    <col min="16136" max="16136" width="14.7109375" style="11" customWidth="1"/>
    <col min="16137" max="16137" width="1.28515625" style="11" customWidth="1"/>
    <col min="16138" max="16138" width="14.7109375" style="11" customWidth="1"/>
    <col min="16139" max="16139" width="0.85546875" style="11" customWidth="1"/>
    <col min="16140" max="16384" width="10.7109375" style="11"/>
  </cols>
  <sheetData>
    <row r="1" spans="1:13" s="14" customFormat="1" ht="18.75" customHeight="1">
      <c r="J1" s="13" t="s">
        <v>66</v>
      </c>
    </row>
    <row r="2" spans="1:13" s="14" customFormat="1" ht="18.75" customHeight="1">
      <c r="A2" s="14" t="s">
        <v>0</v>
      </c>
    </row>
    <row r="3" spans="1:13" s="14" customFormat="1" ht="18.75" customHeight="1">
      <c r="A3" s="14" t="s">
        <v>137</v>
      </c>
    </row>
    <row r="4" spans="1:13" s="14" customFormat="1" ht="18.75" customHeight="1">
      <c r="A4" s="14" t="s">
        <v>181</v>
      </c>
    </row>
    <row r="5" spans="1:13" ht="18.75" customHeight="1">
      <c r="A5" s="64"/>
      <c r="B5" s="64"/>
      <c r="C5" s="64"/>
      <c r="D5" s="64"/>
      <c r="E5" s="64"/>
      <c r="F5" s="64"/>
      <c r="G5" s="64"/>
      <c r="H5" s="64"/>
      <c r="I5" s="64"/>
      <c r="J5" s="13" t="s">
        <v>2</v>
      </c>
    </row>
    <row r="6" spans="1:13" s="12" customFormat="1" ht="18.75" customHeight="1">
      <c r="D6" s="144"/>
      <c r="E6" s="144" t="s">
        <v>3</v>
      </c>
      <c r="F6" s="144"/>
      <c r="G6" s="14"/>
      <c r="H6" s="164"/>
      <c r="I6" s="144" t="s">
        <v>4</v>
      </c>
      <c r="J6" s="164"/>
    </row>
    <row r="7" spans="1:13" s="12" customFormat="1" ht="18.75" customHeight="1">
      <c r="B7" s="165"/>
      <c r="D7" s="18" t="s">
        <v>68</v>
      </c>
      <c r="E7" s="19"/>
      <c r="F7" s="18" t="s">
        <v>69</v>
      </c>
      <c r="G7" s="95"/>
      <c r="H7" s="18" t="s">
        <v>68</v>
      </c>
      <c r="I7" s="19"/>
      <c r="J7" s="18" t="s">
        <v>69</v>
      </c>
    </row>
    <row r="8" spans="1:13" ht="18.75" customHeight="1">
      <c r="A8" s="57" t="s">
        <v>138</v>
      </c>
      <c r="F8" s="12"/>
      <c r="G8" s="165"/>
      <c r="H8" s="165"/>
      <c r="J8" s="12"/>
      <c r="M8" s="166"/>
    </row>
    <row r="9" spans="1:13" ht="18.75" customHeight="1">
      <c r="A9" s="27" t="s">
        <v>139</v>
      </c>
      <c r="D9" s="167">
        <f>SUM(PL!D81)</f>
        <v>160415</v>
      </c>
      <c r="E9" s="75"/>
      <c r="F9" s="167">
        <f>SUM(PL!F81)</f>
        <v>144641</v>
      </c>
      <c r="G9" s="75"/>
      <c r="H9" s="167">
        <f>SUM(PL!H81)</f>
        <v>159174</v>
      </c>
      <c r="I9" s="68"/>
      <c r="J9" s="167">
        <f>SUM(PL!J81)</f>
        <v>158546</v>
      </c>
      <c r="M9" s="23"/>
    </row>
    <row r="10" spans="1:13" ht="18.75" customHeight="1">
      <c r="A10" s="27" t="s">
        <v>140</v>
      </c>
      <c r="D10" s="69"/>
      <c r="E10" s="68"/>
      <c r="F10" s="69"/>
      <c r="G10" s="68"/>
      <c r="H10" s="69"/>
      <c r="I10" s="68"/>
      <c r="J10" s="69"/>
      <c r="M10" s="23"/>
    </row>
    <row r="11" spans="1:13" ht="18.75" customHeight="1">
      <c r="A11" s="27" t="s">
        <v>141</v>
      </c>
      <c r="D11" s="69"/>
      <c r="E11" s="68"/>
      <c r="F11" s="69"/>
      <c r="G11" s="68"/>
      <c r="H11" s="69"/>
      <c r="I11" s="68"/>
      <c r="J11" s="69"/>
      <c r="M11" s="23"/>
    </row>
    <row r="12" spans="1:13" ht="18.75" customHeight="1">
      <c r="A12" s="27" t="s">
        <v>142</v>
      </c>
      <c r="D12" s="146">
        <v>19275</v>
      </c>
      <c r="E12" s="68"/>
      <c r="F12" s="69">
        <v>21520</v>
      </c>
      <c r="G12" s="75"/>
      <c r="H12" s="152">
        <v>18645</v>
      </c>
      <c r="I12" s="68"/>
      <c r="J12" s="85">
        <v>18040</v>
      </c>
      <c r="M12" s="23"/>
    </row>
    <row r="13" spans="1:13" ht="18.75" customHeight="1">
      <c r="A13" s="27" t="s">
        <v>183</v>
      </c>
      <c r="D13" s="85">
        <v>154</v>
      </c>
      <c r="E13" s="75"/>
      <c r="F13" s="167">
        <v>0</v>
      </c>
      <c r="G13" s="75"/>
      <c r="H13" s="85">
        <v>154</v>
      </c>
      <c r="I13" s="68"/>
      <c r="J13" s="85">
        <v>0</v>
      </c>
      <c r="M13" s="23"/>
    </row>
    <row r="14" spans="1:13" ht="18.75" customHeight="1">
      <c r="A14" s="27" t="s">
        <v>184</v>
      </c>
      <c r="D14" s="168"/>
      <c r="E14" s="75"/>
      <c r="F14" s="167"/>
      <c r="G14" s="75"/>
      <c r="H14" s="152"/>
      <c r="I14" s="68"/>
      <c r="J14" s="85"/>
      <c r="M14" s="23"/>
    </row>
    <row r="15" spans="1:13" ht="18.75" customHeight="1">
      <c r="A15" s="27" t="s">
        <v>185</v>
      </c>
      <c r="D15" s="167">
        <v>0</v>
      </c>
      <c r="E15" s="167"/>
      <c r="F15" s="167">
        <v>-9570</v>
      </c>
      <c r="G15" s="167"/>
      <c r="H15" s="167">
        <v>0</v>
      </c>
      <c r="I15" s="167"/>
      <c r="J15" s="167">
        <v>-9570</v>
      </c>
      <c r="M15" s="23"/>
    </row>
    <row r="16" spans="1:13" ht="18.75" customHeight="1">
      <c r="A16" s="27" t="s">
        <v>186</v>
      </c>
      <c r="D16" s="167">
        <v>500</v>
      </c>
      <c r="E16" s="167"/>
      <c r="F16" s="167">
        <v>-11</v>
      </c>
      <c r="G16" s="167"/>
      <c r="H16" s="167">
        <v>500</v>
      </c>
      <c r="I16" s="167"/>
      <c r="J16" s="167">
        <v>-11</v>
      </c>
      <c r="M16" s="23"/>
    </row>
    <row r="17" spans="1:13" ht="18.75" customHeight="1">
      <c r="A17" s="27" t="s">
        <v>221</v>
      </c>
      <c r="D17" s="167">
        <v>0</v>
      </c>
      <c r="E17" s="167"/>
      <c r="F17" s="167">
        <v>800</v>
      </c>
      <c r="G17" s="167"/>
      <c r="H17" s="167">
        <v>0</v>
      </c>
      <c r="I17" s="167"/>
      <c r="J17" s="167">
        <v>0</v>
      </c>
      <c r="M17" s="23"/>
    </row>
    <row r="18" spans="1:13" ht="18.75" customHeight="1">
      <c r="A18" s="27" t="s">
        <v>217</v>
      </c>
      <c r="D18" s="167">
        <v>-2088</v>
      </c>
      <c r="E18" s="167"/>
      <c r="F18" s="167">
        <v>864</v>
      </c>
      <c r="G18" s="167"/>
      <c r="H18" s="167">
        <v>196</v>
      </c>
      <c r="I18" s="167"/>
      <c r="J18" s="167">
        <v>1135</v>
      </c>
      <c r="M18" s="23"/>
    </row>
    <row r="19" spans="1:13" ht="18.75" customHeight="1">
      <c r="A19" s="27" t="s">
        <v>187</v>
      </c>
      <c r="D19" s="167">
        <v>0</v>
      </c>
      <c r="E19" s="167"/>
      <c r="F19" s="167">
        <v>8113</v>
      </c>
      <c r="G19" s="167"/>
      <c r="H19" s="167">
        <v>0</v>
      </c>
      <c r="I19" s="167"/>
      <c r="J19" s="167">
        <v>0</v>
      </c>
      <c r="M19" s="23"/>
    </row>
    <row r="20" spans="1:13" ht="18.75" customHeight="1">
      <c r="A20" s="27" t="s">
        <v>222</v>
      </c>
      <c r="D20" s="167">
        <v>-6906</v>
      </c>
      <c r="E20" s="167"/>
      <c r="F20" s="167">
        <v>0</v>
      </c>
      <c r="G20" s="167"/>
      <c r="H20" s="167">
        <v>-6906</v>
      </c>
      <c r="I20" s="167"/>
      <c r="J20" s="167">
        <v>0</v>
      </c>
      <c r="M20" s="23"/>
    </row>
    <row r="21" spans="1:13" ht="18.75" customHeight="1">
      <c r="A21" s="27" t="s">
        <v>220</v>
      </c>
      <c r="D21" s="167">
        <v>8</v>
      </c>
      <c r="E21" s="167"/>
      <c r="F21" s="167">
        <v>11</v>
      </c>
      <c r="G21" s="167"/>
      <c r="H21" s="167">
        <v>8</v>
      </c>
      <c r="I21" s="167"/>
      <c r="J21" s="167">
        <v>11</v>
      </c>
      <c r="M21" s="23"/>
    </row>
    <row r="22" spans="1:13" ht="18.75" customHeight="1">
      <c r="A22" s="27" t="s">
        <v>209</v>
      </c>
      <c r="D22" s="167">
        <v>0</v>
      </c>
      <c r="E22" s="167"/>
      <c r="F22" s="167">
        <v>0</v>
      </c>
      <c r="G22" s="167"/>
      <c r="H22" s="167">
        <v>-459</v>
      </c>
      <c r="I22" s="167"/>
      <c r="J22" s="167">
        <v>0</v>
      </c>
      <c r="M22" s="23"/>
    </row>
    <row r="23" spans="1:13" ht="18.75" customHeight="1">
      <c r="A23" s="27" t="s">
        <v>143</v>
      </c>
      <c r="D23" s="167">
        <v>5803</v>
      </c>
      <c r="E23" s="167"/>
      <c r="F23" s="167">
        <v>7039</v>
      </c>
      <c r="G23" s="167"/>
      <c r="H23" s="167">
        <v>5803</v>
      </c>
      <c r="I23" s="167"/>
      <c r="J23" s="167">
        <v>2740</v>
      </c>
      <c r="M23" s="23"/>
    </row>
    <row r="24" spans="1:13" ht="18.75" customHeight="1">
      <c r="A24" s="27" t="s">
        <v>218</v>
      </c>
      <c r="D24" s="167">
        <v>-11306</v>
      </c>
      <c r="E24" s="167"/>
      <c r="F24" s="167">
        <v>-1577</v>
      </c>
      <c r="G24" s="167"/>
      <c r="H24" s="167">
        <v>-11306</v>
      </c>
      <c r="I24" s="167"/>
      <c r="J24" s="167">
        <v>-1577</v>
      </c>
      <c r="M24" s="23"/>
    </row>
    <row r="25" spans="1:13" ht="18.75" customHeight="1">
      <c r="A25" s="27" t="s">
        <v>144</v>
      </c>
      <c r="D25" s="167">
        <v>-13509</v>
      </c>
      <c r="E25" s="75"/>
      <c r="F25" s="167">
        <v>-15770</v>
      </c>
      <c r="G25" s="75"/>
      <c r="H25" s="152">
        <v>-13532</v>
      </c>
      <c r="I25" s="68"/>
      <c r="J25" s="85">
        <v>-15738</v>
      </c>
      <c r="M25" s="170"/>
    </row>
    <row r="26" spans="1:13" ht="18.75" customHeight="1">
      <c r="A26" s="27" t="s">
        <v>145</v>
      </c>
      <c r="B26" s="27"/>
      <c r="D26" s="153">
        <v>194</v>
      </c>
      <c r="E26" s="75"/>
      <c r="F26" s="86">
        <v>204</v>
      </c>
      <c r="G26" s="75"/>
      <c r="H26" s="171">
        <v>189</v>
      </c>
      <c r="I26" s="68"/>
      <c r="J26" s="73">
        <v>182</v>
      </c>
      <c r="M26" s="23"/>
    </row>
    <row r="27" spans="1:13" ht="18.75" customHeight="1">
      <c r="A27" s="27" t="s">
        <v>146</v>
      </c>
      <c r="B27" s="27"/>
      <c r="D27" s="69"/>
      <c r="E27" s="75"/>
      <c r="F27" s="75"/>
      <c r="G27" s="75"/>
      <c r="H27" s="146"/>
      <c r="I27" s="75"/>
      <c r="J27" s="75"/>
      <c r="M27" s="27"/>
    </row>
    <row r="28" spans="1:13" ht="18.75" customHeight="1">
      <c r="A28" s="27" t="s">
        <v>147</v>
      </c>
      <c r="B28" s="27"/>
      <c r="D28" s="168">
        <f>SUM(D9:D26)</f>
        <v>152540</v>
      </c>
      <c r="E28" s="68"/>
      <c r="F28" s="167">
        <f>SUM(F9:F26)</f>
        <v>156264</v>
      </c>
      <c r="G28" s="68"/>
      <c r="H28" s="146">
        <f>SUM(H9:H26)</f>
        <v>152466</v>
      </c>
      <c r="I28" s="68"/>
      <c r="J28" s="69">
        <f>SUM(J9:J26)</f>
        <v>153758</v>
      </c>
      <c r="M28" s="23"/>
    </row>
    <row r="29" spans="1:13" ht="18.75" customHeight="1">
      <c r="A29" s="27" t="s">
        <v>148</v>
      </c>
      <c r="B29" s="27"/>
      <c r="D29" s="146"/>
      <c r="E29" s="68"/>
      <c r="F29" s="69"/>
      <c r="G29" s="68"/>
      <c r="H29" s="146"/>
      <c r="I29" s="68"/>
      <c r="J29" s="69"/>
      <c r="M29" s="23"/>
    </row>
    <row r="30" spans="1:13" ht="18.75" customHeight="1">
      <c r="A30" s="27" t="s">
        <v>149</v>
      </c>
      <c r="B30" s="27"/>
      <c r="D30" s="168">
        <v>83574</v>
      </c>
      <c r="E30" s="75"/>
      <c r="F30" s="167">
        <v>34405</v>
      </c>
      <c r="G30" s="75"/>
      <c r="H30" s="152">
        <v>71168</v>
      </c>
      <c r="I30" s="68"/>
      <c r="J30" s="85">
        <v>35880</v>
      </c>
      <c r="M30" s="27"/>
    </row>
    <row r="31" spans="1:13" ht="18.75" customHeight="1">
      <c r="A31" s="27" t="s">
        <v>150</v>
      </c>
      <c r="B31" s="27"/>
      <c r="D31" s="168">
        <v>80033</v>
      </c>
      <c r="E31" s="75"/>
      <c r="F31" s="167">
        <v>-148474</v>
      </c>
      <c r="G31" s="75"/>
      <c r="H31" s="152">
        <v>77302</v>
      </c>
      <c r="I31" s="68"/>
      <c r="J31" s="85">
        <v>-134759</v>
      </c>
      <c r="M31" s="23"/>
    </row>
    <row r="32" spans="1:13" ht="18.75" customHeight="1">
      <c r="A32" s="27" t="s">
        <v>188</v>
      </c>
      <c r="B32" s="27"/>
      <c r="D32" s="168">
        <v>22697</v>
      </c>
      <c r="E32" s="75"/>
      <c r="F32" s="167">
        <v>-83377</v>
      </c>
      <c r="G32" s="75"/>
      <c r="H32" s="168">
        <v>22697</v>
      </c>
      <c r="I32" s="75"/>
      <c r="J32" s="167">
        <v>-83377</v>
      </c>
      <c r="M32" s="23"/>
    </row>
    <row r="33" spans="1:13" ht="18.75" customHeight="1">
      <c r="A33" s="27" t="s">
        <v>151</v>
      </c>
      <c r="B33" s="27"/>
      <c r="D33" s="168">
        <v>10483</v>
      </c>
      <c r="E33" s="75"/>
      <c r="F33" s="167">
        <v>-13263</v>
      </c>
      <c r="G33" s="75"/>
      <c r="H33" s="152">
        <v>11138</v>
      </c>
      <c r="I33" s="68"/>
      <c r="J33" s="85">
        <v>-13283</v>
      </c>
      <c r="M33" s="23"/>
    </row>
    <row r="34" spans="1:13" ht="18.75" customHeight="1">
      <c r="A34" s="27" t="s">
        <v>152</v>
      </c>
      <c r="B34" s="27"/>
      <c r="D34" s="168">
        <v>-565</v>
      </c>
      <c r="E34" s="75"/>
      <c r="F34" s="167">
        <v>-3344</v>
      </c>
      <c r="G34" s="75"/>
      <c r="H34" s="152">
        <v>-565</v>
      </c>
      <c r="I34" s="68"/>
      <c r="J34" s="85">
        <v>-3344</v>
      </c>
      <c r="M34" s="23"/>
    </row>
    <row r="35" spans="1:13" ht="18.75" customHeight="1">
      <c r="A35" s="27" t="s">
        <v>153</v>
      </c>
      <c r="B35" s="27"/>
      <c r="D35" s="168">
        <v>-2376</v>
      </c>
      <c r="E35" s="75"/>
      <c r="F35" s="167">
        <v>-2469</v>
      </c>
      <c r="G35" s="75"/>
      <c r="H35" s="152">
        <v>-2404</v>
      </c>
      <c r="I35" s="68"/>
      <c r="J35" s="85">
        <v>-2216</v>
      </c>
      <c r="M35" s="170"/>
    </row>
    <row r="36" spans="1:13" ht="18.75" customHeight="1">
      <c r="A36" s="27" t="s">
        <v>154</v>
      </c>
      <c r="B36" s="27"/>
      <c r="D36" s="146"/>
      <c r="H36" s="167"/>
      <c r="M36" s="170"/>
    </row>
    <row r="37" spans="1:13" ht="18.75" customHeight="1">
      <c r="A37" s="27" t="s">
        <v>155</v>
      </c>
      <c r="B37" s="27"/>
      <c r="D37" s="168">
        <v>-13918</v>
      </c>
      <c r="E37" s="75"/>
      <c r="F37" s="167">
        <v>-35074</v>
      </c>
      <c r="G37" s="75"/>
      <c r="H37" s="152">
        <v>-5071</v>
      </c>
      <c r="I37" s="68"/>
      <c r="J37" s="85">
        <v>-62469</v>
      </c>
      <c r="M37" s="23"/>
    </row>
    <row r="38" spans="1:13" ht="18.75" customHeight="1">
      <c r="A38" s="27" t="s">
        <v>156</v>
      </c>
      <c r="B38" s="27"/>
      <c r="D38" s="168">
        <v>1617</v>
      </c>
      <c r="E38" s="75"/>
      <c r="F38" s="167">
        <v>6801</v>
      </c>
      <c r="G38" s="75"/>
      <c r="H38" s="152">
        <v>1983</v>
      </c>
      <c r="I38" s="68"/>
      <c r="J38" s="85">
        <v>7065</v>
      </c>
      <c r="M38" s="23"/>
    </row>
    <row r="39" spans="1:13" ht="18.75" customHeight="1">
      <c r="A39" s="27" t="s">
        <v>157</v>
      </c>
      <c r="B39" s="27"/>
      <c r="D39" s="168">
        <v>116</v>
      </c>
      <c r="E39" s="75"/>
      <c r="F39" s="167">
        <v>-278</v>
      </c>
      <c r="G39" s="75"/>
      <c r="H39" s="152">
        <v>103</v>
      </c>
      <c r="I39" s="68"/>
      <c r="J39" s="85">
        <v>-278</v>
      </c>
      <c r="M39" s="23"/>
    </row>
    <row r="40" spans="1:13" ht="18.75" customHeight="1">
      <c r="A40" s="27" t="s">
        <v>158</v>
      </c>
      <c r="B40" s="27"/>
      <c r="D40" s="153">
        <v>-14660</v>
      </c>
      <c r="E40" s="75"/>
      <c r="F40" s="86">
        <v>-2481</v>
      </c>
      <c r="G40" s="75"/>
      <c r="H40" s="153">
        <v>-535</v>
      </c>
      <c r="I40" s="68"/>
      <c r="J40" s="86">
        <v>-1695</v>
      </c>
      <c r="M40" s="170"/>
    </row>
    <row r="41" spans="1:13" ht="18.75" customHeight="1">
      <c r="A41" s="27" t="s">
        <v>176</v>
      </c>
      <c r="B41" s="27"/>
      <c r="D41" s="152">
        <f>SUM(D28:D40)</f>
        <v>319541</v>
      </c>
      <c r="E41" s="69"/>
      <c r="F41" s="85">
        <f>SUM(F28:F40)</f>
        <v>-91290</v>
      </c>
      <c r="G41" s="69"/>
      <c r="H41" s="152">
        <f>SUM(H28:H40)</f>
        <v>328282</v>
      </c>
      <c r="I41" s="68"/>
      <c r="J41" s="85">
        <f>SUM(J28:J40)</f>
        <v>-104718</v>
      </c>
      <c r="M41" s="23"/>
    </row>
    <row r="42" spans="1:13" ht="18.75" customHeight="1">
      <c r="A42" s="27" t="s">
        <v>159</v>
      </c>
      <c r="B42" s="27"/>
      <c r="D42" s="152">
        <v>20245</v>
      </c>
      <c r="E42" s="69"/>
      <c r="F42" s="85">
        <v>11101</v>
      </c>
      <c r="G42" s="69"/>
      <c r="H42" s="152">
        <v>20269</v>
      </c>
      <c r="I42" s="68"/>
      <c r="J42" s="85">
        <v>11069</v>
      </c>
      <c r="M42" s="23"/>
    </row>
    <row r="43" spans="1:13" ht="18.75" customHeight="1">
      <c r="A43" s="27" t="s">
        <v>160</v>
      </c>
      <c r="B43" s="27"/>
      <c r="D43" s="153">
        <v>-44556</v>
      </c>
      <c r="E43" s="69"/>
      <c r="F43" s="86">
        <v>-39050</v>
      </c>
      <c r="G43" s="69"/>
      <c r="H43" s="153">
        <v>-44556</v>
      </c>
      <c r="I43" s="68"/>
      <c r="J43" s="86">
        <v>-37545</v>
      </c>
      <c r="M43" s="23"/>
    </row>
    <row r="44" spans="1:13" ht="18.75" customHeight="1">
      <c r="A44" s="57" t="s">
        <v>174</v>
      </c>
      <c r="B44" s="27"/>
      <c r="D44" s="148">
        <f>SUM(D41:D43)</f>
        <v>295230</v>
      </c>
      <c r="E44" s="113"/>
      <c r="F44" s="71">
        <f>SUM(F41:F43)</f>
        <v>-119239</v>
      </c>
      <c r="G44" s="113"/>
      <c r="H44" s="172">
        <f>SUM(H41:H43)</f>
        <v>303995</v>
      </c>
      <c r="I44" s="68"/>
      <c r="J44" s="173">
        <f>SUM(J41:J43)</f>
        <v>-131194</v>
      </c>
      <c r="M44" s="170"/>
    </row>
    <row r="45" spans="1:13" ht="18.75" customHeight="1">
      <c r="B45" s="27"/>
      <c r="M45" s="23"/>
    </row>
    <row r="46" spans="1:13" ht="18.75" customHeight="1">
      <c r="A46" s="11" t="s">
        <v>31</v>
      </c>
      <c r="M46" s="23"/>
    </row>
    <row r="47" spans="1:13" ht="18.75" customHeight="1">
      <c r="M47" s="23"/>
    </row>
    <row r="48" spans="1:13" s="14" customFormat="1" ht="18.75" customHeight="1">
      <c r="J48" s="13" t="s">
        <v>66</v>
      </c>
      <c r="M48" s="170"/>
    </row>
    <row r="49" spans="1:13" s="14" customFormat="1" ht="18.75" customHeight="1">
      <c r="A49" s="14" t="s">
        <v>0</v>
      </c>
      <c r="M49" s="23"/>
    </row>
    <row r="50" spans="1:13" s="14" customFormat="1" ht="18.75" customHeight="1">
      <c r="A50" s="14" t="s">
        <v>161</v>
      </c>
      <c r="M50" s="174"/>
    </row>
    <row r="51" spans="1:13" s="14" customFormat="1" ht="18.75" customHeight="1">
      <c r="A51" s="14" t="s">
        <v>181</v>
      </c>
    </row>
    <row r="52" spans="1:13" ht="18.75" customHeight="1">
      <c r="A52" s="64"/>
      <c r="B52" s="64"/>
      <c r="C52" s="64"/>
      <c r="D52" s="64"/>
      <c r="E52" s="64"/>
      <c r="F52" s="64"/>
      <c r="G52" s="64"/>
      <c r="H52" s="64"/>
      <c r="I52" s="64"/>
      <c r="J52" s="13" t="s">
        <v>2</v>
      </c>
    </row>
    <row r="53" spans="1:13" s="12" customFormat="1" ht="18.75" customHeight="1">
      <c r="D53" s="144"/>
      <c r="E53" s="144" t="s">
        <v>3</v>
      </c>
      <c r="F53" s="144"/>
      <c r="G53" s="14"/>
      <c r="H53" s="164"/>
      <c r="I53" s="144" t="s">
        <v>4</v>
      </c>
      <c r="J53" s="164"/>
    </row>
    <row r="54" spans="1:13" s="12" customFormat="1" ht="18.75" customHeight="1">
      <c r="B54" s="165"/>
      <c r="D54" s="18" t="s">
        <v>68</v>
      </c>
      <c r="E54" s="19"/>
      <c r="F54" s="18" t="s">
        <v>69</v>
      </c>
      <c r="G54" s="95"/>
      <c r="H54" s="18" t="s">
        <v>68</v>
      </c>
      <c r="I54" s="19"/>
      <c r="J54" s="18" t="s">
        <v>69</v>
      </c>
    </row>
    <row r="55" spans="1:13" ht="18.75" customHeight="1">
      <c r="A55" s="57" t="s">
        <v>162</v>
      </c>
      <c r="M55" s="166"/>
    </row>
    <row r="56" spans="1:13" ht="18.75" customHeight="1">
      <c r="A56" s="175" t="s">
        <v>163</v>
      </c>
      <c r="D56" s="168">
        <v>-1089730</v>
      </c>
      <c r="E56" s="75"/>
      <c r="F56" s="167">
        <v>-350000</v>
      </c>
      <c r="G56" s="75"/>
      <c r="H56" s="168">
        <v>-1089730</v>
      </c>
      <c r="I56" s="68"/>
      <c r="J56" s="167">
        <v>-350000</v>
      </c>
      <c r="M56" s="23"/>
    </row>
    <row r="57" spans="1:13" ht="18.75" customHeight="1">
      <c r="A57" s="175" t="s">
        <v>211</v>
      </c>
      <c r="D57" s="168">
        <v>-15086</v>
      </c>
      <c r="E57" s="75"/>
      <c r="F57" s="167">
        <v>0</v>
      </c>
      <c r="G57" s="75"/>
      <c r="H57" s="168">
        <v>-15086</v>
      </c>
      <c r="I57" s="68"/>
      <c r="J57" s="167">
        <v>0</v>
      </c>
      <c r="M57" s="23"/>
    </row>
    <row r="58" spans="1:13" ht="18.75" customHeight="1">
      <c r="A58" s="27" t="s">
        <v>210</v>
      </c>
      <c r="D58" s="11">
        <v>888944</v>
      </c>
      <c r="F58" s="167">
        <v>0</v>
      </c>
      <c r="H58" s="11">
        <v>888944</v>
      </c>
      <c r="J58" s="167">
        <v>0</v>
      </c>
      <c r="M58" s="23"/>
    </row>
    <row r="59" spans="1:13" ht="18.75" customHeight="1">
      <c r="A59" s="27" t="s">
        <v>164</v>
      </c>
      <c r="D59" s="168">
        <v>-11463</v>
      </c>
      <c r="E59" s="75"/>
      <c r="F59" s="167">
        <v>-11088</v>
      </c>
      <c r="G59" s="75"/>
      <c r="H59" s="169">
        <v>-14030</v>
      </c>
      <c r="I59" s="68"/>
      <c r="J59" s="113">
        <v>-9628</v>
      </c>
      <c r="M59" s="23"/>
    </row>
    <row r="60" spans="1:13" ht="18.75" customHeight="1">
      <c r="A60" s="27" t="s">
        <v>165</v>
      </c>
      <c r="D60" s="167">
        <v>-90</v>
      </c>
      <c r="E60" s="75"/>
      <c r="F60" s="167">
        <v>0</v>
      </c>
      <c r="G60" s="75"/>
      <c r="H60" s="167">
        <v>-1681</v>
      </c>
      <c r="I60" s="68"/>
      <c r="J60" s="167">
        <v>0</v>
      </c>
      <c r="M60" s="23"/>
    </row>
    <row r="61" spans="1:13" ht="18.75" customHeight="1">
      <c r="A61" s="27" t="s">
        <v>189</v>
      </c>
      <c r="D61" s="168">
        <v>3067</v>
      </c>
      <c r="E61" s="75"/>
      <c r="F61" s="167">
        <v>1132</v>
      </c>
      <c r="G61" s="75"/>
      <c r="H61" s="169">
        <v>0</v>
      </c>
      <c r="I61" s="68"/>
      <c r="J61" s="113">
        <v>853</v>
      </c>
      <c r="M61" s="23"/>
    </row>
    <row r="62" spans="1:13" ht="18.75" customHeight="1">
      <c r="A62" s="27" t="s">
        <v>166</v>
      </c>
      <c r="D62" s="167">
        <v>0</v>
      </c>
      <c r="E62" s="50"/>
      <c r="F62" s="113">
        <v>0</v>
      </c>
      <c r="G62" s="50"/>
      <c r="H62" s="169">
        <v>-3242</v>
      </c>
      <c r="I62" s="176"/>
      <c r="J62" s="113">
        <v>-3221</v>
      </c>
      <c r="M62" s="23"/>
    </row>
    <row r="63" spans="1:13" ht="18.75" customHeight="1">
      <c r="A63" s="27" t="s">
        <v>212</v>
      </c>
      <c r="D63" s="167">
        <v>0</v>
      </c>
      <c r="E63" s="50"/>
      <c r="F63" s="113">
        <v>0</v>
      </c>
      <c r="G63" s="50"/>
      <c r="H63" s="169">
        <v>35959</v>
      </c>
      <c r="I63" s="176"/>
      <c r="J63" s="113">
        <v>0</v>
      </c>
      <c r="M63" s="23"/>
    </row>
    <row r="64" spans="1:13" ht="18.75" customHeight="1">
      <c r="A64" s="57" t="s">
        <v>167</v>
      </c>
      <c r="D64" s="172">
        <f>SUM(D56:D63)</f>
        <v>-224358</v>
      </c>
      <c r="E64" s="50"/>
      <c r="F64" s="172">
        <f>SUM(F56:F63)</f>
        <v>-359956</v>
      </c>
      <c r="G64" s="50"/>
      <c r="H64" s="172">
        <f>SUM(H56:H63)</f>
        <v>-198866</v>
      </c>
      <c r="I64" s="176"/>
      <c r="J64" s="172">
        <f>SUM(J56:J63)</f>
        <v>-361996</v>
      </c>
      <c r="M64" s="170"/>
    </row>
    <row r="65" spans="1:13" ht="18.75" customHeight="1">
      <c r="A65" s="57" t="s">
        <v>168</v>
      </c>
      <c r="D65" s="146"/>
      <c r="E65" s="69"/>
      <c r="F65" s="69"/>
      <c r="G65" s="69"/>
      <c r="H65" s="146"/>
      <c r="I65" s="68"/>
      <c r="J65" s="69"/>
      <c r="M65" s="170"/>
    </row>
    <row r="66" spans="1:13" ht="18.75" customHeight="1">
      <c r="A66" s="27" t="s">
        <v>134</v>
      </c>
      <c r="M66" s="170"/>
    </row>
    <row r="67" spans="1:13" ht="18.75" customHeight="1">
      <c r="A67" s="27" t="s">
        <v>190</v>
      </c>
      <c r="D67" s="85">
        <v>0</v>
      </c>
      <c r="E67" s="69"/>
      <c r="F67" s="167">
        <v>3095</v>
      </c>
      <c r="G67" s="69"/>
      <c r="H67" s="85">
        <v>0</v>
      </c>
      <c r="I67" s="68"/>
      <c r="J67" s="85">
        <v>0</v>
      </c>
      <c r="M67" s="170"/>
    </row>
    <row r="68" spans="1:13" ht="18.75" customHeight="1">
      <c r="A68" s="27" t="s">
        <v>191</v>
      </c>
      <c r="M68" s="170"/>
    </row>
    <row r="69" spans="1:13" ht="18.75" customHeight="1">
      <c r="A69" s="27" t="s">
        <v>192</v>
      </c>
      <c r="D69" s="152">
        <v>-1517</v>
      </c>
      <c r="E69" s="50"/>
      <c r="F69" s="85">
        <v>-1677</v>
      </c>
      <c r="G69" s="50"/>
      <c r="H69" s="169">
        <v>-1213</v>
      </c>
      <c r="I69" s="176"/>
      <c r="J69" s="113">
        <v>-1418</v>
      </c>
      <c r="M69" s="23"/>
    </row>
    <row r="70" spans="1:13" ht="18.75" customHeight="1">
      <c r="A70" s="27" t="s">
        <v>193</v>
      </c>
      <c r="D70" s="167">
        <v>3114</v>
      </c>
      <c r="E70" s="50"/>
      <c r="F70" s="85">
        <v>0</v>
      </c>
      <c r="G70" s="50"/>
      <c r="H70" s="167">
        <v>0</v>
      </c>
      <c r="I70" s="176"/>
      <c r="J70" s="85">
        <v>0</v>
      </c>
      <c r="M70" s="23"/>
    </row>
    <row r="71" spans="1:13" ht="18.75" customHeight="1">
      <c r="A71" s="27" t="s">
        <v>177</v>
      </c>
      <c r="D71" s="152">
        <v>-77000</v>
      </c>
      <c r="E71" s="50"/>
      <c r="F71" s="85">
        <v>-192499</v>
      </c>
      <c r="G71" s="50"/>
      <c r="H71" s="152">
        <v>-77000</v>
      </c>
      <c r="I71" s="176"/>
      <c r="J71" s="85">
        <v>-192499</v>
      </c>
      <c r="M71" s="23"/>
    </row>
    <row r="72" spans="1:13" ht="18.75" customHeight="1">
      <c r="A72" s="27" t="s">
        <v>169</v>
      </c>
      <c r="D72" s="153">
        <v>-194</v>
      </c>
      <c r="E72" s="50"/>
      <c r="F72" s="86">
        <v>-204</v>
      </c>
      <c r="G72" s="50"/>
      <c r="H72" s="153">
        <v>-189</v>
      </c>
      <c r="I72" s="176"/>
      <c r="J72" s="86">
        <v>-182</v>
      </c>
      <c r="M72" s="23"/>
    </row>
    <row r="73" spans="1:13" ht="18.75" customHeight="1">
      <c r="A73" s="76" t="s">
        <v>175</v>
      </c>
      <c r="D73" s="153">
        <f>SUM(D67:D72)</f>
        <v>-75597</v>
      </c>
      <c r="E73" s="177"/>
      <c r="F73" s="86">
        <f>SUM(F67:F72)</f>
        <v>-191285</v>
      </c>
      <c r="G73" s="177"/>
      <c r="H73" s="153">
        <f>SUM(H67:H72)</f>
        <v>-78402</v>
      </c>
      <c r="I73" s="68"/>
      <c r="J73" s="86">
        <f>SUM(J67:J72)</f>
        <v>-194099</v>
      </c>
      <c r="M73" s="174"/>
    </row>
    <row r="74" spans="1:13" ht="18.75" customHeight="1">
      <c r="A74" s="67" t="s">
        <v>170</v>
      </c>
      <c r="D74" s="172">
        <v>-621</v>
      </c>
      <c r="E74" s="177"/>
      <c r="F74" s="173">
        <v>89</v>
      </c>
      <c r="G74" s="177"/>
      <c r="H74" s="172">
        <v>0</v>
      </c>
      <c r="I74" s="68"/>
      <c r="J74" s="173">
        <v>0</v>
      </c>
      <c r="M74" s="174"/>
    </row>
    <row r="75" spans="1:13" ht="18.75" customHeight="1">
      <c r="A75" s="76" t="s">
        <v>194</v>
      </c>
      <c r="D75" s="152"/>
      <c r="E75" s="178"/>
      <c r="F75" s="85"/>
      <c r="G75" s="178"/>
      <c r="H75" s="152"/>
      <c r="I75" s="176"/>
      <c r="J75" s="85"/>
      <c r="M75" s="174"/>
    </row>
    <row r="76" spans="1:13" ht="18.75" customHeight="1">
      <c r="A76" s="76" t="s">
        <v>195</v>
      </c>
      <c r="D76" s="152">
        <f>SUM(D44,D64,D73,D74)</f>
        <v>-5346</v>
      </c>
      <c r="E76" s="176"/>
      <c r="F76" s="152">
        <f>SUM(F44,F64,F73,F74)</f>
        <v>-670391</v>
      </c>
      <c r="G76" s="176"/>
      <c r="H76" s="152">
        <f>SUM(H44,H64,H73,H74)</f>
        <v>26727</v>
      </c>
      <c r="I76" s="68"/>
      <c r="J76" s="152">
        <f>SUM(J44,J64,J73,J74)</f>
        <v>-687289</v>
      </c>
    </row>
    <row r="77" spans="1:13" ht="18.75" customHeight="1">
      <c r="A77" s="179" t="s">
        <v>196</v>
      </c>
      <c r="D77" s="152"/>
      <c r="E77" s="176"/>
      <c r="F77" s="152"/>
      <c r="G77" s="176"/>
      <c r="H77" s="152"/>
      <c r="I77" s="68"/>
      <c r="J77" s="152"/>
    </row>
    <row r="78" spans="1:13" ht="18.75" customHeight="1">
      <c r="A78" s="179" t="s">
        <v>197</v>
      </c>
      <c r="D78" s="153">
        <v>556860</v>
      </c>
      <c r="E78" s="75"/>
      <c r="F78" s="86">
        <v>1110941</v>
      </c>
      <c r="G78" s="75"/>
      <c r="H78" s="153">
        <v>522196</v>
      </c>
      <c r="I78" s="68"/>
      <c r="J78" s="86">
        <v>1101118</v>
      </c>
    </row>
    <row r="79" spans="1:13" ht="18.75" customHeight="1">
      <c r="A79" s="145" t="s">
        <v>198</v>
      </c>
      <c r="D79" s="152"/>
      <c r="E79" s="50"/>
      <c r="F79" s="85"/>
      <c r="G79" s="50"/>
      <c r="H79" s="152"/>
      <c r="I79" s="176"/>
      <c r="J79" s="85"/>
    </row>
    <row r="80" spans="1:13" ht="18.75" customHeight="1" thickBot="1">
      <c r="A80" s="145" t="s">
        <v>197</v>
      </c>
      <c r="D80" s="87">
        <f>SUM(D76:D78)</f>
        <v>551514</v>
      </c>
      <c r="E80" s="68"/>
      <c r="F80" s="87">
        <f>SUM(F76:F78)</f>
        <v>440550</v>
      </c>
      <c r="G80" s="68"/>
      <c r="H80" s="180">
        <f>SUM(H76:H78)</f>
        <v>548923</v>
      </c>
      <c r="I80" s="68"/>
      <c r="J80" s="181">
        <f>SUM(J76:J78)</f>
        <v>413829</v>
      </c>
    </row>
    <row r="81" spans="1:10" ht="18.75" customHeight="1" thickTop="1">
      <c r="A81" s="145"/>
      <c r="D81" s="182">
        <f>SUM(D80-'bs '!D11)</f>
        <v>0</v>
      </c>
      <c r="E81" s="145"/>
      <c r="F81" s="145"/>
      <c r="G81" s="145"/>
      <c r="H81" s="182">
        <f>SUM(H80-'bs '!H11)</f>
        <v>0</v>
      </c>
      <c r="I81" s="145"/>
      <c r="J81" s="145"/>
    </row>
    <row r="82" spans="1:10" ht="18.75" customHeight="1">
      <c r="A82" s="145" t="s">
        <v>171</v>
      </c>
      <c r="D82" s="145"/>
      <c r="E82" s="145"/>
      <c r="F82" s="145"/>
      <c r="G82" s="145"/>
      <c r="H82" s="145"/>
      <c r="I82" s="145"/>
      <c r="J82" s="145"/>
    </row>
    <row r="83" spans="1:10" ht="18.75" customHeight="1">
      <c r="A83" s="179" t="s">
        <v>172</v>
      </c>
      <c r="D83" s="145"/>
      <c r="E83" s="145"/>
      <c r="F83" s="145"/>
      <c r="G83" s="145"/>
      <c r="H83" s="145"/>
      <c r="I83" s="145"/>
      <c r="J83" s="145"/>
    </row>
    <row r="84" spans="1:10" ht="18.75" customHeight="1">
      <c r="A84" s="179" t="s">
        <v>199</v>
      </c>
      <c r="D84" s="75">
        <v>0</v>
      </c>
      <c r="E84" s="50"/>
      <c r="F84" s="31">
        <v>3915</v>
      </c>
      <c r="G84" s="50"/>
      <c r="H84" s="75">
        <v>0</v>
      </c>
      <c r="I84" s="50"/>
      <c r="J84" s="75">
        <v>3522</v>
      </c>
    </row>
    <row r="85" spans="1:10" s="14" customFormat="1" ht="18.75" customHeight="1">
      <c r="D85" s="75"/>
      <c r="E85" s="75"/>
      <c r="F85" s="75"/>
      <c r="G85" s="75"/>
      <c r="H85" s="75"/>
      <c r="I85" s="75"/>
      <c r="J85" s="75"/>
    </row>
    <row r="86" spans="1:10" ht="18.75" customHeight="1">
      <c r="A86" s="11" t="s">
        <v>31</v>
      </c>
    </row>
  </sheetData>
  <printOptions gridLinesSet="0"/>
  <pageMargins left="0.75" right="0.19685039370078741" top="0.74803149606299213" bottom="0.39370078740157483" header="0.19685039370078741" footer="0.19685039370078741"/>
  <pageSetup paperSize="9" scale="82" firstPageNumber="8" orientation="portrait" r:id="rId1"/>
  <headerFooter alignWithMargins="0"/>
  <rowBreaks count="1" manualBreakCount="1">
    <brk id="4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63446</vt:lpwstr>
  </property>
  <property fmtid="{D5CDD505-2E9C-101B-9397-08002B2CF9AE}" pid="4" name="OptimizationTime">
    <vt:lpwstr>20191114_0756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</vt:lpstr>
      <vt:lpstr>PL</vt:lpstr>
      <vt:lpstr>conso</vt:lpstr>
      <vt:lpstr>company</vt:lpstr>
      <vt:lpstr>cashflow</vt:lpstr>
      <vt:lpstr>cashflow!Print_Area</vt:lpstr>
      <vt:lpstr>company!Print_Area</vt:lpstr>
      <vt:lpstr>conso!Print_Area</vt:lpstr>
      <vt:lpstr>PL!Print_Area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Ruamporn Nijjaya</dc:creator>
  <cp:lastModifiedBy>Sunantha Sawandwangkung</cp:lastModifiedBy>
  <cp:lastPrinted>2019-11-04T08:01:37Z</cp:lastPrinted>
  <dcterms:created xsi:type="dcterms:W3CDTF">2019-05-24T03:44:21Z</dcterms:created>
  <dcterms:modified xsi:type="dcterms:W3CDTF">2019-11-04T08:01:46Z</dcterms:modified>
</cp:coreProperties>
</file>