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a.sri\Desktop\MNS FS 61+62\(SEP 62)\FS Q3'62\"/>
    </mc:Choice>
  </mc:AlternateContent>
  <bookViews>
    <workbookView xWindow="6525" yWindow="-270" windowWidth="9645" windowHeight="7740" tabRatio="860"/>
  </bookViews>
  <sheets>
    <sheet name="Page 3-4" sheetId="24" r:id="rId1"/>
    <sheet name="Page 5" sheetId="25" r:id="rId2"/>
    <sheet name="Page 6" sheetId="22" r:id="rId3"/>
    <sheet name="Page 7" sheetId="20" r:id="rId4"/>
    <sheet name="Page 8-9" sheetId="21" r:id="rId5"/>
  </sheets>
  <definedNames>
    <definedName name="_xlnm.Print_Area" localSheetId="0">'Page 3-4'!$A$1:$H$88</definedName>
    <definedName name="_xlnm.Print_Area" localSheetId="1">'Page 5'!$A$1:$H$42</definedName>
    <definedName name="_xlnm.Print_Area" localSheetId="2">'Page 6'!$A$1:$H$42</definedName>
    <definedName name="_xlnm.Print_Area" localSheetId="3">'Page 7'!$A$1:$I$49</definedName>
    <definedName name="_xlnm.Print_Area" localSheetId="4">'Page 8-9'!$A$1:$F$85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25" l="1"/>
  <c r="G59" i="25" l="1"/>
  <c r="G64" i="25" s="1"/>
  <c r="H19" i="25"/>
  <c r="H12" i="25"/>
  <c r="G12" i="25"/>
  <c r="F6" i="25"/>
  <c r="A5" i="25"/>
  <c r="A2" i="25"/>
  <c r="H20" i="25" l="1"/>
  <c r="H22" i="25" s="1"/>
  <c r="H24" i="25" s="1"/>
  <c r="H26" i="25" s="1"/>
  <c r="G20" i="25"/>
  <c r="G22" i="25" s="1"/>
  <c r="G24" i="25" s="1"/>
  <c r="G26" i="25" s="1"/>
  <c r="F13" i="20" l="1"/>
  <c r="G13" i="20"/>
  <c r="E13" i="20"/>
  <c r="E18" i="20"/>
  <c r="F18" i="20"/>
  <c r="G18" i="20"/>
  <c r="I15" i="20"/>
  <c r="E62" i="21" l="1"/>
  <c r="E48" i="21" l="1"/>
  <c r="F48" i="21"/>
  <c r="G59" i="22" l="1"/>
  <c r="G64" i="22" s="1"/>
  <c r="G74" i="20"/>
  <c r="G79" i="20" s="1"/>
  <c r="G12" i="22"/>
  <c r="H50" i="24" l="1"/>
  <c r="G50" i="24"/>
  <c r="E65" i="21"/>
  <c r="F62" i="21"/>
  <c r="F55" i="21"/>
  <c r="H19" i="22"/>
  <c r="H60" i="24"/>
  <c r="E55" i="21"/>
  <c r="G19" i="22"/>
  <c r="G20" i="22" s="1"/>
  <c r="E9" i="21" s="1"/>
  <c r="E20" i="21" s="1"/>
  <c r="E27" i="21" s="1"/>
  <c r="E31" i="21" s="1"/>
  <c r="I10" i="20"/>
  <c r="I5" i="20"/>
  <c r="F5" i="21" s="1"/>
  <c r="F47" i="21" s="1"/>
  <c r="A5" i="22"/>
  <c r="F6" i="22"/>
  <c r="A2" i="22"/>
  <c r="A2" i="20" s="1"/>
  <c r="H64" i="24"/>
  <c r="F50" i="24"/>
  <c r="A48" i="24"/>
  <c r="A47" i="24"/>
  <c r="A46" i="24"/>
  <c r="H25" i="24"/>
  <c r="H16" i="24"/>
  <c r="A4" i="20"/>
  <c r="A4" i="21"/>
  <c r="A46" i="21" s="1"/>
  <c r="H12" i="22"/>
  <c r="A45" i="21"/>
  <c r="D48" i="21"/>
  <c r="A44" i="21"/>
  <c r="H65" i="24" l="1"/>
  <c r="H26" i="24"/>
  <c r="H20" i="22"/>
  <c r="H22" i="22" s="1"/>
  <c r="H17" i="20" s="1"/>
  <c r="G22" i="22"/>
  <c r="G24" i="22" s="1"/>
  <c r="H12" i="20" s="1"/>
  <c r="H13" i="20" s="1"/>
  <c r="E64" i="21" l="1"/>
  <c r="E66" i="21" s="1"/>
  <c r="H18" i="20"/>
  <c r="H24" i="22"/>
  <c r="H26" i="22" s="1"/>
  <c r="F9" i="21"/>
  <c r="F20" i="21" s="1"/>
  <c r="G26" i="22"/>
  <c r="F27" i="21" l="1"/>
  <c r="I17" i="20"/>
  <c r="I18" i="20" s="1"/>
  <c r="K18" i="20" s="1"/>
  <c r="I12" i="20"/>
  <c r="I13" i="20" s="1"/>
  <c r="F64" i="21" l="1"/>
  <c r="F66" i="21" s="1"/>
  <c r="H66" i="21" s="1"/>
  <c r="F31" i="21"/>
  <c r="H77" i="24"/>
  <c r="H78" i="24" s="1"/>
  <c r="J78" i="24" s="1"/>
  <c r="G25" i="24" l="1"/>
  <c r="G64" i="24"/>
  <c r="G60" i="24"/>
  <c r="G66" i="21"/>
  <c r="G65" i="24" l="1"/>
  <c r="G16" i="24"/>
  <c r="G26" i="24" s="1"/>
  <c r="G77" i="24" l="1"/>
  <c r="K13" i="20" s="1"/>
  <c r="G78" i="24" l="1"/>
  <c r="I78" i="24" s="1"/>
</calcChain>
</file>

<file path=xl/sharedStrings.xml><?xml version="1.0" encoding="utf-8"?>
<sst xmlns="http://schemas.openxmlformats.org/spreadsheetml/2006/main" count="195" uniqueCount="145">
  <si>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</si>
  <si>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</si>
  <si>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</si>
  <si>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</si>
  <si>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</si>
  <si>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</si>
  <si>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</si>
  <si>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</si>
  <si>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</si>
  <si>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</si>
  <si>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</si>
  <si>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 xml:space="preserve">Premium on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</si>
  <si>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</si>
  <si>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</si>
  <si>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</si>
  <si>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 xml:space="preserve">Leasehold contract guarantee 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</si>
  <si>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</si>
  <si>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</si>
  <si>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</si>
  <si>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</si>
  <si>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</si>
  <si>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</si>
  <si>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</si>
  <si>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</si>
  <si>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</si>
  <si>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</si>
  <si>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Gain on exchange rate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</si>
  <si>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</si>
  <si>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</si>
  <si>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</si>
  <si>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</si>
  <si>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</si>
  <si>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</si>
  <si>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 xml:space="preserve"> Premium on share capital</t>
  </si>
  <si>
    <t>Employee benefit obligations</t>
  </si>
  <si>
    <t>STATEMENTS OF CASH FLOWS</t>
  </si>
  <si>
    <t>STATEMENTS OF COMPREHENSIVE INCOME</t>
  </si>
  <si>
    <t>Inventories</t>
  </si>
  <si>
    <t>Property, plants and equipment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</si>
  <si>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</si>
  <si>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</si>
  <si>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>Intangible assets</t>
  </si>
  <si>
    <t xml:space="preserve">621,166,300 ordinary shares of Baht 1.00 each          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</si>
  <si>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</si>
  <si>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</si>
  <si>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</si>
  <si>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</si>
  <si>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</si>
  <si>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</si>
  <si>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 xml:space="preserve">LIABILITIES AND EQUITY 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</si>
  <si>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</si>
  <si>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</si>
  <si>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</si>
  <si>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</si>
  <si>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</si>
  <si>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</si>
  <si>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</si>
  <si>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</si>
  <si>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</si>
  <si>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from operations :-</t>
  </si>
  <si>
    <t>Cash paid for interest expenses</t>
  </si>
  <si>
    <t>Net cash used in investing activities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</si>
  <si>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</si>
  <si>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</si>
  <si>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</si>
  <si>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</si>
  <si>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</si>
  <si>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</si>
  <si>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</si>
  <si>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</si>
  <si>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</si>
  <si>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</si>
  <si>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</si>
  <si>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</si>
  <si>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Short-term loans to employees</t>
  </si>
  <si>
    <t>2018</t>
  </si>
  <si>
    <t xml:space="preserve"> Retained earnings (Deficit)</t>
  </si>
  <si>
    <t>Retained earnings (Deficit)</t>
  </si>
  <si>
    <t>Long-term loans to employees</t>
  </si>
  <si>
    <t>Investment property</t>
  </si>
  <si>
    <t>2019</t>
  </si>
  <si>
    <t>Balance as at January 1, 2018</t>
  </si>
  <si>
    <t>Changes in equity for the period</t>
  </si>
  <si>
    <t>Cash and cash equivalent at the end of the period</t>
  </si>
  <si>
    <t>Cash and cash equivalent at the beginning of the period</t>
  </si>
  <si>
    <t>5.1</t>
  </si>
  <si>
    <t>Profit (loss) for the period</t>
  </si>
  <si>
    <t>Comprehensive loss for the period</t>
  </si>
  <si>
    <t>Balance as at January 1, 2019</t>
  </si>
  <si>
    <t>December 31, 2018</t>
  </si>
  <si>
    <t>Unaudited</t>
  </si>
  <si>
    <t>Reclassification</t>
  </si>
  <si>
    <t>Contract liabilities</t>
  </si>
  <si>
    <t>Basic earnings (loss) per share</t>
  </si>
  <si>
    <t>Audited</t>
  </si>
  <si>
    <t>Comprehensive income for the period</t>
  </si>
  <si>
    <t>Net increase in cash and cash equivalent</t>
  </si>
  <si>
    <t>Depreciation and amortization expenses</t>
  </si>
  <si>
    <t>Unrealized (gain) loss on exchange rate</t>
  </si>
  <si>
    <t xml:space="preserve"> Retained earnings (Deficits)</t>
  </si>
  <si>
    <t>Current portion of obligation under finance leases</t>
  </si>
  <si>
    <t>Obligation under finance leases</t>
  </si>
  <si>
    <t>Other comprehensive income (loss) for the period</t>
  </si>
  <si>
    <t>Cash paid for purchases of plant and equipment</t>
  </si>
  <si>
    <t xml:space="preserve">      and payable for purchases of assets</t>
  </si>
  <si>
    <t>Cash paid for purchases of intangible assets</t>
  </si>
  <si>
    <t>Trade and other current receivable - related companies</t>
  </si>
  <si>
    <t>Trade and other current receivable - other companies</t>
  </si>
  <si>
    <t>Trade and other current payable - related companies</t>
  </si>
  <si>
    <t>Trade and other current payable - other companies</t>
  </si>
  <si>
    <t>Increase in trade and other current receivable - related companies</t>
  </si>
  <si>
    <t>Increase in trade and other current receivable - other companies</t>
  </si>
  <si>
    <t>Increase (decrease) in trade and other current payable-other companies</t>
  </si>
  <si>
    <t xml:space="preserve">Cost of distribution </t>
  </si>
  <si>
    <t>Decrease in trade and other current payable-related companies</t>
  </si>
  <si>
    <t>Repayment of obligation under finance lease</t>
  </si>
  <si>
    <t>Cash paid for interest - obligation under finance leases</t>
  </si>
  <si>
    <t>Cash paid for income tax</t>
  </si>
  <si>
    <t>Increase in inventories</t>
  </si>
  <si>
    <t>(Increase) decrease in loans to employees</t>
  </si>
  <si>
    <t>Increase in bank overdrafts and short-term loans from financial institutions</t>
  </si>
  <si>
    <t>Loss from write off of assets</t>
  </si>
  <si>
    <t>5.1, 6</t>
  </si>
  <si>
    <t>Income tax income (expense)</t>
  </si>
  <si>
    <t>Net cash provided by financing activities</t>
  </si>
  <si>
    <t>Profit before changes in operating assets and liabilities</t>
  </si>
  <si>
    <t xml:space="preserve"> </t>
  </si>
  <si>
    <t>AS AT SEPTEMBER 30, 2019</t>
  </si>
  <si>
    <t>September 30, 2019</t>
  </si>
  <si>
    <t>Balance as at September 30, 2019</t>
  </si>
  <si>
    <t>Balance as at September 30, 2018</t>
  </si>
  <si>
    <t>Loss before income tax income (expense)</t>
  </si>
  <si>
    <t>Loss for the period</t>
  </si>
  <si>
    <t>Bad debts and doubtful debts (Reversal)</t>
  </si>
  <si>
    <t>Net cash provided by (used in) operating activities</t>
  </si>
  <si>
    <t>FOR THE THREE-MONTH PERIOD ENDED SEPTEMBER 30, 2019</t>
  </si>
  <si>
    <t>Other comprehensive loss for the period</t>
  </si>
  <si>
    <t>Basic loss per share</t>
  </si>
  <si>
    <t>FOR THE NINE-MONTH PERIOD ENDED SEPTEMBER 30, 2019</t>
  </si>
  <si>
    <t>Profit (loss) before income tax income (expense)</t>
  </si>
  <si>
    <t xml:space="preserve">Adjustments to reconcile profit (loss) before income tax income (expense) for cash received (used) </t>
  </si>
  <si>
    <t xml:space="preserve">Loss for diminutions of inventories </t>
  </si>
  <si>
    <t>Cash received (generated) from operations</t>
  </si>
  <si>
    <t>Decrease in others non - current assets</t>
  </si>
  <si>
    <t>Cash received from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</si>
</sst>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_);\(\t&quot;฿&quot;#,##0\)"/>
    <numFmt numFmtId="193" formatCode="_(* #,##0.00_);_(* \(#,##0.00\);_(* &quot;-&quot;_);_(@_)"/>
    <numFmt numFmtId="194" formatCode="_-* #,##0_-;\-* #,##0_-;_-* &quot;-&quot;??_-;_-@_-"/>
    <numFmt numFmtId="195" formatCode="#,##0.00;\(#,##0.00\)"/>
    <numFmt numFmtId="196" formatCode="#,##0;\(#,##0\)"/>
    <numFmt numFmtId="197" formatCode="#,##0.00_);\(#,##0.00\);_-* &quot;-&quot;??;"/>
    <numFmt numFmtId="198" formatCode="[$-1070000]d/mm/yyyy;@"/>
    <numFmt numFmtId="199" formatCode="_(* #,##0.00_);_(* \(#,##0.00\);_(* &quot;-&quot;?_);_(@_)"/>
    <numFmt numFmtId="200" formatCode="#,##0\ &quot;FB&quot;;\-#,##0\ &quot;FB&quot;"/>
    <numFmt numFmtId="201" formatCode="#,##0\ &quot;F&quot;;[Red]\-#,##0\ &quot;F&quot;"/>
    <numFmt numFmtId="202" formatCode="_-* #,##0\ &quot;F&quot;_-;\-* #,##0\ &quot;F&quot;_-;_-* &quot;-&quot;\ &quot;F&quot;_-;_-@_-"/>
    <numFmt numFmtId="203" formatCode="_-&quot;$&quot;* #,##0.00_-;\-&quot;$&quot;* #,##0.00_-;_-&quot;$&quot;* &quot;-&quot;??_-;_-@_-"/>
    <numFmt numFmtId="204" formatCode="_(* #,##0.0_);_(* \(#,##0.0\);_(* &quot;-&quot;??_);_(@_)"/>
    <numFmt numFmtId="205" formatCode="_(* #,##0_);_(* \(#,##0\);_(* &quot;-&quot;??_);_(@_)"/>
    <numFmt numFmtId="206" formatCode="General_)"/>
    <numFmt numFmtId="207" formatCode="d\.m\.yy\ h:mm"/>
    <numFmt numFmtId="208" formatCode="\$#,##0.00;\(\$#,##0.00\)"/>
    <numFmt numFmtId="209" formatCode="\$#,##0;\(\$#,##0\)"/>
    <numFmt numFmtId="210" formatCode="mm/dd/yy"/>
    <numFmt numFmtId="211" formatCode="_-&quot;Dfl.&quot;\ * #,##0.00_-;_-&quot;Dfl.&quot;\ * #,##0.00\-;_-&quot;Dfl.&quot;\ * &quot;-&quot;??_-;_-@_-"/>
    <numFmt numFmtId="212" formatCode="_-* #,##0.00_-;_-* #,##0.00\-;_-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&quot;P&quot;\ #,##0.00;[Red]\-&quot;P&quot;\ #,##0.00"/>
    <numFmt numFmtId="216" formatCode="&quot;\&quot;#,##0;[Red]&quot;\&quot;\-#,##0"/>
    <numFmt numFmtId="217" formatCode="&quot;\&quot;#,##0.00;[Red]&quot;\&quot;\-#,##0.00"/>
    <numFmt numFmtId="218" formatCode="&quot;$&quot;#,##0;[Red]\-&quot;$&quot;#,##0"/>
    <numFmt numFmtId="219" formatCode="&quot;\&quot;#,##0.00;[Red]&quot;\&quot;&quot;-&quot;#,##0.00"/>
    <numFmt numFmtId="220" formatCode="_ * #,##0.00_ ;_ * \-#,##0.00_ ;_ * &quot;-&quot;??_ ;_ @_ "/>
    <numFmt numFmtId="221" formatCode="0.00_);\(0.00\)"/>
    <numFmt numFmtId="222" formatCode="0.0_);\(0.0\)"/>
    <numFmt numFmtId="223" formatCode="0.00_)"/>
    <numFmt numFmtId="224" formatCode="#,##0\ \ ;\(#,##0\)\ ;\—\ \ \ \ 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_);[Red]\(#,##0.0\)"/>
    <numFmt numFmtId="228" formatCode="0_);\(0\)"/>
    <numFmt numFmtId="229" formatCode="_-&quot;£&quot;* #,##0_-;\-&quot;£&quot;* #,##0_-;_-&quot;£&quot;* &quot;-&quot;_-;_-@_-"/>
    <numFmt numFmtId="230" formatCode="_-&quot;£&quot;* #,##0.00_-;\-&quot;£&quot;* #,##0.00_-;_-&quot;£&quot;* &quot;-&quot;??_-;_-@_-"/>
    <numFmt numFmtId="231" formatCode="_ * #,##0_ ;_ * \-#,##0_ ;_ * &quot;-&quot;_ ;_ @_ "/>
    <numFmt numFmtId="232" formatCode="_-&quot;$&quot;* #,##0_-;\-&quot;$&quot;* #,##0_-;_-&quot;$&quot;* &quot;-&quot;_-;_-@_-"/>
    <numFmt numFmtId="233" formatCode="_(* #,##0.000_);_(* \(#,##0.000\);_(* &quot;-&quot;_);_(@_)"/>
  </numFmts>
  <fonts count="142">
    <font>
      <sz val="14"/>
      <name val="AngsanaUPC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  <charset val="222"/>
    </font>
    <font>
      <sz val="15"/>
      <name val="AngsanaUPC"/>
      <family val="1"/>
      <charset val="22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4"/>
      <color rgb="FF222222"/>
      <name val="Arial Unicode MS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UPC"/>
      <family val="1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33">
    <xf numFmtId="0" fontId="0" fillId="0" borderId="0" applyBorder="0"/>
    <xf numFmtId="3" fontId="44" fillId="0" borderId="0"/>
    <xf numFmtId="198" fontId="15" fillId="0" borderId="0"/>
    <xf numFmtId="211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3" fontId="45" fillId="0" borderId="0"/>
    <xf numFmtId="206" fontId="32" fillId="0" borderId="0"/>
    <xf numFmtId="206" fontId="32" fillId="0" borderId="0"/>
    <xf numFmtId="198" fontId="46" fillId="0" borderId="0"/>
    <xf numFmtId="198" fontId="46" fillId="0" borderId="0"/>
    <xf numFmtId="198" fontId="44" fillId="0" borderId="0"/>
    <xf numFmtId="198" fontId="44" fillId="0" borderId="0"/>
    <xf numFmtId="198" fontId="15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198" fontId="44" fillId="0" borderId="0"/>
    <xf numFmtId="198" fontId="44" fillId="0" borderId="0"/>
    <xf numFmtId="206" fontId="32" fillId="0" borderId="0"/>
    <xf numFmtId="198" fontId="15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198" fontId="10" fillId="0" borderId="0"/>
    <xf numFmtId="215" fontId="44" fillId="0" borderId="0" applyFont="0" applyFill="0" applyBorder="0" applyAlignment="0" applyProtection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206" fontId="32" fillId="0" borderId="0"/>
    <xf numFmtId="216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8" fontId="48" fillId="0" borderId="0" applyFont="0" applyFill="0" applyBorder="0" applyAlignment="0" applyProtection="0"/>
    <xf numFmtId="219" fontId="44" fillId="0" borderId="0" applyFont="0" applyFill="0" applyBorder="0" applyAlignment="0" applyProtection="0"/>
    <xf numFmtId="198" fontId="47" fillId="0" borderId="0"/>
    <xf numFmtId="198" fontId="15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" fontId="45" fillId="0" borderId="0"/>
    <xf numFmtId="198" fontId="29" fillId="3" borderId="0" applyNumberFormat="0" applyBorder="0" applyAlignment="0" applyProtection="0"/>
    <xf numFmtId="198" fontId="29" fillId="4" borderId="0" applyNumberFormat="0" applyBorder="0" applyAlignment="0" applyProtection="0"/>
    <xf numFmtId="198" fontId="102" fillId="44" borderId="0" applyNumberFormat="0" applyBorder="0" applyAlignment="0" applyProtection="0"/>
    <xf numFmtId="198" fontId="102" fillId="44" borderId="0" applyNumberFormat="0" applyBorder="0" applyAlignment="0" applyProtection="0"/>
    <xf numFmtId="198" fontId="103" fillId="44" borderId="0" applyNumberFormat="0" applyBorder="0" applyAlignment="0" applyProtection="0"/>
    <xf numFmtId="198" fontId="29" fillId="5" borderId="0" applyNumberFormat="0" applyBorder="0" applyAlignment="0" applyProtection="0"/>
    <xf numFmtId="198" fontId="29" fillId="6" borderId="0" applyNumberFormat="0" applyBorder="0" applyAlignment="0" applyProtection="0"/>
    <xf numFmtId="198" fontId="102" fillId="45" borderId="0" applyNumberFormat="0" applyBorder="0" applyAlignment="0" applyProtection="0"/>
    <xf numFmtId="198" fontId="102" fillId="45" borderId="0" applyNumberFormat="0" applyBorder="0" applyAlignment="0" applyProtection="0"/>
    <xf numFmtId="198" fontId="103" fillId="45" borderId="0" applyNumberFormat="0" applyBorder="0" applyAlignment="0" applyProtection="0"/>
    <xf numFmtId="198" fontId="29" fillId="7" borderId="0" applyNumberFormat="0" applyBorder="0" applyAlignment="0" applyProtection="0"/>
    <xf numFmtId="198" fontId="29" fillId="8" borderId="0" applyNumberFormat="0" applyBorder="0" applyAlignment="0" applyProtection="0"/>
    <xf numFmtId="198" fontId="102" fillId="46" borderId="0" applyNumberFormat="0" applyBorder="0" applyAlignment="0" applyProtection="0"/>
    <xf numFmtId="198" fontId="102" fillId="46" borderId="0" applyNumberFormat="0" applyBorder="0" applyAlignment="0" applyProtection="0"/>
    <xf numFmtId="198" fontId="103" fillId="46" borderId="0" applyNumberFormat="0" applyBorder="0" applyAlignment="0" applyProtection="0"/>
    <xf numFmtId="198" fontId="29" fillId="3" borderId="0" applyNumberFormat="0" applyBorder="0" applyAlignment="0" applyProtection="0"/>
    <xf numFmtId="198" fontId="29" fillId="9" borderId="0" applyNumberFormat="0" applyBorder="0" applyAlignment="0" applyProtection="0"/>
    <xf numFmtId="198" fontId="102" fillId="47" borderId="0" applyNumberFormat="0" applyBorder="0" applyAlignment="0" applyProtection="0"/>
    <xf numFmtId="198" fontId="102" fillId="47" borderId="0" applyNumberFormat="0" applyBorder="0" applyAlignment="0" applyProtection="0"/>
    <xf numFmtId="198" fontId="103" fillId="47" borderId="0" applyNumberFormat="0" applyBorder="0" applyAlignment="0" applyProtection="0"/>
    <xf numFmtId="198" fontId="29" fillId="10" borderId="0" applyNumberFormat="0" applyBorder="0" applyAlignment="0" applyProtection="0"/>
    <xf numFmtId="198" fontId="29" fillId="10" borderId="0" applyNumberFormat="0" applyBorder="0" applyAlignment="0" applyProtection="0"/>
    <xf numFmtId="198" fontId="102" fillId="48" borderId="0" applyNumberFormat="0" applyBorder="0" applyAlignment="0" applyProtection="0"/>
    <xf numFmtId="198" fontId="102" fillId="48" borderId="0" applyNumberFormat="0" applyBorder="0" applyAlignment="0" applyProtection="0"/>
    <xf numFmtId="198" fontId="103" fillId="48" borderId="0" applyNumberFormat="0" applyBorder="0" applyAlignment="0" applyProtection="0"/>
    <xf numFmtId="198" fontId="29" fillId="7" borderId="0" applyNumberFormat="0" applyBorder="0" applyAlignment="0" applyProtection="0"/>
    <xf numFmtId="198" fontId="29" fillId="3" borderId="0" applyNumberFormat="0" applyBorder="0" applyAlignment="0" applyProtection="0"/>
    <xf numFmtId="198" fontId="102" fillId="49" borderId="0" applyNumberFormat="0" applyBorder="0" applyAlignment="0" applyProtection="0"/>
    <xf numFmtId="198" fontId="102" fillId="49" borderId="0" applyNumberFormat="0" applyBorder="0" applyAlignment="0" applyProtection="0"/>
    <xf numFmtId="198" fontId="103" fillId="49" borderId="0" applyNumberFormat="0" applyBorder="0" applyAlignment="0" applyProtection="0"/>
    <xf numFmtId="198" fontId="29" fillId="11" borderId="0" applyNumberFormat="0" applyBorder="0" applyAlignment="0" applyProtection="0"/>
    <xf numFmtId="198" fontId="29" fillId="2" borderId="0" applyNumberFormat="0" applyBorder="0" applyAlignment="0" applyProtection="0"/>
    <xf numFmtId="198" fontId="102" fillId="50" borderId="0" applyNumberFormat="0" applyBorder="0" applyAlignment="0" applyProtection="0"/>
    <xf numFmtId="198" fontId="102" fillId="50" borderId="0" applyNumberFormat="0" applyBorder="0" applyAlignment="0" applyProtection="0"/>
    <xf numFmtId="198" fontId="103" fillId="50" borderId="0" applyNumberFormat="0" applyBorder="0" applyAlignment="0" applyProtection="0"/>
    <xf numFmtId="198" fontId="29" fillId="5" borderId="0" applyNumberFormat="0" applyBorder="0" applyAlignment="0" applyProtection="0"/>
    <xf numFmtId="198" fontId="29" fillId="5" borderId="0" applyNumberFormat="0" applyBorder="0" applyAlignment="0" applyProtection="0"/>
    <xf numFmtId="198" fontId="102" fillId="51" borderId="0" applyNumberFormat="0" applyBorder="0" applyAlignment="0" applyProtection="0"/>
    <xf numFmtId="198" fontId="102" fillId="51" borderId="0" applyNumberFormat="0" applyBorder="0" applyAlignment="0" applyProtection="0"/>
    <xf numFmtId="198" fontId="103" fillId="51" borderId="0" applyNumberFormat="0" applyBorder="0" applyAlignment="0" applyProtection="0"/>
    <xf numFmtId="198" fontId="29" fillId="12" borderId="0" applyNumberFormat="0" applyBorder="0" applyAlignment="0" applyProtection="0"/>
    <xf numFmtId="198" fontId="29" fillId="13" borderId="0" applyNumberFormat="0" applyBorder="0" applyAlignment="0" applyProtection="0"/>
    <xf numFmtId="198" fontId="102" fillId="52" borderId="0" applyNumberFormat="0" applyBorder="0" applyAlignment="0" applyProtection="0"/>
    <xf numFmtId="198" fontId="102" fillId="52" borderId="0" applyNumberFormat="0" applyBorder="0" applyAlignment="0" applyProtection="0"/>
    <xf numFmtId="198" fontId="103" fillId="52" borderId="0" applyNumberFormat="0" applyBorder="0" applyAlignment="0" applyProtection="0"/>
    <xf numFmtId="198" fontId="29" fillId="11" borderId="0" applyNumberFormat="0" applyBorder="0" applyAlignment="0" applyProtection="0"/>
    <xf numFmtId="198" fontId="29" fillId="9" borderId="0" applyNumberFormat="0" applyBorder="0" applyAlignment="0" applyProtection="0"/>
    <xf numFmtId="198" fontId="102" fillId="53" borderId="0" applyNumberFormat="0" applyBorder="0" applyAlignment="0" applyProtection="0"/>
    <xf numFmtId="198" fontId="102" fillId="53" borderId="0" applyNumberFormat="0" applyBorder="0" applyAlignment="0" applyProtection="0"/>
    <xf numFmtId="198" fontId="103" fillId="53" borderId="0" applyNumberFormat="0" applyBorder="0" applyAlignment="0" applyProtection="0"/>
    <xf numFmtId="198" fontId="29" fillId="2" borderId="0" applyNumberFormat="0" applyBorder="0" applyAlignment="0" applyProtection="0"/>
    <xf numFmtId="198" fontId="29" fillId="2" borderId="0" applyNumberFormat="0" applyBorder="0" applyAlignment="0" applyProtection="0"/>
    <xf numFmtId="198" fontId="102" fillId="54" borderId="0" applyNumberFormat="0" applyBorder="0" applyAlignment="0" applyProtection="0"/>
    <xf numFmtId="198" fontId="102" fillId="54" borderId="0" applyNumberFormat="0" applyBorder="0" applyAlignment="0" applyProtection="0"/>
    <xf numFmtId="198" fontId="103" fillId="54" borderId="0" applyNumberFormat="0" applyBorder="0" applyAlignment="0" applyProtection="0"/>
    <xf numFmtId="198" fontId="29" fillId="12" borderId="0" applyNumberFormat="0" applyBorder="0" applyAlignment="0" applyProtection="0"/>
    <xf numFmtId="198" fontId="29" fillId="14" borderId="0" applyNumberFormat="0" applyBorder="0" applyAlignment="0" applyProtection="0"/>
    <xf numFmtId="198" fontId="102" fillId="55" borderId="0" applyNumberFormat="0" applyBorder="0" applyAlignment="0" applyProtection="0"/>
    <xf numFmtId="198" fontId="102" fillId="55" borderId="0" applyNumberFormat="0" applyBorder="0" applyAlignment="0" applyProtection="0"/>
    <xf numFmtId="198" fontId="103" fillId="55" borderId="0" applyNumberFormat="0" applyBorder="0" applyAlignment="0" applyProtection="0"/>
    <xf numFmtId="198" fontId="49" fillId="15" borderId="0" applyNumberFormat="0" applyBorder="0" applyAlignment="0" applyProtection="0"/>
    <xf numFmtId="198" fontId="49" fillId="16" borderId="0" applyNumberFormat="0" applyBorder="0" applyAlignment="0" applyProtection="0"/>
    <xf numFmtId="198" fontId="104" fillId="56" borderId="0" applyNumberFormat="0" applyBorder="0" applyAlignment="0" applyProtection="0"/>
    <xf numFmtId="198" fontId="104" fillId="56" borderId="0" applyNumberFormat="0" applyBorder="0" applyAlignment="0" applyProtection="0"/>
    <xf numFmtId="198" fontId="105" fillId="56" borderId="0" applyNumberFormat="0" applyBorder="0" applyAlignment="0" applyProtection="0"/>
    <xf numFmtId="198" fontId="49" fillId="5" borderId="0" applyNumberFormat="0" applyBorder="0" applyAlignment="0" applyProtection="0"/>
    <xf numFmtId="198" fontId="49" fillId="5" borderId="0" applyNumberFormat="0" applyBorder="0" applyAlignment="0" applyProtection="0"/>
    <xf numFmtId="198" fontId="104" fillId="57" borderId="0" applyNumberFormat="0" applyBorder="0" applyAlignment="0" applyProtection="0"/>
    <xf numFmtId="198" fontId="104" fillId="57" borderId="0" applyNumberFormat="0" applyBorder="0" applyAlignment="0" applyProtection="0"/>
    <xf numFmtId="198" fontId="105" fillId="57" borderId="0" applyNumberFormat="0" applyBorder="0" applyAlignment="0" applyProtection="0"/>
    <xf numFmtId="198" fontId="49" fillId="12" borderId="0" applyNumberFormat="0" applyBorder="0" applyAlignment="0" applyProtection="0"/>
    <xf numFmtId="198" fontId="49" fillId="13" borderId="0" applyNumberFormat="0" applyBorder="0" applyAlignment="0" applyProtection="0"/>
    <xf numFmtId="198" fontId="104" fillId="58" borderId="0" applyNumberFormat="0" applyBorder="0" applyAlignment="0" applyProtection="0"/>
    <xf numFmtId="198" fontId="104" fillId="58" borderId="0" applyNumberFormat="0" applyBorder="0" applyAlignment="0" applyProtection="0"/>
    <xf numFmtId="198" fontId="105" fillId="58" borderId="0" applyNumberFormat="0" applyBorder="0" applyAlignment="0" applyProtection="0"/>
    <xf numFmtId="198" fontId="49" fillId="11" borderId="0" applyNumberFormat="0" applyBorder="0" applyAlignment="0" applyProtection="0"/>
    <xf numFmtId="198" fontId="49" fillId="18" borderId="0" applyNumberFormat="0" applyBorder="0" applyAlignment="0" applyProtection="0"/>
    <xf numFmtId="198" fontId="104" fillId="59" borderId="0" applyNumberFormat="0" applyBorder="0" applyAlignment="0" applyProtection="0"/>
    <xf numFmtId="198" fontId="104" fillId="59" borderId="0" applyNumberFormat="0" applyBorder="0" applyAlignment="0" applyProtection="0"/>
    <xf numFmtId="198" fontId="105" fillId="59" borderId="0" applyNumberFormat="0" applyBorder="0" applyAlignment="0" applyProtection="0"/>
    <xf numFmtId="198" fontId="49" fillId="15" borderId="0" applyNumberFormat="0" applyBorder="0" applyAlignment="0" applyProtection="0"/>
    <xf numFmtId="198" fontId="49" fillId="15" borderId="0" applyNumberFormat="0" applyBorder="0" applyAlignment="0" applyProtection="0"/>
    <xf numFmtId="198" fontId="104" fillId="60" borderId="0" applyNumberFormat="0" applyBorder="0" applyAlignment="0" applyProtection="0"/>
    <xf numFmtId="198" fontId="104" fillId="60" borderId="0" applyNumberFormat="0" applyBorder="0" applyAlignment="0" applyProtection="0"/>
    <xf numFmtId="198" fontId="105" fillId="60" borderId="0" applyNumberFormat="0" applyBorder="0" applyAlignment="0" applyProtection="0"/>
    <xf numFmtId="198" fontId="49" fillId="5" borderId="0" applyNumberFormat="0" applyBorder="0" applyAlignment="0" applyProtection="0"/>
    <xf numFmtId="198" fontId="49" fillId="19" borderId="0" applyNumberFormat="0" applyBorder="0" applyAlignment="0" applyProtection="0"/>
    <xf numFmtId="198" fontId="104" fillId="61" borderId="0" applyNumberFormat="0" applyBorder="0" applyAlignment="0" applyProtection="0"/>
    <xf numFmtId="198" fontId="104" fillId="61" borderId="0" applyNumberFormat="0" applyBorder="0" applyAlignment="0" applyProtection="0"/>
    <xf numFmtId="198" fontId="105" fillId="61" borderId="0" applyNumberFormat="0" applyBorder="0" applyAlignment="0" applyProtection="0"/>
    <xf numFmtId="9" fontId="5" fillId="0" borderId="0"/>
    <xf numFmtId="9" fontId="20" fillId="0" borderId="0"/>
    <xf numFmtId="198" fontId="50" fillId="20" borderId="0" applyNumberFormat="0" applyBorder="0" applyAlignment="0" applyProtection="0"/>
    <xf numFmtId="198" fontId="50" fillId="20" borderId="0" applyNumberFormat="0" applyBorder="0" applyAlignment="0" applyProtection="0"/>
    <xf numFmtId="198" fontId="51" fillId="21" borderId="0" applyNumberFormat="0" applyBorder="0" applyAlignment="0" applyProtection="0"/>
    <xf numFmtId="198" fontId="49" fillId="15" borderId="0" applyNumberFormat="0" applyBorder="0" applyAlignment="0" applyProtection="0"/>
    <xf numFmtId="198" fontId="49" fillId="22" borderId="0" applyNumberFormat="0" applyBorder="0" applyAlignment="0" applyProtection="0"/>
    <xf numFmtId="198" fontId="104" fillId="62" borderId="0" applyNumberFormat="0" applyBorder="0" applyAlignment="0" applyProtection="0"/>
    <xf numFmtId="198" fontId="104" fillId="62" borderId="0" applyNumberFormat="0" applyBorder="0" applyAlignment="0" applyProtection="0"/>
    <xf numFmtId="198" fontId="105" fillId="62" borderId="0" applyNumberFormat="0" applyBorder="0" applyAlignment="0" applyProtection="0"/>
    <xf numFmtId="198" fontId="50" fillId="23" borderId="0" applyNumberFormat="0" applyBorder="0" applyAlignment="0" applyProtection="0"/>
    <xf numFmtId="198" fontId="50" fillId="24" borderId="0" applyNumberFormat="0" applyBorder="0" applyAlignment="0" applyProtection="0"/>
    <xf numFmtId="198" fontId="51" fillId="25" borderId="0" applyNumberFormat="0" applyBorder="0" applyAlignment="0" applyProtection="0"/>
    <xf numFmtId="198" fontId="49" fillId="26" borderId="0" applyNumberFormat="0" applyBorder="0" applyAlignment="0" applyProtection="0"/>
    <xf numFmtId="198" fontId="49" fillId="26" borderId="0" applyNumberFormat="0" applyBorder="0" applyAlignment="0" applyProtection="0"/>
    <xf numFmtId="198" fontId="104" fillId="63" borderId="0" applyNumberFormat="0" applyBorder="0" applyAlignment="0" applyProtection="0"/>
    <xf numFmtId="198" fontId="104" fillId="63" borderId="0" applyNumberFormat="0" applyBorder="0" applyAlignment="0" applyProtection="0"/>
    <xf numFmtId="198" fontId="105" fillId="63" borderId="0" applyNumberFormat="0" applyBorder="0" applyAlignment="0" applyProtection="0"/>
    <xf numFmtId="198" fontId="50" fillId="23" borderId="0" applyNumberFormat="0" applyBorder="0" applyAlignment="0" applyProtection="0"/>
    <xf numFmtId="198" fontId="50" fillId="27" borderId="0" applyNumberFormat="0" applyBorder="0" applyAlignment="0" applyProtection="0"/>
    <xf numFmtId="198" fontId="51" fillId="24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104" fillId="64" borderId="0" applyNumberFormat="0" applyBorder="0" applyAlignment="0" applyProtection="0"/>
    <xf numFmtId="198" fontId="104" fillId="64" borderId="0" applyNumberFormat="0" applyBorder="0" applyAlignment="0" applyProtection="0"/>
    <xf numFmtId="198" fontId="105" fillId="64" borderId="0" applyNumberFormat="0" applyBorder="0" applyAlignment="0" applyProtection="0"/>
    <xf numFmtId="198" fontId="50" fillId="20" borderId="0" applyNumberFormat="0" applyBorder="0" applyAlignment="0" applyProtection="0"/>
    <xf numFmtId="198" fontId="50" fillId="24" borderId="0" applyNumberFormat="0" applyBorder="0" applyAlignment="0" applyProtection="0"/>
    <xf numFmtId="198" fontId="51" fillId="24" borderId="0" applyNumberFormat="0" applyBorder="0" applyAlignment="0" applyProtection="0"/>
    <xf numFmtId="198" fontId="49" fillId="29" borderId="0" applyNumberFormat="0" applyBorder="0" applyAlignment="0" applyProtection="0"/>
    <xf numFmtId="198" fontId="49" fillId="18" borderId="0" applyNumberFormat="0" applyBorder="0" applyAlignment="0" applyProtection="0"/>
    <xf numFmtId="198" fontId="104" fillId="65" borderId="0" applyNumberFormat="0" applyBorder="0" applyAlignment="0" applyProtection="0"/>
    <xf numFmtId="198" fontId="104" fillId="65" borderId="0" applyNumberFormat="0" applyBorder="0" applyAlignment="0" applyProtection="0"/>
    <xf numFmtId="198" fontId="105" fillId="65" borderId="0" applyNumberFormat="0" applyBorder="0" applyAlignment="0" applyProtection="0"/>
    <xf numFmtId="198" fontId="50" fillId="30" borderId="0" applyNumberFormat="0" applyBorder="0" applyAlignment="0" applyProtection="0"/>
    <xf numFmtId="198" fontId="50" fillId="20" borderId="0" applyNumberFormat="0" applyBorder="0" applyAlignment="0" applyProtection="0"/>
    <xf numFmtId="198" fontId="51" fillId="21" borderId="0" applyNumberFormat="0" applyBorder="0" applyAlignment="0" applyProtection="0"/>
    <xf numFmtId="198" fontId="49" fillId="15" borderId="0" applyNumberFormat="0" applyBorder="0" applyAlignment="0" applyProtection="0"/>
    <xf numFmtId="198" fontId="49" fillId="15" borderId="0" applyNumberFormat="0" applyBorder="0" applyAlignment="0" applyProtection="0"/>
    <xf numFmtId="198" fontId="104" fillId="66" borderId="0" applyNumberFormat="0" applyBorder="0" applyAlignment="0" applyProtection="0"/>
    <xf numFmtId="198" fontId="104" fillId="66" borderId="0" applyNumberFormat="0" applyBorder="0" applyAlignment="0" applyProtection="0"/>
    <xf numFmtId="198" fontId="105" fillId="66" borderId="0" applyNumberFormat="0" applyBorder="0" applyAlignment="0" applyProtection="0"/>
    <xf numFmtId="198" fontId="50" fillId="23" borderId="0" applyNumberFormat="0" applyBorder="0" applyAlignment="0" applyProtection="0"/>
    <xf numFmtId="198" fontId="50" fillId="31" borderId="0" applyNumberFormat="0" applyBorder="0" applyAlignment="0" applyProtection="0"/>
    <xf numFmtId="198" fontId="51" fillId="31" borderId="0" applyNumberFormat="0" applyBorder="0" applyAlignment="0" applyProtection="0"/>
    <xf numFmtId="198" fontId="49" fillId="17" borderId="0" applyNumberFormat="0" applyBorder="0" applyAlignment="0" applyProtection="0"/>
    <xf numFmtId="198" fontId="49" fillId="17" borderId="0" applyNumberFormat="0" applyBorder="0" applyAlignment="0" applyProtection="0"/>
    <xf numFmtId="198" fontId="104" fillId="67" borderId="0" applyNumberFormat="0" applyBorder="0" applyAlignment="0" applyProtection="0"/>
    <xf numFmtId="198" fontId="104" fillId="67" borderId="0" applyNumberFormat="0" applyBorder="0" applyAlignment="0" applyProtection="0"/>
    <xf numFmtId="198" fontId="105" fillId="67" borderId="0" applyNumberFormat="0" applyBorder="0" applyAlignment="0" applyProtection="0"/>
    <xf numFmtId="38" fontId="44" fillId="0" borderId="0" applyFill="0" applyBorder="0" applyAlignment="0" applyProtection="0"/>
    <xf numFmtId="3" fontId="44" fillId="0" borderId="0"/>
    <xf numFmtId="3" fontId="44" fillId="0" borderId="0"/>
    <xf numFmtId="198" fontId="52" fillId="6" borderId="0" applyNumberFormat="0" applyBorder="0" applyAlignment="0" applyProtection="0"/>
    <xf numFmtId="198" fontId="52" fillId="6" borderId="0" applyNumberFormat="0" applyBorder="0" applyAlignment="0" applyProtection="0"/>
    <xf numFmtId="198" fontId="106" fillId="68" borderId="0" applyNumberFormat="0" applyBorder="0" applyAlignment="0" applyProtection="0"/>
    <xf numFmtId="198" fontId="106" fillId="68" borderId="0" applyNumberFormat="0" applyBorder="0" applyAlignment="0" applyProtection="0"/>
    <xf numFmtId="198" fontId="107" fillId="68" borderId="0" applyNumberFormat="0" applyBorder="0" applyAlignment="0" applyProtection="0"/>
    <xf numFmtId="220" fontId="15" fillId="0" borderId="0" applyFont="0" applyFill="0" applyBorder="0" applyAlignment="0" applyProtection="0"/>
    <xf numFmtId="198" fontId="53" fillId="0" borderId="0" applyFont="0" applyFill="0" applyBorder="0" applyAlignment="0" applyProtection="0"/>
    <xf numFmtId="198" fontId="33" fillId="0" borderId="0" applyNumberFormat="0" applyFill="0" applyBorder="0" applyAlignment="0" applyProtection="0"/>
    <xf numFmtId="198" fontId="44" fillId="0" borderId="0" applyFont="0" applyFill="0" applyBorder="0" applyAlignment="0" applyProtection="0"/>
    <xf numFmtId="3" fontId="45" fillId="0" borderId="0"/>
    <xf numFmtId="3" fontId="45" fillId="0" borderId="0"/>
    <xf numFmtId="43" fontId="15" fillId="0" borderId="0" applyFont="0" applyFill="0" applyBorder="0" applyAlignment="0" applyProtection="0"/>
    <xf numFmtId="207" fontId="34" fillId="0" borderId="0" applyFill="0" applyBorder="0" applyAlignment="0"/>
    <xf numFmtId="204" fontId="15" fillId="0" borderId="0" applyFill="0" applyBorder="0" applyAlignment="0"/>
    <xf numFmtId="198" fontId="15" fillId="0" borderId="0" applyFill="0" applyBorder="0" applyAlignment="0"/>
    <xf numFmtId="198" fontId="15" fillId="0" borderId="0" applyFill="0" applyBorder="0" applyAlignment="0"/>
    <xf numFmtId="221" fontId="15" fillId="0" borderId="0" applyFill="0" applyBorder="0" applyAlignment="0"/>
    <xf numFmtId="198" fontId="15" fillId="0" borderId="0" applyFill="0" applyBorder="0" applyAlignment="0"/>
    <xf numFmtId="222" fontId="15" fillId="0" borderId="0" applyFill="0" applyBorder="0" applyAlignment="0"/>
    <xf numFmtId="204" fontId="15" fillId="0" borderId="0" applyFill="0" applyBorder="0" applyAlignment="0"/>
    <xf numFmtId="198" fontId="54" fillId="32" borderId="1" applyNumberFormat="0" applyAlignment="0" applyProtection="0"/>
    <xf numFmtId="198" fontId="54" fillId="11" borderId="1" applyNumberFormat="0" applyAlignment="0" applyProtection="0"/>
    <xf numFmtId="198" fontId="108" fillId="69" borderId="29" applyNumberFormat="0" applyAlignment="0" applyProtection="0"/>
    <xf numFmtId="198" fontId="108" fillId="69" borderId="29" applyNumberFormat="0" applyAlignment="0" applyProtection="0"/>
    <xf numFmtId="198" fontId="109" fillId="69" borderId="29" applyNumberFormat="0" applyAlignment="0" applyProtection="0"/>
    <xf numFmtId="198" fontId="55" fillId="33" borderId="2" applyNumberFormat="0" applyAlignment="0" applyProtection="0"/>
    <xf numFmtId="198" fontId="55" fillId="33" borderId="2" applyNumberFormat="0" applyAlignment="0" applyProtection="0"/>
    <xf numFmtId="198" fontId="110" fillId="70" borderId="30" applyNumberFormat="0" applyAlignment="0" applyProtection="0"/>
    <xf numFmtId="198" fontId="110" fillId="70" borderId="30" applyNumberFormat="0" applyAlignment="0" applyProtection="0"/>
    <xf numFmtId="198" fontId="111" fillId="70" borderId="30" applyNumberFormat="0" applyAlignment="0" applyProtection="0"/>
    <xf numFmtId="43" fontId="5" fillId="0" borderId="0" applyFont="0" applyFill="0" applyBorder="0" applyAlignment="0" applyProtection="0"/>
    <xf numFmtId="198" fontId="56" fillId="0" borderId="0"/>
    <xf numFmtId="19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8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58" fillId="0" borderId="0" applyFill="0" applyBorder="0" applyAlignment="0" applyProtection="0"/>
    <xf numFmtId="205" fontId="5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8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59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10" fillId="0" borderId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5" fillId="0" borderId="0"/>
    <xf numFmtId="9" fontId="20" fillId="0" borderId="0"/>
    <xf numFmtId="9" fontId="20" fillId="0" borderId="0"/>
    <xf numFmtId="9" fontId="20" fillId="0" borderId="0"/>
    <xf numFmtId="196" fontId="35" fillId="0" borderId="0"/>
    <xf numFmtId="196" fontId="35" fillId="0" borderId="0"/>
    <xf numFmtId="198" fontId="35" fillId="0" borderId="0"/>
    <xf numFmtId="191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98" fontId="36" fillId="0" borderId="0" applyNumberFormat="0" applyAlignment="0">
      <alignment horizontal="left"/>
    </xf>
    <xf numFmtId="198" fontId="36" fillId="0" borderId="0" applyNumberFormat="0" applyAlignment="0">
      <alignment horizontal="left"/>
    </xf>
    <xf numFmtId="198" fontId="56" fillId="0" borderId="0"/>
    <xf numFmtId="198" fontId="56" fillId="0" borderId="0"/>
    <xf numFmtId="198" fontId="33" fillId="0" borderId="3"/>
    <xf numFmtId="204" fontId="15" fillId="0" borderId="0" applyFont="0" applyFill="0" applyBorder="0" applyAlignment="0" applyProtection="0"/>
    <xf numFmtId="44" fontId="29" fillId="0" borderId="0" applyFont="0" applyFill="0" applyBorder="0" applyAlignment="0" applyProtection="0"/>
    <xf numFmtId="190" fontId="15" fillId="0" borderId="0" applyFont="0" applyFill="0" applyBorder="0" applyAlignment="0" applyProtection="0"/>
    <xf numFmtId="202" fontId="5" fillId="0" borderId="0"/>
    <xf numFmtId="202" fontId="20" fillId="0" borderId="0"/>
    <xf numFmtId="202" fontId="20" fillId="0" borderId="0"/>
    <xf numFmtId="202" fontId="20" fillId="0" borderId="0"/>
    <xf numFmtId="208" fontId="35" fillId="0" borderId="0"/>
    <xf numFmtId="208" fontId="35" fillId="0" borderId="0"/>
    <xf numFmtId="223" fontId="5" fillId="0" borderId="0"/>
    <xf numFmtId="14" fontId="61" fillId="0" borderId="0" applyFill="0" applyBorder="0" applyAlignment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201" fontId="5" fillId="0" borderId="0"/>
    <xf numFmtId="201" fontId="20" fillId="0" borderId="0"/>
    <xf numFmtId="201" fontId="20" fillId="0" borderId="0"/>
    <xf numFmtId="201" fontId="20" fillId="0" borderId="0"/>
    <xf numFmtId="209" fontId="35" fillId="0" borderId="0"/>
    <xf numFmtId="209" fontId="35" fillId="0" borderId="0"/>
    <xf numFmtId="201" fontId="20" fillId="0" borderId="0"/>
    <xf numFmtId="198" fontId="62" fillId="0" borderId="0"/>
    <xf numFmtId="198" fontId="33" fillId="0" borderId="0" applyNumberFormat="0" applyFill="0" applyBorder="0" applyAlignment="0" applyProtection="0"/>
    <xf numFmtId="198" fontId="63" fillId="34" borderId="0" applyNumberFormat="0" applyBorder="0" applyAlignment="0" applyProtection="0"/>
    <xf numFmtId="198" fontId="63" fillId="35" borderId="0" applyNumberFormat="0" applyBorder="0" applyAlignment="0" applyProtection="0"/>
    <xf numFmtId="198" fontId="63" fillId="36" borderId="0" applyNumberFormat="0" applyBorder="0" applyAlignment="0" applyProtection="0"/>
    <xf numFmtId="198" fontId="15" fillId="0" borderId="0" applyFill="0" applyBorder="0" applyAlignment="0"/>
    <xf numFmtId="204" fontId="15" fillId="0" borderId="0" applyFill="0" applyBorder="0" applyAlignment="0"/>
    <xf numFmtId="198" fontId="15" fillId="0" borderId="0" applyFill="0" applyBorder="0" applyAlignment="0"/>
    <xf numFmtId="222" fontId="15" fillId="0" borderId="0" applyFill="0" applyBorder="0" applyAlignment="0"/>
    <xf numFmtId="204" fontId="15" fillId="0" borderId="0" applyFill="0" applyBorder="0" applyAlignment="0"/>
    <xf numFmtId="198" fontId="37" fillId="0" borderId="0" applyNumberFormat="0" applyAlignment="0">
      <alignment horizontal="left"/>
    </xf>
    <xf numFmtId="198" fontId="37" fillId="0" borderId="0" applyNumberFormat="0" applyAlignment="0">
      <alignment horizontal="left"/>
    </xf>
    <xf numFmtId="198" fontId="38" fillId="0" borderId="3">
      <alignment horizontal="center"/>
    </xf>
    <xf numFmtId="198" fontId="38" fillId="0" borderId="3">
      <alignment horizontal="center"/>
    </xf>
    <xf numFmtId="198" fontId="64" fillId="0" borderId="0" applyFont="0" applyFill="0" applyBorder="0" applyAlignment="0" applyProtection="0"/>
    <xf numFmtId="3" fontId="44" fillId="0" borderId="0"/>
    <xf numFmtId="198" fontId="65" fillId="0" borderId="0" applyNumberFormat="0" applyFill="0" applyBorder="0" applyAlignment="0" applyProtection="0"/>
    <xf numFmtId="198" fontId="65" fillId="0" borderId="0" applyNumberFormat="0" applyFill="0" applyBorder="0" applyAlignment="0" applyProtection="0"/>
    <xf numFmtId="198" fontId="114" fillId="0" borderId="0" applyNumberFormat="0" applyFill="0" applyBorder="0" applyAlignment="0" applyProtection="0"/>
    <xf numFmtId="198" fontId="114" fillId="0" borderId="0" applyNumberFormat="0" applyFill="0" applyBorder="0" applyAlignment="0" applyProtection="0"/>
    <xf numFmtId="198" fontId="115" fillId="0" borderId="0" applyNumberFormat="0" applyFill="0" applyBorder="0" applyAlignment="0" applyProtection="0"/>
    <xf numFmtId="224" fontId="66" fillId="0" borderId="0">
      <alignment horizontal="right"/>
    </xf>
    <xf numFmtId="198" fontId="67" fillId="8" borderId="0" applyNumberFormat="0" applyBorder="0" applyAlignment="0" applyProtection="0"/>
    <xf numFmtId="198" fontId="67" fillId="8" borderId="0" applyNumberFormat="0" applyBorder="0" applyAlignment="0" applyProtection="0"/>
    <xf numFmtId="198" fontId="116" fillId="71" borderId="0" applyNumberFormat="0" applyBorder="0" applyAlignment="0" applyProtection="0"/>
    <xf numFmtId="198" fontId="116" fillId="71" borderId="0" applyNumberFormat="0" applyBorder="0" applyAlignment="0" applyProtection="0"/>
    <xf numFmtId="198" fontId="117" fillId="71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198" fontId="35" fillId="0" borderId="0"/>
    <xf numFmtId="198" fontId="68" fillId="38" borderId="4"/>
    <xf numFmtId="198" fontId="39" fillId="0" borderId="5" applyNumberFormat="0" applyAlignment="0" applyProtection="0">
      <alignment horizontal="left" vertical="center"/>
    </xf>
    <xf numFmtId="198" fontId="39" fillId="0" borderId="5" applyNumberFormat="0" applyAlignment="0" applyProtection="0">
      <alignment horizontal="left" vertical="center"/>
    </xf>
    <xf numFmtId="198" fontId="39" fillId="0" borderId="6">
      <alignment horizontal="left" vertical="center"/>
    </xf>
    <xf numFmtId="198" fontId="39" fillId="0" borderId="6">
      <alignment horizontal="left" vertical="center"/>
    </xf>
    <xf numFmtId="198" fontId="69" fillId="39" borderId="7">
      <alignment vertical="center" wrapText="1"/>
    </xf>
    <xf numFmtId="198" fontId="70" fillId="0" borderId="8" applyNumberFormat="0" applyFill="0" applyAlignment="0" applyProtection="0"/>
    <xf numFmtId="198" fontId="71" fillId="0" borderId="9" applyNumberFormat="0" applyFill="0" applyAlignment="0" applyProtection="0"/>
    <xf numFmtId="198" fontId="118" fillId="0" borderId="31" applyNumberFormat="0" applyFill="0" applyAlignment="0" applyProtection="0"/>
    <xf numFmtId="198" fontId="118" fillId="0" borderId="31" applyNumberFormat="0" applyFill="0" applyAlignment="0" applyProtection="0"/>
    <xf numFmtId="198" fontId="119" fillId="0" borderId="31" applyNumberFormat="0" applyFill="0" applyAlignment="0" applyProtection="0"/>
    <xf numFmtId="198" fontId="72" fillId="0" borderId="10" applyNumberFormat="0" applyFill="0" applyAlignment="0" applyProtection="0"/>
    <xf numFmtId="198" fontId="73" fillId="0" borderId="10" applyNumberFormat="0" applyFill="0" applyAlignment="0" applyProtection="0"/>
    <xf numFmtId="198" fontId="120" fillId="0" borderId="32" applyNumberFormat="0" applyFill="0" applyAlignment="0" applyProtection="0"/>
    <xf numFmtId="198" fontId="120" fillId="0" borderId="32" applyNumberFormat="0" applyFill="0" applyAlignment="0" applyProtection="0"/>
    <xf numFmtId="198" fontId="121" fillId="0" borderId="32" applyNumberFormat="0" applyFill="0" applyAlignment="0" applyProtection="0"/>
    <xf numFmtId="198" fontId="74" fillId="0" borderId="11" applyNumberFormat="0" applyFill="0" applyAlignment="0" applyProtection="0"/>
    <xf numFmtId="198" fontId="75" fillId="0" borderId="12" applyNumberFormat="0" applyFill="0" applyAlignment="0" applyProtection="0"/>
    <xf numFmtId="198" fontId="122" fillId="0" borderId="33" applyNumberFormat="0" applyFill="0" applyAlignment="0" applyProtection="0"/>
    <xf numFmtId="198" fontId="122" fillId="0" borderId="33" applyNumberFormat="0" applyFill="0" applyAlignment="0" applyProtection="0"/>
    <xf numFmtId="198" fontId="123" fillId="0" borderId="33" applyNumberFormat="0" applyFill="0" applyAlignment="0" applyProtection="0"/>
    <xf numFmtId="198" fontId="74" fillId="0" borderId="0" applyNumberFormat="0" applyFill="0" applyBorder="0" applyAlignment="0" applyProtection="0"/>
    <xf numFmtId="198" fontId="75" fillId="0" borderId="0" applyNumberFormat="0" applyFill="0" applyBorder="0" applyAlignment="0" applyProtection="0"/>
    <xf numFmtId="198" fontId="122" fillId="0" borderId="0" applyNumberFormat="0" applyFill="0" applyBorder="0" applyAlignment="0" applyProtection="0"/>
    <xf numFmtId="198" fontId="122" fillId="0" borderId="0" applyNumberFormat="0" applyFill="0" applyBorder="0" applyAlignment="0" applyProtection="0"/>
    <xf numFmtId="198" fontId="123" fillId="0" borderId="0" applyNumberFormat="0" applyFill="0" applyBorder="0" applyAlignment="0" applyProtection="0"/>
    <xf numFmtId="198" fontId="25" fillId="0" borderId="0" applyNumberFormat="0" applyFill="0" applyBorder="0" applyAlignment="0" applyProtection="0">
      <alignment vertical="top"/>
      <protection locked="0"/>
    </xf>
    <xf numFmtId="198" fontId="25" fillId="0" borderId="0" applyNumberFormat="0" applyFill="0" applyBorder="0" applyAlignment="0" applyProtection="0">
      <alignment vertical="top"/>
      <protection locked="0"/>
    </xf>
    <xf numFmtId="198" fontId="25" fillId="0" borderId="0" applyNumberFormat="0" applyFill="0" applyBorder="0" applyAlignment="0" applyProtection="0">
      <alignment vertical="top"/>
      <protection locked="0"/>
    </xf>
    <xf numFmtId="198" fontId="25" fillId="0" borderId="0" applyNumberFormat="0" applyFill="0" applyBorder="0" applyAlignment="0" applyProtection="0">
      <alignment vertical="top"/>
      <protection locked="0"/>
    </xf>
    <xf numFmtId="198" fontId="25" fillId="0" borderId="0" applyNumberFormat="0" applyFill="0" applyBorder="0" applyAlignment="0" applyProtection="0">
      <alignment vertical="top"/>
      <protection locked="0"/>
    </xf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98" fontId="76" fillId="12" borderId="1" applyNumberFormat="0" applyAlignment="0" applyProtection="0"/>
    <xf numFmtId="198" fontId="76" fillId="3" borderId="1" applyNumberFormat="0" applyAlignment="0" applyProtection="0"/>
    <xf numFmtId="198" fontId="124" fillId="72" borderId="29" applyNumberFormat="0" applyAlignment="0" applyProtection="0"/>
    <xf numFmtId="198" fontId="124" fillId="72" borderId="29" applyNumberFormat="0" applyAlignment="0" applyProtection="0"/>
    <xf numFmtId="198" fontId="125" fillId="72" borderId="29" applyNumberFormat="0" applyAlignment="0" applyProtection="0"/>
    <xf numFmtId="198" fontId="125" fillId="72" borderId="29" applyNumberFormat="0" applyAlignment="0" applyProtection="0"/>
    <xf numFmtId="3" fontId="44" fillId="0" borderId="0"/>
    <xf numFmtId="198" fontId="35" fillId="0" borderId="0" applyNumberFormat="0" applyFont="0" applyFill="0" applyBorder="0" applyProtection="0">
      <alignment horizontal="left" vertical="center"/>
    </xf>
    <xf numFmtId="198" fontId="77" fillId="0" borderId="0"/>
    <xf numFmtId="198" fontId="15" fillId="0" borderId="0" applyFill="0" applyBorder="0" applyAlignment="0"/>
    <xf numFmtId="204" fontId="15" fillId="0" borderId="0" applyFill="0" applyBorder="0" applyAlignment="0"/>
    <xf numFmtId="204" fontId="15" fillId="0" borderId="0" applyFill="0" applyBorder="0" applyAlignment="0"/>
    <xf numFmtId="198" fontId="15" fillId="0" borderId="0" applyFill="0" applyBorder="0" applyAlignment="0"/>
    <xf numFmtId="222" fontId="15" fillId="0" borderId="0" applyFill="0" applyBorder="0" applyAlignment="0"/>
    <xf numFmtId="204" fontId="15" fillId="0" borderId="0" applyFill="0" applyBorder="0" applyAlignment="0"/>
    <xf numFmtId="198" fontId="78" fillId="0" borderId="13" applyNumberFormat="0" applyFill="0" applyAlignment="0" applyProtection="0"/>
    <xf numFmtId="198" fontId="78" fillId="0" borderId="13" applyNumberFormat="0" applyFill="0" applyAlignment="0" applyProtection="0"/>
    <xf numFmtId="198" fontId="126" fillId="0" borderId="34" applyNumberFormat="0" applyFill="0" applyAlignment="0" applyProtection="0"/>
    <xf numFmtId="198" fontId="126" fillId="0" borderId="34" applyNumberFormat="0" applyFill="0" applyAlignment="0" applyProtection="0"/>
    <xf numFmtId="198" fontId="127" fillId="0" borderId="34" applyNumberFormat="0" applyFill="0" applyAlignment="0" applyProtection="0"/>
    <xf numFmtId="198" fontId="44" fillId="0" borderId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225" fontId="79" fillId="0" borderId="0" applyFont="0" applyFill="0" applyBorder="0" applyAlignment="0" applyProtection="0"/>
    <xf numFmtId="226" fontId="79" fillId="0" borderId="0" applyFont="0" applyFill="0" applyBorder="0" applyAlignment="0" applyProtection="0"/>
    <xf numFmtId="198" fontId="69" fillId="0" borderId="0" applyNumberFormat="0" applyFill="0" applyBorder="0" applyAlignment="0" applyProtection="0"/>
    <xf numFmtId="3" fontId="44" fillId="0" borderId="0"/>
    <xf numFmtId="198" fontId="80" fillId="12" borderId="0" applyNumberFormat="0" applyBorder="0" applyAlignment="0" applyProtection="0"/>
    <xf numFmtId="198" fontId="80" fillId="12" borderId="0" applyNumberFormat="0" applyBorder="0" applyAlignment="0" applyProtection="0"/>
    <xf numFmtId="198" fontId="128" fillId="73" borderId="0" applyNumberFormat="0" applyBorder="0" applyAlignment="0" applyProtection="0"/>
    <xf numFmtId="198" fontId="128" fillId="73" borderId="0" applyNumberFormat="0" applyBorder="0" applyAlignment="0" applyProtection="0"/>
    <xf numFmtId="198" fontId="129" fillId="73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200" fontId="5" fillId="0" borderId="0"/>
    <xf numFmtId="200" fontId="20" fillId="0" borderId="0"/>
    <xf numFmtId="200" fontId="20" fillId="0" borderId="0"/>
    <xf numFmtId="200" fontId="20" fillId="0" borderId="0"/>
    <xf numFmtId="198" fontId="40" fillId="0" borderId="0"/>
    <xf numFmtId="198" fontId="40" fillId="0" borderId="0"/>
    <xf numFmtId="200" fontId="20" fillId="0" borderId="0"/>
    <xf numFmtId="198" fontId="81" fillId="0" borderId="0"/>
    <xf numFmtId="198" fontId="81" fillId="0" borderId="0"/>
    <xf numFmtId="198" fontId="81" fillId="0" borderId="0"/>
    <xf numFmtId="198" fontId="81" fillId="0" borderId="0"/>
    <xf numFmtId="198" fontId="81" fillId="0" borderId="0"/>
    <xf numFmtId="198" fontId="81" fillId="0" borderId="0"/>
    <xf numFmtId="198" fontId="81" fillId="0" borderId="0"/>
    <xf numFmtId="198" fontId="15" fillId="0" borderId="0"/>
    <xf numFmtId="198" fontId="10" fillId="0" borderId="0"/>
    <xf numFmtId="198" fontId="15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5" fillId="0" borderId="0"/>
    <xf numFmtId="198" fontId="10" fillId="0" borderId="0"/>
    <xf numFmtId="198" fontId="103" fillId="0" borderId="0"/>
    <xf numFmtId="198" fontId="21" fillId="0" borderId="0"/>
    <xf numFmtId="198" fontId="15" fillId="0" borderId="0"/>
    <xf numFmtId="198" fontId="58" fillId="0" borderId="0"/>
    <xf numFmtId="198" fontId="103" fillId="0" borderId="0"/>
    <xf numFmtId="198" fontId="21" fillId="0" borderId="0"/>
    <xf numFmtId="0" fontId="5" fillId="0" borderId="0"/>
    <xf numFmtId="0" fontId="5" fillId="0" borderId="0"/>
    <xf numFmtId="198" fontId="15" fillId="0" borderId="0"/>
    <xf numFmtId="198" fontId="15" fillId="0" borderId="0"/>
    <xf numFmtId="198" fontId="15" fillId="0" borderId="0"/>
    <xf numFmtId="198" fontId="26" fillId="0" borderId="0"/>
    <xf numFmtId="198" fontId="15" fillId="0" borderId="0" applyNumberFormat="0" applyFill="0" applyBorder="0" applyAlignment="0" applyProtection="0"/>
    <xf numFmtId="198" fontId="21" fillId="0" borderId="0"/>
    <xf numFmtId="198" fontId="15" fillId="0" borderId="0"/>
    <xf numFmtId="198" fontId="15" fillId="0" borderId="0"/>
    <xf numFmtId="198" fontId="21" fillId="0" borderId="0"/>
    <xf numFmtId="198" fontId="15" fillId="0" borderId="0"/>
    <xf numFmtId="198" fontId="10" fillId="0" borderId="0"/>
    <xf numFmtId="198" fontId="10" fillId="0" borderId="0"/>
    <xf numFmtId="198" fontId="21" fillId="0" borderId="0"/>
    <xf numFmtId="198" fontId="15" fillId="0" borderId="0"/>
    <xf numFmtId="198" fontId="113" fillId="0" borderId="0"/>
    <xf numFmtId="198" fontId="10" fillId="0" borderId="0"/>
    <xf numFmtId="198" fontId="10" fillId="0" borderId="0"/>
    <xf numFmtId="198" fontId="15" fillId="0" borderId="0"/>
    <xf numFmtId="198" fontId="29" fillId="0" borderId="0"/>
    <xf numFmtId="198" fontId="15" fillId="0" borderId="0"/>
    <xf numFmtId="198" fontId="15" fillId="0" borderId="0"/>
    <xf numFmtId="0" fontId="15" fillId="0" borderId="0"/>
    <xf numFmtId="198" fontId="112" fillId="0" borderId="0"/>
    <xf numFmtId="198" fontId="10" fillId="0" borderId="0"/>
    <xf numFmtId="198" fontId="10" fillId="0" borderId="0"/>
    <xf numFmtId="198" fontId="15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82" fillId="0" borderId="0"/>
    <xf numFmtId="198" fontId="15" fillId="0" borderId="0"/>
    <xf numFmtId="198" fontId="15" fillId="0" borderId="0"/>
    <xf numFmtId="198" fontId="26" fillId="0" borderId="0"/>
    <xf numFmtId="198" fontId="26" fillId="0" borderId="0"/>
    <xf numFmtId="198" fontId="10" fillId="0" borderId="0"/>
    <xf numFmtId="198" fontId="15" fillId="0" borderId="0"/>
    <xf numFmtId="198" fontId="15" fillId="0" borderId="0"/>
    <xf numFmtId="198" fontId="15" fillId="0" borderId="0"/>
    <xf numFmtId="198" fontId="26" fillId="0" borderId="0"/>
    <xf numFmtId="198" fontId="5" fillId="0" borderId="0"/>
    <xf numFmtId="198" fontId="103" fillId="0" borderId="0"/>
    <xf numFmtId="198" fontId="15" fillId="0" borderId="0"/>
    <xf numFmtId="198" fontId="15" fillId="0" borderId="0"/>
    <xf numFmtId="0" fontId="17" fillId="0" borderId="0"/>
    <xf numFmtId="0" fontId="10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0" fontId="20" fillId="0" borderId="0" applyBorder="0"/>
    <xf numFmtId="198" fontId="59" fillId="0" borderId="0"/>
    <xf numFmtId="198" fontId="57" fillId="0" borderId="0"/>
    <xf numFmtId="198" fontId="57" fillId="0" borderId="0"/>
    <xf numFmtId="198" fontId="26" fillId="0" borderId="0"/>
    <xf numFmtId="198" fontId="15" fillId="0" borderId="0"/>
    <xf numFmtId="198" fontId="15" fillId="0" borderId="0"/>
    <xf numFmtId="198" fontId="60" fillId="0" borderId="0"/>
    <xf numFmtId="198" fontId="15" fillId="0" borderId="0"/>
    <xf numFmtId="198" fontId="10" fillId="0" borderId="0"/>
    <xf numFmtId="198" fontId="103" fillId="0" borderId="0"/>
    <xf numFmtId="198" fontId="103" fillId="0" borderId="0"/>
    <xf numFmtId="0" fontId="103" fillId="0" borderId="0"/>
    <xf numFmtId="198" fontId="15" fillId="0" borderId="0" applyNumberFormat="0" applyFill="0" applyBorder="0" applyAlignment="0" applyProtection="0"/>
    <xf numFmtId="198" fontId="15" fillId="0" borderId="0"/>
    <xf numFmtId="198" fontId="102" fillId="0" borderId="0"/>
    <xf numFmtId="198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5" fillId="0" borderId="0"/>
    <xf numFmtId="198" fontId="15" fillId="0" borderId="0"/>
    <xf numFmtId="198" fontId="21" fillId="0" borderId="0"/>
    <xf numFmtId="198" fontId="103" fillId="0" borderId="0"/>
    <xf numFmtId="198" fontId="15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3" fillId="0" borderId="0"/>
    <xf numFmtId="198" fontId="15" fillId="0" borderId="0"/>
    <xf numFmtId="198" fontId="10" fillId="0" borderId="0"/>
    <xf numFmtId="198" fontId="102" fillId="0" borderId="0"/>
    <xf numFmtId="0" fontId="102" fillId="0" borderId="0"/>
    <xf numFmtId="198" fontId="15" fillId="0" borderId="0"/>
    <xf numFmtId="198" fontId="103" fillId="0" borderId="0"/>
    <xf numFmtId="0" fontId="103" fillId="0" borderId="0"/>
    <xf numFmtId="0" fontId="103" fillId="0" borderId="0"/>
    <xf numFmtId="198" fontId="103" fillId="0" borderId="0"/>
    <xf numFmtId="198" fontId="103" fillId="0" borderId="0"/>
    <xf numFmtId="198" fontId="26" fillId="0" borderId="0"/>
    <xf numFmtId="198" fontId="10" fillId="0" borderId="0"/>
    <xf numFmtId="198" fontId="10" fillId="0" borderId="0"/>
    <xf numFmtId="198" fontId="29" fillId="0" borderId="0"/>
    <xf numFmtId="198" fontId="10" fillId="0" borderId="0"/>
    <xf numFmtId="198" fontId="10" fillId="0" borderId="0"/>
    <xf numFmtId="198" fontId="103" fillId="0" borderId="0"/>
    <xf numFmtId="198" fontId="103" fillId="0" borderId="0"/>
    <xf numFmtId="0" fontId="16" fillId="0" borderId="0"/>
    <xf numFmtId="0" fontId="10" fillId="0" borderId="0"/>
    <xf numFmtId="198" fontId="22" fillId="0" borderId="0"/>
    <xf numFmtId="0" fontId="10" fillId="0" borderId="0"/>
    <xf numFmtId="0" fontId="15" fillId="0" borderId="0"/>
    <xf numFmtId="198" fontId="44" fillId="0" borderId="0"/>
    <xf numFmtId="198" fontId="10" fillId="7" borderId="14" applyNumberFormat="0" applyFont="0" applyAlignment="0" applyProtection="0"/>
    <xf numFmtId="198" fontId="15" fillId="7" borderId="14" applyNumberFormat="0" applyFont="0" applyAlignment="0" applyProtection="0"/>
    <xf numFmtId="198" fontId="10" fillId="7" borderId="14" applyNumberFormat="0" applyFont="0" applyAlignment="0" applyProtection="0"/>
    <xf numFmtId="198" fontId="10" fillId="7" borderId="14" applyNumberFormat="0" applyFont="0" applyAlignment="0" applyProtection="0"/>
    <xf numFmtId="198" fontId="102" fillId="74" borderId="35" applyNumberFormat="0" applyFont="0" applyAlignment="0" applyProtection="0"/>
    <xf numFmtId="198" fontId="10" fillId="7" borderId="14" applyNumberFormat="0" applyFont="0" applyAlignment="0" applyProtection="0"/>
    <xf numFmtId="198" fontId="102" fillId="74" borderId="35" applyNumberFormat="0" applyFont="0" applyAlignment="0" applyProtection="0"/>
    <xf numFmtId="198" fontId="10" fillId="7" borderId="14" applyNumberFormat="0" applyFont="0" applyAlignment="0" applyProtection="0"/>
    <xf numFmtId="198" fontId="10" fillId="7" borderId="14" applyNumberFormat="0" applyFont="0" applyAlignment="0" applyProtection="0"/>
    <xf numFmtId="198" fontId="10" fillId="7" borderId="14" applyNumberFormat="0" applyFont="0" applyAlignment="0" applyProtection="0"/>
    <xf numFmtId="38" fontId="44" fillId="0" borderId="0" applyFill="0" applyBorder="0" applyAlignment="0" applyProtection="0"/>
    <xf numFmtId="198" fontId="83" fillId="32" borderId="15" applyNumberFormat="0" applyAlignment="0" applyProtection="0"/>
    <xf numFmtId="198" fontId="83" fillId="11" borderId="15" applyNumberFormat="0" applyAlignment="0" applyProtection="0"/>
    <xf numFmtId="198" fontId="130" fillId="69" borderId="36" applyNumberFormat="0" applyAlignment="0" applyProtection="0"/>
    <xf numFmtId="198" fontId="130" fillId="69" borderId="36" applyNumberFormat="0" applyAlignment="0" applyProtection="0"/>
    <xf numFmtId="198" fontId="131" fillId="69" borderId="36" applyNumberFormat="0" applyAlignment="0" applyProtection="0"/>
    <xf numFmtId="221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16" applyNumberFormat="0" applyBorder="0"/>
    <xf numFmtId="198" fontId="15" fillId="0" borderId="0" applyFill="0" applyBorder="0" applyAlignment="0"/>
    <xf numFmtId="204" fontId="15" fillId="0" borderId="0" applyFill="0" applyBorder="0" applyAlignment="0"/>
    <xf numFmtId="198" fontId="15" fillId="0" borderId="0" applyFill="0" applyBorder="0" applyAlignment="0"/>
    <xf numFmtId="198" fontId="15" fillId="0" borderId="0" applyFill="0" applyBorder="0" applyAlignment="0"/>
    <xf numFmtId="222" fontId="15" fillId="0" borderId="0" applyFill="0" applyBorder="0" applyAlignment="0"/>
    <xf numFmtId="204" fontId="15" fillId="0" borderId="0" applyFill="0" applyBorder="0" applyAlignment="0"/>
    <xf numFmtId="198" fontId="15" fillId="0" borderId="3" applyNumberFormat="0" applyFont="0"/>
    <xf numFmtId="198" fontId="15" fillId="0" borderId="3" applyNumberFormat="0" applyFont="0"/>
    <xf numFmtId="37" fontId="84" fillId="0" borderId="0"/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210" fontId="41" fillId="0" borderId="0" applyNumberFormat="0" applyFill="0" applyBorder="0" applyAlignment="0" applyProtection="0">
      <alignment horizontal="left"/>
    </xf>
    <xf numFmtId="227" fontId="15" fillId="0" borderId="0"/>
    <xf numFmtId="227" fontId="15" fillId="0" borderId="0"/>
    <xf numFmtId="227" fontId="15" fillId="0" borderId="0"/>
    <xf numFmtId="227" fontId="15" fillId="0" borderId="0"/>
    <xf numFmtId="227" fontId="15" fillId="0" borderId="0"/>
    <xf numFmtId="227" fontId="15" fillId="0" borderId="0"/>
    <xf numFmtId="227" fontId="15" fillId="0" borderId="0"/>
    <xf numFmtId="227" fontId="15" fillId="0" borderId="0"/>
    <xf numFmtId="198" fontId="15" fillId="0" borderId="3" applyNumberFormat="0"/>
    <xf numFmtId="198" fontId="15" fillId="0" borderId="3" applyNumberFormat="0"/>
    <xf numFmtId="198" fontId="85" fillId="0" borderId="18"/>
    <xf numFmtId="198" fontId="86" fillId="0" borderId="0" applyNumberFormat="0" applyFill="0" applyBorder="0" applyAlignment="0" applyProtection="0"/>
    <xf numFmtId="198" fontId="87" fillId="22" borderId="0" applyNumberFormat="0" applyBorder="0" applyAlignment="0" applyProtection="0"/>
    <xf numFmtId="198" fontId="15" fillId="0" borderId="0" applyNumberFormat="0" applyFont="0" applyFill="0" applyBorder="0" applyAlignment="0" applyProtection="0"/>
    <xf numFmtId="198" fontId="87" fillId="22" borderId="0" applyNumberFormat="0" applyBorder="0" applyAlignment="0" applyProtection="0"/>
    <xf numFmtId="198" fontId="15" fillId="7" borderId="0" applyNumberFormat="0" applyAlignment="0" applyProtection="0"/>
    <xf numFmtId="3" fontId="15" fillId="0" borderId="0" applyNumberFormat="0" applyFont="0" applyFill="0" applyBorder="0" applyAlignment="0" applyProtection="0"/>
    <xf numFmtId="198" fontId="87" fillId="22" borderId="0" applyNumberFormat="0" applyBorder="0" applyAlignment="0" applyProtection="0"/>
    <xf numFmtId="198" fontId="15" fillId="7" borderId="0" applyNumberFormat="0" applyBorder="0" applyAlignment="0" applyProtection="0"/>
    <xf numFmtId="3" fontId="15" fillId="0" borderId="0" applyNumberFormat="0" applyFont="0" applyFill="0" applyBorder="0" applyAlignment="0" applyProtection="0"/>
    <xf numFmtId="198" fontId="15" fillId="16" borderId="0" applyNumberFormat="0" applyBorder="0" applyAlignment="0" applyProtection="0"/>
    <xf numFmtId="198" fontId="87" fillId="16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87" fillId="41" borderId="0" applyNumberFormat="0" applyBorder="0" applyAlignment="0" applyProtection="0"/>
    <xf numFmtId="3" fontId="87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87" fillId="5" borderId="0" applyNumberFormat="0" applyBorder="0" applyAlignment="0" applyProtection="0"/>
    <xf numFmtId="3" fontId="87" fillId="5" borderId="0" applyNumberFormat="0" applyBorder="0" applyAlignment="0" applyProtection="0"/>
    <xf numFmtId="198" fontId="15" fillId="0" borderId="0" applyFont="0" applyFill="0" applyBorder="0" applyAlignment="0" applyProtection="0"/>
    <xf numFmtId="3" fontId="15" fillId="11" borderId="0" applyFont="0" applyBorder="0" applyAlignment="0" applyProtection="0"/>
    <xf numFmtId="198" fontId="15" fillId="5" borderId="0" applyNumberFormat="0" applyFont="0" applyBorder="0" applyAlignment="0" applyProtection="0"/>
    <xf numFmtId="4" fontId="15" fillId="11" borderId="0" applyFont="0" applyBorder="0" applyAlignment="0" applyProtection="0"/>
    <xf numFmtId="198" fontId="15" fillId="42" borderId="0"/>
    <xf numFmtId="198" fontId="15" fillId="0" borderId="0" applyNumberFormat="0" applyFill="0" applyBorder="0" applyAlignment="0" applyProtection="0"/>
    <xf numFmtId="198" fontId="35" fillId="0" borderId="0"/>
    <xf numFmtId="198" fontId="46" fillId="0" borderId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88" fillId="0" borderId="0" applyNumberFormat="0" applyFont="0" applyBorder="0"/>
    <xf numFmtId="198" fontId="89" fillId="0" borderId="19"/>
    <xf numFmtId="40" fontId="42" fillId="0" borderId="0" applyBorder="0">
      <alignment horizontal="right"/>
    </xf>
    <xf numFmtId="3" fontId="44" fillId="0" borderId="0"/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49" fontId="61" fillId="0" borderId="0" applyFill="0" applyBorder="0" applyAlignment="0"/>
    <xf numFmtId="228" fontId="15" fillId="0" borderId="0" applyFill="0" applyBorder="0" applyAlignment="0"/>
    <xf numFmtId="198" fontId="15" fillId="0" borderId="0" applyFill="0" applyBorder="0" applyAlignment="0"/>
    <xf numFmtId="40" fontId="90" fillId="0" borderId="0"/>
    <xf numFmtId="198" fontId="91" fillId="43" borderId="3"/>
    <xf numFmtId="198" fontId="92" fillId="0" borderId="0" applyNumberFormat="0" applyFill="0" applyBorder="0" applyAlignment="0" applyProtection="0"/>
    <xf numFmtId="198" fontId="93" fillId="0" borderId="0" applyNumberFormat="0" applyFill="0" applyBorder="0" applyAlignment="0" applyProtection="0"/>
    <xf numFmtId="198" fontId="132" fillId="0" borderId="0" applyNumberFormat="0" applyFill="0" applyBorder="0" applyAlignment="0" applyProtection="0"/>
    <xf numFmtId="198" fontId="132" fillId="0" borderId="0" applyNumberFormat="0" applyFill="0" applyBorder="0" applyAlignment="0" applyProtection="0"/>
    <xf numFmtId="198" fontId="133" fillId="0" borderId="0" applyNumberFormat="0" applyFill="0" applyBorder="0" applyAlignment="0" applyProtection="0"/>
    <xf numFmtId="198" fontId="94" fillId="0" borderId="20" applyNumberFormat="0" applyFill="0" applyAlignment="0" applyProtection="0"/>
    <xf numFmtId="198" fontId="94" fillId="0" borderId="21" applyNumberFormat="0" applyFill="0" applyAlignment="0" applyProtection="0"/>
    <xf numFmtId="198" fontId="134" fillId="0" borderId="37" applyNumberFormat="0" applyFill="0" applyAlignment="0" applyProtection="0"/>
    <xf numFmtId="198" fontId="134" fillId="0" borderId="37" applyNumberFormat="0" applyFill="0" applyAlignment="0" applyProtection="0"/>
    <xf numFmtId="198" fontId="135" fillId="0" borderId="37" applyNumberFormat="0" applyFill="0" applyAlignment="0" applyProtection="0"/>
    <xf numFmtId="40" fontId="44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35" fillId="0" borderId="0"/>
    <xf numFmtId="8" fontId="95" fillId="0" borderId="0" applyFont="0" applyFill="0" applyBorder="0" applyAlignment="0" applyProtection="0"/>
    <xf numFmtId="229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198" fontId="96" fillId="0" borderId="0" applyNumberFormat="0" applyFill="0" applyBorder="0" applyAlignment="0" applyProtection="0"/>
    <xf numFmtId="198" fontId="96" fillId="0" borderId="0" applyNumberFormat="0" applyFill="0" applyBorder="0" applyAlignment="0" applyProtection="0"/>
    <xf numFmtId="198" fontId="136" fillId="0" borderId="0" applyNumberFormat="0" applyFill="0" applyBorder="0" applyAlignment="0" applyProtection="0"/>
    <xf numFmtId="198" fontId="136" fillId="0" borderId="0" applyNumberFormat="0" applyFill="0" applyBorder="0" applyAlignment="0" applyProtection="0"/>
    <xf numFmtId="198" fontId="137" fillId="0" borderId="0" applyNumberFormat="0" applyFill="0" applyBorder="0" applyAlignment="0" applyProtection="0"/>
    <xf numFmtId="198" fontId="97" fillId="0" borderId="22"/>
    <xf numFmtId="198" fontId="79" fillId="0" borderId="0" applyNumberFormat="0" applyFont="0" applyFill="0" applyBorder="0" applyProtection="0">
      <alignment horizontal="center" vertical="center" wrapText="1"/>
    </xf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3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27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27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8" fillId="0" borderId="0" applyNumberFormat="0" applyFill="0" applyBorder="0" applyAlignment="0" applyProtection="0">
      <alignment vertical="top"/>
      <protection locked="0"/>
    </xf>
    <xf numFmtId="198" fontId="31" fillId="0" borderId="0" applyNumberFormat="0" applyFill="0" applyBorder="0" applyAlignment="0" applyProtection="0">
      <alignment vertical="top"/>
      <protection locked="0"/>
    </xf>
    <xf numFmtId="198" fontId="31" fillId="0" borderId="0" applyNumberFormat="0" applyFill="0" applyBorder="0" applyAlignment="0" applyProtection="0">
      <alignment vertical="top"/>
      <protection locked="0"/>
    </xf>
    <xf numFmtId="198" fontId="31" fillId="0" borderId="0" applyNumberFormat="0" applyFill="0" applyBorder="0" applyAlignment="0" applyProtection="0">
      <alignment vertical="top"/>
      <protection locked="0"/>
    </xf>
    <xf numFmtId="198" fontId="31" fillId="0" borderId="0" applyNumberFormat="0" applyFill="0" applyBorder="0" applyAlignment="0" applyProtection="0">
      <alignment vertical="top"/>
      <protection locked="0"/>
    </xf>
    <xf numFmtId="198" fontId="31" fillId="0" borderId="0" applyNumberFormat="0" applyFill="0" applyBorder="0" applyAlignment="0" applyProtection="0">
      <alignment vertical="top"/>
      <protection locked="0"/>
    </xf>
    <xf numFmtId="198" fontId="28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198" fontId="10" fillId="0" borderId="0"/>
    <xf numFmtId="198" fontId="15" fillId="0" borderId="0"/>
    <xf numFmtId="198" fontId="15" fillId="0" borderId="0"/>
    <xf numFmtId="198" fontId="10" fillId="0" borderId="0"/>
    <xf numFmtId="198" fontId="10" fillId="0" borderId="0"/>
    <xf numFmtId="198" fontId="103" fillId="0" borderId="0"/>
    <xf numFmtId="198" fontId="15" fillId="0" borderId="0"/>
    <xf numFmtId="198" fontId="103" fillId="0" borderId="0"/>
    <xf numFmtId="198" fontId="15" fillId="0" borderId="0"/>
    <xf numFmtId="198" fontId="103" fillId="0" borderId="0"/>
    <xf numFmtId="0" fontId="103" fillId="0" borderId="0"/>
    <xf numFmtId="0" fontId="20" fillId="0" borderId="0" applyBorder="0"/>
    <xf numFmtId="0" fontId="15" fillId="0" borderId="0"/>
    <xf numFmtId="0" fontId="20" fillId="0" borderId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/>
    <xf numFmtId="44" fontId="20" fillId="0" borderId="0" applyFont="0" applyFill="0" applyBorder="0" applyAlignment="0" applyProtection="0"/>
    <xf numFmtId="41" fontId="98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231" fontId="99" fillId="0" borderId="0" applyFont="0" applyFill="0" applyBorder="0" applyAlignment="0" applyProtection="0"/>
    <xf numFmtId="220" fontId="99" fillId="0" borderId="0" applyFont="0" applyFill="0" applyBorder="0" applyAlignment="0" applyProtection="0"/>
    <xf numFmtId="198" fontId="15" fillId="0" borderId="0"/>
    <xf numFmtId="198" fontId="15" fillId="0" borderId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8" fontId="15" fillId="0" borderId="0"/>
    <xf numFmtId="198" fontId="100" fillId="0" borderId="0"/>
    <xf numFmtId="232" fontId="84" fillId="0" borderId="0" applyFont="0" applyFill="0" applyBorder="0" applyAlignment="0" applyProtection="0"/>
    <xf numFmtId="232" fontId="101" fillId="0" borderId="0" applyFont="0" applyFill="0" applyBorder="0" applyAlignment="0" applyProtection="0"/>
    <xf numFmtId="203" fontId="84" fillId="0" borderId="0" applyFont="0" applyFill="0" applyBorder="0" applyAlignment="0" applyProtection="0"/>
    <xf numFmtId="0" fontId="20" fillId="0" borderId="0" applyBorder="0"/>
    <xf numFmtId="0" fontId="20" fillId="0" borderId="0" applyBorder="0"/>
    <xf numFmtId="198" fontId="20" fillId="0" borderId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Border="0"/>
    <xf numFmtId="44" fontId="20" fillId="0" borderId="0" applyFont="0" applyFill="0" applyBorder="0" applyAlignment="0" applyProtection="0"/>
    <xf numFmtId="198" fontId="4" fillId="44" borderId="0" applyNumberFormat="0" applyBorder="0" applyAlignment="0" applyProtection="0"/>
    <xf numFmtId="198" fontId="4" fillId="44" borderId="0" applyNumberFormat="0" applyBorder="0" applyAlignment="0" applyProtection="0"/>
    <xf numFmtId="198" fontId="4" fillId="45" borderId="0" applyNumberFormat="0" applyBorder="0" applyAlignment="0" applyProtection="0"/>
    <xf numFmtId="198" fontId="4" fillId="45" borderId="0" applyNumberFormat="0" applyBorder="0" applyAlignment="0" applyProtection="0"/>
    <xf numFmtId="198" fontId="4" fillId="46" borderId="0" applyNumberFormat="0" applyBorder="0" applyAlignment="0" applyProtection="0"/>
    <xf numFmtId="198" fontId="4" fillId="46" borderId="0" applyNumberFormat="0" applyBorder="0" applyAlignment="0" applyProtection="0"/>
    <xf numFmtId="198" fontId="4" fillId="47" borderId="0" applyNumberFormat="0" applyBorder="0" applyAlignment="0" applyProtection="0"/>
    <xf numFmtId="198" fontId="4" fillId="47" borderId="0" applyNumberFormat="0" applyBorder="0" applyAlignment="0" applyProtection="0"/>
    <xf numFmtId="198" fontId="4" fillId="48" borderId="0" applyNumberFormat="0" applyBorder="0" applyAlignment="0" applyProtection="0"/>
    <xf numFmtId="198" fontId="4" fillId="48" borderId="0" applyNumberFormat="0" applyBorder="0" applyAlignment="0" applyProtection="0"/>
    <xf numFmtId="198" fontId="4" fillId="49" borderId="0" applyNumberFormat="0" applyBorder="0" applyAlignment="0" applyProtection="0"/>
    <xf numFmtId="198" fontId="4" fillId="49" borderId="0" applyNumberFormat="0" applyBorder="0" applyAlignment="0" applyProtection="0"/>
    <xf numFmtId="198" fontId="4" fillId="50" borderId="0" applyNumberFormat="0" applyBorder="0" applyAlignment="0" applyProtection="0"/>
    <xf numFmtId="198" fontId="4" fillId="50" borderId="0" applyNumberFormat="0" applyBorder="0" applyAlignment="0" applyProtection="0"/>
    <xf numFmtId="198" fontId="4" fillId="51" borderId="0" applyNumberFormat="0" applyBorder="0" applyAlignment="0" applyProtection="0"/>
    <xf numFmtId="198" fontId="4" fillId="51" borderId="0" applyNumberFormat="0" applyBorder="0" applyAlignment="0" applyProtection="0"/>
    <xf numFmtId="198" fontId="4" fillId="52" borderId="0" applyNumberFormat="0" applyBorder="0" applyAlignment="0" applyProtection="0"/>
    <xf numFmtId="198" fontId="4" fillId="52" borderId="0" applyNumberFormat="0" applyBorder="0" applyAlignment="0" applyProtection="0"/>
    <xf numFmtId="198" fontId="4" fillId="53" borderId="0" applyNumberFormat="0" applyBorder="0" applyAlignment="0" applyProtection="0"/>
    <xf numFmtId="198" fontId="4" fillId="53" borderId="0" applyNumberFormat="0" applyBorder="0" applyAlignment="0" applyProtection="0"/>
    <xf numFmtId="198" fontId="4" fillId="54" borderId="0" applyNumberFormat="0" applyBorder="0" applyAlignment="0" applyProtection="0"/>
    <xf numFmtId="198" fontId="4" fillId="54" borderId="0" applyNumberFormat="0" applyBorder="0" applyAlignment="0" applyProtection="0"/>
    <xf numFmtId="198" fontId="4" fillId="55" borderId="0" applyNumberFormat="0" applyBorder="0" applyAlignment="0" applyProtection="0"/>
    <xf numFmtId="198" fontId="4" fillId="55" borderId="0" applyNumberFormat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4" fillId="0" borderId="0"/>
    <xf numFmtId="198" fontId="15" fillId="0" borderId="0"/>
    <xf numFmtId="198" fontId="15" fillId="0" borderId="0"/>
    <xf numFmtId="198" fontId="26" fillId="0" borderId="0"/>
    <xf numFmtId="198" fontId="4" fillId="74" borderId="35" applyNumberFormat="0" applyFont="0" applyAlignment="0" applyProtection="0"/>
    <xf numFmtId="198" fontId="4" fillId="74" borderId="35" applyNumberFormat="0" applyFont="0" applyAlignment="0" applyProtection="0"/>
    <xf numFmtId="198" fontId="34" fillId="0" borderId="0" applyNumberFormat="0" applyFont="0" applyFill="0" applyBorder="0" applyProtection="0">
      <alignment horizontal="center" vertical="center" wrapText="1"/>
    </xf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Border="0"/>
    <xf numFmtId="43" fontId="4" fillId="0" borderId="0" applyFont="0" applyFill="0" applyBorder="0" applyAlignment="0" applyProtection="0"/>
    <xf numFmtId="198" fontId="4" fillId="0" borderId="0"/>
    <xf numFmtId="198" fontId="103" fillId="0" borderId="0"/>
    <xf numFmtId="198" fontId="4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03" fillId="0" borderId="0"/>
    <xf numFmtId="198" fontId="15" fillId="0" borderId="0"/>
    <xf numFmtId="198" fontId="103" fillId="0" borderId="0"/>
    <xf numFmtId="198" fontId="139" fillId="0" borderId="0" applyBorder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3" fillId="44" borderId="0" applyNumberFormat="0" applyBorder="0" applyAlignment="0" applyProtection="0"/>
    <xf numFmtId="198" fontId="3" fillId="45" borderId="0" applyNumberFormat="0" applyBorder="0" applyAlignment="0" applyProtection="0"/>
    <xf numFmtId="198" fontId="3" fillId="46" borderId="0" applyNumberFormat="0" applyBorder="0" applyAlignment="0" applyProtection="0"/>
    <xf numFmtId="198" fontId="3" fillId="47" borderId="0" applyNumberFormat="0" applyBorder="0" applyAlignment="0" applyProtection="0"/>
    <xf numFmtId="198" fontId="3" fillId="48" borderId="0" applyNumberFormat="0" applyBorder="0" applyAlignment="0" applyProtection="0"/>
    <xf numFmtId="198" fontId="3" fillId="49" borderId="0" applyNumberFormat="0" applyBorder="0" applyAlignment="0" applyProtection="0"/>
    <xf numFmtId="198" fontId="3" fillId="50" borderId="0" applyNumberFormat="0" applyBorder="0" applyAlignment="0" applyProtection="0"/>
    <xf numFmtId="198" fontId="3" fillId="51" borderId="0" applyNumberFormat="0" applyBorder="0" applyAlignment="0" applyProtection="0"/>
    <xf numFmtId="198" fontId="3" fillId="52" borderId="0" applyNumberFormat="0" applyBorder="0" applyAlignment="0" applyProtection="0"/>
    <xf numFmtId="198" fontId="3" fillId="53" borderId="0" applyNumberFormat="0" applyBorder="0" applyAlignment="0" applyProtection="0"/>
    <xf numFmtId="198" fontId="3" fillId="54" borderId="0" applyNumberFormat="0" applyBorder="0" applyAlignment="0" applyProtection="0"/>
    <xf numFmtId="198" fontId="3" fillId="5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3" fillId="0" borderId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39" fillId="0" borderId="0" applyBorder="0"/>
    <xf numFmtId="198" fontId="3" fillId="0" borderId="0"/>
    <xf numFmtId="43" fontId="3" fillId="0" borderId="0" applyFont="0" applyFill="0" applyBorder="0" applyAlignment="0" applyProtection="0"/>
    <xf numFmtId="198" fontId="3" fillId="0" borderId="0"/>
    <xf numFmtId="19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198" fontId="3" fillId="0" borderId="0"/>
    <xf numFmtId="9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198" fontId="3" fillId="0" borderId="0"/>
    <xf numFmtId="9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198" fontId="140" fillId="0" borderId="0" applyBorder="0"/>
    <xf numFmtId="198" fontId="15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" fillId="44" borderId="0" applyNumberFormat="0" applyBorder="0" applyAlignment="0" applyProtection="0"/>
    <xf numFmtId="198" fontId="2" fillId="44" borderId="0" applyNumberFormat="0" applyBorder="0" applyAlignment="0" applyProtection="0"/>
    <xf numFmtId="198" fontId="2" fillId="45" borderId="0" applyNumberFormat="0" applyBorder="0" applyAlignment="0" applyProtection="0"/>
    <xf numFmtId="198" fontId="2" fillId="45" borderId="0" applyNumberFormat="0" applyBorder="0" applyAlignment="0" applyProtection="0"/>
    <xf numFmtId="198" fontId="2" fillId="46" borderId="0" applyNumberFormat="0" applyBorder="0" applyAlignment="0" applyProtection="0"/>
    <xf numFmtId="198" fontId="2" fillId="46" borderId="0" applyNumberFormat="0" applyBorder="0" applyAlignment="0" applyProtection="0"/>
    <xf numFmtId="198" fontId="140" fillId="0" borderId="0" applyBorder="0"/>
    <xf numFmtId="198" fontId="2" fillId="47" borderId="0" applyNumberFormat="0" applyBorder="0" applyAlignment="0" applyProtection="0"/>
    <xf numFmtId="198" fontId="2" fillId="47" borderId="0" applyNumberFormat="0" applyBorder="0" applyAlignment="0" applyProtection="0"/>
    <xf numFmtId="43" fontId="20" fillId="0" borderId="0" applyFont="0" applyFill="0" applyBorder="0" applyAlignment="0" applyProtection="0"/>
    <xf numFmtId="198" fontId="2" fillId="48" borderId="0" applyNumberFormat="0" applyBorder="0" applyAlignment="0" applyProtection="0"/>
    <xf numFmtId="198" fontId="2" fillId="48" borderId="0" applyNumberFormat="0" applyBorder="0" applyAlignment="0" applyProtection="0"/>
    <xf numFmtId="198" fontId="2" fillId="49" borderId="0" applyNumberFormat="0" applyBorder="0" applyAlignment="0" applyProtection="0"/>
    <xf numFmtId="198" fontId="2" fillId="49" borderId="0" applyNumberFormat="0" applyBorder="0" applyAlignment="0" applyProtection="0"/>
    <xf numFmtId="198" fontId="2" fillId="50" borderId="0" applyNumberFormat="0" applyBorder="0" applyAlignment="0" applyProtection="0"/>
    <xf numFmtId="198" fontId="2" fillId="50" borderId="0" applyNumberFormat="0" applyBorder="0" applyAlignment="0" applyProtection="0"/>
    <xf numFmtId="44" fontId="20" fillId="0" borderId="0" applyFont="0" applyFill="0" applyBorder="0" applyAlignment="0" applyProtection="0"/>
    <xf numFmtId="198" fontId="2" fillId="51" borderId="0" applyNumberFormat="0" applyBorder="0" applyAlignment="0" applyProtection="0"/>
    <xf numFmtId="198" fontId="2" fillId="51" borderId="0" applyNumberFormat="0" applyBorder="0" applyAlignment="0" applyProtection="0"/>
    <xf numFmtId="198" fontId="2" fillId="52" borderId="0" applyNumberFormat="0" applyBorder="0" applyAlignment="0" applyProtection="0"/>
    <xf numFmtId="198" fontId="2" fillId="52" borderId="0" applyNumberFormat="0" applyBorder="0" applyAlignment="0" applyProtection="0"/>
    <xf numFmtId="198" fontId="2" fillId="53" borderId="0" applyNumberFormat="0" applyBorder="0" applyAlignment="0" applyProtection="0"/>
    <xf numFmtId="198" fontId="2" fillId="53" borderId="0" applyNumberFormat="0" applyBorder="0" applyAlignment="0" applyProtection="0"/>
    <xf numFmtId="198" fontId="2" fillId="54" borderId="0" applyNumberFormat="0" applyBorder="0" applyAlignment="0" applyProtection="0"/>
    <xf numFmtId="198" fontId="2" fillId="54" borderId="0" applyNumberFormat="0" applyBorder="0" applyAlignment="0" applyProtection="0"/>
    <xf numFmtId="198" fontId="2" fillId="55" borderId="0" applyNumberFormat="0" applyBorder="0" applyAlignment="0" applyProtection="0"/>
    <xf numFmtId="198" fontId="2" fillId="55" borderId="0" applyNumberFormat="0" applyBorder="0" applyAlignment="0" applyProtection="0"/>
    <xf numFmtId="198" fontId="140" fillId="0" borderId="0" applyBorder="0"/>
    <xf numFmtId="198" fontId="140" fillId="0" borderId="0" applyBorder="0"/>
    <xf numFmtId="43" fontId="20" fillId="0" borderId="0" applyFont="0" applyFill="0" applyBorder="0" applyAlignment="0" applyProtection="0"/>
    <xf numFmtId="198" fontId="140" fillId="0" borderId="0" applyBorder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40" fillId="0" borderId="0" applyBorder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40" fillId="0" borderId="0" applyBorder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40" fillId="0" borderId="0" applyBorder="0"/>
    <xf numFmtId="191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40" fillId="0" borderId="0" applyBorder="0"/>
    <xf numFmtId="198" fontId="140" fillId="0" borderId="0" applyBorder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40" fillId="0" borderId="0" applyBorder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40" fillId="0" borderId="0" applyBorder="0"/>
    <xf numFmtId="43" fontId="20" fillId="0" borderId="0" applyFont="0" applyFill="0" applyBorder="0" applyAlignment="0" applyProtection="0"/>
    <xf numFmtId="198" fontId="140" fillId="0" borderId="0" applyBorder="0"/>
    <xf numFmtId="198" fontId="2" fillId="0" borderId="0"/>
    <xf numFmtId="44" fontId="20" fillId="0" borderId="0" applyFont="0" applyFill="0" applyBorder="0" applyAlignment="0" applyProtection="0"/>
    <xf numFmtId="198" fontId="140" fillId="0" borderId="0" applyBorder="0"/>
    <xf numFmtId="198" fontId="140" fillId="0" borderId="0" applyBorder="0"/>
    <xf numFmtId="198" fontId="2" fillId="74" borderId="35" applyNumberFormat="0" applyFont="0" applyAlignment="0" applyProtection="0"/>
    <xf numFmtId="198" fontId="2" fillId="74" borderId="35" applyNumberFormat="0" applyFont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40" fillId="0" borderId="0" applyBorder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40" fillId="0" borderId="0" applyBorder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40" fillId="0" borderId="0" applyBorder="0"/>
    <xf numFmtId="43" fontId="20" fillId="0" borderId="0" applyFont="0" applyFill="0" applyBorder="0" applyAlignment="0" applyProtection="0"/>
    <xf numFmtId="198" fontId="140" fillId="0" borderId="0" applyBorder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40" fillId="0" borderId="0" applyBorder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40" fillId="0" borderId="0" applyBorder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40" fillId="0" borderId="0" applyBorder="0"/>
    <xf numFmtId="43" fontId="20" fillId="0" borderId="0" applyFont="0" applyFill="0" applyBorder="0" applyAlignment="0" applyProtection="0"/>
    <xf numFmtId="198" fontId="140" fillId="0" borderId="0" applyBorder="0"/>
    <xf numFmtId="198" fontId="140" fillId="0" borderId="0" applyBorder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40" fillId="0" borderId="0" applyBorder="0"/>
    <xf numFmtId="43" fontId="20" fillId="0" borderId="0" applyFont="0" applyFill="0" applyBorder="0" applyAlignment="0" applyProtection="0"/>
    <xf numFmtId="198" fontId="2" fillId="0" borderId="0"/>
    <xf numFmtId="198" fontId="2" fillId="0" borderId="0"/>
    <xf numFmtId="44" fontId="20" fillId="0" borderId="0" applyFont="0" applyFill="0" applyBorder="0" applyAlignment="0" applyProtection="0"/>
    <xf numFmtId="198" fontId="140" fillId="0" borderId="0" applyBorder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40" fillId="0" borderId="0" applyBorder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" fillId="44" borderId="0" applyNumberFormat="0" applyBorder="0" applyAlignment="0" applyProtection="0"/>
    <xf numFmtId="198" fontId="1" fillId="44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6" borderId="0" applyNumberFormat="0" applyBorder="0" applyAlignment="0" applyProtection="0"/>
    <xf numFmtId="198" fontId="1" fillId="46" borderId="0" applyNumberFormat="0" applyBorder="0" applyAlignment="0" applyProtection="0"/>
    <xf numFmtId="198" fontId="1" fillId="47" borderId="0" applyNumberFormat="0" applyBorder="0" applyAlignment="0" applyProtection="0"/>
    <xf numFmtId="198" fontId="1" fillId="47" borderId="0" applyNumberFormat="0" applyBorder="0" applyAlignment="0" applyProtection="0"/>
    <xf numFmtId="198" fontId="1" fillId="48" borderId="0" applyNumberFormat="0" applyBorder="0" applyAlignment="0" applyProtection="0"/>
    <xf numFmtId="198" fontId="1" fillId="48" borderId="0" applyNumberFormat="0" applyBorder="0" applyAlignment="0" applyProtection="0"/>
    <xf numFmtId="198" fontId="1" fillId="49" borderId="0" applyNumberFormat="0" applyBorder="0" applyAlignment="0" applyProtection="0"/>
    <xf numFmtId="198" fontId="1" fillId="49" borderId="0" applyNumberFormat="0" applyBorder="0" applyAlignment="0" applyProtection="0"/>
    <xf numFmtId="198" fontId="1" fillId="50" borderId="0" applyNumberFormat="0" applyBorder="0" applyAlignment="0" applyProtection="0"/>
    <xf numFmtId="198" fontId="1" fillId="50" borderId="0" applyNumberFormat="0" applyBorder="0" applyAlignment="0" applyProtection="0"/>
    <xf numFmtId="198" fontId="1" fillId="51" borderId="0" applyNumberFormat="0" applyBorder="0" applyAlignment="0" applyProtection="0"/>
    <xf numFmtId="198" fontId="1" fillId="51" borderId="0" applyNumberFormat="0" applyBorder="0" applyAlignment="0" applyProtection="0"/>
    <xf numFmtId="198" fontId="1" fillId="52" borderId="0" applyNumberFormat="0" applyBorder="0" applyAlignment="0" applyProtection="0"/>
    <xf numFmtId="198" fontId="1" fillId="52" borderId="0" applyNumberFormat="0" applyBorder="0" applyAlignment="0" applyProtection="0"/>
    <xf numFmtId="198" fontId="1" fillId="53" borderId="0" applyNumberFormat="0" applyBorder="0" applyAlignment="0" applyProtection="0"/>
    <xf numFmtId="198" fontId="1" fillId="53" borderId="0" applyNumberFormat="0" applyBorder="0" applyAlignment="0" applyProtection="0"/>
    <xf numFmtId="198" fontId="1" fillId="54" borderId="0" applyNumberFormat="0" applyBorder="0" applyAlignment="0" applyProtection="0"/>
    <xf numFmtId="198" fontId="1" fillId="54" borderId="0" applyNumberFormat="0" applyBorder="0" applyAlignment="0" applyProtection="0"/>
    <xf numFmtId="198" fontId="1" fillId="55" borderId="0" applyNumberFormat="0" applyBorder="0" applyAlignment="0" applyProtection="0"/>
    <xf numFmtId="198" fontId="1" fillId="55" borderId="0" applyNumberFormat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9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1" fillId="0" borderId="0"/>
    <xf numFmtId="0" fontId="1" fillId="0" borderId="0"/>
    <xf numFmtId="0" fontId="3" fillId="0" borderId="0"/>
    <xf numFmtId="0" fontId="3" fillId="0" borderId="0"/>
    <xf numFmtId="198" fontId="1" fillId="74" borderId="35" applyNumberFormat="0" applyFont="0" applyAlignment="0" applyProtection="0"/>
    <xf numFmtId="198" fontId="1" fillId="74" borderId="35" applyNumberFormat="0" applyFont="0" applyAlignment="0" applyProtection="0"/>
    <xf numFmtId="0" fontId="3" fillId="0" borderId="0"/>
    <xf numFmtId="198" fontId="1" fillId="44" borderId="0" applyNumberFormat="0" applyBorder="0" applyAlignment="0" applyProtection="0"/>
    <xf numFmtId="198" fontId="1" fillId="44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6" borderId="0" applyNumberFormat="0" applyBorder="0" applyAlignment="0" applyProtection="0"/>
    <xf numFmtId="198" fontId="1" fillId="46" borderId="0" applyNumberFormat="0" applyBorder="0" applyAlignment="0" applyProtection="0"/>
    <xf numFmtId="198" fontId="1" fillId="47" borderId="0" applyNumberFormat="0" applyBorder="0" applyAlignment="0" applyProtection="0"/>
    <xf numFmtId="198" fontId="1" fillId="47" borderId="0" applyNumberFormat="0" applyBorder="0" applyAlignment="0" applyProtection="0"/>
    <xf numFmtId="198" fontId="1" fillId="48" borderId="0" applyNumberFormat="0" applyBorder="0" applyAlignment="0" applyProtection="0"/>
    <xf numFmtId="198" fontId="1" fillId="48" borderId="0" applyNumberFormat="0" applyBorder="0" applyAlignment="0" applyProtection="0"/>
    <xf numFmtId="198" fontId="1" fillId="49" borderId="0" applyNumberFormat="0" applyBorder="0" applyAlignment="0" applyProtection="0"/>
    <xf numFmtId="198" fontId="1" fillId="49" borderId="0" applyNumberFormat="0" applyBorder="0" applyAlignment="0" applyProtection="0"/>
    <xf numFmtId="198" fontId="1" fillId="50" borderId="0" applyNumberFormat="0" applyBorder="0" applyAlignment="0" applyProtection="0"/>
    <xf numFmtId="198" fontId="1" fillId="50" borderId="0" applyNumberFormat="0" applyBorder="0" applyAlignment="0" applyProtection="0"/>
    <xf numFmtId="198" fontId="1" fillId="51" borderId="0" applyNumberFormat="0" applyBorder="0" applyAlignment="0" applyProtection="0"/>
    <xf numFmtId="198" fontId="1" fillId="51" borderId="0" applyNumberFormat="0" applyBorder="0" applyAlignment="0" applyProtection="0"/>
    <xf numFmtId="198" fontId="1" fillId="52" borderId="0" applyNumberFormat="0" applyBorder="0" applyAlignment="0" applyProtection="0"/>
    <xf numFmtId="198" fontId="1" fillId="52" borderId="0" applyNumberFormat="0" applyBorder="0" applyAlignment="0" applyProtection="0"/>
    <xf numFmtId="198" fontId="1" fillId="53" borderId="0" applyNumberFormat="0" applyBorder="0" applyAlignment="0" applyProtection="0"/>
    <xf numFmtId="198" fontId="1" fillId="53" borderId="0" applyNumberFormat="0" applyBorder="0" applyAlignment="0" applyProtection="0"/>
    <xf numFmtId="198" fontId="1" fillId="54" borderId="0" applyNumberFormat="0" applyBorder="0" applyAlignment="0" applyProtection="0"/>
    <xf numFmtId="198" fontId="1" fillId="54" borderId="0" applyNumberFormat="0" applyBorder="0" applyAlignment="0" applyProtection="0"/>
    <xf numFmtId="198" fontId="1" fillId="55" borderId="0" applyNumberFormat="0" applyBorder="0" applyAlignment="0" applyProtection="0"/>
    <xf numFmtId="198" fontId="1" fillId="55" borderId="0" applyNumberFormat="0" applyBorder="0" applyAlignment="0" applyProtection="0"/>
    <xf numFmtId="191" fontId="1" fillId="0" borderId="0" applyFont="0" applyFill="0" applyBorder="0" applyAlignment="0" applyProtection="0"/>
    <xf numFmtId="198" fontId="1" fillId="0" borderId="0"/>
    <xf numFmtId="198" fontId="1" fillId="74" borderId="35" applyNumberFormat="0" applyFont="0" applyAlignment="0" applyProtection="0"/>
    <xf numFmtId="198" fontId="1" fillId="74" borderId="35" applyNumberFormat="0" applyFont="0" applyAlignment="0" applyProtection="0"/>
    <xf numFmtId="43" fontId="1" fillId="0" borderId="0" applyFont="0" applyFill="0" applyBorder="0" applyAlignment="0" applyProtection="0"/>
    <xf numFmtId="198" fontId="1" fillId="0" borderId="0"/>
    <xf numFmtId="198" fontId="3" fillId="0" borderId="0"/>
    <xf numFmtId="198" fontId="1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20" fillId="0" borderId="0" applyBorder="0"/>
    <xf numFmtId="198" fontId="20" fillId="0" borderId="0" applyBorder="0"/>
  </cellStyleXfs>
  <cellXfs count="275">
    <xf numFmtId="0" fontId="0" fillId="0" borderId="0" xfId="0"/>
    <xf numFmtId="194" fontId="6" fillId="0" borderId="0" xfId="216" applyNumberFormat="1" applyFont="1" applyFill="1" applyBorder="1"/>
    <xf numFmtId="0" fontId="7" fillId="0" borderId="0" xfId="0" applyFont="1" applyFill="1" applyAlignment="1">
      <alignment horizontal="center"/>
    </xf>
    <xf numFmtId="43" fontId="8" fillId="0" borderId="0" xfId="216" applyFont="1" applyFill="1" applyBorder="1"/>
    <xf numFmtId="0" fontId="8" fillId="0" borderId="0" xfId="646" applyFont="1"/>
    <xf numFmtId="0" fontId="8" fillId="0" borderId="0" xfId="0" applyFont="1"/>
    <xf numFmtId="0" fontId="9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/>
    <xf numFmtId="193" fontId="8" fillId="0" borderId="0" xfId="0" applyNumberFormat="1" applyFont="1" applyFill="1" applyBorder="1"/>
    <xf numFmtId="0" fontId="9" fillId="0" borderId="0" xfId="0" applyFont="1" applyFill="1" applyBorder="1"/>
    <xf numFmtId="3" fontId="9" fillId="0" borderId="0" xfId="646" applyNumberFormat="1" applyFont="1"/>
    <xf numFmtId="193" fontId="8" fillId="0" borderId="23" xfId="0" applyNumberFormat="1" applyFont="1" applyFill="1" applyBorder="1"/>
    <xf numFmtId="0" fontId="9" fillId="0" borderId="23" xfId="646" applyFont="1" applyBorder="1" applyAlignment="1">
      <alignment horizontal="center"/>
    </xf>
    <xf numFmtId="193" fontId="8" fillId="0" borderId="0" xfId="0" applyNumberFormat="1" applyFont="1" applyFill="1"/>
    <xf numFmtId="43" fontId="8" fillId="0" borderId="0" xfId="216" applyFont="1" applyFill="1"/>
    <xf numFmtId="0" fontId="8" fillId="0" borderId="23" xfId="0" applyFont="1" applyFill="1" applyBorder="1"/>
    <xf numFmtId="0" fontId="8" fillId="0" borderId="0" xfId="646" applyFont="1" applyAlignment="1">
      <alignment vertical="center"/>
    </xf>
    <xf numFmtId="0" fontId="8" fillId="0" borderId="6" xfId="0" applyFont="1" applyFill="1" applyBorder="1"/>
    <xf numFmtId="0" fontId="9" fillId="0" borderId="0" xfId="0" applyFont="1" applyFill="1"/>
    <xf numFmtId="193" fontId="8" fillId="0" borderId="0" xfId="216" applyNumberFormat="1" applyFont="1" applyFill="1"/>
    <xf numFmtId="0" fontId="9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/>
    </xf>
    <xf numFmtId="43" fontId="9" fillId="0" borderId="23" xfId="216" applyFont="1" applyFill="1" applyBorder="1" applyAlignment="1">
      <alignment horizontal="right"/>
    </xf>
    <xf numFmtId="43" fontId="8" fillId="0" borderId="0" xfId="216" applyFont="1" applyFill="1" applyAlignment="1">
      <alignment horizontal="center"/>
    </xf>
    <xf numFmtId="0" fontId="8" fillId="0" borderId="0" xfId="648" applyFont="1"/>
    <xf numFmtId="195" fontId="8" fillId="0" borderId="0" xfId="648" applyNumberFormat="1" applyFont="1"/>
    <xf numFmtId="195" fontId="8" fillId="0" borderId="0" xfId="648" applyNumberFormat="1" applyFont="1" applyFill="1"/>
    <xf numFmtId="0" fontId="8" fillId="0" borderId="0" xfId="648" applyFont="1" applyAlignment="1">
      <alignment vertical="center"/>
    </xf>
    <xf numFmtId="0" fontId="8" fillId="0" borderId="0" xfId="648" applyFont="1" applyFill="1" applyAlignment="1">
      <alignment vertical="center"/>
    </xf>
    <xf numFmtId="0" fontId="8" fillId="0" borderId="0" xfId="648" applyFont="1" applyFill="1"/>
    <xf numFmtId="0" fontId="8" fillId="0" borderId="0" xfId="648" applyFont="1" applyAlignment="1"/>
    <xf numFmtId="196" fontId="8" fillId="0" borderId="0" xfId="871" applyNumberFormat="1" applyFont="1" applyFill="1" applyAlignment="1" applyProtection="1">
      <alignment horizontal="left"/>
    </xf>
    <xf numFmtId="37" fontId="8" fillId="0" borderId="0" xfId="648" applyNumberFormat="1" applyFont="1" applyBorder="1" applyAlignment="1">
      <alignment vertical="center"/>
    </xf>
    <xf numFmtId="37" fontId="8" fillId="0" borderId="0" xfId="648" applyNumberFormat="1" applyFont="1" applyBorder="1" applyAlignment="1">
      <alignment horizontal="left" vertical="center"/>
    </xf>
    <xf numFmtId="0" fontId="8" fillId="0" borderId="0" xfId="871" applyFont="1" applyFill="1" applyAlignment="1" applyProtection="1">
      <alignment horizontal="left"/>
    </xf>
    <xf numFmtId="195" fontId="8" fillId="0" borderId="0" xfId="871" applyNumberFormat="1" applyFont="1" applyFill="1" applyAlignment="1" applyProtection="1">
      <alignment horizontal="left"/>
    </xf>
    <xf numFmtId="0" fontId="8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left"/>
    </xf>
    <xf numFmtId="49" fontId="9" fillId="0" borderId="23" xfId="216" applyNumberFormat="1" applyFont="1" applyFill="1" applyBorder="1" applyAlignment="1">
      <alignment horizontal="center"/>
    </xf>
    <xf numFmtId="43" fontId="9" fillId="0" borderId="0" xfId="216" applyFont="1" applyFill="1" applyAlignment="1">
      <alignment horizontal="center"/>
    </xf>
    <xf numFmtId="0" fontId="8" fillId="0" borderId="0" xfId="649" applyFont="1"/>
    <xf numFmtId="43" fontId="8" fillId="0" borderId="0" xfId="367" applyFont="1"/>
    <xf numFmtId="0" fontId="8" fillId="0" borderId="0" xfId="367" applyNumberFormat="1" applyFont="1"/>
    <xf numFmtId="0" fontId="8" fillId="0" borderId="23" xfId="649" applyFont="1" applyBorder="1"/>
    <xf numFmtId="43" fontId="8" fillId="0" borderId="23" xfId="367" applyFont="1" applyBorder="1"/>
    <xf numFmtId="43" fontId="9" fillId="0" borderId="23" xfId="367" applyFont="1" applyBorder="1" applyAlignment="1">
      <alignment horizontal="right"/>
    </xf>
    <xf numFmtId="0" fontId="9" fillId="0" borderId="23" xfId="649" applyFont="1" applyBorder="1" applyAlignment="1">
      <alignment horizontal="center"/>
    </xf>
    <xf numFmtId="49" fontId="9" fillId="0" borderId="23" xfId="367" applyNumberFormat="1" applyFont="1" applyBorder="1" applyAlignment="1">
      <alignment horizontal="center"/>
    </xf>
    <xf numFmtId="0" fontId="8" fillId="0" borderId="0" xfId="649" applyFont="1" applyAlignment="1">
      <alignment horizontal="center"/>
    </xf>
    <xf numFmtId="43" fontId="9" fillId="0" borderId="0" xfId="367" applyFont="1" applyAlignment="1">
      <alignment horizontal="left"/>
    </xf>
    <xf numFmtId="0" fontId="9" fillId="0" borderId="0" xfId="649" applyNumberFormat="1" applyFont="1" applyBorder="1" applyAlignment="1">
      <alignment horizontal="center"/>
    </xf>
    <xf numFmtId="197" fontId="8" fillId="0" borderId="0" xfId="649" applyNumberFormat="1" applyFont="1"/>
    <xf numFmtId="197" fontId="8" fillId="0" borderId="6" xfId="649" applyNumberFormat="1" applyFont="1" applyBorder="1"/>
    <xf numFmtId="0" fontId="8" fillId="0" borderId="0" xfId="649" applyFont="1" applyAlignment="1"/>
    <xf numFmtId="197" fontId="8" fillId="0" borderId="24" xfId="649" applyNumberFormat="1" applyFont="1" applyBorder="1"/>
    <xf numFmtId="191" fontId="8" fillId="0" borderId="0" xfId="366" applyFont="1" applyAlignment="1"/>
    <xf numFmtId="39" fontId="8" fillId="0" borderId="0" xfId="0" applyNumberFormat="1" applyFont="1"/>
    <xf numFmtId="37" fontId="8" fillId="0" borderId="0" xfId="0" applyNumberFormat="1" applyFont="1" applyBorder="1" applyAlignment="1">
      <alignment vertical="center"/>
    </xf>
    <xf numFmtId="0" fontId="13" fillId="0" borderId="0" xfId="649" applyFont="1"/>
    <xf numFmtId="197" fontId="13" fillId="0" borderId="0" xfId="649" applyNumberFormat="1" applyFont="1"/>
    <xf numFmtId="0" fontId="13" fillId="0" borderId="0" xfId="0" applyFont="1"/>
    <xf numFmtId="0" fontId="13" fillId="0" borderId="0" xfId="648" applyFont="1"/>
    <xf numFmtId="191" fontId="8" fillId="0" borderId="23" xfId="0" applyNumberFormat="1" applyFont="1" applyFill="1" applyBorder="1"/>
    <xf numFmtId="0" fontId="8" fillId="0" borderId="0" xfId="0" applyFont="1" applyAlignment="1">
      <alignment horizontal="left"/>
    </xf>
    <xf numFmtId="191" fontId="8" fillId="0" borderId="0" xfId="216" applyNumberFormat="1" applyFont="1" applyFill="1" applyBorder="1"/>
    <xf numFmtId="191" fontId="8" fillId="0" borderId="0" xfId="0" applyNumberFormat="1" applyFont="1" applyFill="1" applyBorder="1"/>
    <xf numFmtId="191" fontId="8" fillId="0" borderId="0" xfId="0" applyNumberFormat="1" applyFont="1" applyFill="1" applyBorder="1" applyAlignment="1">
      <alignment horizontal="right"/>
    </xf>
    <xf numFmtId="191" fontId="8" fillId="0" borderId="0" xfId="216" applyNumberFormat="1" applyFont="1" applyFill="1"/>
    <xf numFmtId="191" fontId="8" fillId="0" borderId="6" xfId="216" applyNumberFormat="1" applyFont="1" applyFill="1" applyBorder="1"/>
    <xf numFmtId="191" fontId="9" fillId="0" borderId="0" xfId="216" applyNumberFormat="1" applyFont="1" applyFill="1" applyBorder="1"/>
    <xf numFmtId="191" fontId="8" fillId="0" borderId="24" xfId="216" applyNumberFormat="1" applyFont="1" applyFill="1" applyBorder="1"/>
    <xf numFmtId="191" fontId="8" fillId="0" borderId="0" xfId="216" applyNumberFormat="1" applyFont="1" applyFill="1" applyAlignment="1">
      <alignment horizontal="center"/>
    </xf>
    <xf numFmtId="191" fontId="8" fillId="0" borderId="6" xfId="216" applyNumberFormat="1" applyFont="1" applyFill="1" applyBorder="1" applyAlignment="1"/>
    <xf numFmtId="0" fontId="8" fillId="0" borderId="0" xfId="578" applyFont="1"/>
    <xf numFmtId="43" fontId="8" fillId="0" borderId="0" xfId="216" applyFont="1" applyFill="1" applyAlignment="1">
      <alignment horizontal="right"/>
    </xf>
    <xf numFmtId="0" fontId="8" fillId="0" borderId="0" xfId="532" applyFont="1"/>
    <xf numFmtId="191" fontId="19" fillId="0" borderId="0" xfId="366" applyFont="1" applyAlignment="1"/>
    <xf numFmtId="37" fontId="8" fillId="0" borderId="0" xfId="648" applyNumberFormat="1" applyFont="1" applyFill="1" applyBorder="1" applyAlignment="1">
      <alignment horizontal="left" vertical="center"/>
    </xf>
    <xf numFmtId="197" fontId="8" fillId="0" borderId="0" xfId="649" applyNumberFormat="1" applyFont="1" applyFill="1"/>
    <xf numFmtId="197" fontId="8" fillId="0" borderId="6" xfId="649" applyNumberFormat="1" applyFont="1" applyFill="1" applyBorder="1"/>
    <xf numFmtId="197" fontId="8" fillId="0" borderId="24" xfId="649" applyNumberFormat="1" applyFont="1" applyFill="1" applyBorder="1"/>
    <xf numFmtId="43" fontId="9" fillId="0" borderId="0" xfId="216" applyFont="1" applyFill="1"/>
    <xf numFmtId="0" fontId="7" fillId="0" borderId="0" xfId="0" applyFont="1" applyFill="1"/>
    <xf numFmtId="0" fontId="8" fillId="0" borderId="0" xfId="872" applyFont="1" applyFill="1" applyAlignment="1"/>
    <xf numFmtId="0" fontId="8" fillId="0" borderId="0" xfId="872" applyFont="1" applyFill="1" applyAlignment="1">
      <alignment wrapText="1"/>
    </xf>
    <xf numFmtId="0" fontId="8" fillId="0" borderId="0" xfId="872" applyFont="1" applyFill="1" applyAlignment="1">
      <alignment horizontal="left" wrapText="1"/>
    </xf>
    <xf numFmtId="49" fontId="9" fillId="0" borderId="0" xfId="216" applyNumberFormat="1" applyFont="1" applyFill="1" applyBorder="1" applyAlignment="1">
      <alignment horizontal="center"/>
    </xf>
    <xf numFmtId="39" fontId="9" fillId="0" borderId="0" xfId="0" applyNumberFormat="1" applyFont="1" applyFill="1" applyAlignment="1">
      <alignment horizontal="right"/>
    </xf>
    <xf numFmtId="0" fontId="12" fillId="0" borderId="0" xfId="0" applyFont="1" applyFill="1"/>
    <xf numFmtId="0" fontId="8" fillId="0" borderId="0" xfId="649" applyFont="1" applyFill="1"/>
    <xf numFmtId="0" fontId="0" fillId="0" borderId="0" xfId="0" applyFill="1"/>
    <xf numFmtId="0" fontId="6" fillId="0" borderId="0" xfId="0" applyFont="1" applyFill="1" applyBorder="1"/>
    <xf numFmtId="0" fontId="8" fillId="0" borderId="0" xfId="872" applyFont="1" applyFill="1" applyAlignment="1">
      <alignment horizontal="center" wrapText="1"/>
    </xf>
    <xf numFmtId="0" fontId="8" fillId="0" borderId="0" xfId="872" applyFont="1" applyFill="1" applyAlignment="1">
      <alignment horizontal="center"/>
    </xf>
    <xf numFmtId="0" fontId="8" fillId="0" borderId="0" xfId="0" applyFont="1" applyFill="1" applyAlignment="1">
      <alignment vertical="center"/>
    </xf>
    <xf numFmtId="0" fontId="8" fillId="0" borderId="0" xfId="646" applyFont="1" applyFill="1"/>
    <xf numFmtId="0" fontId="8" fillId="0" borderId="0" xfId="646" applyFont="1" applyFill="1" applyAlignment="1">
      <alignment vertical="center"/>
    </xf>
    <xf numFmtId="0" fontId="8" fillId="0" borderId="0" xfId="648" applyFont="1" applyFill="1" applyAlignment="1"/>
    <xf numFmtId="0" fontId="8" fillId="0" borderId="0" xfId="648" applyFont="1" applyFill="1" applyAlignment="1">
      <alignment horizontal="center"/>
    </xf>
    <xf numFmtId="0" fontId="8" fillId="0" borderId="0" xfId="649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23" xfId="0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center"/>
    </xf>
    <xf numFmtId="195" fontId="8" fillId="0" borderId="0" xfId="0" applyNumberFormat="1" applyFont="1" applyFill="1" applyBorder="1" applyAlignment="1">
      <alignment horizontal="center"/>
    </xf>
    <xf numFmtId="195" fontId="8" fillId="0" borderId="0" xfId="216" applyNumberFormat="1" applyFont="1" applyFill="1" applyBorder="1" applyAlignment="1">
      <alignment horizontal="center"/>
    </xf>
    <xf numFmtId="0" fontId="9" fillId="0" borderId="23" xfId="648" applyFont="1" applyFill="1" applyBorder="1" applyAlignment="1">
      <alignment horizontal="center"/>
    </xf>
    <xf numFmtId="0" fontId="9" fillId="0" borderId="0" xfId="648" applyFont="1" applyFill="1" applyBorder="1" applyAlignment="1">
      <alignment horizontal="center"/>
    </xf>
    <xf numFmtId="0" fontId="9" fillId="0" borderId="23" xfId="646" applyFont="1" applyFill="1" applyBorder="1" applyAlignment="1">
      <alignment horizontal="center"/>
    </xf>
    <xf numFmtId="0" fontId="9" fillId="0" borderId="0" xfId="646" applyFont="1" applyFill="1" applyBorder="1" applyAlignment="1">
      <alignment horizontal="center"/>
    </xf>
    <xf numFmtId="197" fontId="8" fillId="0" borderId="26" xfId="649" applyNumberFormat="1" applyFont="1" applyBorder="1"/>
    <xf numFmtId="0" fontId="8" fillId="0" borderId="0" xfId="0" applyFont="1" applyAlignment="1"/>
    <xf numFmtId="0" fontId="9" fillId="0" borderId="0" xfId="0" applyFont="1" applyAlignment="1">
      <alignment horizontal="right"/>
    </xf>
    <xf numFmtId="191" fontId="8" fillId="0" borderId="27" xfId="216" applyNumberFormat="1" applyFont="1" applyBorder="1" applyAlignment="1">
      <alignment horizontal="center"/>
    </xf>
    <xf numFmtId="191" fontId="8" fillId="0" borderId="0" xfId="216" applyNumberFormat="1" applyFont="1" applyBorder="1" applyAlignment="1">
      <alignment horizontal="center"/>
    </xf>
    <xf numFmtId="191" fontId="8" fillId="0" borderId="0" xfId="0" applyNumberFormat="1" applyFont="1" applyFill="1"/>
    <xf numFmtId="191" fontId="8" fillId="0" borderId="0" xfId="0" applyNumberFormat="1" applyFont="1" applyFill="1" applyBorder="1" applyAlignment="1"/>
    <xf numFmtId="0" fontId="9" fillId="0" borderId="0" xfId="646" applyFont="1" applyFill="1" applyAlignment="1"/>
    <xf numFmtId="43" fontId="12" fillId="0" borderId="0" xfId="216" applyFont="1" applyFill="1"/>
    <xf numFmtId="0" fontId="9" fillId="0" borderId="23" xfId="646" applyFont="1" applyFill="1" applyBorder="1"/>
    <xf numFmtId="43" fontId="6" fillId="0" borderId="0" xfId="216" applyFont="1" applyFill="1" applyAlignment="1">
      <alignment horizontal="center"/>
    </xf>
    <xf numFmtId="0" fontId="6" fillId="0" borderId="26" xfId="0" applyFont="1" applyFill="1" applyBorder="1"/>
    <xf numFmtId="0" fontId="9" fillId="0" borderId="26" xfId="648" applyFont="1" applyFill="1" applyBorder="1" applyAlignment="1">
      <alignment horizontal="center" wrapText="1"/>
    </xf>
    <xf numFmtId="43" fontId="6" fillId="0" borderId="26" xfId="216" applyFont="1" applyFill="1" applyBorder="1" applyAlignment="1">
      <alignment horizontal="center"/>
    </xf>
    <xf numFmtId="0" fontId="7" fillId="0" borderId="0" xfId="0" applyFont="1" applyFill="1" applyBorder="1"/>
    <xf numFmtId="0" fontId="12" fillId="0" borderId="0" xfId="0" applyFont="1" applyFill="1" applyBorder="1"/>
    <xf numFmtId="0" fontId="9" fillId="0" borderId="0" xfId="648" applyFont="1" applyFill="1" applyBorder="1" applyAlignment="1">
      <alignment horizontal="center" wrapText="1"/>
    </xf>
    <xf numFmtId="0" fontId="9" fillId="0" borderId="0" xfId="645" applyFont="1" applyFill="1" applyBorder="1" applyAlignment="1">
      <alignment horizontal="center" vertical="center"/>
    </xf>
    <xf numFmtId="0" fontId="6" fillId="0" borderId="23" xfId="0" applyFont="1" applyFill="1" applyBorder="1"/>
    <xf numFmtId="0" fontId="7" fillId="0" borderId="23" xfId="0" applyFont="1" applyFill="1" applyBorder="1"/>
    <xf numFmtId="0" fontId="12" fillId="0" borderId="23" xfId="0" applyFont="1" applyFill="1" applyBorder="1"/>
    <xf numFmtId="0" fontId="9" fillId="0" borderId="23" xfId="0" applyFont="1" applyFill="1" applyBorder="1" applyAlignment="1">
      <alignment horizontal="center"/>
    </xf>
    <xf numFmtId="0" fontId="9" fillId="0" borderId="23" xfId="648" applyFont="1" applyFill="1" applyBorder="1" applyAlignment="1">
      <alignment horizontal="center" wrapText="1"/>
    </xf>
    <xf numFmtId="0" fontId="9" fillId="0" borderId="23" xfId="645" applyFont="1" applyFill="1" applyBorder="1" applyAlignment="1">
      <alignment horizontal="center" vertical="center"/>
    </xf>
    <xf numFmtId="191" fontId="12" fillId="0" borderId="0" xfId="0" applyNumberFormat="1" applyFont="1" applyFill="1"/>
    <xf numFmtId="0" fontId="18" fillId="0" borderId="0" xfId="648" applyFont="1" applyFill="1"/>
    <xf numFmtId="43" fontId="6" fillId="0" borderId="0" xfId="216" applyNumberFormat="1" applyFont="1" applyFill="1" applyBorder="1"/>
    <xf numFmtId="43" fontId="7" fillId="0" borderId="0" xfId="216" applyFont="1" applyFill="1"/>
    <xf numFmtId="43" fontId="6" fillId="0" borderId="0" xfId="216" applyFont="1" applyFill="1" applyBorder="1" applyAlignment="1"/>
    <xf numFmtId="43" fontId="7" fillId="0" borderId="0" xfId="216" applyFont="1" applyFill="1" applyBorder="1"/>
    <xf numFmtId="0" fontId="12" fillId="0" borderId="0" xfId="0" quotePrefix="1" applyFont="1" applyFill="1"/>
    <xf numFmtId="0" fontId="138" fillId="0" borderId="0" xfId="0" applyFont="1" applyAlignment="1">
      <alignment horizontal="left" indent="15"/>
    </xf>
    <xf numFmtId="0" fontId="8" fillId="0" borderId="0" xfId="872" applyFont="1" applyFill="1" applyAlignment="1">
      <alignment horizontal="center" wrapText="1"/>
    </xf>
    <xf numFmtId="0" fontId="8" fillId="0" borderId="0" xfId="872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872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649" applyFont="1" applyFill="1" applyAlignment="1"/>
    <xf numFmtId="43" fontId="8" fillId="0" borderId="0" xfId="216" applyFont="1"/>
    <xf numFmtId="191" fontId="8" fillId="0" borderId="0" xfId="0" applyNumberFormat="1" applyFont="1"/>
    <xf numFmtId="191" fontId="8" fillId="0" borderId="0" xfId="216" applyNumberFormat="1" applyFont="1" applyFill="1" applyBorder="1" applyAlignment="1"/>
    <xf numFmtId="191" fontId="8" fillId="0" borderId="0" xfId="649" applyNumberFormat="1" applyFont="1"/>
    <xf numFmtId="191" fontId="8" fillId="0" borderId="26" xfId="0" applyNumberFormat="1" applyFont="1" applyFill="1" applyBorder="1"/>
    <xf numFmtId="39" fontId="8" fillId="0" borderId="0" xfId="649" applyNumberFormat="1" applyFont="1"/>
    <xf numFmtId="43" fontId="8" fillId="0" borderId="0" xfId="216" applyFont="1" applyFill="1" applyAlignment="1">
      <alignment horizontal="center"/>
    </xf>
    <xf numFmtId="0" fontId="8" fillId="0" borderId="0" xfId="649" applyFont="1"/>
    <xf numFmtId="0" fontId="13" fillId="0" borderId="0" xfId="649" applyFont="1"/>
    <xf numFmtId="197" fontId="13" fillId="0" borderId="0" xfId="649" applyNumberFormat="1" applyFont="1"/>
    <xf numFmtId="191" fontId="8" fillId="0" borderId="0" xfId="216" applyNumberFormat="1" applyFont="1" applyFill="1"/>
    <xf numFmtId="0" fontId="8" fillId="0" borderId="0" xfId="872" applyFont="1" applyFill="1" applyAlignment="1"/>
    <xf numFmtId="49" fontId="9" fillId="0" borderId="0" xfId="216" applyNumberFormat="1" applyFont="1" applyFill="1" applyBorder="1" applyAlignment="1">
      <alignment horizontal="center"/>
    </xf>
    <xf numFmtId="0" fontId="8" fillId="0" borderId="0" xfId="872" applyFont="1" applyFill="1" applyAlignment="1">
      <alignment horizontal="center"/>
    </xf>
    <xf numFmtId="49" fontId="9" fillId="0" borderId="6" xfId="216" applyNumberFormat="1" applyFont="1" applyFill="1" applyBorder="1" applyAlignment="1">
      <alignment horizontal="center"/>
    </xf>
    <xf numFmtId="43" fontId="9" fillId="0" borderId="23" xfId="216" applyFont="1" applyFill="1" applyBorder="1" applyAlignment="1">
      <alignment horizontal="center"/>
    </xf>
    <xf numFmtId="43" fontId="8" fillId="0" borderId="24" xfId="216" applyFont="1" applyFill="1" applyBorder="1"/>
    <xf numFmtId="43" fontId="8" fillId="0" borderId="0" xfId="216" applyFont="1" applyFill="1" applyAlignment="1"/>
    <xf numFmtId="43" fontId="9" fillId="0" borderId="0" xfId="216" applyFont="1" applyFill="1" applyBorder="1" applyAlignment="1">
      <alignment horizontal="center"/>
    </xf>
    <xf numFmtId="43" fontId="0" fillId="0" borderId="0" xfId="216" applyFont="1" applyFill="1"/>
    <xf numFmtId="43" fontId="6" fillId="0" borderId="0" xfId="216" applyFont="1" applyFill="1" applyBorder="1" applyAlignment="1">
      <alignment horizontal="right" vertical="center"/>
    </xf>
    <xf numFmtId="0" fontId="8" fillId="0" borderId="0" xfId="216" applyNumberFormat="1" applyFont="1" applyFill="1"/>
    <xf numFmtId="0" fontId="8" fillId="0" borderId="0" xfId="216" applyNumberFormat="1" applyFont="1"/>
    <xf numFmtId="0" fontId="8" fillId="0" borderId="0" xfId="216" applyNumberFormat="1" applyFont="1" applyFill="1" applyAlignment="1"/>
    <xf numFmtId="0" fontId="8" fillId="0" borderId="0" xfId="216" applyNumberFormat="1" applyFont="1" applyFill="1" applyAlignment="1">
      <alignment horizontal="right"/>
    </xf>
    <xf numFmtId="0" fontId="8" fillId="0" borderId="0" xfId="0" applyFont="1" applyFill="1"/>
    <xf numFmtId="0" fontId="8" fillId="0" borderId="0" xfId="0" applyFont="1" applyFill="1" applyBorder="1"/>
    <xf numFmtId="43" fontId="8" fillId="0" borderId="0" xfId="216" applyFont="1" applyFill="1"/>
    <xf numFmtId="191" fontId="8" fillId="0" borderId="0" xfId="216" applyNumberFormat="1" applyFont="1" applyFill="1"/>
    <xf numFmtId="49" fontId="9" fillId="0" borderId="0" xfId="216" applyNumberFormat="1" applyFont="1" applyFill="1" applyBorder="1" applyAlignment="1">
      <alignment horizontal="center"/>
    </xf>
    <xf numFmtId="0" fontId="9" fillId="0" borderId="0" xfId="646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9" fontId="8" fillId="0" borderId="0" xfId="216" applyNumberFormat="1" applyFont="1" applyFill="1" applyBorder="1" applyAlignment="1">
      <alignment horizontal="center"/>
    </xf>
    <xf numFmtId="39" fontId="9" fillId="0" borderId="23" xfId="216" quotePrefix="1" applyNumberFormat="1" applyFont="1" applyFill="1" applyBorder="1" applyAlignment="1">
      <alignment horizontal="center"/>
    </xf>
    <xf numFmtId="39" fontId="9" fillId="0" borderId="23" xfId="216" quotePrefix="1" applyNumberFormat="1" applyFont="1" applyBorder="1" applyAlignment="1">
      <alignment horizontal="center"/>
    </xf>
    <xf numFmtId="39" fontId="9" fillId="0" borderId="0" xfId="216" applyNumberFormat="1" applyFont="1" applyFill="1" applyAlignment="1">
      <alignment horizontal="left"/>
    </xf>
    <xf numFmtId="39" fontId="9" fillId="0" borderId="0" xfId="216" applyNumberFormat="1" applyFont="1" applyFill="1" applyBorder="1" applyAlignment="1">
      <alignment horizontal="center"/>
    </xf>
    <xf numFmtId="39" fontId="8" fillId="0" borderId="25" xfId="216" applyNumberFormat="1" applyFont="1" applyFill="1" applyBorder="1"/>
    <xf numFmtId="39" fontId="8" fillId="0" borderId="0" xfId="0" applyNumberFormat="1" applyFont="1" applyFill="1"/>
    <xf numFmtId="39" fontId="8" fillId="0" borderId="0" xfId="216" applyNumberFormat="1" applyFont="1" applyFill="1"/>
    <xf numFmtId="39" fontId="8" fillId="0" borderId="0" xfId="0" applyNumberFormat="1" applyFont="1" applyAlignment="1"/>
    <xf numFmtId="39" fontId="9" fillId="0" borderId="0" xfId="0" applyNumberFormat="1" applyFont="1" applyAlignment="1">
      <alignment horizontal="right"/>
    </xf>
    <xf numFmtId="39" fontId="8" fillId="0" borderId="0" xfId="872" applyNumberFormat="1" applyFont="1" applyFill="1" applyAlignment="1">
      <alignment horizontal="center"/>
    </xf>
    <xf numFmtId="37" fontId="8" fillId="0" borderId="0" xfId="216" applyNumberFormat="1" applyFont="1" applyFill="1" applyBorder="1" applyAlignment="1">
      <alignment horizontal="right"/>
    </xf>
    <xf numFmtId="191" fontId="8" fillId="0" borderId="0" xfId="896" applyNumberFormat="1" applyFont="1" applyAlignment="1">
      <alignment horizontal="center"/>
    </xf>
    <xf numFmtId="43" fontId="8" fillId="0" borderId="6" xfId="216" applyFont="1" applyFill="1" applyBorder="1"/>
    <xf numFmtId="199" fontId="8" fillId="0" borderId="0" xfId="0" applyNumberFormat="1" applyFont="1" applyFill="1" applyBorder="1"/>
    <xf numFmtId="199" fontId="8" fillId="0" borderId="26" xfId="0" applyNumberFormat="1" applyFont="1" applyFill="1" applyBorder="1"/>
    <xf numFmtId="199" fontId="8" fillId="0" borderId="23" xfId="0" applyNumberFormat="1" applyFont="1" applyFill="1" applyBorder="1"/>
    <xf numFmtId="199" fontId="8" fillId="0" borderId="28" xfId="0" applyNumberFormat="1" applyFont="1" applyFill="1" applyBorder="1"/>
    <xf numFmtId="37" fontId="8" fillId="0" borderId="0" xfId="216" applyNumberFormat="1" applyFont="1" applyFill="1" applyBorder="1"/>
    <xf numFmtId="39" fontId="9" fillId="0" borderId="0" xfId="216" applyNumberFormat="1" applyFont="1" applyFill="1" applyAlignment="1">
      <alignment horizontal="center"/>
    </xf>
    <xf numFmtId="0" fontId="8" fillId="0" borderId="0" xfId="872" applyFont="1" applyFill="1" applyAlignment="1">
      <alignment horizontal="center" wrapText="1"/>
    </xf>
    <xf numFmtId="0" fontId="8" fillId="0" borderId="0" xfId="872" applyFont="1" applyFill="1" applyAlignment="1">
      <alignment horizontal="center"/>
    </xf>
    <xf numFmtId="43" fontId="8" fillId="0" borderId="0" xfId="1036" applyFont="1" applyFill="1" applyAlignment="1">
      <alignment horizontal="center"/>
    </xf>
    <xf numFmtId="191" fontId="8" fillId="0" borderId="0" xfId="1036" applyNumberFormat="1" applyFont="1" applyFill="1" applyAlignment="1">
      <alignment horizontal="center"/>
    </xf>
    <xf numFmtId="191" fontId="8" fillId="0" borderId="0" xfId="647" applyNumberFormat="1" applyFont="1" applyFill="1" applyBorder="1"/>
    <xf numFmtId="199" fontId="8" fillId="0" borderId="0" xfId="339" applyNumberFormat="1" applyFont="1" applyFill="1" applyBorder="1"/>
    <xf numFmtId="43" fontId="8" fillId="0" borderId="0" xfId="1128" applyFont="1" applyFill="1"/>
    <xf numFmtId="191" fontId="8" fillId="0" borderId="0" xfId="1130" applyNumberFormat="1" applyFont="1" applyFill="1" applyAlignment="1">
      <alignment horizontal="center"/>
    </xf>
    <xf numFmtId="191" fontId="8" fillId="0" borderId="0" xfId="1128" applyNumberFormat="1" applyFont="1" applyFill="1"/>
    <xf numFmtId="191" fontId="8" fillId="0" borderId="0" xfId="1128" applyNumberFormat="1" applyFont="1" applyFill="1" applyBorder="1" applyAlignment="1">
      <alignment horizontal="center"/>
    </xf>
    <xf numFmtId="191" fontId="8" fillId="0" borderId="0" xfId="1069" applyNumberFormat="1" applyFont="1" applyFill="1"/>
    <xf numFmtId="191" fontId="8" fillId="0" borderId="0" xfId="1071" applyNumberFormat="1" applyFont="1" applyFill="1" applyAlignment="1">
      <alignment horizontal="center"/>
    </xf>
    <xf numFmtId="191" fontId="8" fillId="0" borderId="0" xfId="1115" applyNumberFormat="1" applyFont="1" applyFill="1" applyAlignment="1">
      <alignment horizontal="center"/>
    </xf>
    <xf numFmtId="191" fontId="8" fillId="0" borderId="0" xfId="1083" applyNumberFormat="1" applyFont="1" applyFill="1" applyBorder="1"/>
    <xf numFmtId="43" fontId="8" fillId="0" borderId="0" xfId="1107" applyFont="1" applyFill="1"/>
    <xf numFmtId="191" fontId="8" fillId="0" borderId="0" xfId="1107" applyNumberFormat="1" applyFont="1" applyFill="1" applyBorder="1" applyAlignment="1">
      <alignment horizontal="right" vertical="center"/>
    </xf>
    <xf numFmtId="191" fontId="8" fillId="0" borderId="0" xfId="1075" applyNumberFormat="1" applyFont="1" applyFill="1" applyBorder="1"/>
    <xf numFmtId="191" fontId="8" fillId="0" borderId="0" xfId="1111" applyNumberFormat="1" applyFont="1" applyFill="1" applyBorder="1"/>
    <xf numFmtId="43" fontId="8" fillId="0" borderId="0" xfId="1143" applyFont="1" applyFill="1" applyBorder="1"/>
    <xf numFmtId="191" fontId="8" fillId="0" borderId="0" xfId="1143" applyNumberFormat="1" applyFont="1" applyFill="1" applyBorder="1"/>
    <xf numFmtId="43" fontId="141" fillId="0" borderId="0" xfId="1093" applyFont="1" applyFill="1"/>
    <xf numFmtId="191" fontId="8" fillId="0" borderId="0" xfId="1080" applyNumberFormat="1" applyFont="1" applyFill="1" applyBorder="1" applyAlignment="1"/>
    <xf numFmtId="191" fontId="8" fillId="0" borderId="0" xfId="1132" applyNumberFormat="1" applyFont="1" applyFill="1" applyBorder="1" applyAlignment="1"/>
    <xf numFmtId="191" fontId="8" fillId="0" borderId="0" xfId="1132" applyNumberFormat="1" applyFont="1"/>
    <xf numFmtId="191" fontId="8" fillId="0" borderId="0" xfId="1080" applyNumberFormat="1" applyFont="1"/>
    <xf numFmtId="191" fontId="8" fillId="0" borderId="0" xfId="1108" applyNumberFormat="1" applyFont="1" applyFill="1" applyBorder="1" applyAlignment="1"/>
    <xf numFmtId="191" fontId="8" fillId="0" borderId="0" xfId="1108" applyNumberFormat="1" applyFont="1" applyFill="1" applyBorder="1" applyAlignment="1">
      <alignment horizontal="right"/>
    </xf>
    <xf numFmtId="191" fontId="8" fillId="0" borderId="0" xfId="1108" applyNumberFormat="1" applyFont="1" applyAlignment="1">
      <alignment horizontal="right"/>
    </xf>
    <xf numFmtId="191" fontId="8" fillId="0" borderId="23" xfId="1108" applyNumberFormat="1" applyFont="1" applyBorder="1"/>
    <xf numFmtId="191" fontId="8" fillId="0" borderId="0" xfId="1087" applyNumberFormat="1" applyFont="1" applyFill="1" applyBorder="1" applyAlignment="1">
      <alignment horizontal="right"/>
    </xf>
    <xf numFmtId="191" fontId="8" fillId="0" borderId="0" xfId="1087" applyNumberFormat="1" applyFont="1" applyAlignment="1">
      <alignment horizontal="right"/>
    </xf>
    <xf numFmtId="191" fontId="8" fillId="0" borderId="0" xfId="1099" applyNumberFormat="1" applyFont="1" applyFill="1" applyBorder="1" applyAlignment="1">
      <alignment horizontal="right"/>
    </xf>
    <xf numFmtId="191" fontId="8" fillId="0" borderId="0" xfId="1099" applyNumberFormat="1" applyFont="1" applyAlignment="1">
      <alignment horizontal="right"/>
    </xf>
    <xf numFmtId="191" fontId="8" fillId="0" borderId="0" xfId="1092" applyNumberFormat="1" applyFont="1" applyFill="1" applyBorder="1" applyAlignment="1">
      <alignment horizontal="right"/>
    </xf>
    <xf numFmtId="191" fontId="8" fillId="0" borderId="0" xfId="1092" applyNumberFormat="1" applyFont="1"/>
    <xf numFmtId="191" fontId="8" fillId="0" borderId="0" xfId="1097" applyNumberFormat="1" applyFont="1" applyFill="1" applyBorder="1" applyAlignment="1"/>
    <xf numFmtId="191" fontId="8" fillId="0" borderId="0" xfId="1097" applyNumberFormat="1" applyFont="1"/>
    <xf numFmtId="191" fontId="8" fillId="0" borderId="0" xfId="1072" applyNumberFormat="1" applyFont="1" applyFill="1" applyBorder="1" applyAlignment="1"/>
    <xf numFmtId="191" fontId="8" fillId="0" borderId="0" xfId="1072" applyNumberFormat="1" applyFont="1"/>
    <xf numFmtId="191" fontId="8" fillId="0" borderId="0" xfId="1114" applyNumberFormat="1" applyFont="1" applyFill="1" applyBorder="1" applyAlignment="1"/>
    <xf numFmtId="191" fontId="8" fillId="0" borderId="0" xfId="1136" applyNumberFormat="1" applyFont="1" applyFill="1" applyBorder="1" applyAlignment="1"/>
    <xf numFmtId="191" fontId="8" fillId="0" borderId="0" xfId="1136" applyNumberFormat="1" applyFont="1"/>
    <xf numFmtId="191" fontId="8" fillId="0" borderId="0" xfId="1102" applyNumberFormat="1" applyFont="1" applyFill="1" applyBorder="1" applyAlignment="1"/>
    <xf numFmtId="191" fontId="8" fillId="0" borderId="0" xfId="1077" applyNumberFormat="1" applyFont="1" applyFill="1" applyBorder="1" applyAlignment="1"/>
    <xf numFmtId="191" fontId="8" fillId="0" borderId="0" xfId="1102" applyNumberFormat="1" applyFont="1"/>
    <xf numFmtId="197" fontId="8" fillId="0" borderId="0" xfId="1035" applyNumberFormat="1" applyFont="1" applyFill="1" applyAlignment="1"/>
    <xf numFmtId="197" fontId="8" fillId="0" borderId="0" xfId="1035" applyNumberFormat="1" applyFont="1"/>
    <xf numFmtId="191" fontId="8" fillId="0" borderId="0" xfId="1070" applyNumberFormat="1" applyFont="1" applyFill="1" applyBorder="1" applyAlignment="1"/>
    <xf numFmtId="191" fontId="8" fillId="0" borderId="0" xfId="1070" applyNumberFormat="1" applyFont="1"/>
    <xf numFmtId="39" fontId="8" fillId="0" borderId="0" xfId="648" applyNumberFormat="1" applyFont="1"/>
    <xf numFmtId="193" fontId="8" fillId="0" borderId="0" xfId="1051" applyNumberFormat="1" applyFont="1" applyFill="1"/>
    <xf numFmtId="193" fontId="8" fillId="0" borderId="6" xfId="0" applyNumberFormat="1" applyFont="1" applyFill="1" applyBorder="1"/>
    <xf numFmtId="193" fontId="8" fillId="0" borderId="0" xfId="1141" applyNumberFormat="1" applyFont="1" applyFill="1" applyBorder="1"/>
    <xf numFmtId="193" fontId="8" fillId="0" borderId="0" xfId="1144" applyNumberFormat="1" applyFont="1" applyFill="1" applyBorder="1"/>
    <xf numFmtId="193" fontId="8" fillId="0" borderId="26" xfId="0" applyNumberFormat="1" applyFont="1" applyFill="1" applyBorder="1"/>
    <xf numFmtId="193" fontId="8" fillId="0" borderId="23" xfId="216" applyNumberFormat="1" applyFont="1" applyFill="1" applyBorder="1"/>
    <xf numFmtId="193" fontId="8" fillId="0" borderId="28" xfId="0" applyNumberFormat="1" applyFont="1" applyFill="1" applyBorder="1"/>
    <xf numFmtId="233" fontId="8" fillId="0" borderId="0" xfId="0" applyNumberFormat="1" applyFont="1" applyFill="1" applyBorder="1"/>
    <xf numFmtId="0" fontId="8" fillId="0" borderId="0" xfId="646" applyFont="1" applyAlignment="1">
      <alignment horizontal="center"/>
    </xf>
    <xf numFmtId="0" fontId="8" fillId="0" borderId="0" xfId="648" applyFont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8" fillId="0" borderId="0" xfId="872" applyFont="1" applyFill="1" applyAlignment="1">
      <alignment horizontal="center" wrapText="1"/>
    </xf>
    <xf numFmtId="0" fontId="8" fillId="0" borderId="0" xfId="0" applyFont="1" applyFill="1" applyAlignment="1">
      <alignment horizontal="right"/>
    </xf>
    <xf numFmtId="0" fontId="14" fillId="0" borderId="0" xfId="646" applyFont="1" applyAlignment="1">
      <alignment horizontal="center"/>
    </xf>
    <xf numFmtId="0" fontId="8" fillId="0" borderId="0" xfId="872" applyFont="1" applyFill="1" applyAlignment="1">
      <alignment horizontal="center"/>
    </xf>
    <xf numFmtId="43" fontId="9" fillId="0" borderId="23" xfId="216" applyFont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646" applyFont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0" xfId="646" applyFont="1" applyFill="1" applyAlignment="1">
      <alignment horizontal="center"/>
    </xf>
    <xf numFmtId="0" fontId="9" fillId="0" borderId="0" xfId="649" applyFont="1" applyAlignment="1">
      <alignment horizontal="center"/>
    </xf>
  </cellXfs>
  <cellStyles count="1233">
    <cellStyle name="%rev" xfId="1"/>
    <cellStyle name="??" xfId="2"/>
    <cellStyle name="?? [0.00]_ADMAG" xfId="3"/>
    <cellStyle name="???? [0.00]_ADMAG" xfId="4"/>
    <cellStyle name="????_ADMAG" xfId="5"/>
    <cellStyle name="??_ADMAG" xfId="6"/>
    <cellStyle name="_1" xfId="7"/>
    <cellStyle name="_AWP_MR.Pool_Q4'08_PC  by  CP" xfId="8"/>
    <cellStyle name="_AWP_MR.Pool_Q4'08_PC  by  CP 2" xfId="9"/>
    <cellStyle name="_cfoutlk" xfId="10"/>
    <cellStyle name="_cfoutlk_Leasing_PGL_2009" xfId="11"/>
    <cellStyle name="_Channel Table_1_Module1_guyan" xfId="12"/>
    <cellStyle name="_Channel Table_1_Module1_guyan_Leasing_PGL_2009" xfId="13"/>
    <cellStyle name="_CPC_WP_Q1'52 " xfId="14"/>
    <cellStyle name="_example inventory" xfId="15"/>
    <cellStyle name="_guyan" xfId="16"/>
    <cellStyle name="_guyan_Leasing_PGL_2009" xfId="17"/>
    <cellStyle name="_I_CVT_BF" xfId="18"/>
    <cellStyle name="_Lead Provical Q2'08_LC" xfId="19"/>
    <cellStyle name="_Lead RENA_07 = Non" xfId="20"/>
    <cellStyle name="_Lead_NH Siam 2007_update_neng" xfId="21"/>
    <cellStyle name="_Salaries-99 (B)" xfId="22"/>
    <cellStyle name="_Salaries-99 (B)_1" xfId="23"/>
    <cellStyle name="_Salaries-99 (B)_1_ETG_Leasing 2007" xfId="24"/>
    <cellStyle name="_Salaries-99 (B)_1_ETG_Lotus projected depre 8 y" xfId="25"/>
    <cellStyle name="_Salaries-99 (B)_1_Leasing_PGL_2009" xfId="26"/>
    <cellStyle name="_Salaries-99 (B)_1_PGL_Leasing_2008" xfId="27"/>
    <cellStyle name="_Salaries-99 (B)_2" xfId="28"/>
    <cellStyle name="_Salaries-99 (B)_2_ETG_Leasing 2007" xfId="29"/>
    <cellStyle name="_Salaries-99 (B)_2_ETG_Lotus projected depre 8 y" xfId="30"/>
    <cellStyle name="_Salaries-99 (B)_2_Leasing_PGL_2009" xfId="31"/>
    <cellStyle name="_Salaries-99 (B)_2_PGL_Leasing_2008" xfId="32"/>
    <cellStyle name="_TSS_Detailค่าเผื่อหนี้สงสัยจะสูญ" xfId="33"/>
    <cellStyle name="’??? [0.00]_TMCA Spreadsheet(body)" xfId="34"/>
    <cellStyle name="’???_TMCA Spreadsheet(body)" xfId="35"/>
    <cellStyle name="’ส [0.00]_guyan" xfId="36"/>
    <cellStyle name="’ส_guyan" xfId="37"/>
    <cellStyle name="•W?_TMCA Spreadsheet(body)" xfId="38"/>
    <cellStyle name="•W_Fem.Pro" xfId="39"/>
    <cellStyle name="…ๆุ่ [0.00]_guyan" xfId="40"/>
    <cellStyle name="…ๆุ่_guyan" xfId="41"/>
    <cellStyle name="1" xfId="42"/>
    <cellStyle name="20% - Accent1 2" xfId="43"/>
    <cellStyle name="20% - Accent1 3" xfId="44"/>
    <cellStyle name="20% - Accent1 4 2" xfId="45"/>
    <cellStyle name="20% - Accent1 4 2 2" xfId="899"/>
    <cellStyle name="20% - Accent1 4 2 2 2" xfId="1189"/>
    <cellStyle name="20% - Accent1 4 2 3" xfId="1042"/>
    <cellStyle name="20% - Accent1 4 2 4" xfId="1147"/>
    <cellStyle name="20% - Accent1 5 2" xfId="46"/>
    <cellStyle name="20% - Accent1 5 2 2" xfId="900"/>
    <cellStyle name="20% - Accent1 5 2 2 2" xfId="1190"/>
    <cellStyle name="20% - Accent1 5 2 3" xfId="1043"/>
    <cellStyle name="20% - Accent1 5 2 4" xfId="1148"/>
    <cellStyle name="20% - Accent1 6" xfId="47"/>
    <cellStyle name="20% - Accent1 6 2" xfId="955"/>
    <cellStyle name="20% - Accent2 2" xfId="48"/>
    <cellStyle name="20% - Accent2 3" xfId="49"/>
    <cellStyle name="20% - Accent2 4 2" xfId="50"/>
    <cellStyle name="20% - Accent2 4 2 2" xfId="901"/>
    <cellStyle name="20% - Accent2 4 2 2 2" xfId="1191"/>
    <cellStyle name="20% - Accent2 4 2 3" xfId="1044"/>
    <cellStyle name="20% - Accent2 4 2 4" xfId="1149"/>
    <cellStyle name="20% - Accent2 5 2" xfId="51"/>
    <cellStyle name="20% - Accent2 5 2 2" xfId="902"/>
    <cellStyle name="20% - Accent2 5 2 2 2" xfId="1192"/>
    <cellStyle name="20% - Accent2 5 2 3" xfId="1045"/>
    <cellStyle name="20% - Accent2 5 2 4" xfId="1150"/>
    <cellStyle name="20% - Accent2 6" xfId="52"/>
    <cellStyle name="20% - Accent2 6 2" xfId="956"/>
    <cellStyle name="20% - Accent3 2" xfId="53"/>
    <cellStyle name="20% - Accent3 3" xfId="54"/>
    <cellStyle name="20% - Accent3 4 2" xfId="55"/>
    <cellStyle name="20% - Accent3 4 2 2" xfId="903"/>
    <cellStyle name="20% - Accent3 4 2 2 2" xfId="1193"/>
    <cellStyle name="20% - Accent3 4 2 3" xfId="1046"/>
    <cellStyle name="20% - Accent3 4 2 4" xfId="1151"/>
    <cellStyle name="20% - Accent3 5 2" xfId="56"/>
    <cellStyle name="20% - Accent3 5 2 2" xfId="904"/>
    <cellStyle name="20% - Accent3 5 2 2 2" xfId="1194"/>
    <cellStyle name="20% - Accent3 5 2 3" xfId="1047"/>
    <cellStyle name="20% - Accent3 5 2 4" xfId="1152"/>
    <cellStyle name="20% - Accent3 6" xfId="57"/>
    <cellStyle name="20% - Accent3 6 2" xfId="957"/>
    <cellStyle name="20% - Accent4 2" xfId="58"/>
    <cellStyle name="20% - Accent4 3" xfId="59"/>
    <cellStyle name="20% - Accent4 4 2" xfId="60"/>
    <cellStyle name="20% - Accent4 4 2 2" xfId="905"/>
    <cellStyle name="20% - Accent4 4 2 2 2" xfId="1195"/>
    <cellStyle name="20% - Accent4 4 2 3" xfId="1049"/>
    <cellStyle name="20% - Accent4 4 2 4" xfId="1153"/>
    <cellStyle name="20% - Accent4 5 2" xfId="61"/>
    <cellStyle name="20% - Accent4 5 2 2" xfId="906"/>
    <cellStyle name="20% - Accent4 5 2 2 2" xfId="1196"/>
    <cellStyle name="20% - Accent4 5 2 3" xfId="1050"/>
    <cellStyle name="20% - Accent4 5 2 4" xfId="1154"/>
    <cellStyle name="20% - Accent4 6" xfId="62"/>
    <cellStyle name="20% - Accent4 6 2" xfId="958"/>
    <cellStyle name="20% - Accent5 2" xfId="63"/>
    <cellStyle name="20% - Accent5 3" xfId="64"/>
    <cellStyle name="20% - Accent5 4 2" xfId="65"/>
    <cellStyle name="20% - Accent5 4 2 2" xfId="907"/>
    <cellStyle name="20% - Accent5 4 2 2 2" xfId="1197"/>
    <cellStyle name="20% - Accent5 4 2 3" xfId="1052"/>
    <cellStyle name="20% - Accent5 4 2 4" xfId="1155"/>
    <cellStyle name="20% - Accent5 5 2" xfId="66"/>
    <cellStyle name="20% - Accent5 5 2 2" xfId="908"/>
    <cellStyle name="20% - Accent5 5 2 2 2" xfId="1198"/>
    <cellStyle name="20% - Accent5 5 2 3" xfId="1053"/>
    <cellStyle name="20% - Accent5 5 2 4" xfId="1156"/>
    <cellStyle name="20% - Accent5 6" xfId="67"/>
    <cellStyle name="20% - Accent5 6 2" xfId="959"/>
    <cellStyle name="20% - Accent6 2" xfId="68"/>
    <cellStyle name="20% - Accent6 3" xfId="69"/>
    <cellStyle name="20% - Accent6 4 2" xfId="70"/>
    <cellStyle name="20% - Accent6 4 2 2" xfId="909"/>
    <cellStyle name="20% - Accent6 4 2 2 2" xfId="1199"/>
    <cellStyle name="20% - Accent6 4 2 3" xfId="1054"/>
    <cellStyle name="20% - Accent6 4 2 4" xfId="1157"/>
    <cellStyle name="20% - Accent6 5 2" xfId="71"/>
    <cellStyle name="20% - Accent6 5 2 2" xfId="910"/>
    <cellStyle name="20% - Accent6 5 2 2 2" xfId="1200"/>
    <cellStyle name="20% - Accent6 5 2 3" xfId="1055"/>
    <cellStyle name="20% - Accent6 5 2 4" xfId="1158"/>
    <cellStyle name="20% - Accent6 6" xfId="72"/>
    <cellStyle name="20% - Accent6 6 2" xfId="960"/>
    <cellStyle name="40% - Accent1 2" xfId="73"/>
    <cellStyle name="40% - Accent1 3" xfId="74"/>
    <cellStyle name="40% - Accent1 4 2" xfId="75"/>
    <cellStyle name="40% - Accent1 4 2 2" xfId="911"/>
    <cellStyle name="40% - Accent1 4 2 2 2" xfId="1201"/>
    <cellStyle name="40% - Accent1 4 2 3" xfId="1056"/>
    <cellStyle name="40% - Accent1 4 2 4" xfId="1159"/>
    <cellStyle name="40% - Accent1 5 2" xfId="76"/>
    <cellStyle name="40% - Accent1 5 2 2" xfId="912"/>
    <cellStyle name="40% - Accent1 5 2 2 2" xfId="1202"/>
    <cellStyle name="40% - Accent1 5 2 3" xfId="1057"/>
    <cellStyle name="40% - Accent1 5 2 4" xfId="1160"/>
    <cellStyle name="40% - Accent1 6" xfId="77"/>
    <cellStyle name="40% - Accent1 6 2" xfId="961"/>
    <cellStyle name="40% - Accent2 2" xfId="78"/>
    <cellStyle name="40% - Accent2 3" xfId="79"/>
    <cellStyle name="40% - Accent2 4 2" xfId="80"/>
    <cellStyle name="40% - Accent2 4 2 2" xfId="913"/>
    <cellStyle name="40% - Accent2 4 2 2 2" xfId="1203"/>
    <cellStyle name="40% - Accent2 4 2 3" xfId="1059"/>
    <cellStyle name="40% - Accent2 4 2 4" xfId="1161"/>
    <cellStyle name="40% - Accent2 5 2" xfId="81"/>
    <cellStyle name="40% - Accent2 5 2 2" xfId="914"/>
    <cellStyle name="40% - Accent2 5 2 2 2" xfId="1204"/>
    <cellStyle name="40% - Accent2 5 2 3" xfId="1060"/>
    <cellStyle name="40% - Accent2 5 2 4" xfId="1162"/>
    <cellStyle name="40% - Accent2 6" xfId="82"/>
    <cellStyle name="40% - Accent2 6 2" xfId="962"/>
    <cellStyle name="40% - Accent3 2" xfId="83"/>
    <cellStyle name="40% - Accent3 3" xfId="84"/>
    <cellStyle name="40% - Accent3 4 2" xfId="85"/>
    <cellStyle name="40% - Accent3 4 2 2" xfId="915"/>
    <cellStyle name="40% - Accent3 4 2 2 2" xfId="1205"/>
    <cellStyle name="40% - Accent3 4 2 3" xfId="1061"/>
    <cellStyle name="40% - Accent3 4 2 4" xfId="1163"/>
    <cellStyle name="40% - Accent3 5 2" xfId="86"/>
    <cellStyle name="40% - Accent3 5 2 2" xfId="916"/>
    <cellStyle name="40% - Accent3 5 2 2 2" xfId="1206"/>
    <cellStyle name="40% - Accent3 5 2 3" xfId="1062"/>
    <cellStyle name="40% - Accent3 5 2 4" xfId="1164"/>
    <cellStyle name="40% - Accent3 6" xfId="87"/>
    <cellStyle name="40% - Accent3 6 2" xfId="963"/>
    <cellStyle name="40% - Accent4 2" xfId="88"/>
    <cellStyle name="40% - Accent4 3" xfId="89"/>
    <cellStyle name="40% - Accent4 4 2" xfId="90"/>
    <cellStyle name="40% - Accent4 4 2 2" xfId="917"/>
    <cellStyle name="40% - Accent4 4 2 2 2" xfId="1207"/>
    <cellStyle name="40% - Accent4 4 2 3" xfId="1063"/>
    <cellStyle name="40% - Accent4 4 2 4" xfId="1165"/>
    <cellStyle name="40% - Accent4 5 2" xfId="91"/>
    <cellStyle name="40% - Accent4 5 2 2" xfId="918"/>
    <cellStyle name="40% - Accent4 5 2 2 2" xfId="1208"/>
    <cellStyle name="40% - Accent4 5 2 3" xfId="1064"/>
    <cellStyle name="40% - Accent4 5 2 4" xfId="1166"/>
    <cellStyle name="40% - Accent4 6" xfId="92"/>
    <cellStyle name="40% - Accent4 6 2" xfId="964"/>
    <cellStyle name="40% - Accent5 2" xfId="93"/>
    <cellStyle name="40% - Accent5 3" xfId="94"/>
    <cellStyle name="40% - Accent5 4 2" xfId="95"/>
    <cellStyle name="40% - Accent5 4 2 2" xfId="919"/>
    <cellStyle name="40% - Accent5 4 2 2 2" xfId="1209"/>
    <cellStyle name="40% - Accent5 4 2 3" xfId="1065"/>
    <cellStyle name="40% - Accent5 4 2 4" xfId="1167"/>
    <cellStyle name="40% - Accent5 5 2" xfId="96"/>
    <cellStyle name="40% - Accent5 5 2 2" xfId="920"/>
    <cellStyle name="40% - Accent5 5 2 2 2" xfId="1210"/>
    <cellStyle name="40% - Accent5 5 2 3" xfId="1066"/>
    <cellStyle name="40% - Accent5 5 2 4" xfId="1168"/>
    <cellStyle name="40% - Accent5 6" xfId="97"/>
    <cellStyle name="40% - Accent5 6 2" xfId="965"/>
    <cellStyle name="40% - Accent6 2" xfId="98"/>
    <cellStyle name="40% - Accent6 3" xfId="99"/>
    <cellStyle name="40% - Accent6 4 2" xfId="100"/>
    <cellStyle name="40% - Accent6 4 2 2" xfId="921"/>
    <cellStyle name="40% - Accent6 4 2 2 2" xfId="1211"/>
    <cellStyle name="40% - Accent6 4 2 3" xfId="1067"/>
    <cellStyle name="40% - Accent6 4 2 4" xfId="1169"/>
    <cellStyle name="40% - Accent6 5 2" xfId="101"/>
    <cellStyle name="40% - Accent6 5 2 2" xfId="922"/>
    <cellStyle name="40% - Accent6 5 2 2 2" xfId="1212"/>
    <cellStyle name="40% - Accent6 5 2 3" xfId="1068"/>
    <cellStyle name="40% - Accent6 5 2 4" xfId="1170"/>
    <cellStyle name="40% - Accent6 6" xfId="102"/>
    <cellStyle name="40% - Accent6 6 2" xfId="966"/>
    <cellStyle name="60% - Accent1 2" xfId="103"/>
    <cellStyle name="60% - Accent1 3" xfId="104"/>
    <cellStyle name="60% - Accent1 4 2" xfId="105"/>
    <cellStyle name="60% - Accent1 5 2" xfId="106"/>
    <cellStyle name="60% - Accent1 6" xfId="107"/>
    <cellStyle name="60% - Accent2 2" xfId="108"/>
    <cellStyle name="60% - Accent2 3" xfId="109"/>
    <cellStyle name="60% - Accent2 4 2" xfId="110"/>
    <cellStyle name="60% - Accent2 5 2" xfId="111"/>
    <cellStyle name="60% - Accent2 6" xfId="112"/>
    <cellStyle name="60% - Accent3 2" xfId="113"/>
    <cellStyle name="60% - Accent3 3" xfId="114"/>
    <cellStyle name="60% - Accent3 4 2" xfId="115"/>
    <cellStyle name="60% - Accent3 5 2" xfId="116"/>
    <cellStyle name="60% - Accent3 6" xfId="117"/>
    <cellStyle name="60% - Accent4 2" xfId="118"/>
    <cellStyle name="60% - Accent4 3" xfId="119"/>
    <cellStyle name="60% - Accent4 4 2" xfId="120"/>
    <cellStyle name="60% - Accent4 5 2" xfId="121"/>
    <cellStyle name="60% - Accent4 6" xfId="122"/>
    <cellStyle name="60% - Accent5 2" xfId="123"/>
    <cellStyle name="60% - Accent5 3" xfId="124"/>
    <cellStyle name="60% - Accent5 4 2" xfId="125"/>
    <cellStyle name="60% - Accent5 5 2" xfId="126"/>
    <cellStyle name="60% - Accent5 6" xfId="127"/>
    <cellStyle name="60% - Accent6 2" xfId="128"/>
    <cellStyle name="60% - Accent6 3" xfId="129"/>
    <cellStyle name="60% - Accent6 4 2" xfId="130"/>
    <cellStyle name="60% - Accent6 5 2" xfId="131"/>
    <cellStyle name="60% - Accent6 6" xfId="132"/>
    <cellStyle name="75" xfId="133"/>
    <cellStyle name="75 2" xfId="134"/>
    <cellStyle name="Accent1 - 20%" xfId="135"/>
    <cellStyle name="Accent1 - 40%" xfId="136"/>
    <cellStyle name="Accent1 - 60%" xfId="137"/>
    <cellStyle name="Accent1 2" xfId="138"/>
    <cellStyle name="Accent1 3" xfId="139"/>
    <cellStyle name="Accent1 4 2" xfId="140"/>
    <cellStyle name="Accent1 5 2" xfId="141"/>
    <cellStyle name="Accent1 6" xfId="142"/>
    <cellStyle name="Accent2 - 20%" xfId="143"/>
    <cellStyle name="Accent2 - 40%" xfId="144"/>
    <cellStyle name="Accent2 - 60%" xfId="145"/>
    <cellStyle name="Accent2 2" xfId="146"/>
    <cellStyle name="Accent2 3" xfId="147"/>
    <cellStyle name="Accent2 4 2" xfId="148"/>
    <cellStyle name="Accent2 5 2" xfId="149"/>
    <cellStyle name="Accent2 6" xfId="150"/>
    <cellStyle name="Accent3 - 20%" xfId="151"/>
    <cellStyle name="Accent3 - 40%" xfId="152"/>
    <cellStyle name="Accent3 - 60%" xfId="153"/>
    <cellStyle name="Accent3 2" xfId="154"/>
    <cellStyle name="Accent3 3" xfId="155"/>
    <cellStyle name="Accent3 4 2" xfId="156"/>
    <cellStyle name="Accent3 5 2" xfId="157"/>
    <cellStyle name="Accent3 6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4 2" xfId="164"/>
    <cellStyle name="Accent4 5 2" xfId="165"/>
    <cellStyle name="Accent4 6" xfId="166"/>
    <cellStyle name="Accent5 - 20%" xfId="167"/>
    <cellStyle name="Accent5 - 40%" xfId="168"/>
    <cellStyle name="Accent5 - 60%" xfId="169"/>
    <cellStyle name="Accent5 2" xfId="170"/>
    <cellStyle name="Accent5 3" xfId="171"/>
    <cellStyle name="Accent5 4 2" xfId="172"/>
    <cellStyle name="Accent5 5 2" xfId="173"/>
    <cellStyle name="Accent5 6" xfId="174"/>
    <cellStyle name="Accent6 - 20%" xfId="175"/>
    <cellStyle name="Accent6 - 40%" xfId="176"/>
    <cellStyle name="Accent6 - 60%" xfId="177"/>
    <cellStyle name="Accent6 2" xfId="178"/>
    <cellStyle name="Accent6 3" xfId="179"/>
    <cellStyle name="Accent6 4 2" xfId="180"/>
    <cellStyle name="Accent6 5 2" xfId="181"/>
    <cellStyle name="Accent6 6" xfId="182"/>
    <cellStyle name="aff_guyan_1" xfId="183"/>
    <cellStyle name="al_C-Cap intensity_pldt_guyan" xfId="184"/>
    <cellStyle name="an" xfId="185"/>
    <cellStyle name="Bad 2" xfId="186"/>
    <cellStyle name="Bad 3" xfId="187"/>
    <cellStyle name="Bad 4 2" xfId="188"/>
    <cellStyle name="Bad 5 2" xfId="189"/>
    <cellStyle name="Bad 6" xfId="190"/>
    <cellStyle name="b_xd9f4_ðഖb_xda20_" xfId="191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/>
    <cellStyle name="Body" xfId="193"/>
    <cellStyle name="bïెb_xd904_ïౖb_xd92c_ï౦b_xd974_ï౶b_xd9b4_ïಆb_xda14_ïಖbïದbïಶbïೆbïೖbï೦b_xda4c_ï೶b_xda90_ïആb_xdac8_" xfId="194"/>
    <cellStyle name="b妰ð%Normal_Cht-Cum Real Opr Cf_pldt_guyan" xfId="195"/>
    <cellStyle name="b訔Ş㙖b詐Ş㙦b誐Ş㙶b諘Ş㚆bꘈŞ㚖bꙐŞ㚦bꙸŞ㚶bꚬٸ!Normal_C-Cap intensity_pldt_guyan" xfId="196"/>
    <cellStyle name="b_xd878_ïൖbï൦bï൶bïආbïඖbïඦb_xd8b8_ïබb_xd928_ïෆb_xd958_ïූb_xd98c_ï෦b_xd9a8_ï෶bïฆbïถbïฦbïึbïๆb_xd9cc_ï๖b_xd9f4_" xfId="197"/>
    <cellStyle name="Calc Currency (0)" xfId="198"/>
    <cellStyle name="Calc Currency (2)" xfId="199"/>
    <cellStyle name="Calc Percent (0)" xfId="200"/>
    <cellStyle name="Calc Percent (1)" xfId="201"/>
    <cellStyle name="Calc Percent (2)" xfId="202"/>
    <cellStyle name="Calc Units (0)" xfId="203"/>
    <cellStyle name="Calc Units (1)" xfId="204"/>
    <cellStyle name="Calc Units (2)" xfId="205"/>
    <cellStyle name="Calculation 2" xfId="206"/>
    <cellStyle name="Calculation 3" xfId="207"/>
    <cellStyle name="Calculation 4 2" xfId="208"/>
    <cellStyle name="Calculation 5 2" xfId="209"/>
    <cellStyle name="Calculation 6" xfId="210"/>
    <cellStyle name="Check Cell 2" xfId="211"/>
    <cellStyle name="Check Cell 3" xfId="212"/>
    <cellStyle name="Check Cell 4 2" xfId="213"/>
    <cellStyle name="Check Cell 5 2" xfId="214"/>
    <cellStyle name="Check Cell 6" xfId="215"/>
    <cellStyle name="Comma" xfId="216" builtinId="3"/>
    <cellStyle name="Comma  - Style1" xfId="217"/>
    <cellStyle name="Comma [00]" xfId="218"/>
    <cellStyle name="Comma 10" xfId="219"/>
    <cellStyle name="Comma 10 2" xfId="220"/>
    <cellStyle name="Comma 10 2 2" xfId="221"/>
    <cellStyle name="Comma 10 2 2 2" xfId="222"/>
    <cellStyle name="Comma 10 2 3" xfId="223"/>
    <cellStyle name="Comma 10 2 4" xfId="224"/>
    <cellStyle name="Comma 10 3" xfId="225"/>
    <cellStyle name="Comma 10 4" xfId="226"/>
    <cellStyle name="Comma 11" xfId="227"/>
    <cellStyle name="Comma 11 2" xfId="228"/>
    <cellStyle name="Comma 12" xfId="229"/>
    <cellStyle name="Comma 12 2" xfId="230"/>
    <cellStyle name="Comma 12 2 2" xfId="923"/>
    <cellStyle name="Comma 12 2 2 2" xfId="1213"/>
    <cellStyle name="Comma 12 2 3" xfId="1084"/>
    <cellStyle name="Comma 12 2 4" xfId="1171"/>
    <cellStyle name="Comma 12 6" xfId="231"/>
    <cellStyle name="Comma 13" xfId="232"/>
    <cellStyle name="Comma 13 2" xfId="233"/>
    <cellStyle name="Comma 13 2 2" xfId="984"/>
    <cellStyle name="Comma 14" xfId="234"/>
    <cellStyle name="Comma 15" xfId="235"/>
    <cellStyle name="Comma 16" xfId="236"/>
    <cellStyle name="Comma 17" xfId="237"/>
    <cellStyle name="Comma 18" xfId="238"/>
    <cellStyle name="Comma 19" xfId="239"/>
    <cellStyle name="Comma 2" xfId="895"/>
    <cellStyle name="Comma 2 2" xfId="240"/>
    <cellStyle name="Comma 2 2 2" xfId="241"/>
    <cellStyle name="Comma 2 2 3" xfId="242"/>
    <cellStyle name="Comma 2 2 4" xfId="243"/>
    <cellStyle name="Comma 2 2 4 2" xfId="244"/>
    <cellStyle name="Comma 2 2 4 3" xfId="245"/>
    <cellStyle name="Comma 2 2 5" xfId="246"/>
    <cellStyle name="Comma 2 2 6" xfId="247"/>
    <cellStyle name="Comma 2 3" xfId="248"/>
    <cellStyle name="Comma 2 3 2" xfId="249"/>
    <cellStyle name="Comma 2 3 2 2" xfId="250"/>
    <cellStyle name="Comma 2 3 2 2 2" xfId="251"/>
    <cellStyle name="Comma 2 3 2 2 2 2" xfId="988"/>
    <cellStyle name="Comma 2 3 2 2 3" xfId="987"/>
    <cellStyle name="Comma 2 3 2 3" xfId="252"/>
    <cellStyle name="Comma 2 3 2 3 2" xfId="986"/>
    <cellStyle name="Comma 2 3 3" xfId="253"/>
    <cellStyle name="Comma 2 3 3 2" xfId="985"/>
    <cellStyle name="Comma 2 4" xfId="254"/>
    <cellStyle name="Comma 2 4 2" xfId="255"/>
    <cellStyle name="Comma 2 5" xfId="256"/>
    <cellStyle name="Comma 2 5 2" xfId="257"/>
    <cellStyle name="Comma 2 6" xfId="258"/>
    <cellStyle name="Comma 2 7" xfId="259"/>
    <cellStyle name="Comma 2 8" xfId="260"/>
    <cellStyle name="Comma 20" xfId="261"/>
    <cellStyle name="Comma 21" xfId="262"/>
    <cellStyle name="Comma 21 2" xfId="263"/>
    <cellStyle name="Comma 21_TCC_WP_04'52" xfId="264"/>
    <cellStyle name="Comma 22" xfId="265"/>
    <cellStyle name="Comma 23" xfId="266"/>
    <cellStyle name="Comma 23 2" xfId="267"/>
    <cellStyle name="Comma 24" xfId="268"/>
    <cellStyle name="Comma 24 2" xfId="269"/>
    <cellStyle name="Comma 25" xfId="270"/>
    <cellStyle name="Comma 26" xfId="271"/>
    <cellStyle name="Comma 27" xfId="272"/>
    <cellStyle name="Comma 27 2" xfId="273"/>
    <cellStyle name="Comma 27 2 2" xfId="967"/>
    <cellStyle name="Comma 27 2 2 2 2" xfId="274"/>
    <cellStyle name="Comma 27 2 2 2 2 2" xfId="989"/>
    <cellStyle name="Comma 27_WP_GKP Q2'53" xfId="275"/>
    <cellStyle name="Comma 28" xfId="276"/>
    <cellStyle name="Comma 29" xfId="277"/>
    <cellStyle name="Comma 3" xfId="924"/>
    <cellStyle name="Comma 3 2" xfId="278"/>
    <cellStyle name="Comma 3 2 2" xfId="279"/>
    <cellStyle name="Comma 3 3" xfId="280"/>
    <cellStyle name="Comma 3 4" xfId="281"/>
    <cellStyle name="Comma 3 5" xfId="282"/>
    <cellStyle name="Comma 3 6" xfId="283"/>
    <cellStyle name="Comma 30" xfId="284"/>
    <cellStyle name="Comma 31" xfId="285"/>
    <cellStyle name="Comma 32" xfId="286"/>
    <cellStyle name="Comma 33" xfId="287"/>
    <cellStyle name="Comma 34" xfId="288"/>
    <cellStyle name="Comma 35" xfId="289"/>
    <cellStyle name="Comma 35 2" xfId="290"/>
    <cellStyle name="Comma 36" xfId="291"/>
    <cellStyle name="Comma 37" xfId="292"/>
    <cellStyle name="Comma 38" xfId="293"/>
    <cellStyle name="Comma 39" xfId="294"/>
    <cellStyle name="Comma 39 2" xfId="968"/>
    <cellStyle name="Comma 4" xfId="925"/>
    <cellStyle name="Comma 4 2" xfId="295"/>
    <cellStyle name="Comma 4 3" xfId="296"/>
    <cellStyle name="Comma 4 4" xfId="297"/>
    <cellStyle name="Comma 4 5" xfId="298"/>
    <cellStyle name="Comma 4 6" xfId="299"/>
    <cellStyle name="Comma 4 6 2" xfId="990"/>
    <cellStyle name="Comma 4 7" xfId="300"/>
    <cellStyle name="Comma 40" xfId="301"/>
    <cellStyle name="Comma 41" xfId="302"/>
    <cellStyle name="Comma 42" xfId="303"/>
    <cellStyle name="Comma 43" xfId="304"/>
    <cellStyle name="Comma 44" xfId="305"/>
    <cellStyle name="Comma 44 2" xfId="306"/>
    <cellStyle name="Comma 44 2 2" xfId="1031"/>
    <cellStyle name="Comma 44 3" xfId="1008"/>
    <cellStyle name="Comma 45" xfId="307"/>
    <cellStyle name="Comma 45 2" xfId="1011"/>
    <cellStyle name="Comma 46" xfId="308"/>
    <cellStyle name="Comma 46 2" xfId="1015"/>
    <cellStyle name="Comma 47" xfId="309"/>
    <cellStyle name="Comma 47 2" xfId="1017"/>
    <cellStyle name="Comma 48" xfId="310"/>
    <cellStyle name="Comma 48 2" xfId="1021"/>
    <cellStyle name="Comma 49" xfId="311"/>
    <cellStyle name="Comma 49 2" xfId="1024"/>
    <cellStyle name="Comma 5" xfId="926"/>
    <cellStyle name="Comma 5 2" xfId="312"/>
    <cellStyle name="Comma 5 2 2" xfId="313"/>
    <cellStyle name="Comma 5 2 2 2" xfId="314"/>
    <cellStyle name="Comma 5 2 2 2 2" xfId="994"/>
    <cellStyle name="Comma 5 2 2 3" xfId="993"/>
    <cellStyle name="Comma 5 2 3" xfId="315"/>
    <cellStyle name="Comma 5 2 3 2" xfId="992"/>
    <cellStyle name="Comma 5 3" xfId="316"/>
    <cellStyle name="Comma 5 3 2" xfId="317"/>
    <cellStyle name="Comma 5 3 2 2" xfId="991"/>
    <cellStyle name="Comma 5 4" xfId="318"/>
    <cellStyle name="Comma 5 5" xfId="319"/>
    <cellStyle name="Comma 5 5 2" xfId="937"/>
    <cellStyle name="Comma 5 5 2 2" xfId="1217"/>
    <cellStyle name="Comma 5 5 3" xfId="1131"/>
    <cellStyle name="Comma 5 5 4" xfId="1172"/>
    <cellStyle name="Comma 5 6" xfId="320"/>
    <cellStyle name="Comma 50" xfId="321"/>
    <cellStyle name="Comma 50 2" xfId="1026"/>
    <cellStyle name="Comma 51" xfId="322"/>
    <cellStyle name="Comma 51 2" xfId="1028"/>
    <cellStyle name="Comma 52" xfId="323"/>
    <cellStyle name="Comma 52 2" xfId="1033"/>
    <cellStyle name="Comma 53" xfId="324"/>
    <cellStyle name="Comma 54" xfId="325"/>
    <cellStyle name="Comma 55" xfId="326"/>
    <cellStyle name="Comma 56" xfId="327"/>
    <cellStyle name="Comma 57" xfId="328"/>
    <cellStyle name="Comma 58" xfId="329"/>
    <cellStyle name="Comma 59" xfId="330"/>
    <cellStyle name="Comma 6" xfId="331"/>
    <cellStyle name="Comma 6 2" xfId="332"/>
    <cellStyle name="Comma 6 2 2" xfId="333"/>
    <cellStyle name="Comma 6 3" xfId="334"/>
    <cellStyle name="Comma 6 4" xfId="335"/>
    <cellStyle name="Comma 60" xfId="336"/>
    <cellStyle name="Comma 61" xfId="337"/>
    <cellStyle name="Comma 62" xfId="896"/>
    <cellStyle name="Comma 63" xfId="935"/>
    <cellStyle name="Comma 64" xfId="953"/>
    <cellStyle name="Comma 65" xfId="978"/>
    <cellStyle name="Comma 66" xfId="1036"/>
    <cellStyle name="Comma 67" xfId="1128"/>
    <cellStyle name="Comma 68" xfId="1071"/>
    <cellStyle name="Comma 69" xfId="1115"/>
    <cellStyle name="Comma 7" xfId="338"/>
    <cellStyle name="Comma 7 2" xfId="339"/>
    <cellStyle name="Comma 7 2 2" xfId="340"/>
    <cellStyle name="Comma 7 2 3" xfId="341"/>
    <cellStyle name="Comma 7 2 4" xfId="342"/>
    <cellStyle name="Comma 7 2 5" xfId="343"/>
    <cellStyle name="Comma 7 3" xfId="344"/>
    <cellStyle name="Comma 7 3 2" xfId="345"/>
    <cellStyle name="Comma 7 4" xfId="346"/>
    <cellStyle name="Comma 70" xfId="1133"/>
    <cellStyle name="Comma 71" xfId="1051"/>
    <cellStyle name="Comma 72" xfId="1118"/>
    <cellStyle name="Comma 73" xfId="1081"/>
    <cellStyle name="Comma 74" xfId="1107"/>
    <cellStyle name="Comma 75" xfId="1088"/>
    <cellStyle name="Comma 76" xfId="1098"/>
    <cellStyle name="Comma 77" xfId="1143"/>
    <cellStyle name="Comma 78" xfId="1096"/>
    <cellStyle name="Comma 79" xfId="1093"/>
    <cellStyle name="Comma 8" xfId="347"/>
    <cellStyle name="Comma 8 2" xfId="348"/>
    <cellStyle name="Comma 8 2 2" xfId="349"/>
    <cellStyle name="Comma 8 2 3" xfId="350"/>
    <cellStyle name="Comma 8 2 4" xfId="351"/>
    <cellStyle name="Comma 8 3" xfId="352"/>
    <cellStyle name="Comma 8 3 2" xfId="353"/>
    <cellStyle name="Comma 8 4" xfId="354"/>
    <cellStyle name="Comma 80" xfId="1132"/>
    <cellStyle name="Comma 81" xfId="1094"/>
    <cellStyle name="Comma 82" xfId="1095"/>
    <cellStyle name="Comma 83" xfId="1041"/>
    <cellStyle name="Comma 84" xfId="1120"/>
    <cellStyle name="Comma 85" xfId="1079"/>
    <cellStyle name="Comma 86" xfId="1109"/>
    <cellStyle name="Comma 87" xfId="1089"/>
    <cellStyle name="Comma 88" xfId="1039"/>
    <cellStyle name="Comma 89" xfId="1122"/>
    <cellStyle name="Comma 9" xfId="355"/>
    <cellStyle name="Comma 9 2" xfId="356"/>
    <cellStyle name="Comma 9 2 2" xfId="357"/>
    <cellStyle name="Comma 9 3" xfId="358"/>
    <cellStyle name="Comma 90" xfId="1077"/>
    <cellStyle name="Comma 91" xfId="1110"/>
    <cellStyle name="Comma 92" xfId="1137"/>
    <cellStyle name="comma zerodec" xfId="359"/>
    <cellStyle name="comma zerodec 2" xfId="360"/>
    <cellStyle name="comma zerodec 2 2" xfId="361"/>
    <cellStyle name="comma zerodec 2 3" xfId="362"/>
    <cellStyle name="comma zerodec 3" xfId="363"/>
    <cellStyle name="comma zerodec 4" xfId="364"/>
    <cellStyle name="comma zerodec_Book1" xfId="365"/>
    <cellStyle name="Comma_CRT Y'50-FS-T2" xfId="366"/>
    <cellStyle name="Comma_THECO Q4'50 T2" xfId="367"/>
    <cellStyle name="Copied" xfId="368"/>
    <cellStyle name="Copied 2" xfId="369"/>
    <cellStyle name="Curren - Style3" xfId="370"/>
    <cellStyle name="Curren - Style4" xfId="371"/>
    <cellStyle name="Currency (0.00)" xfId="372"/>
    <cellStyle name="Currency [00]" xfId="373"/>
    <cellStyle name="Currency 10" xfId="1113"/>
    <cellStyle name="Currency 11" xfId="1135"/>
    <cellStyle name="Currency 12" xfId="1101"/>
    <cellStyle name="Currency 13" xfId="1040"/>
    <cellStyle name="Currency 14" xfId="1121"/>
    <cellStyle name="Currency 15" xfId="1078"/>
    <cellStyle name="Currency 16" xfId="1142"/>
    <cellStyle name="Currency 17" xfId="1146"/>
    <cellStyle name="Currency 18" xfId="1125"/>
    <cellStyle name="Currency 19" xfId="1074"/>
    <cellStyle name="Currency 2" xfId="374"/>
    <cellStyle name="Currency 2 2" xfId="375"/>
    <cellStyle name="Currency 20" xfId="1112"/>
    <cellStyle name="Currency 21" xfId="1085"/>
    <cellStyle name="Currency 22" xfId="1140"/>
    <cellStyle name="Currency 23" xfId="1091"/>
    <cellStyle name="Currency 24" xfId="1145"/>
    <cellStyle name="Currency 25" xfId="1134"/>
    <cellStyle name="Currency 26" xfId="1058"/>
    <cellStyle name="Currency 27" xfId="1117"/>
    <cellStyle name="Currency 28" xfId="1082"/>
    <cellStyle name="Currency 29" xfId="1106"/>
    <cellStyle name="Currency 3" xfId="898"/>
    <cellStyle name="Currency 30" xfId="1090"/>
    <cellStyle name="Currency 31" xfId="1038"/>
    <cellStyle name="Currency 32" xfId="1123"/>
    <cellStyle name="Currency 33" xfId="1076"/>
    <cellStyle name="Currency 4" xfId="934"/>
    <cellStyle name="Currency 5" xfId="954"/>
    <cellStyle name="Currency 6" xfId="977"/>
    <cellStyle name="Currency 7" xfId="1037"/>
    <cellStyle name="Currency 8" xfId="1126"/>
    <cellStyle name="Currency 9" xfId="1073"/>
    <cellStyle name="Currency1" xfId="376"/>
    <cellStyle name="Currency1 2" xfId="377"/>
    <cellStyle name="Currency1 2 2" xfId="378"/>
    <cellStyle name="Currency1 2 3" xfId="379"/>
    <cellStyle name="Currency1 3" xfId="380"/>
    <cellStyle name="Currency1 4" xfId="381"/>
    <cellStyle name="Currency1_Book1" xfId="382"/>
    <cellStyle name="Date Short" xfId="383"/>
    <cellStyle name="Dezimal [0]_35ERI8T2gbIEMixb4v26icuOo" xfId="384"/>
    <cellStyle name="Dezimal_35ERI8T2gbIEMixb4v26icuOo" xfId="385"/>
    <cellStyle name="Dollar (zero dec)" xfId="386"/>
    <cellStyle name="Dollar (zero dec) 2" xfId="387"/>
    <cellStyle name="Dollar (zero dec) 2 2" xfId="388"/>
    <cellStyle name="Dollar (zero dec) 2 3" xfId="389"/>
    <cellStyle name="Dollar (zero dec) 3" xfId="390"/>
    <cellStyle name="Dollar (zero dec) 4" xfId="391"/>
    <cellStyle name="Dollar (zero dec)_WP HDY Q1'52" xfId="392"/>
    <cellStyle name="dt" xfId="393"/>
    <cellStyle name="E&amp;Y House" xfId="394"/>
    <cellStyle name="Emphasis 1" xfId="395"/>
    <cellStyle name="Emphasis 2" xfId="396"/>
    <cellStyle name="Emphasis 3" xfId="397"/>
    <cellStyle name="Enter Currency (0)" xfId="398"/>
    <cellStyle name="Enter Currency (2)" xfId="399"/>
    <cellStyle name="Enter Units (0)" xfId="400"/>
    <cellStyle name="Enter Units (1)" xfId="401"/>
    <cellStyle name="Enter Units (2)" xfId="402"/>
    <cellStyle name="Entered" xfId="403"/>
    <cellStyle name="Entered 2" xfId="404"/>
    <cellStyle name="Entry" xfId="405"/>
    <cellStyle name="Entry 2" xfId="406"/>
    <cellStyle name="Euro" xfId="407"/>
    <cellStyle name="ev" xfId="408"/>
    <cellStyle name="Explanatory Text 2" xfId="409"/>
    <cellStyle name="Explanatory Text 3" xfId="410"/>
    <cellStyle name="Explanatory Text 4 2" xfId="411"/>
    <cellStyle name="Explanatory Text 5 2" xfId="412"/>
    <cellStyle name="Explanatory Text 6" xfId="413"/>
    <cellStyle name="Format Number Column" xfId="414"/>
    <cellStyle name="Good 2" xfId="415"/>
    <cellStyle name="Good 3" xfId="416"/>
    <cellStyle name="Good 4 2" xfId="417"/>
    <cellStyle name="Good 5 2" xfId="418"/>
    <cellStyle name="Good 6" xfId="419"/>
    <cellStyle name="Grey" xfId="420"/>
    <cellStyle name="Grey 2" xfId="421"/>
    <cellStyle name="Grey 3" xfId="422"/>
    <cellStyle name="Grey 4" xfId="423"/>
    <cellStyle name="guyan" xfId="424"/>
    <cellStyle name="Header - Style1" xfId="425"/>
    <cellStyle name="Header1" xfId="426"/>
    <cellStyle name="Header1 2" xfId="427"/>
    <cellStyle name="Header2" xfId="428"/>
    <cellStyle name="Header2 2" xfId="429"/>
    <cellStyle name="Heading" xfId="430"/>
    <cellStyle name="Heading 1 2" xfId="431"/>
    <cellStyle name="Heading 1 3" xfId="432"/>
    <cellStyle name="Heading 1 4 2" xfId="433"/>
    <cellStyle name="Heading 1 5 2" xfId="434"/>
    <cellStyle name="Heading 1 6" xfId="435"/>
    <cellStyle name="Heading 2 2" xfId="436"/>
    <cellStyle name="Heading 2 3" xfId="437"/>
    <cellStyle name="Heading 2 4 2" xfId="438"/>
    <cellStyle name="Heading 2 5 2" xfId="439"/>
    <cellStyle name="Heading 2 6" xfId="440"/>
    <cellStyle name="Heading 3 2" xfId="441"/>
    <cellStyle name="Heading 3 3" xfId="442"/>
    <cellStyle name="Heading 3 4 2" xfId="443"/>
    <cellStyle name="Heading 3 5 2" xfId="444"/>
    <cellStyle name="Heading 3 6" xfId="445"/>
    <cellStyle name="Heading 4 2" xfId="446"/>
    <cellStyle name="Heading 4 3" xfId="447"/>
    <cellStyle name="Heading 4 4 2" xfId="448"/>
    <cellStyle name="Heading 4 5 2" xfId="449"/>
    <cellStyle name="Heading 4 6" xfId="450"/>
    <cellStyle name="Hyperlink 2" xfId="451"/>
    <cellStyle name="Hyperlink 3" xfId="452"/>
    <cellStyle name="Hyperlink 4" xfId="453"/>
    <cellStyle name="Hyperlink 5" xfId="454"/>
    <cellStyle name="Hyperlink 6" xfId="455"/>
    <cellStyle name="Input [yellow]" xfId="456"/>
    <cellStyle name="Input [yellow] 2" xfId="457"/>
    <cellStyle name="Input [yellow] 3" xfId="458"/>
    <cellStyle name="Input [yellow] 4" xfId="459"/>
    <cellStyle name="Input 2" xfId="460"/>
    <cellStyle name="Input 3" xfId="461"/>
    <cellStyle name="Input 4 2" xfId="462"/>
    <cellStyle name="Input 5 2" xfId="463"/>
    <cellStyle name="Input 6" xfId="464"/>
    <cellStyle name="Input 7" xfId="465"/>
    <cellStyle name="ldt_guyan" xfId="466"/>
    <cellStyle name="left" xfId="467"/>
    <cellStyle name="lines" xfId="468"/>
    <cellStyle name="Link Currency (0)" xfId="469"/>
    <cellStyle name="Link Currency (2)" xfId="470"/>
    <cellStyle name="Link Currency (2) 2" xfId="471"/>
    <cellStyle name="Link Units (0)" xfId="472"/>
    <cellStyle name="Link Units (1)" xfId="473"/>
    <cellStyle name="Link Units (2)" xfId="474"/>
    <cellStyle name="Linked Cell 2" xfId="475"/>
    <cellStyle name="Linked Cell 3" xfId="476"/>
    <cellStyle name="Linked Cell 4 2" xfId="477"/>
    <cellStyle name="Linked Cell 5 2" xfId="478"/>
    <cellStyle name="Linked Cell 6" xfId="479"/>
    <cellStyle name="lk_guyan" xfId="480"/>
    <cellStyle name="Milliers [0]_AR1194" xfId="481"/>
    <cellStyle name="Milliers_AR1194" xfId="482"/>
    <cellStyle name="Mon?taire [0]_AR1194" xfId="483"/>
    <cellStyle name="Mon?taire_AR1194" xfId="484"/>
    <cellStyle name="Monétaire [0]_laroux" xfId="485"/>
    <cellStyle name="Monétaire_laroux" xfId="486"/>
    <cellStyle name="MS_COL_STYLE" xfId="487"/>
    <cellStyle name="n" xfId="488"/>
    <cellStyle name="Neutral 2" xfId="489"/>
    <cellStyle name="Neutral 3" xfId="490"/>
    <cellStyle name="Neutral 4 2" xfId="491"/>
    <cellStyle name="Neutral 5 2" xfId="492"/>
    <cellStyle name="Neutral 6" xfId="493"/>
    <cellStyle name="no dec" xfId="494"/>
    <cellStyle name="no dec 2" xfId="495"/>
    <cellStyle name="no dec 2 2" xfId="496"/>
    <cellStyle name="no dec 2 3" xfId="497"/>
    <cellStyle name="no dec 3" xfId="498"/>
    <cellStyle name="no dec_WP HDY Q1'52" xfId="499"/>
    <cellStyle name="Normal" xfId="0" builtinId="0"/>
    <cellStyle name="Normal - Style1" xfId="500"/>
    <cellStyle name="Normal - Style1 2" xfId="501"/>
    <cellStyle name="Normal - Style1 2 2" xfId="502"/>
    <cellStyle name="Normal - Style1 2 3" xfId="503"/>
    <cellStyle name="Normal - Style1 3" xfId="504"/>
    <cellStyle name="Normal - Style1 4" xfId="505"/>
    <cellStyle name="Normal - Style1_WP HDY Q1'52" xfId="506"/>
    <cellStyle name="Normal - Style2" xfId="507"/>
    <cellStyle name="Normal - Style3" xfId="508"/>
    <cellStyle name="Normal - Style4" xfId="509"/>
    <cellStyle name="Normal - Style5" xfId="510"/>
    <cellStyle name="Normal - Style6" xfId="511"/>
    <cellStyle name="Normal - Style7" xfId="512"/>
    <cellStyle name="Normal - Style8" xfId="513"/>
    <cellStyle name="Normal 10" xfId="514"/>
    <cellStyle name="Normal 10 10" xfId="515"/>
    <cellStyle name="Normal 10 10 2" xfId="516"/>
    <cellStyle name="Normal 10 2" xfId="517"/>
    <cellStyle name="Normal 10 2 2" xfId="518"/>
    <cellStyle name="Normal 10 2 2 2" xfId="982"/>
    <cellStyle name="Normal 10 2 3" xfId="969"/>
    <cellStyle name="Normal 10 3" xfId="519"/>
    <cellStyle name="Normal 10 3 2" xfId="520"/>
    <cellStyle name="Normal 10 3 2 2" xfId="521"/>
    <cellStyle name="Normal 10 3 2 2 2" xfId="998"/>
    <cellStyle name="Normal 10 3 2 3" xfId="997"/>
    <cellStyle name="Normal 10 3 3" xfId="996"/>
    <cellStyle name="Normal 10 4" xfId="522"/>
    <cellStyle name="Normal 10 4 2" xfId="999"/>
    <cellStyle name="Normal 10 5" xfId="523"/>
    <cellStyle name="Normal 10 5 2" xfId="995"/>
    <cellStyle name="Normal 11" xfId="524"/>
    <cellStyle name="Normal 11 2" xfId="525"/>
    <cellStyle name="Normal 11 3" xfId="526"/>
    <cellStyle name="Normal 11 3 2" xfId="970"/>
    <cellStyle name="Normal 11_Detail Asset TCC Q2'53" xfId="527"/>
    <cellStyle name="Normal 12" xfId="528"/>
    <cellStyle name="Normal 12 2" xfId="529"/>
    <cellStyle name="Normal 12 3" xfId="530"/>
    <cellStyle name="Normal 12 3 2" xfId="971"/>
    <cellStyle name="Normal 12_Detail Asset TCC Q2'53" xfId="531"/>
    <cellStyle name="Normal 13" xfId="532"/>
    <cellStyle name="Normal 13 2" xfId="533"/>
    <cellStyle name="Normal 13 3" xfId="534"/>
    <cellStyle name="Normal 14" xfId="535"/>
    <cellStyle name="Normal 15" xfId="536"/>
    <cellStyle name="Normal 15 2" xfId="537"/>
    <cellStyle name="Normal 15 3" xfId="538"/>
    <cellStyle name="Normal 15_Detail Asset TCC Q2'53" xfId="539"/>
    <cellStyle name="Normal 16" xfId="540"/>
    <cellStyle name="Normal 16 2" xfId="541"/>
    <cellStyle name="Normal 16_Detail Asset TCC Q2'53" xfId="542"/>
    <cellStyle name="Normal 17" xfId="543"/>
    <cellStyle name="Normal 18" xfId="544"/>
    <cellStyle name="Normal 18 2" xfId="545"/>
    <cellStyle name="Normal 18_Detail Asset TCC Q2'53" xfId="546"/>
    <cellStyle name="Normal 19" xfId="547"/>
    <cellStyle name="Normal 2" xfId="892"/>
    <cellStyle name="Normal 2 10" xfId="548"/>
    <cellStyle name="Normal 2 11" xfId="549"/>
    <cellStyle name="Normal 2 2" xfId="550"/>
    <cellStyle name="Normal 2 2 2" xfId="551"/>
    <cellStyle name="Normal 2 2 3" xfId="552"/>
    <cellStyle name="Normal 2 2 4" xfId="553"/>
    <cellStyle name="Normal 2 2 4 2" xfId="554"/>
    <cellStyle name="Normal 2 2 4 3" xfId="555"/>
    <cellStyle name="Normal 2 2 4 3 2" xfId="950"/>
    <cellStyle name="Normal 2 2 5" xfId="556"/>
    <cellStyle name="Normal 2 3" xfId="557"/>
    <cellStyle name="Normal 2 4" xfId="558"/>
    <cellStyle name="Normal 2 4 2" xfId="559"/>
    <cellStyle name="Normal 2 5" xfId="560"/>
    <cellStyle name="Normal 2 6" xfId="561"/>
    <cellStyle name="Normal 2 7" xfId="562"/>
    <cellStyle name="Normal 2 8" xfId="563"/>
    <cellStyle name="Normal 2 9" xfId="564"/>
    <cellStyle name="Normal 20" xfId="565"/>
    <cellStyle name="Normal 21" xfId="566"/>
    <cellStyle name="Normal 21 2" xfId="567"/>
    <cellStyle name="Normal 21_TCC_WP_04'52" xfId="568"/>
    <cellStyle name="Normal 22" xfId="569"/>
    <cellStyle name="Normal 23" xfId="570"/>
    <cellStyle name="Normal 24" xfId="571"/>
    <cellStyle name="Normal 25" xfId="572"/>
    <cellStyle name="Normal 26" xfId="573"/>
    <cellStyle name="Normal 26 2" xfId="574"/>
    <cellStyle name="Normal 27" xfId="575"/>
    <cellStyle name="Normal 27 2" xfId="972"/>
    <cellStyle name="Normal 28" xfId="576"/>
    <cellStyle name="Normal 29" xfId="577"/>
    <cellStyle name="Normal 3" xfId="578"/>
    <cellStyle name="Normal 3 2" xfId="579"/>
    <cellStyle name="Normal 3 2 2" xfId="580"/>
    <cellStyle name="Normal 3 3" xfId="581"/>
    <cellStyle name="Normal 3 4" xfId="582"/>
    <cellStyle name="Normal 3 5" xfId="583"/>
    <cellStyle name="Normal 3 6" xfId="584"/>
    <cellStyle name="Normal 3 7" xfId="897"/>
    <cellStyle name="Normal 30" xfId="585"/>
    <cellStyle name="Normal 30 2" xfId="586"/>
    <cellStyle name="Normal 30_WP_SUN Q4'52_Lister+GS" xfId="587"/>
    <cellStyle name="Normal 31" xfId="588"/>
    <cellStyle name="Normal 32" xfId="589"/>
    <cellStyle name="Normal 33" xfId="590"/>
    <cellStyle name="Normal 34" xfId="591"/>
    <cellStyle name="Normal 35" xfId="592"/>
    <cellStyle name="Normal 36" xfId="593"/>
    <cellStyle name="Normal 37" xfId="594"/>
    <cellStyle name="Normal 37 2" xfId="973"/>
    <cellStyle name="Normal 38" xfId="595"/>
    <cellStyle name="Normal 38 2" xfId="1007"/>
    <cellStyle name="Normal 39" xfId="596"/>
    <cellStyle name="Normal 39 2" xfId="939"/>
    <cellStyle name="Normal 39 2 2" xfId="1219"/>
    <cellStyle name="Normal 39 3" xfId="1010"/>
    <cellStyle name="Normal 39 4" xfId="1173"/>
    <cellStyle name="Normal 4" xfId="893"/>
    <cellStyle name="Normal 4 2" xfId="597"/>
    <cellStyle name="Normal 4 3" xfId="598"/>
    <cellStyle name="Normal 4 4" xfId="599"/>
    <cellStyle name="Normal 4 4 2" xfId="927"/>
    <cellStyle name="Normal 4 4 2 2" xfId="1214"/>
    <cellStyle name="Normal 4 4 3" xfId="1100"/>
    <cellStyle name="Normal 4 4 4" xfId="1174"/>
    <cellStyle name="Normal 4 5" xfId="600"/>
    <cellStyle name="Normal 4_I(8M)-ASP" xfId="928"/>
    <cellStyle name="Normal 40" xfId="601"/>
    <cellStyle name="Normal 40 2" xfId="942"/>
    <cellStyle name="Normal 40 2 2" xfId="1222"/>
    <cellStyle name="Normal 40 3" xfId="1014"/>
    <cellStyle name="Normal 40 4" xfId="1175"/>
    <cellStyle name="Normal 41" xfId="602"/>
    <cellStyle name="Normal 41 2" xfId="943"/>
    <cellStyle name="Normal 41 2 2" xfId="1223"/>
    <cellStyle name="Normal 41 3" xfId="1016"/>
    <cellStyle name="Normal 41 4" xfId="1176"/>
    <cellStyle name="Normal 42" xfId="603"/>
    <cellStyle name="Normal 42 2" xfId="945"/>
    <cellStyle name="Normal 42 2 2" xfId="1225"/>
    <cellStyle name="Normal 42 3" xfId="1020"/>
    <cellStyle name="Normal 42 4" xfId="1177"/>
    <cellStyle name="Normal 43" xfId="604"/>
    <cellStyle name="Normal 43 2" xfId="946"/>
    <cellStyle name="Normal 43 2 2" xfId="1226"/>
    <cellStyle name="Normal 43 3" xfId="1023"/>
    <cellStyle name="Normal 43 4" xfId="1178"/>
    <cellStyle name="Normal 44" xfId="605"/>
    <cellStyle name="Normal 44 2" xfId="947"/>
    <cellStyle name="Normal 44 2 2" xfId="1227"/>
    <cellStyle name="Normal 44 3" xfId="1025"/>
    <cellStyle name="Normal 44 4" xfId="1179"/>
    <cellStyle name="Normal 45" xfId="606"/>
    <cellStyle name="Normal 45 2" xfId="948"/>
    <cellStyle name="Normal 45 2 2" xfId="1228"/>
    <cellStyle name="Normal 45 3" xfId="1027"/>
    <cellStyle name="Normal 45 4" xfId="1180"/>
    <cellStyle name="Normal 46" xfId="607"/>
    <cellStyle name="Normal 46 2" xfId="951"/>
    <cellStyle name="Normal 46 2 2" xfId="1230"/>
    <cellStyle name="Normal 46 3" xfId="1032"/>
    <cellStyle name="Normal 46 4" xfId="1181"/>
    <cellStyle name="Normal 47" xfId="608"/>
    <cellStyle name="Normal 48" xfId="609"/>
    <cellStyle name="Normal 49" xfId="610"/>
    <cellStyle name="Normal 5" xfId="929"/>
    <cellStyle name="Normal 5 2" xfId="611"/>
    <cellStyle name="Normal 5 2 2" xfId="612"/>
    <cellStyle name="Normal 5 3" xfId="613"/>
    <cellStyle name="Normal 5 4" xfId="614"/>
    <cellStyle name="Normal 5 5" xfId="615"/>
    <cellStyle name="Normal 5 5 2" xfId="1000"/>
    <cellStyle name="Normal 5 6" xfId="616"/>
    <cellStyle name="Normal 5_Book1" xfId="930"/>
    <cellStyle name="Normal 50" xfId="617"/>
    <cellStyle name="Normal 51" xfId="618"/>
    <cellStyle name="Normal 52" xfId="619"/>
    <cellStyle name="Normal 53" xfId="620"/>
    <cellStyle name="Normal 54" xfId="621"/>
    <cellStyle name="Normal 55" xfId="622"/>
    <cellStyle name="Normal 56" xfId="623"/>
    <cellStyle name="Normal 57" xfId="894"/>
    <cellStyle name="Normal 58" xfId="936"/>
    <cellStyle name="Normal 59" xfId="952"/>
    <cellStyle name="Normal 59 2" xfId="1231"/>
    <cellStyle name="Normal 6" xfId="624"/>
    <cellStyle name="Normal 6 2" xfId="625"/>
    <cellStyle name="Normal 6 3" xfId="626"/>
    <cellStyle name="Normal 6 3 2" xfId="1001"/>
    <cellStyle name="Normal 60" xfId="979"/>
    <cellStyle name="Normal 60 2" xfId="1232"/>
    <cellStyle name="Normal 61" xfId="1034"/>
    <cellStyle name="Normal 62" xfId="1130"/>
    <cellStyle name="Normal 63" xfId="1069"/>
    <cellStyle name="Normal 64" xfId="1116"/>
    <cellStyle name="Normal 65" xfId="1083"/>
    <cellStyle name="Normal 66" xfId="1103"/>
    <cellStyle name="Normal 67" xfId="1141"/>
    <cellStyle name="Normal 68" xfId="1144"/>
    <cellStyle name="Normal 69" xfId="1124"/>
    <cellStyle name="Normal 7" xfId="627"/>
    <cellStyle name="Normal 7 2" xfId="628"/>
    <cellStyle name="Normal 7 2 2" xfId="629"/>
    <cellStyle name="Normal 7 2 2 2" xfId="938"/>
    <cellStyle name="Normal 7 2 2 2 2" xfId="1218"/>
    <cellStyle name="Normal 7 2 2 3" xfId="1138"/>
    <cellStyle name="Normal 7 2 2 4" xfId="1182"/>
    <cellStyle name="Normal 7 2 3" xfId="630"/>
    <cellStyle name="Normal 7 2 3 2" xfId="940"/>
    <cellStyle name="Normal 7 2 3 2 2" xfId="1220"/>
    <cellStyle name="Normal 7 2 3 3" xfId="1139"/>
    <cellStyle name="Normal 7 2 3 4" xfId="1183"/>
    <cellStyle name="Normal 7 3" xfId="631"/>
    <cellStyle name="Normal 7 3 2" xfId="632"/>
    <cellStyle name="Normal 7 3 2 2" xfId="633"/>
    <cellStyle name="Normal 7 3 2 2 2" xfId="941"/>
    <cellStyle name="Normal 7 3 2 2 2 2" xfId="1221"/>
    <cellStyle name="Normal 7 3 2 2 3" xfId="1012"/>
    <cellStyle name="Normal 7 3 2 2 4" xfId="1184"/>
    <cellStyle name="Normal 7 3 2 3" xfId="634"/>
    <cellStyle name="Normal 7 3 2 3 2" xfId="944"/>
    <cellStyle name="Normal 7 3 2 3 2 2" xfId="1224"/>
    <cellStyle name="Normal 7 3 2 3 3" xfId="1018"/>
    <cellStyle name="Normal 7 3 2 3 4" xfId="1185"/>
    <cellStyle name="Normal 7 3 2 4" xfId="1004"/>
    <cellStyle name="Normal 7 3 3" xfId="635"/>
    <cellStyle name="Normal 7 3 3 2" xfId="1003"/>
    <cellStyle name="Normal 7 4" xfId="636"/>
    <cellStyle name="Normal 7 4 2" xfId="1002"/>
    <cellStyle name="Normal 7_Book1" xfId="637"/>
    <cellStyle name="Normal 70" xfId="1075"/>
    <cellStyle name="Normal 71" xfId="1111"/>
    <cellStyle name="Normal 72" xfId="1086"/>
    <cellStyle name="Normal 73" xfId="1048"/>
    <cellStyle name="Normal 74" xfId="1119"/>
    <cellStyle name="Normal 75" xfId="1080"/>
    <cellStyle name="Normal 76" xfId="1108"/>
    <cellStyle name="Normal 77" xfId="1087"/>
    <cellStyle name="Normal 78" xfId="1099"/>
    <cellStyle name="Normal 79" xfId="1092"/>
    <cellStyle name="Normal 8" xfId="638"/>
    <cellStyle name="Normal 8 2" xfId="639"/>
    <cellStyle name="Normal 8_Book1" xfId="640"/>
    <cellStyle name="Normal 80" xfId="1097"/>
    <cellStyle name="Normal 81" xfId="1127"/>
    <cellStyle name="Normal 82" xfId="1072"/>
    <cellStyle name="Normal 83" xfId="1114"/>
    <cellStyle name="Normal 84" xfId="1136"/>
    <cellStyle name="Normal 85" xfId="1102"/>
    <cellStyle name="Normal 86" xfId="1129"/>
    <cellStyle name="Normal 87" xfId="1070"/>
    <cellStyle name="Normal 9" xfId="641"/>
    <cellStyle name="Normal 9 2" xfId="642"/>
    <cellStyle name="Normal 9 2 2" xfId="643"/>
    <cellStyle name="Normal 9 2 2 2" xfId="1006"/>
    <cellStyle name="Normal 9 3" xfId="644"/>
    <cellStyle name="Normal 9 3 2" xfId="1005"/>
    <cellStyle name="Normal_CEE - C169" xfId="645"/>
    <cellStyle name="Normal_CEI Q1'51 T2" xfId="646"/>
    <cellStyle name="Normal_OPP-A-Y'45" xfId="647"/>
    <cellStyle name="Normal_TCC Q1'08 E2" xfId="648"/>
    <cellStyle name="Normal_THECO Q4'50 T2" xfId="649"/>
    <cellStyle name="Normal_THECO Q4'50 T2 2" xfId="1035"/>
    <cellStyle name="Normale_9639A02C" xfId="650"/>
    <cellStyle name="Note 2" xfId="651"/>
    <cellStyle name="Note 2 2" xfId="652"/>
    <cellStyle name="Note 3" xfId="653"/>
    <cellStyle name="Note 4" xfId="654"/>
    <cellStyle name="Note 4 2" xfId="655"/>
    <cellStyle name="Note 4 2 2" xfId="931"/>
    <cellStyle name="Note 4 2 2 2" xfId="1215"/>
    <cellStyle name="Note 4 2 3" xfId="1104"/>
    <cellStyle name="Note 4 2 4" xfId="1186"/>
    <cellStyle name="Note 5" xfId="656"/>
    <cellStyle name="Note 5 2" xfId="657"/>
    <cellStyle name="Note 5 2 2" xfId="932"/>
    <cellStyle name="Note 5 2 2 2" xfId="1216"/>
    <cellStyle name="Note 5 2 3" xfId="1105"/>
    <cellStyle name="Note 5 2 4" xfId="1187"/>
    <cellStyle name="Note 6" xfId="658"/>
    <cellStyle name="Note 7" xfId="659"/>
    <cellStyle name="Note 8" xfId="660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61"/>
    <cellStyle name="Output 2" xfId="662"/>
    <cellStyle name="Output 3" xfId="663"/>
    <cellStyle name="Output 4 2" xfId="664"/>
    <cellStyle name="Output 5 2" xfId="665"/>
    <cellStyle name="Output 6" xfId="666"/>
    <cellStyle name="Percent [0]" xfId="667"/>
    <cellStyle name="Percent [00]" xfId="668"/>
    <cellStyle name="Percent [2]" xfId="669"/>
    <cellStyle name="Percent [2] 2" xfId="670"/>
    <cellStyle name="Percent [2] 2 2" xfId="671"/>
    <cellStyle name="Percent [2] 2 3" xfId="672"/>
    <cellStyle name="Percent [2] 2 4" xfId="673"/>
    <cellStyle name="Percent [2] 3" xfId="674"/>
    <cellStyle name="Percent [2] 3 2" xfId="675"/>
    <cellStyle name="Percent [2] 4" xfId="676"/>
    <cellStyle name="Percent 10" xfId="677"/>
    <cellStyle name="Percent 10 2" xfId="678"/>
    <cellStyle name="Percent 10 3" xfId="974"/>
    <cellStyle name="Percent 11" xfId="679"/>
    <cellStyle name="Percent 12" xfId="680"/>
    <cellStyle name="Percent 13" xfId="681"/>
    <cellStyle name="Percent 14" xfId="682"/>
    <cellStyle name="Percent 15" xfId="683"/>
    <cellStyle name="Percent 16" xfId="684"/>
    <cellStyle name="Percent 17" xfId="685"/>
    <cellStyle name="Percent 18" xfId="686"/>
    <cellStyle name="Percent 19" xfId="687"/>
    <cellStyle name="Percent 2" xfId="688"/>
    <cellStyle name="Percent 2 2" xfId="689"/>
    <cellStyle name="Percent 2 3" xfId="690"/>
    <cellStyle name="Percent 2 4" xfId="691"/>
    <cellStyle name="Percent 20" xfId="692"/>
    <cellStyle name="Percent 21" xfId="693"/>
    <cellStyle name="Percent 22" xfId="694"/>
    <cellStyle name="Percent 23" xfId="695"/>
    <cellStyle name="Percent 24" xfId="696"/>
    <cellStyle name="Percent 25" xfId="697"/>
    <cellStyle name="Percent 26" xfId="698"/>
    <cellStyle name="Percent 27" xfId="699"/>
    <cellStyle name="Percent 28" xfId="700"/>
    <cellStyle name="Percent 29" xfId="701"/>
    <cellStyle name="Percent 3" xfId="702"/>
    <cellStyle name="Percent 3 2" xfId="703"/>
    <cellStyle name="Percent 30" xfId="704"/>
    <cellStyle name="Percent 31" xfId="705"/>
    <cellStyle name="Percent 32" xfId="706"/>
    <cellStyle name="Percent 33" xfId="707"/>
    <cellStyle name="Percent 34" xfId="708"/>
    <cellStyle name="Percent 35" xfId="709"/>
    <cellStyle name="Percent 4" xfId="710"/>
    <cellStyle name="Percent 4 2" xfId="1009"/>
    <cellStyle name="Percent 5" xfId="711"/>
    <cellStyle name="Percent 5 2" xfId="1013"/>
    <cellStyle name="Percent 6" xfId="712"/>
    <cellStyle name="Percent 6 2" xfId="1019"/>
    <cellStyle name="Percent 7" xfId="713"/>
    <cellStyle name="Percent 7 2" xfId="714"/>
    <cellStyle name="Percent 7 3" xfId="1022"/>
    <cellStyle name="Percent 8" xfId="715"/>
    <cellStyle name="Percent 9" xfId="716"/>
    <cellStyle name="PERCENTAGE" xfId="717"/>
    <cellStyle name="PrePop Currency (0)" xfId="718"/>
    <cellStyle name="PrePop Currency (2)" xfId="719"/>
    <cellStyle name="PrePop Units (0)" xfId="720"/>
    <cellStyle name="PrePop Units (0) 2" xfId="721"/>
    <cellStyle name="PrePop Units (1)" xfId="722"/>
    <cellStyle name="PrePop Units (2)" xfId="723"/>
    <cellStyle name="price" xfId="724"/>
    <cellStyle name="price 2" xfId="725"/>
    <cellStyle name="pwstyle" xfId="726"/>
    <cellStyle name="Quantity" xfId="727"/>
    <cellStyle name="Quantity 2" xfId="728"/>
    <cellStyle name="Quantity 2 2" xfId="729"/>
    <cellStyle name="Quantity 2 3" xfId="730"/>
    <cellStyle name="Quantity 2 4" xfId="731"/>
    <cellStyle name="Quantity 2_I(8M)-ASP" xfId="732"/>
    <cellStyle name="Quantity 3" xfId="733"/>
    <cellStyle name="Quantity 3 2" xfId="734"/>
    <cellStyle name="Quantity 4" xfId="735"/>
    <cellStyle name="Quantity_Book1" xfId="736"/>
    <cellStyle name="RevList" xfId="737"/>
    <cellStyle name="Rittichai" xfId="738"/>
    <cellStyle name="Rittichai 2" xfId="739"/>
    <cellStyle name="Rittichai 2 2" xfId="740"/>
    <cellStyle name="Rittichai 2 3" xfId="741"/>
    <cellStyle name="Rittichai 2 4" xfId="742"/>
    <cellStyle name="Rittichai 3" xfId="743"/>
    <cellStyle name="Rittichai 3 2" xfId="744"/>
    <cellStyle name="Rittichai 4" xfId="745"/>
    <cellStyle name="rob" xfId="746"/>
    <cellStyle name="rob 2" xfId="747"/>
    <cellStyle name="sbt2" xfId="748"/>
    <cellStyle name="Sheet Title" xfId="749"/>
    <cellStyle name="SS Col Hdr" xfId="750"/>
    <cellStyle name="SS Dim 1 Blank" xfId="751"/>
    <cellStyle name="SS Dim 1 Title" xfId="752"/>
    <cellStyle name="SS Dim 1 Value" xfId="753"/>
    <cellStyle name="SS Dim 2 Blank" xfId="754"/>
    <cellStyle name="SS Dim 2 Title" xfId="755"/>
    <cellStyle name="SS Dim 2 Value" xfId="756"/>
    <cellStyle name="SS Dim 3 Blank" xfId="757"/>
    <cellStyle name="SS Dim 3 Title" xfId="758"/>
    <cellStyle name="SS Dim 3 Value" xfId="759"/>
    <cellStyle name="SS Dim 4 Blank" xfId="760"/>
    <cellStyle name="SS Dim 4 Title" xfId="761"/>
    <cellStyle name="SS Dim 4 Value" xfId="762"/>
    <cellStyle name="SS Dim 5 Blank" xfId="763"/>
    <cellStyle name="SS Dim 5 Title" xfId="764"/>
    <cellStyle name="SS Dim 5 Value" xfId="765"/>
    <cellStyle name="SS Other Measure" xfId="766"/>
    <cellStyle name="SS Sum Measure" xfId="767"/>
    <cellStyle name="SS Unbound Dim" xfId="768"/>
    <cellStyle name="SS WAvg Measure" xfId="769"/>
    <cellStyle name="Standard_Anpassen der Amortisation" xfId="770"/>
    <cellStyle name="Style 1" xfId="771"/>
    <cellStyle name="Style 2" xfId="772"/>
    <cellStyle name="Style 3" xfId="773"/>
    <cellStyle name="Style 4" xfId="774"/>
    <cellStyle name="Style 5" xfId="775"/>
    <cellStyle name="Style 6" xfId="776"/>
    <cellStyle name="Style 7" xfId="777"/>
    <cellStyle name="Style 8" xfId="778"/>
    <cellStyle name="style1" xfId="779"/>
    <cellStyle name="subt1" xfId="780"/>
    <cellStyle name="Subtotal" xfId="781"/>
    <cellStyle name="t" xfId="782"/>
    <cellStyle name="Table" xfId="783"/>
    <cellStyle name="Table 2" xfId="784"/>
    <cellStyle name="Table 2 2" xfId="785"/>
    <cellStyle name="Table 2 3" xfId="786"/>
    <cellStyle name="Table 2 4" xfId="787"/>
    <cellStyle name="Table 3" xfId="788"/>
    <cellStyle name="Table 3 2" xfId="789"/>
    <cellStyle name="Table 4" xfId="790"/>
    <cellStyle name="Text Indent A" xfId="791"/>
    <cellStyle name="Text Indent B" xfId="792"/>
    <cellStyle name="Text Indent C" xfId="793"/>
    <cellStyle name="Times New Roman" xfId="794"/>
    <cellStyle name="Timing Schedule" xfId="795"/>
    <cellStyle name="Title 2" xfId="796"/>
    <cellStyle name="Title 3" xfId="797"/>
    <cellStyle name="Title 4 2" xfId="798"/>
    <cellStyle name="Title 5 2" xfId="799"/>
    <cellStyle name="Title 6" xfId="800"/>
    <cellStyle name="Total 2" xfId="801"/>
    <cellStyle name="Total 3" xfId="802"/>
    <cellStyle name="Total 4 2" xfId="803"/>
    <cellStyle name="Total 5 2" xfId="804"/>
    <cellStyle name="Total 6" xfId="805"/>
    <cellStyle name="Tusental_A-listan (fixad)" xfId="806"/>
    <cellStyle name="ule1_guyan" xfId="807"/>
    <cellStyle name="ux_guyan" xfId="808"/>
    <cellStyle name="Valuta_NPV" xfId="809"/>
    <cellStyle name="Währung [0]_Compiling Utility Macros" xfId="810"/>
    <cellStyle name="Währung_Compiling Utility Macros" xfId="811"/>
    <cellStyle name="Warning Text 2" xfId="812"/>
    <cellStyle name="Warning Text 3" xfId="813"/>
    <cellStyle name="Warning Text 4 2" xfId="814"/>
    <cellStyle name="Warning Text 5 2" xfId="815"/>
    <cellStyle name="Warning Text 6" xfId="816"/>
    <cellStyle name="WHead - Style2" xfId="817"/>
    <cellStyle name="wrap" xfId="818"/>
    <cellStyle name="wrap 2" xfId="933"/>
    <cellStyle name="Wไhrung [0]_35ERI8T2gbIEMixb4v26icuOo" xfId="819"/>
    <cellStyle name="Wไhrung_35ERI8T2gbIEMixb4v26icuOo" xfId="820"/>
    <cellStyle name="yan" xfId="821"/>
    <cellStyle name="เครื่องหมายจุลภาค 2" xfId="822"/>
    <cellStyle name="เครื่องหมายจุลภาค 2 2" xfId="823"/>
    <cellStyle name="เครื่องหมายจุลภาค 3" xfId="824"/>
    <cellStyle name="เครื่องหมายจุลภาค 3 2" xfId="825"/>
    <cellStyle name="เครื่องหมายจุลภาค 4" xfId="826"/>
    <cellStyle name="เครื่องหมายจุลภาค 5" xfId="827"/>
    <cellStyle name="เครื่องหมายจุลภาค 5 2" xfId="828"/>
    <cellStyle name="เครื่องหมายจุลภาค 5 2 2" xfId="975"/>
    <cellStyle name="เครื่องหมายจุลภาค 6" xfId="829"/>
    <cellStyle name="เครื่องหมายจุลภาค 6 2" xfId="830"/>
    <cellStyle name="เครื่องหมายจุลภาค 6 3" xfId="831"/>
    <cellStyle name="เครื่องหมายจุลภาค 7" xfId="832"/>
    <cellStyle name="เครื่องหมายจุลภาค 7 2" xfId="833"/>
    <cellStyle name="เครื่องหมายจุลภาค 8" xfId="834"/>
    <cellStyle name="เครื่องหมายจุลภาค 9" xfId="835"/>
    <cellStyle name="จุลภาค 2" xfId="845"/>
    <cellStyle name="จุลภาค 2 2" xfId="846"/>
    <cellStyle name="จุลภาค 3" xfId="847"/>
    <cellStyle name="จุลภาค 4" xfId="848"/>
    <cellStyle name="จุลภาค 4 2" xfId="981"/>
    <cellStyle name="จุลภาค 5" xfId="849"/>
    <cellStyle name="จุลภาค 5 2" xfId="1030"/>
    <cellStyle name="จุลภาค 6" xfId="850"/>
    <cellStyle name="เชื่อมโยงหลายมิติ" xfId="836"/>
    <cellStyle name="เชื่อมโยงหลายมิติ 2" xfId="837"/>
    <cellStyle name="เชื่อมโยงหลายมิติ 3" xfId="838"/>
    <cellStyle name="เชื่อมโยงหลายมิติ 4" xfId="839"/>
    <cellStyle name="เชื่อมโยงหลายมิติ 5" xfId="840"/>
    <cellStyle name="เชื่อมโยงหลายมิติ 6" xfId="841"/>
    <cellStyle name="เชื่อมโยงหลายมิติ_W.P. SUN Q4'52 - X1" xfId="842"/>
    <cellStyle name="ตามการเชื่อมโยงหลายมิติ" xfId="851"/>
    <cellStyle name="ตามการเชื่อมโยงหลายมิติ 2" xfId="852"/>
    <cellStyle name="ตามการเชื่อมโยงหลายมิติ 3" xfId="853"/>
    <cellStyle name="ตามการเชื่อมโยงหลายมิติ 4" xfId="854"/>
    <cellStyle name="ตามการเชื่อมโยงหลายมิติ 5" xfId="855"/>
    <cellStyle name="ตามการเชื่อมโยงหลายมิติ 6" xfId="856"/>
    <cellStyle name="ตามการเชื่อมโยงหลายมิติ_TCC_WP_04'52" xfId="857"/>
    <cellStyle name="น้บะภฒ_95" xfId="858"/>
    <cellStyle name="ปกติ 2" xfId="859"/>
    <cellStyle name="ปกติ 2 2" xfId="860"/>
    <cellStyle name="ปกติ 2 3" xfId="861"/>
    <cellStyle name="ปกติ 2 4" xfId="862"/>
    <cellStyle name="ปกติ 3" xfId="863"/>
    <cellStyle name="ปกติ 3 2" xfId="864"/>
    <cellStyle name="ปกติ 3 2 2" xfId="983"/>
    <cellStyle name="ปกติ 4" xfId="865"/>
    <cellStyle name="ปกติ 4 2" xfId="866"/>
    <cellStyle name="ปกติ 4 2 2" xfId="976"/>
    <cellStyle name="ปกติ 5" xfId="867"/>
    <cellStyle name="ปกติ 6" xfId="868"/>
    <cellStyle name="ปกติ 6 2" xfId="980"/>
    <cellStyle name="ปกติ 7" xfId="869"/>
    <cellStyle name="ปกติ 7 2" xfId="949"/>
    <cellStyle name="ปกติ 7 2 2" xfId="1229"/>
    <cellStyle name="ปกติ 7 3" xfId="1029"/>
    <cellStyle name="ปกติ 7 4" xfId="1188"/>
    <cellStyle name="ปกติ 8" xfId="870"/>
    <cellStyle name="ปกติ_cash flow YNP Q1'48" xfId="871"/>
    <cellStyle name="ปกติ_GK-P Y'50 Fs" xfId="872"/>
    <cellStyle name="เปอร์เซ็นต์ 2" xfId="843"/>
    <cellStyle name="เปอร์เซ็นต์ 2 2" xfId="844"/>
    <cellStyle name="ฤธถ [0]_95" xfId="873"/>
    <cellStyle name="ฤธถ_95" xfId="874"/>
    <cellStyle name="ล๋ศญ [0]_95" xfId="875"/>
    <cellStyle name="ล๋ศญ_95" xfId="876"/>
    <cellStyle name="วฅมุ_4ฟ๙ฝวภ๛" xfId="877"/>
    <cellStyle name="สกุลเงิน 2" xfId="878"/>
    <cellStyle name="쉼표 [0]_FN TRIALBALANCE02" xfId="879"/>
    <cellStyle name="쉼표_Final DRR mtd 2002" xfId="880"/>
    <cellStyle name="콤마 [0]_요약 BS" xfId="881"/>
    <cellStyle name="콤마_요약 BS" xfId="882"/>
    <cellStyle name="표준_12 2004 FSS FS" xfId="883"/>
    <cellStyle name="一般_Cashflow" xfId="884"/>
    <cellStyle name="千分位[0]_laroux" xfId="885"/>
    <cellStyle name="千分位_laroux" xfId="886"/>
    <cellStyle name="常规_Sheet1" xfId="887"/>
    <cellStyle name="標準_FIXED ASSET" xfId="888"/>
    <cellStyle name="貨幣 [0]_laroux" xfId="889"/>
    <cellStyle name="貨幣[0]_laroux" xfId="890"/>
    <cellStyle name="貨幣_laroux" xfId="89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88"/>
  <sheetViews>
    <sheetView tabSelected="1" view="pageBreakPreview" zoomScale="80" zoomScaleNormal="100" zoomScaleSheetLayoutView="80" workbookViewId="0">
      <selection activeCell="I92" sqref="I92"/>
    </sheetView>
  </sheetViews>
  <sheetFormatPr defaultRowHeight="21.95" customHeight="1"/>
  <cols>
    <col min="1" max="2" width="4.83203125" style="7" customWidth="1"/>
    <col min="3" max="4" width="4.33203125" style="7" customWidth="1"/>
    <col min="5" max="5" width="45.33203125" style="7" customWidth="1"/>
    <col min="6" max="6" width="10.5" style="105" customWidth="1"/>
    <col min="7" max="7" width="20.33203125" style="15" customWidth="1"/>
    <col min="8" max="8" width="19.83203125" style="16" customWidth="1"/>
    <col min="9" max="9" width="16.6640625" style="7" bestFit="1" customWidth="1"/>
    <col min="10" max="16384" width="9.33203125" style="7"/>
  </cols>
  <sheetData>
    <row r="1" spans="1:9" ht="21.95" customHeight="1">
      <c r="H1" s="173">
        <v>3</v>
      </c>
    </row>
    <row r="2" spans="1:9" ht="21.95" customHeight="1">
      <c r="A2" s="264" t="s">
        <v>1</v>
      </c>
      <c r="B2" s="264"/>
      <c r="C2" s="264"/>
      <c r="D2" s="264"/>
      <c r="E2" s="264"/>
      <c r="F2" s="264"/>
      <c r="G2" s="264"/>
      <c r="H2" s="264"/>
    </row>
    <row r="3" spans="1:9" ht="21.95" customHeight="1">
      <c r="A3" s="264" t="s">
        <v>31</v>
      </c>
      <c r="B3" s="264"/>
      <c r="C3" s="264"/>
      <c r="D3" s="264"/>
      <c r="E3" s="264"/>
      <c r="F3" s="264"/>
      <c r="G3" s="264"/>
      <c r="H3" s="264"/>
    </row>
    <row r="4" spans="1:9" ht="21.95" customHeight="1">
      <c r="A4" s="264" t="s">
        <v>127</v>
      </c>
      <c r="B4" s="264"/>
      <c r="C4" s="264"/>
      <c r="D4" s="264"/>
      <c r="E4" s="264"/>
      <c r="F4" s="264"/>
      <c r="G4" s="264"/>
      <c r="H4" s="264"/>
    </row>
    <row r="5" spans="1:9" ht="21.95" customHeight="1">
      <c r="F5" s="106"/>
      <c r="G5" s="13"/>
      <c r="H5" s="27" t="s">
        <v>3</v>
      </c>
    </row>
    <row r="6" spans="1:9" ht="21.95" customHeight="1">
      <c r="A6" s="19"/>
      <c r="B6" s="19"/>
      <c r="C6" s="19"/>
      <c r="D6" s="19"/>
      <c r="E6" s="19"/>
      <c r="F6" s="110" t="s">
        <v>43</v>
      </c>
      <c r="G6" s="43" t="s">
        <v>128</v>
      </c>
      <c r="H6" s="166" t="s">
        <v>89</v>
      </c>
    </row>
    <row r="7" spans="1:9" ht="21.95" customHeight="1">
      <c r="A7" s="9"/>
      <c r="B7" s="9"/>
      <c r="C7" s="9"/>
      <c r="D7" s="9"/>
      <c r="E7" s="9"/>
      <c r="F7" s="111"/>
      <c r="G7" s="91" t="s">
        <v>90</v>
      </c>
      <c r="H7" s="181" t="s">
        <v>94</v>
      </c>
    </row>
    <row r="8" spans="1:9" ht="21.95" customHeight="1">
      <c r="A8" s="9"/>
      <c r="B8" s="9"/>
      <c r="C8" s="9"/>
      <c r="D8" s="9"/>
      <c r="E8" s="9"/>
      <c r="F8" s="111"/>
      <c r="G8" s="164"/>
      <c r="H8" s="164" t="s">
        <v>91</v>
      </c>
    </row>
    <row r="9" spans="1:9" ht="21.95" customHeight="1">
      <c r="A9" s="262" t="s">
        <v>13</v>
      </c>
      <c r="B9" s="262"/>
      <c r="C9" s="262"/>
      <c r="D9" s="262"/>
      <c r="E9" s="262"/>
      <c r="G9" s="21"/>
      <c r="H9" s="7"/>
    </row>
    <row r="10" spans="1:9" ht="21.95" customHeight="1">
      <c r="A10" s="29" t="s">
        <v>62</v>
      </c>
      <c r="G10" s="7"/>
    </row>
    <row r="11" spans="1:9" ht="21.95" customHeight="1">
      <c r="B11" s="30" t="s">
        <v>4</v>
      </c>
      <c r="D11" s="41"/>
      <c r="G11" s="208">
        <v>38380845.909999996</v>
      </c>
      <c r="H11" s="207">
        <v>717003.82</v>
      </c>
      <c r="I11" s="119"/>
    </row>
    <row r="12" spans="1:9" ht="21.95" customHeight="1">
      <c r="B12" s="31" t="s">
        <v>106</v>
      </c>
      <c r="D12" s="42"/>
      <c r="E12" s="15"/>
      <c r="F12" s="150" t="s">
        <v>122</v>
      </c>
      <c r="G12" s="206">
        <v>5155956.8600000003</v>
      </c>
      <c r="H12" s="207">
        <v>4627422.74</v>
      </c>
      <c r="I12" s="119"/>
    </row>
    <row r="13" spans="1:9" ht="21.95" customHeight="1">
      <c r="B13" s="31" t="s">
        <v>107</v>
      </c>
      <c r="D13" s="42"/>
      <c r="E13" s="15"/>
      <c r="F13" s="150">
        <v>7</v>
      </c>
      <c r="G13" s="207">
        <v>553896205.18999994</v>
      </c>
      <c r="H13" s="207">
        <v>534806587.48000002</v>
      </c>
      <c r="I13" s="119"/>
    </row>
    <row r="14" spans="1:9" ht="21.95" customHeight="1">
      <c r="B14" s="31" t="s">
        <v>74</v>
      </c>
      <c r="D14" s="42"/>
      <c r="E14" s="15"/>
      <c r="F14" s="150"/>
      <c r="G14" s="209">
        <v>249714.43</v>
      </c>
      <c r="H14" s="207">
        <v>129915.11</v>
      </c>
      <c r="I14" s="119"/>
    </row>
    <row r="15" spans="1:9" ht="21.95" customHeight="1">
      <c r="B15" s="32" t="s">
        <v>37</v>
      </c>
      <c r="D15" s="42"/>
      <c r="F15" s="150">
        <v>8</v>
      </c>
      <c r="G15" s="206">
        <v>1179965677.1700001</v>
      </c>
      <c r="H15" s="207">
        <v>950661714.41999996</v>
      </c>
      <c r="I15" s="119"/>
    </row>
    <row r="16" spans="1:9" ht="21.95" customHeight="1">
      <c r="B16" s="18"/>
      <c r="C16" s="263" t="s">
        <v>63</v>
      </c>
      <c r="D16" s="263"/>
      <c r="E16" s="263"/>
      <c r="G16" s="73">
        <f>SUM(G11:G15)</f>
        <v>1777648399.5599999</v>
      </c>
      <c r="H16" s="73">
        <f>SUM(H11:H15)</f>
        <v>1490942643.5699999</v>
      </c>
    </row>
    <row r="17" spans="1:9" ht="21.95" customHeight="1">
      <c r="A17" s="32" t="s">
        <v>64</v>
      </c>
      <c r="C17" s="20"/>
      <c r="G17" s="74"/>
      <c r="H17" s="74"/>
    </row>
    <row r="18" spans="1:9" ht="21.95" customHeight="1">
      <c r="A18" s="32"/>
      <c r="B18" s="31" t="s">
        <v>78</v>
      </c>
      <c r="C18" s="20"/>
      <c r="G18" s="213">
        <v>16295.62</v>
      </c>
      <c r="H18" s="213">
        <v>11946.4</v>
      </c>
      <c r="I18" s="119"/>
    </row>
    <row r="19" spans="1:9" ht="21.95" customHeight="1">
      <c r="B19" s="5" t="s">
        <v>79</v>
      </c>
      <c r="F19" s="105">
        <v>9</v>
      </c>
      <c r="G19" s="213">
        <v>694133</v>
      </c>
      <c r="H19" s="213">
        <v>694133</v>
      </c>
      <c r="I19" s="119"/>
    </row>
    <row r="20" spans="1:9" ht="21.95" customHeight="1">
      <c r="B20" s="32" t="s">
        <v>38</v>
      </c>
      <c r="F20" s="105">
        <v>10</v>
      </c>
      <c r="G20" s="210">
        <v>650481543.30999994</v>
      </c>
      <c r="H20" s="212">
        <v>645964213.35000002</v>
      </c>
      <c r="I20" s="119"/>
    </row>
    <row r="21" spans="1:9" ht="21.95" customHeight="1">
      <c r="B21" s="32" t="s">
        <v>41</v>
      </c>
      <c r="E21" s="70"/>
      <c r="F21" s="105">
        <v>11</v>
      </c>
      <c r="G21" s="212">
        <v>7978714.46</v>
      </c>
      <c r="H21" s="212">
        <v>6601971.0099999998</v>
      </c>
      <c r="I21" s="119"/>
    </row>
    <row r="22" spans="1:9" ht="21.95" customHeight="1">
      <c r="B22" s="32" t="s">
        <v>15</v>
      </c>
      <c r="E22" s="70"/>
      <c r="F22" s="105">
        <v>5.0999999999999996</v>
      </c>
      <c r="G22" s="213">
        <v>2800000</v>
      </c>
      <c r="H22" s="213">
        <v>2800000</v>
      </c>
      <c r="I22" s="119"/>
    </row>
    <row r="23" spans="1:9" ht="21.95" customHeight="1">
      <c r="B23" s="32" t="s">
        <v>56</v>
      </c>
      <c r="E23" s="70"/>
      <c r="F23" s="105">
        <v>12</v>
      </c>
      <c r="G23" s="211">
        <v>6565258.04</v>
      </c>
      <c r="H23" s="211">
        <v>6600293.25</v>
      </c>
      <c r="I23" s="119"/>
    </row>
    <row r="24" spans="1:9" ht="21.95" customHeight="1">
      <c r="B24" s="32" t="s">
        <v>55</v>
      </c>
      <c r="G24" s="212">
        <v>84115.459999999963</v>
      </c>
      <c r="H24" s="212">
        <v>220548.61</v>
      </c>
      <c r="I24" s="119"/>
    </row>
    <row r="25" spans="1:9" s="20" customFormat="1" ht="21.95" customHeight="1">
      <c r="B25" s="18"/>
      <c r="C25" s="32" t="s">
        <v>65</v>
      </c>
      <c r="F25" s="6"/>
      <c r="G25" s="73">
        <f>SUM(G18:G24)</f>
        <v>668620059.88999999</v>
      </c>
      <c r="H25" s="73">
        <f>SUM(H18:H24)</f>
        <v>662893105.62</v>
      </c>
    </row>
    <row r="26" spans="1:9" ht="21.95" customHeight="1" thickBot="1">
      <c r="B26" s="18"/>
      <c r="C26" s="32" t="s">
        <v>66</v>
      </c>
      <c r="D26" s="20"/>
      <c r="G26" s="75">
        <f>G16+G25</f>
        <v>2446268459.4499998</v>
      </c>
      <c r="H26" s="75">
        <f>H16+H25</f>
        <v>2153835749.1900001</v>
      </c>
    </row>
    <row r="27" spans="1:9" ht="21.95" customHeight="1" thickTop="1">
      <c r="B27" s="32"/>
      <c r="G27" s="16"/>
    </row>
    <row r="28" spans="1:9" ht="21.95" customHeight="1">
      <c r="B28" s="32"/>
      <c r="G28" s="16"/>
    </row>
    <row r="29" spans="1:9" ht="21.95" customHeight="1">
      <c r="B29" s="32"/>
      <c r="G29" s="16"/>
    </row>
    <row r="30" spans="1:9" ht="21.95" customHeight="1">
      <c r="B30" s="32"/>
      <c r="G30" s="16"/>
    </row>
    <row r="31" spans="1:9" ht="21.95" customHeight="1">
      <c r="B31" s="32"/>
      <c r="G31" s="16"/>
    </row>
    <row r="32" spans="1:9" ht="21.95" customHeight="1">
      <c r="B32" s="32"/>
      <c r="G32" s="16"/>
    </row>
    <row r="37" spans="1:8" ht="21.95" customHeight="1">
      <c r="G37" s="86"/>
    </row>
    <row r="38" spans="1:8" ht="21.95" customHeight="1">
      <c r="G38" s="86"/>
    </row>
    <row r="39" spans="1:8" ht="21.95" customHeight="1">
      <c r="A39" s="265" t="s">
        <v>39</v>
      </c>
      <c r="B39" s="265"/>
      <c r="C39" s="265"/>
      <c r="D39" s="265"/>
      <c r="E39" s="265"/>
      <c r="F39" s="265"/>
      <c r="G39" s="265"/>
      <c r="H39" s="265"/>
    </row>
    <row r="40" spans="1:8" ht="21.95" customHeight="1">
      <c r="A40" s="265"/>
      <c r="B40" s="265"/>
      <c r="C40" s="265"/>
      <c r="D40" s="265"/>
      <c r="E40" s="265"/>
      <c r="F40" s="265"/>
      <c r="G40" s="265"/>
      <c r="H40" s="265"/>
    </row>
    <row r="41" spans="1:8" ht="21.95" customHeight="1">
      <c r="G41" s="86"/>
    </row>
    <row r="42" spans="1:8" ht="21.95" customHeight="1">
      <c r="G42" s="86"/>
    </row>
    <row r="44" spans="1:8" ht="21.95" customHeight="1">
      <c r="A44" s="29" t="s">
        <v>5</v>
      </c>
    </row>
    <row r="45" spans="1:8" ht="21.95" customHeight="1">
      <c r="A45" s="266"/>
      <c r="B45" s="266"/>
      <c r="C45" s="266"/>
      <c r="D45" s="266"/>
      <c r="E45" s="266"/>
      <c r="F45" s="266"/>
      <c r="G45" s="266"/>
      <c r="H45" s="176">
        <v>4</v>
      </c>
    </row>
    <row r="46" spans="1:8" ht="21.95" customHeight="1">
      <c r="A46" s="264" t="str">
        <f>+A2</f>
        <v>CSP STEEL CENTER PUBLIC COMPANY LIMITED</v>
      </c>
      <c r="B46" s="264"/>
      <c r="C46" s="264"/>
      <c r="D46" s="264"/>
      <c r="E46" s="264"/>
      <c r="F46" s="264"/>
      <c r="G46" s="264"/>
      <c r="H46" s="264"/>
    </row>
    <row r="47" spans="1:8" ht="21.95" customHeight="1">
      <c r="A47" s="264" t="str">
        <f>+A3</f>
        <v>STATEMENTS OF FINANCIAL POSITION</v>
      </c>
      <c r="B47" s="264"/>
      <c r="C47" s="264"/>
      <c r="D47" s="264"/>
      <c r="E47" s="264"/>
      <c r="F47" s="264"/>
      <c r="G47" s="264"/>
      <c r="H47" s="264"/>
    </row>
    <row r="48" spans="1:8" ht="21.95" customHeight="1">
      <c r="A48" s="264" t="str">
        <f>+A4</f>
        <v>AS AT SEPTEMBER 30, 2019</v>
      </c>
      <c r="B48" s="264"/>
      <c r="C48" s="264"/>
      <c r="D48" s="264"/>
      <c r="E48" s="264"/>
      <c r="F48" s="264"/>
      <c r="G48" s="264"/>
      <c r="H48" s="264"/>
    </row>
    <row r="49" spans="1:9" ht="21.95" customHeight="1">
      <c r="F49" s="106"/>
      <c r="G49" s="13"/>
      <c r="H49" s="27" t="s">
        <v>3</v>
      </c>
    </row>
    <row r="50" spans="1:9" ht="21.95" customHeight="1">
      <c r="A50" s="19"/>
      <c r="B50" s="19"/>
      <c r="C50" s="19"/>
      <c r="D50" s="19"/>
      <c r="E50" s="19"/>
      <c r="F50" s="112" t="str">
        <f>F6</f>
        <v>Note</v>
      </c>
      <c r="G50" s="43" t="str">
        <f>G6</f>
        <v>September 30, 2019</v>
      </c>
      <c r="H50" s="43" t="str">
        <f>H6</f>
        <v>December 31, 2018</v>
      </c>
    </row>
    <row r="51" spans="1:9" ht="21.95" customHeight="1">
      <c r="A51" s="9"/>
      <c r="B51" s="9"/>
      <c r="C51" s="9"/>
      <c r="D51" s="9"/>
      <c r="E51" s="9"/>
      <c r="F51" s="113"/>
      <c r="G51" s="164" t="s">
        <v>90</v>
      </c>
      <c r="H51" s="181" t="s">
        <v>94</v>
      </c>
    </row>
    <row r="52" spans="1:9" s="177" customFormat="1" ht="21.95" customHeight="1">
      <c r="A52" s="178"/>
      <c r="B52" s="178"/>
      <c r="C52" s="178"/>
      <c r="D52" s="178"/>
      <c r="E52" s="178"/>
      <c r="F52" s="182"/>
      <c r="G52" s="181"/>
      <c r="H52" s="181" t="s">
        <v>91</v>
      </c>
    </row>
    <row r="53" spans="1:9" ht="21.95" customHeight="1">
      <c r="A53" s="267" t="s">
        <v>49</v>
      </c>
      <c r="B53" s="267"/>
      <c r="C53" s="267"/>
      <c r="D53" s="267"/>
      <c r="E53" s="267"/>
      <c r="F53" s="107"/>
      <c r="G53" s="21"/>
    </row>
    <row r="54" spans="1:9" ht="21.95" customHeight="1">
      <c r="A54" s="29" t="s">
        <v>67</v>
      </c>
    </row>
    <row r="55" spans="1:9" ht="21.95" customHeight="1">
      <c r="B55" s="32" t="s">
        <v>48</v>
      </c>
      <c r="E55" s="83"/>
      <c r="F55" s="105">
        <v>13</v>
      </c>
      <c r="G55" s="215">
        <v>1810719665.74</v>
      </c>
      <c r="H55" s="215">
        <v>1419316465.5699999</v>
      </c>
      <c r="I55" s="119"/>
    </row>
    <row r="56" spans="1:9" ht="21.95" customHeight="1">
      <c r="B56" s="32" t="s">
        <v>108</v>
      </c>
      <c r="E56" s="83"/>
      <c r="F56" s="105" t="s">
        <v>85</v>
      </c>
      <c r="G56" s="215">
        <v>0</v>
      </c>
      <c r="H56" s="215">
        <v>900000</v>
      </c>
      <c r="I56" s="119"/>
    </row>
    <row r="57" spans="1:9" ht="21.95" customHeight="1">
      <c r="B57" s="31" t="s">
        <v>109</v>
      </c>
      <c r="F57" s="105">
        <v>14</v>
      </c>
      <c r="G57" s="214">
        <v>85458783.140000001</v>
      </c>
      <c r="H57" s="214">
        <v>95293135.799999997</v>
      </c>
      <c r="I57" s="119"/>
    </row>
    <row r="58" spans="1:9" ht="21.95" customHeight="1">
      <c r="B58" s="31" t="s">
        <v>92</v>
      </c>
      <c r="F58" s="105">
        <v>15</v>
      </c>
      <c r="G58" s="214">
        <v>315779.92</v>
      </c>
      <c r="H58" s="214">
        <v>3671500</v>
      </c>
      <c r="I58" s="119"/>
    </row>
    <row r="59" spans="1:9" ht="21.95" customHeight="1">
      <c r="B59" s="31" t="s">
        <v>100</v>
      </c>
      <c r="F59" s="105">
        <v>16</v>
      </c>
      <c r="G59" s="215">
        <v>1206349.24</v>
      </c>
      <c r="H59" s="215">
        <v>1455308.29</v>
      </c>
      <c r="I59" s="119"/>
    </row>
    <row r="60" spans="1:9" ht="21.95" customHeight="1">
      <c r="A60" s="4"/>
      <c r="B60" s="29"/>
      <c r="C60" s="32" t="s">
        <v>68</v>
      </c>
      <c r="D60" s="22"/>
      <c r="G60" s="77">
        <f>SUM(G55:G59)</f>
        <v>1897700578.0400002</v>
      </c>
      <c r="H60" s="77">
        <f>SUM(H55:H59)</f>
        <v>1520636409.6599998</v>
      </c>
    </row>
    <row r="61" spans="1:9" ht="21.95" customHeight="1">
      <c r="A61" s="32" t="s">
        <v>69</v>
      </c>
      <c r="B61" s="4"/>
      <c r="C61" s="22"/>
      <c r="G61" s="69"/>
      <c r="H61" s="72"/>
    </row>
    <row r="62" spans="1:9" ht="21.95" customHeight="1">
      <c r="A62" s="20"/>
      <c r="B62" s="7" t="s">
        <v>101</v>
      </c>
      <c r="C62" s="22"/>
      <c r="F62" s="105">
        <v>16</v>
      </c>
      <c r="G62" s="216">
        <v>1183942.8900000001</v>
      </c>
      <c r="H62" s="216">
        <v>1981764.09</v>
      </c>
      <c r="I62" s="119"/>
    </row>
    <row r="63" spans="1:9" ht="21.95" customHeight="1">
      <c r="A63" s="20"/>
      <c r="B63" s="7" t="s">
        <v>32</v>
      </c>
      <c r="C63" s="22"/>
      <c r="F63" s="105">
        <v>17</v>
      </c>
      <c r="G63" s="216">
        <v>36142215.270000003</v>
      </c>
      <c r="H63" s="216">
        <v>26397872.960000001</v>
      </c>
      <c r="I63" s="119"/>
    </row>
    <row r="64" spans="1:9" s="20" customFormat="1" ht="21.95" customHeight="1">
      <c r="A64" s="18"/>
      <c r="B64" s="4"/>
      <c r="C64" s="32" t="s">
        <v>70</v>
      </c>
      <c r="E64" s="23"/>
      <c r="F64" s="148"/>
      <c r="G64" s="77">
        <f>SUM(G62:G63)</f>
        <v>37326158.160000004</v>
      </c>
      <c r="H64" s="77">
        <f>SUM(H62:H63)</f>
        <v>28379637.050000001</v>
      </c>
    </row>
    <row r="65" spans="1:11" ht="21.95" customHeight="1">
      <c r="A65" s="18"/>
      <c r="B65" s="4"/>
      <c r="D65" s="32" t="s">
        <v>71</v>
      </c>
      <c r="G65" s="77">
        <f>SUM(G60+G64)</f>
        <v>1935026736.2000003</v>
      </c>
      <c r="H65" s="77">
        <f>SUM(H60+H64)</f>
        <v>1549016046.7099998</v>
      </c>
    </row>
    <row r="66" spans="1:11" ht="21.95" customHeight="1">
      <c r="D66" s="23"/>
      <c r="G66" s="74"/>
      <c r="H66" s="72"/>
    </row>
    <row r="67" spans="1:11" ht="21.95" customHeight="1">
      <c r="A67" s="35" t="s">
        <v>44</v>
      </c>
      <c r="B67" s="4"/>
      <c r="G67" s="72"/>
      <c r="H67" s="72"/>
    </row>
    <row r="68" spans="1:11" ht="21.95" customHeight="1">
      <c r="A68" s="4"/>
      <c r="B68" s="29" t="s">
        <v>6</v>
      </c>
      <c r="C68" s="5"/>
      <c r="D68" s="5"/>
      <c r="F68" s="150">
        <v>18</v>
      </c>
      <c r="G68" s="71"/>
      <c r="H68" s="72"/>
    </row>
    <row r="69" spans="1:11" ht="21.95" customHeight="1">
      <c r="A69" s="4"/>
      <c r="B69" s="29" t="s">
        <v>7</v>
      </c>
      <c r="C69" s="5"/>
      <c r="D69" s="5"/>
      <c r="E69" s="5"/>
      <c r="F69" s="108"/>
      <c r="G69" s="70"/>
      <c r="H69" s="72"/>
    </row>
    <row r="70" spans="1:11" ht="21.95" customHeight="1">
      <c r="A70" s="4"/>
      <c r="B70" s="29"/>
      <c r="C70" s="29" t="s">
        <v>42</v>
      </c>
      <c r="D70" s="5"/>
      <c r="E70" s="5"/>
      <c r="F70" s="108"/>
      <c r="G70" s="117">
        <v>621166300</v>
      </c>
      <c r="H70" s="117">
        <v>621166300</v>
      </c>
    </row>
    <row r="71" spans="1:11" ht="21.95" customHeight="1">
      <c r="A71" s="5"/>
      <c r="B71" s="29" t="s">
        <v>45</v>
      </c>
      <c r="C71" s="5"/>
      <c r="D71" s="5"/>
      <c r="E71" s="5"/>
      <c r="F71" s="109"/>
      <c r="G71" s="72"/>
      <c r="H71" s="72"/>
    </row>
    <row r="72" spans="1:11" ht="21.95" customHeight="1">
      <c r="A72" s="5"/>
      <c r="B72" s="29"/>
      <c r="C72" s="29" t="s">
        <v>57</v>
      </c>
      <c r="D72" s="5"/>
      <c r="E72" s="5"/>
      <c r="F72" s="109"/>
      <c r="G72" s="196">
        <v>496168826</v>
      </c>
      <c r="H72" s="118">
        <v>496168826</v>
      </c>
    </row>
    <row r="73" spans="1:11" ht="21.95" customHeight="1">
      <c r="B73" s="34" t="s">
        <v>33</v>
      </c>
      <c r="G73" s="196">
        <v>100086821.56999999</v>
      </c>
      <c r="H73" s="72">
        <v>100086821.57000001</v>
      </c>
    </row>
    <row r="74" spans="1:11" ht="21.95" customHeight="1">
      <c r="B74" s="34" t="s">
        <v>99</v>
      </c>
      <c r="G74" s="196"/>
      <c r="H74" s="72"/>
    </row>
    <row r="75" spans="1:11" ht="21.95" customHeight="1">
      <c r="C75" s="99" t="s">
        <v>24</v>
      </c>
      <c r="G75" s="196">
        <v>34550000</v>
      </c>
      <c r="H75" s="72">
        <v>34550000</v>
      </c>
    </row>
    <row r="76" spans="1:11" ht="21.95" customHeight="1">
      <c r="C76" s="99" t="s">
        <v>28</v>
      </c>
      <c r="F76" s="7"/>
      <c r="G76" s="217">
        <v>-119563924.31999998</v>
      </c>
      <c r="H76" s="70">
        <v>-25985945.09</v>
      </c>
    </row>
    <row r="77" spans="1:11" ht="21.95" customHeight="1">
      <c r="A77" s="100"/>
      <c r="B77" s="101" t="s">
        <v>0</v>
      </c>
      <c r="C77" s="33" t="s">
        <v>46</v>
      </c>
      <c r="D77" s="7" t="s">
        <v>72</v>
      </c>
      <c r="G77" s="73">
        <f>SUM(G72:G76)</f>
        <v>511241723.24999994</v>
      </c>
      <c r="H77" s="73">
        <f>SUM(H72:H76)</f>
        <v>604819702.48000002</v>
      </c>
    </row>
    <row r="78" spans="1:11" ht="21.95" customHeight="1" thickBot="1">
      <c r="A78" s="102" t="s">
        <v>47</v>
      </c>
      <c r="B78" s="102"/>
      <c r="C78" s="102"/>
      <c r="D78" s="102"/>
      <c r="E78" s="102" t="s">
        <v>73</v>
      </c>
      <c r="G78" s="75">
        <f>SUM(G65+G77)</f>
        <v>2446268459.4500003</v>
      </c>
      <c r="H78" s="75">
        <f>SUM(H65+H77)</f>
        <v>2153835749.1899996</v>
      </c>
      <c r="I78" s="16">
        <f>+G78-G26</f>
        <v>0</v>
      </c>
      <c r="J78" s="119">
        <f>+H26-H78</f>
        <v>0</v>
      </c>
      <c r="K78" s="119"/>
    </row>
    <row r="79" spans="1:11" ht="21.95" customHeight="1" thickTop="1">
      <c r="A79" s="103"/>
      <c r="B79" s="103"/>
      <c r="C79" s="103"/>
      <c r="D79" s="103"/>
      <c r="E79" s="103"/>
      <c r="G79" s="69"/>
      <c r="H79" s="69"/>
    </row>
    <row r="81" spans="1:8" ht="21.95" customHeight="1">
      <c r="A81" s="97"/>
      <c r="B81" s="97"/>
      <c r="C81" s="97"/>
      <c r="D81" s="97"/>
      <c r="E81" s="97"/>
      <c r="F81" s="97"/>
      <c r="G81" s="97"/>
      <c r="H81" s="97"/>
    </row>
    <row r="82" spans="1:8" ht="21.95" customHeight="1">
      <c r="A82" s="97"/>
      <c r="B82" s="97"/>
      <c r="C82" s="97"/>
      <c r="D82" s="97"/>
      <c r="E82" s="97"/>
      <c r="F82" s="97"/>
      <c r="G82" s="97"/>
      <c r="H82" s="97"/>
    </row>
    <row r="83" spans="1:8" ht="21.95" customHeight="1">
      <c r="A83" s="265" t="s">
        <v>39</v>
      </c>
      <c r="B83" s="265"/>
      <c r="C83" s="265"/>
      <c r="D83" s="265"/>
      <c r="E83" s="265"/>
      <c r="F83" s="265"/>
      <c r="G83" s="265"/>
      <c r="H83" s="265"/>
    </row>
    <row r="84" spans="1:8" ht="21.95" customHeight="1">
      <c r="A84" s="265"/>
      <c r="B84" s="265"/>
      <c r="C84" s="265"/>
      <c r="D84" s="265"/>
      <c r="E84" s="265"/>
      <c r="F84" s="265"/>
      <c r="G84" s="265"/>
      <c r="H84" s="265"/>
    </row>
    <row r="85" spans="1:8" ht="21.95" customHeight="1">
      <c r="A85" s="97"/>
      <c r="B85" s="97"/>
      <c r="C85" s="97"/>
      <c r="D85" s="97"/>
      <c r="E85" s="97"/>
      <c r="F85" s="97"/>
      <c r="G85" s="97"/>
      <c r="H85" s="97"/>
    </row>
    <row r="86" spans="1:8" ht="21.95" customHeight="1">
      <c r="A86" s="97"/>
      <c r="B86" s="97"/>
      <c r="C86" s="97"/>
      <c r="D86" s="97"/>
      <c r="E86" s="97"/>
      <c r="F86" s="97"/>
      <c r="G86" s="97"/>
      <c r="H86" s="97"/>
    </row>
    <row r="87" spans="1:8" ht="21.95" customHeight="1">
      <c r="A87" s="97"/>
      <c r="B87" s="97"/>
      <c r="C87" s="97"/>
      <c r="D87" s="97"/>
      <c r="E87" s="97"/>
      <c r="F87" s="97"/>
      <c r="G87" s="97"/>
      <c r="H87" s="97"/>
    </row>
    <row r="88" spans="1:8" ht="21.95" customHeight="1">
      <c r="A88" s="29" t="s">
        <v>5</v>
      </c>
      <c r="D88" s="23"/>
      <c r="G88" s="7"/>
      <c r="H88" s="79"/>
    </row>
  </sheetData>
  <mergeCells count="14">
    <mergeCell ref="A39:H39"/>
    <mergeCell ref="A83:H83"/>
    <mergeCell ref="A84:H84"/>
    <mergeCell ref="A40:H40"/>
    <mergeCell ref="A45:G45"/>
    <mergeCell ref="A53:E53"/>
    <mergeCell ref="A48:H48"/>
    <mergeCell ref="A47:H47"/>
    <mergeCell ref="A46:H46"/>
    <mergeCell ref="A9:E9"/>
    <mergeCell ref="C16:E16"/>
    <mergeCell ref="A2:H2"/>
    <mergeCell ref="A4:H4"/>
    <mergeCell ref="A3:H3"/>
  </mergeCells>
  <printOptions horizontalCentered="1"/>
  <pageMargins left="0.5" right="0" top="0.5" bottom="0" header="0" footer="0"/>
  <pageSetup paperSize="9" scale="85" firstPageNumber="2" orientation="portrait" r:id="rId1"/>
  <rowBreaks count="1" manualBreakCount="1">
    <brk id="4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73"/>
  <sheetViews>
    <sheetView view="pageBreakPreview" topLeftCell="A16" zoomScale="90" zoomScaleNormal="80" zoomScaleSheetLayoutView="90" workbookViewId="0">
      <selection activeCell="A33" sqref="A33:XFD33"/>
    </sheetView>
  </sheetViews>
  <sheetFormatPr defaultRowHeight="22.5" customHeight="1"/>
  <cols>
    <col min="1" max="4" width="5.33203125" style="5" customWidth="1"/>
    <col min="5" max="5" width="45.33203125" style="5" customWidth="1"/>
    <col min="6" max="6" width="11.5" style="5" customWidth="1"/>
    <col min="7" max="8" width="22.33203125" style="61" customWidth="1"/>
    <col min="9" max="9" width="19.5" style="152" customWidth="1"/>
    <col min="10" max="10" width="18" style="5" bestFit="1" customWidth="1"/>
    <col min="11" max="16384" width="9.33203125" style="5"/>
  </cols>
  <sheetData>
    <row r="1" spans="1:15" ht="22.5" customHeight="1">
      <c r="A1" s="178"/>
      <c r="B1" s="178"/>
      <c r="C1" s="178"/>
      <c r="D1" s="178"/>
      <c r="E1" s="178"/>
      <c r="F1" s="24"/>
      <c r="G1" s="184"/>
      <c r="H1" s="195">
        <v>5</v>
      </c>
      <c r="I1" s="174"/>
    </row>
    <row r="2" spans="1:15" ht="22.5" customHeight="1">
      <c r="A2" s="270" t="str">
        <f>'Page 3-4'!A2:H2</f>
        <v>CSP STEEL CENTER PUBLIC COMPANY LIMITED</v>
      </c>
      <c r="B2" s="270"/>
      <c r="C2" s="270"/>
      <c r="D2" s="270"/>
      <c r="E2" s="270"/>
      <c r="F2" s="270"/>
      <c r="G2" s="270"/>
      <c r="H2" s="270"/>
    </row>
    <row r="3" spans="1:15" ht="22.5" customHeight="1">
      <c r="A3" s="271" t="s">
        <v>36</v>
      </c>
      <c r="B3" s="271"/>
      <c r="C3" s="271"/>
      <c r="D3" s="271"/>
      <c r="E3" s="271"/>
      <c r="F3" s="271"/>
      <c r="G3" s="271"/>
      <c r="H3" s="271"/>
    </row>
    <row r="4" spans="1:15" ht="22.5" customHeight="1">
      <c r="A4" s="271" t="s">
        <v>135</v>
      </c>
      <c r="B4" s="271"/>
      <c r="C4" s="271"/>
      <c r="D4" s="271"/>
      <c r="E4" s="271"/>
      <c r="F4" s="271"/>
      <c r="G4" s="271"/>
      <c r="H4" s="271"/>
    </row>
    <row r="5" spans="1:15" ht="22.5" customHeight="1">
      <c r="A5" s="269" t="str">
        <f>'Page 3-4'!H5</f>
        <v>(Unit : Baht)</v>
      </c>
      <c r="B5" s="269"/>
      <c r="C5" s="269"/>
      <c r="D5" s="269"/>
      <c r="E5" s="269"/>
      <c r="F5" s="269"/>
      <c r="G5" s="269"/>
      <c r="H5" s="269"/>
    </row>
    <row r="6" spans="1:15" ht="22.5" customHeight="1">
      <c r="A6" s="17"/>
      <c r="B6" s="17"/>
      <c r="C6" s="17"/>
      <c r="D6" s="17"/>
      <c r="E6" s="17"/>
      <c r="F6" s="14" t="str">
        <f>'Page 3-4'!F6</f>
        <v>Note</v>
      </c>
      <c r="G6" s="185" t="s">
        <v>80</v>
      </c>
      <c r="H6" s="186" t="s">
        <v>75</v>
      </c>
    </row>
    <row r="7" spans="1:15" ht="22.5" customHeight="1">
      <c r="A7" s="177"/>
      <c r="B7" s="177"/>
      <c r="C7" s="177"/>
      <c r="D7" s="177"/>
      <c r="E7" s="177"/>
      <c r="F7" s="183"/>
      <c r="G7" s="203"/>
      <c r="H7" s="188"/>
      <c r="O7" s="145"/>
    </row>
    <row r="8" spans="1:15" ht="22.5" customHeight="1">
      <c r="A8" s="33" t="s">
        <v>23</v>
      </c>
      <c r="B8" s="177"/>
      <c r="C8" s="177"/>
      <c r="D8" s="177"/>
      <c r="E8" s="177"/>
      <c r="F8" s="183"/>
      <c r="G8" s="187"/>
      <c r="H8" s="187"/>
    </row>
    <row r="9" spans="1:15" ht="22.5" customHeight="1">
      <c r="A9" s="177"/>
      <c r="B9" s="33" t="s">
        <v>8</v>
      </c>
      <c r="C9" s="177"/>
      <c r="D9" s="177"/>
      <c r="E9" s="177"/>
      <c r="F9" s="183"/>
      <c r="G9" s="254">
        <v>669863290.13999987</v>
      </c>
      <c r="H9" s="254">
        <v>699128157.00999999</v>
      </c>
      <c r="J9" s="152"/>
      <c r="K9" s="153"/>
    </row>
    <row r="10" spans="1:15" ht="22.5" customHeight="1">
      <c r="A10" s="177"/>
      <c r="B10" s="33" t="s">
        <v>26</v>
      </c>
      <c r="C10" s="177"/>
      <c r="D10" s="177"/>
      <c r="E10" s="177"/>
      <c r="F10" s="183"/>
      <c r="G10" s="254">
        <v>3376792.1500000022</v>
      </c>
      <c r="H10" s="254">
        <v>810727.06</v>
      </c>
      <c r="J10" s="152"/>
      <c r="K10" s="153"/>
    </row>
    <row r="11" spans="1:15" ht="22.5" customHeight="1">
      <c r="A11" s="177"/>
      <c r="B11" s="33" t="s">
        <v>29</v>
      </c>
      <c r="C11" s="11"/>
      <c r="D11" s="178"/>
      <c r="E11" s="3"/>
      <c r="F11" s="24"/>
      <c r="G11" s="254">
        <v>115954.7200000002</v>
      </c>
      <c r="H11" s="254">
        <v>299966</v>
      </c>
      <c r="J11" s="152"/>
      <c r="K11" s="153"/>
    </row>
    <row r="12" spans="1:15" ht="22.5" customHeight="1">
      <c r="A12" s="33"/>
      <c r="B12" s="4"/>
      <c r="C12" s="33" t="s">
        <v>50</v>
      </c>
      <c r="D12" s="178"/>
      <c r="E12" s="3"/>
      <c r="F12" s="24"/>
      <c r="G12" s="255">
        <f>SUM(G9:G11)</f>
        <v>673356037.00999987</v>
      </c>
      <c r="H12" s="255">
        <f>SUM(H9:H11)</f>
        <v>700238850.06999993</v>
      </c>
    </row>
    <row r="13" spans="1:15" ht="22.5" customHeight="1">
      <c r="A13" s="78" t="s">
        <v>27</v>
      </c>
      <c r="B13" s="4"/>
      <c r="C13" s="33"/>
      <c r="D13" s="178"/>
      <c r="E13" s="3"/>
      <c r="F13" s="24"/>
      <c r="G13" s="10"/>
      <c r="H13" s="10"/>
    </row>
    <row r="14" spans="1:15" ht="22.5" customHeight="1">
      <c r="A14" s="177"/>
      <c r="B14" s="33" t="s">
        <v>9</v>
      </c>
      <c r="C14" s="178"/>
      <c r="D14" s="178"/>
      <c r="E14" s="10"/>
      <c r="F14" s="24"/>
      <c r="G14" s="256">
        <v>706576120.87999988</v>
      </c>
      <c r="H14" s="256">
        <v>661498810.98000002</v>
      </c>
      <c r="I14" s="179"/>
      <c r="K14" s="153"/>
    </row>
    <row r="15" spans="1:15" ht="22.5" customHeight="1">
      <c r="A15" s="177"/>
      <c r="B15" s="33" t="s">
        <v>113</v>
      </c>
      <c r="C15" s="11"/>
      <c r="D15" s="178"/>
      <c r="E15" s="3"/>
      <c r="G15" s="256">
        <v>5923176.709999999</v>
      </c>
      <c r="H15" s="256">
        <v>6195861.6200000001</v>
      </c>
      <c r="I15" s="179"/>
      <c r="K15" s="153"/>
    </row>
    <row r="16" spans="1:15" ht="22.5" customHeight="1">
      <c r="A16" s="177"/>
      <c r="B16" s="33" t="s">
        <v>16</v>
      </c>
      <c r="C16" s="11"/>
      <c r="D16" s="178"/>
      <c r="E16" s="3"/>
      <c r="F16" s="24"/>
      <c r="G16" s="256">
        <v>27333930.32</v>
      </c>
      <c r="H16" s="256">
        <v>24259825.600000001</v>
      </c>
      <c r="I16" s="179"/>
      <c r="K16" s="153"/>
    </row>
    <row r="17" spans="1:11" ht="22.5" customHeight="1">
      <c r="A17" s="177"/>
      <c r="B17" s="33" t="s">
        <v>17</v>
      </c>
      <c r="C17" s="11"/>
      <c r="D17" s="178"/>
      <c r="E17" s="3"/>
      <c r="F17" s="24"/>
      <c r="G17" s="256">
        <v>98286.449999999953</v>
      </c>
      <c r="H17" s="256">
        <v>211988.06</v>
      </c>
      <c r="I17" s="179"/>
      <c r="K17" s="153"/>
    </row>
    <row r="18" spans="1:11" ht="22.5" customHeight="1">
      <c r="A18" s="177"/>
      <c r="B18" s="177" t="s">
        <v>19</v>
      </c>
      <c r="C18" s="11"/>
      <c r="D18" s="178"/>
      <c r="E18" s="3"/>
      <c r="F18" s="24"/>
      <c r="G18" s="256">
        <v>13621532.579999998</v>
      </c>
      <c r="H18" s="256">
        <v>10002876.59</v>
      </c>
      <c r="I18" s="179"/>
      <c r="K18" s="153"/>
    </row>
    <row r="19" spans="1:11" ht="22.5" customHeight="1">
      <c r="A19" s="33"/>
      <c r="B19" s="177"/>
      <c r="C19" s="33" t="s">
        <v>51</v>
      </c>
      <c r="D19" s="178"/>
      <c r="E19" s="3"/>
      <c r="F19" s="24"/>
      <c r="G19" s="255">
        <f>SUM(G14:G18)</f>
        <v>753553046.94000006</v>
      </c>
      <c r="H19" s="255">
        <f>SUM(H14:H18)</f>
        <v>702169362.85000002</v>
      </c>
      <c r="I19" s="179"/>
    </row>
    <row r="20" spans="1:11" ht="22.5" customHeight="1">
      <c r="A20" s="33" t="s">
        <v>131</v>
      </c>
      <c r="B20" s="4"/>
      <c r="C20" s="11"/>
      <c r="D20" s="178"/>
      <c r="E20" s="3"/>
      <c r="F20" s="24"/>
      <c r="G20" s="10">
        <f>G12-G19</f>
        <v>-80197009.930000186</v>
      </c>
      <c r="H20" s="10">
        <f>H12-H19</f>
        <v>-1930512.7800000906</v>
      </c>
      <c r="I20" s="179"/>
    </row>
    <row r="21" spans="1:11" ht="22.5" customHeight="1">
      <c r="A21" s="29" t="s">
        <v>123</v>
      </c>
      <c r="B21" s="4"/>
      <c r="C21" s="178"/>
      <c r="D21" s="178"/>
      <c r="E21" s="178"/>
      <c r="F21" s="24"/>
      <c r="G21" s="257">
        <v>-14885.369999999999</v>
      </c>
      <c r="H21" s="257">
        <v>734320.23</v>
      </c>
      <c r="I21" s="179"/>
      <c r="K21" s="153"/>
    </row>
    <row r="22" spans="1:11" ht="22.5" customHeight="1">
      <c r="A22" s="29" t="s">
        <v>132</v>
      </c>
      <c r="B22" s="4"/>
      <c r="C22" s="178"/>
      <c r="D22" s="178"/>
      <c r="E22" s="178"/>
      <c r="F22" s="24"/>
      <c r="G22" s="258">
        <f>SUM(G20:G21)</f>
        <v>-80211895.300000191</v>
      </c>
      <c r="H22" s="258">
        <f>SUM(H20:H21)</f>
        <v>-1196192.5500000906</v>
      </c>
      <c r="I22" s="179"/>
    </row>
    <row r="23" spans="1:11" ht="22.5" customHeight="1">
      <c r="A23" s="29" t="s">
        <v>58</v>
      </c>
      <c r="B23" s="4"/>
      <c r="C23" s="178"/>
      <c r="D23" s="178"/>
      <c r="E23" s="178"/>
      <c r="F23" s="24"/>
      <c r="G23" s="259">
        <v>0</v>
      </c>
      <c r="H23" s="259">
        <v>0</v>
      </c>
      <c r="I23" s="179"/>
    </row>
    <row r="24" spans="1:11" ht="22.5" customHeight="1" thickBot="1">
      <c r="A24" s="29" t="s">
        <v>136</v>
      </c>
      <c r="B24" s="4"/>
      <c r="C24" s="178"/>
      <c r="D24" s="178"/>
      <c r="E24" s="178"/>
      <c r="F24" s="24"/>
      <c r="G24" s="260">
        <f>SUM(G22,G23)</f>
        <v>-80211895.300000191</v>
      </c>
      <c r="H24" s="260">
        <f>SUM(H22,H23)</f>
        <v>-1196192.5500000906</v>
      </c>
      <c r="I24" s="179"/>
    </row>
    <row r="25" spans="1:11" ht="22.5" customHeight="1" thickTop="1">
      <c r="A25" s="4"/>
      <c r="B25" s="4"/>
      <c r="C25" s="178"/>
      <c r="D25" s="178"/>
      <c r="E25" s="178"/>
      <c r="F25" s="24"/>
      <c r="G25" s="189"/>
      <c r="H25" s="189"/>
      <c r="I25" s="179"/>
    </row>
    <row r="26" spans="1:11" ht="22.5" customHeight="1">
      <c r="A26" s="29" t="s">
        <v>137</v>
      </c>
      <c r="B26" s="4"/>
      <c r="C26" s="178"/>
      <c r="D26" s="178"/>
      <c r="E26" s="178"/>
      <c r="F26" s="24">
        <v>20</v>
      </c>
      <c r="G26" s="261">
        <f>+G24/G27</f>
        <v>-0.16166250497164486</v>
      </c>
      <c r="H26" s="261">
        <f>+H24/H27</f>
        <v>-2.4108579324572288E-3</v>
      </c>
      <c r="I26" s="179"/>
    </row>
    <row r="27" spans="1:11" ht="22.5" customHeight="1">
      <c r="A27" s="68" t="s">
        <v>52</v>
      </c>
      <c r="B27" s="4"/>
      <c r="C27" s="178"/>
      <c r="D27" s="178"/>
      <c r="E27" s="178"/>
      <c r="F27" s="24"/>
      <c r="G27" s="202">
        <v>496168826</v>
      </c>
      <c r="H27" s="202">
        <v>496168826</v>
      </c>
      <c r="I27" s="179"/>
    </row>
    <row r="28" spans="1:11" ht="22.5" customHeight="1">
      <c r="A28" s="25"/>
      <c r="B28" s="25"/>
      <c r="C28" s="25"/>
      <c r="D28" s="25"/>
      <c r="E28" s="25"/>
      <c r="F28" s="26"/>
      <c r="G28" s="190"/>
      <c r="H28" s="191"/>
    </row>
    <row r="29" spans="1:11" ht="22.5" customHeight="1">
      <c r="A29" s="25"/>
      <c r="B29" s="25"/>
      <c r="C29" s="25"/>
      <c r="D29" s="25"/>
      <c r="E29" s="25"/>
      <c r="F29" s="26"/>
      <c r="G29" s="190"/>
      <c r="H29" s="188" t="s">
        <v>90</v>
      </c>
    </row>
    <row r="30" spans="1:11" ht="22.5" customHeight="1">
      <c r="A30" s="25"/>
      <c r="B30" s="25"/>
      <c r="C30" s="25"/>
      <c r="D30" s="25"/>
      <c r="E30" s="25"/>
      <c r="F30" s="26"/>
      <c r="G30" s="190"/>
      <c r="H30" s="188"/>
    </row>
    <row r="31" spans="1:11" ht="22.5" customHeight="1">
      <c r="A31" s="25"/>
      <c r="B31" s="25"/>
      <c r="C31" s="25"/>
      <c r="D31" s="25"/>
      <c r="E31" s="25"/>
      <c r="F31" s="26"/>
      <c r="G31" s="190"/>
      <c r="H31" s="188"/>
    </row>
    <row r="32" spans="1:11" ht="22.5" customHeight="1">
      <c r="A32" s="265" t="s">
        <v>39</v>
      </c>
      <c r="B32" s="268"/>
      <c r="C32" s="268"/>
      <c r="D32" s="268"/>
      <c r="E32" s="268"/>
      <c r="F32" s="268"/>
      <c r="G32" s="268"/>
      <c r="H32" s="268"/>
    </row>
    <row r="33" spans="1:9" ht="22.5" customHeight="1">
      <c r="A33" s="265"/>
      <c r="B33" s="268"/>
      <c r="C33" s="268"/>
      <c r="D33" s="268"/>
      <c r="E33" s="268"/>
      <c r="F33" s="268"/>
      <c r="G33" s="268"/>
      <c r="H33" s="268"/>
    </row>
    <row r="34" spans="1:9" ht="22.5" customHeight="1">
      <c r="A34" s="204"/>
      <c r="B34" s="205"/>
      <c r="C34" s="205"/>
      <c r="D34" s="205"/>
      <c r="E34" s="205"/>
      <c r="F34" s="205"/>
      <c r="G34" s="205"/>
      <c r="H34" s="205"/>
    </row>
    <row r="35" spans="1:9" ht="22.5" customHeight="1">
      <c r="A35" s="204"/>
      <c r="B35" s="205"/>
      <c r="C35" s="205"/>
      <c r="D35" s="205"/>
      <c r="E35" s="205"/>
      <c r="F35" s="205"/>
      <c r="G35" s="205"/>
      <c r="H35" s="205"/>
    </row>
    <row r="36" spans="1:9" ht="22.5" customHeight="1">
      <c r="A36" s="204"/>
      <c r="B36" s="205"/>
      <c r="C36" s="205"/>
      <c r="D36" s="205"/>
      <c r="E36" s="205"/>
      <c r="F36" s="205"/>
      <c r="G36" s="205"/>
      <c r="H36" s="205"/>
    </row>
    <row r="37" spans="1:9" ht="22.5" customHeight="1">
      <c r="A37" s="204"/>
      <c r="B37" s="205"/>
      <c r="C37" s="205"/>
      <c r="D37" s="205"/>
      <c r="E37" s="205"/>
      <c r="F37" s="205"/>
      <c r="G37" s="205"/>
      <c r="H37" s="205"/>
    </row>
    <row r="38" spans="1:9" ht="22.5" customHeight="1">
      <c r="A38" s="204"/>
      <c r="B38" s="205"/>
      <c r="C38" s="205"/>
      <c r="D38" s="205"/>
      <c r="E38" s="205"/>
      <c r="F38" s="205"/>
      <c r="G38" s="205"/>
      <c r="H38" s="205"/>
    </row>
    <row r="39" spans="1:9" ht="22.5" customHeight="1">
      <c r="A39" s="204"/>
      <c r="B39" s="205"/>
      <c r="C39" s="205"/>
      <c r="D39" s="205"/>
      <c r="E39" s="205"/>
      <c r="F39" s="205"/>
      <c r="G39" s="205"/>
      <c r="H39" s="205"/>
    </row>
    <row r="40" spans="1:9" ht="22.5" customHeight="1">
      <c r="A40" s="204"/>
      <c r="B40" s="205"/>
      <c r="C40" s="205"/>
      <c r="D40" s="205"/>
      <c r="E40" s="205"/>
      <c r="F40" s="205"/>
      <c r="G40" s="205"/>
      <c r="H40" s="205"/>
    </row>
    <row r="41" spans="1:9" ht="22.5" customHeight="1">
      <c r="A41" s="89"/>
      <c r="B41" s="115"/>
      <c r="C41" s="115"/>
      <c r="D41" s="115"/>
      <c r="E41" s="115"/>
      <c r="F41" s="115"/>
      <c r="G41" s="192"/>
      <c r="H41" s="193"/>
    </row>
    <row r="42" spans="1:9" ht="22.5" customHeight="1">
      <c r="A42" s="29" t="s">
        <v>5</v>
      </c>
    </row>
    <row r="43" spans="1:9" ht="22.5" customHeight="1">
      <c r="I43" s="174"/>
    </row>
    <row r="59" spans="7:9" ht="22.5" customHeight="1">
      <c r="G59" s="61">
        <f>SUM(G55:G58)</f>
        <v>0</v>
      </c>
      <c r="I59" s="5"/>
    </row>
    <row r="64" spans="7:9" ht="22.5" customHeight="1">
      <c r="G64" s="61">
        <f>SUM(G59+G63)</f>
        <v>0</v>
      </c>
    </row>
    <row r="73" spans="2:9" ht="22.5" customHeight="1">
      <c r="B73" s="5" t="s">
        <v>76</v>
      </c>
      <c r="I73" s="5"/>
    </row>
  </sheetData>
  <mergeCells count="6">
    <mergeCell ref="A32:H32"/>
    <mergeCell ref="A33:H33"/>
    <mergeCell ref="A5:H5"/>
    <mergeCell ref="A2:H2"/>
    <mergeCell ref="A3:H3"/>
    <mergeCell ref="A4:H4"/>
  </mergeCells>
  <printOptions horizontalCentered="1"/>
  <pageMargins left="0.5" right="0" top="0.5" bottom="0" header="0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O73"/>
  <sheetViews>
    <sheetView view="pageBreakPreview" zoomScaleNormal="80" zoomScaleSheetLayoutView="100" workbookViewId="0">
      <selection activeCell="H58" sqref="H58"/>
    </sheetView>
  </sheetViews>
  <sheetFormatPr defaultRowHeight="22.5" customHeight="1"/>
  <cols>
    <col min="1" max="4" width="5.33203125" style="5" customWidth="1"/>
    <col min="5" max="5" width="45.33203125" style="5" customWidth="1"/>
    <col min="6" max="6" width="11.5" style="5" customWidth="1"/>
    <col min="7" max="8" width="22.33203125" style="61" customWidth="1"/>
    <col min="9" max="9" width="19.5" style="152" customWidth="1"/>
    <col min="10" max="10" width="18" style="5" bestFit="1" customWidth="1"/>
    <col min="11" max="16384" width="9.33203125" style="5"/>
  </cols>
  <sheetData>
    <row r="1" spans="1:15" ht="22.5" customHeight="1">
      <c r="A1" s="9"/>
      <c r="B1" s="9"/>
      <c r="C1" s="9"/>
      <c r="D1" s="9"/>
      <c r="E1" s="9"/>
      <c r="F1" s="24"/>
      <c r="G1" s="184"/>
      <c r="H1" s="195">
        <v>6</v>
      </c>
      <c r="I1" s="174"/>
    </row>
    <row r="2" spans="1:15" ht="22.5" customHeight="1">
      <c r="A2" s="270" t="str">
        <f>'Page 3-4'!A2:H2</f>
        <v>CSP STEEL CENTER PUBLIC COMPANY LIMITED</v>
      </c>
      <c r="B2" s="270"/>
      <c r="C2" s="270"/>
      <c r="D2" s="270"/>
      <c r="E2" s="270"/>
      <c r="F2" s="270"/>
      <c r="G2" s="270"/>
      <c r="H2" s="270"/>
    </row>
    <row r="3" spans="1:15" ht="22.5" customHeight="1">
      <c r="A3" s="271" t="s">
        <v>36</v>
      </c>
      <c r="B3" s="271"/>
      <c r="C3" s="271"/>
      <c r="D3" s="271"/>
      <c r="E3" s="271"/>
      <c r="F3" s="271"/>
      <c r="G3" s="271"/>
      <c r="H3" s="271"/>
    </row>
    <row r="4" spans="1:15" ht="22.5" customHeight="1">
      <c r="A4" s="271" t="s">
        <v>138</v>
      </c>
      <c r="B4" s="271"/>
      <c r="C4" s="271"/>
      <c r="D4" s="271"/>
      <c r="E4" s="271"/>
      <c r="F4" s="271"/>
      <c r="G4" s="271"/>
      <c r="H4" s="271"/>
    </row>
    <row r="5" spans="1:15" ht="22.5" customHeight="1">
      <c r="A5" s="269" t="str">
        <f>'Page 3-4'!H5</f>
        <v>(Unit : Baht)</v>
      </c>
      <c r="B5" s="269"/>
      <c r="C5" s="269"/>
      <c r="D5" s="269"/>
      <c r="E5" s="269"/>
      <c r="F5" s="269"/>
      <c r="G5" s="269"/>
      <c r="H5" s="269"/>
    </row>
    <row r="6" spans="1:15" ht="22.5" customHeight="1">
      <c r="A6" s="17"/>
      <c r="B6" s="17"/>
      <c r="C6" s="17"/>
      <c r="D6" s="17"/>
      <c r="E6" s="17"/>
      <c r="F6" s="14" t="str">
        <f>'Page 3-4'!F6</f>
        <v>Note</v>
      </c>
      <c r="G6" s="185" t="s">
        <v>80</v>
      </c>
      <c r="H6" s="186" t="s">
        <v>75</v>
      </c>
    </row>
    <row r="7" spans="1:15" ht="22.5" customHeight="1">
      <c r="A7" s="7"/>
      <c r="B7" s="7"/>
      <c r="C7" s="7"/>
      <c r="D7" s="7"/>
      <c r="E7" s="7"/>
      <c r="F7" s="6"/>
      <c r="G7" s="203"/>
      <c r="H7" s="188"/>
      <c r="O7" s="145"/>
    </row>
    <row r="8" spans="1:15" ht="22.5" customHeight="1">
      <c r="A8" s="33" t="s">
        <v>23</v>
      </c>
      <c r="B8" s="7"/>
      <c r="C8" s="7"/>
      <c r="D8" s="7"/>
      <c r="E8" s="7"/>
      <c r="F8" s="6"/>
      <c r="G8" s="187"/>
      <c r="H8" s="187"/>
    </row>
    <row r="9" spans="1:15" ht="22.5" customHeight="1">
      <c r="A9" s="7"/>
      <c r="B9" s="33" t="s">
        <v>8</v>
      </c>
      <c r="C9" s="7"/>
      <c r="D9" s="7"/>
      <c r="E9" s="7"/>
      <c r="F9" s="6"/>
      <c r="G9" s="218">
        <v>2142126992.28</v>
      </c>
      <c r="H9" s="219">
        <v>2082138350.4200001</v>
      </c>
      <c r="J9" s="152"/>
      <c r="K9" s="153"/>
    </row>
    <row r="10" spans="1:15" ht="22.5" customHeight="1">
      <c r="A10" s="7"/>
      <c r="B10" s="33" t="s">
        <v>26</v>
      </c>
      <c r="C10" s="7"/>
      <c r="D10" s="7"/>
      <c r="E10" s="7"/>
      <c r="F10" s="6"/>
      <c r="G10" s="218">
        <v>16867243.670000002</v>
      </c>
      <c r="H10" s="219">
        <v>209407.43</v>
      </c>
      <c r="J10" s="152"/>
      <c r="K10" s="153"/>
    </row>
    <row r="11" spans="1:15" ht="22.5" customHeight="1">
      <c r="A11" s="7"/>
      <c r="B11" s="33" t="s">
        <v>29</v>
      </c>
      <c r="C11" s="11"/>
      <c r="D11" s="9"/>
      <c r="E11" s="3"/>
      <c r="F11" s="24"/>
      <c r="G11" s="218">
        <v>2062940.6</v>
      </c>
      <c r="H11" s="219">
        <v>331209</v>
      </c>
      <c r="J11" s="152"/>
      <c r="K11" s="153"/>
    </row>
    <row r="12" spans="1:15" ht="22.5" customHeight="1">
      <c r="A12" s="33"/>
      <c r="B12" s="4"/>
      <c r="C12" s="33" t="s">
        <v>50</v>
      </c>
      <c r="D12" s="9"/>
      <c r="E12" s="3"/>
      <c r="F12" s="24"/>
      <c r="G12" s="197">
        <f>SUM(G9:G11)</f>
        <v>2161057176.5499997</v>
      </c>
      <c r="H12" s="197">
        <f>SUM(H9:H11)</f>
        <v>2082678966.8500001</v>
      </c>
    </row>
    <row r="13" spans="1:15" ht="22.5" customHeight="1">
      <c r="A13" s="78" t="s">
        <v>27</v>
      </c>
      <c r="B13" s="4"/>
      <c r="C13" s="33"/>
      <c r="D13" s="9"/>
      <c r="E13" s="3"/>
      <c r="F13" s="24"/>
      <c r="G13" s="3"/>
      <c r="H13" s="3"/>
    </row>
    <row r="14" spans="1:15" ht="22.5" customHeight="1">
      <c r="A14" s="7"/>
      <c r="B14" s="33" t="s">
        <v>9</v>
      </c>
      <c r="C14" s="9"/>
      <c r="D14" s="9"/>
      <c r="E14" s="10"/>
      <c r="F14" s="24"/>
      <c r="G14" s="220">
        <v>2122395030.0999999</v>
      </c>
      <c r="H14" s="220">
        <v>1947272640.5599999</v>
      </c>
      <c r="I14" s="16"/>
      <c r="K14" s="153"/>
    </row>
    <row r="15" spans="1:15" ht="22.5" customHeight="1">
      <c r="A15" s="7"/>
      <c r="B15" s="33" t="s">
        <v>113</v>
      </c>
      <c r="C15" s="11"/>
      <c r="D15" s="9"/>
      <c r="E15" s="3"/>
      <c r="G15" s="220">
        <v>18321711.77</v>
      </c>
      <c r="H15" s="220">
        <v>18224762.640000001</v>
      </c>
      <c r="I15" s="16"/>
      <c r="K15" s="153"/>
    </row>
    <row r="16" spans="1:15" ht="22.5" customHeight="1">
      <c r="A16" s="7"/>
      <c r="B16" s="33" t="s">
        <v>16</v>
      </c>
      <c r="C16" s="11"/>
      <c r="D16" s="9"/>
      <c r="E16" s="3"/>
      <c r="F16" s="24"/>
      <c r="G16" s="220">
        <v>77831189.469999999</v>
      </c>
      <c r="H16" s="220">
        <v>71841984.849999994</v>
      </c>
      <c r="I16" s="16"/>
      <c r="K16" s="153"/>
    </row>
    <row r="17" spans="1:11" ht="22.5" customHeight="1">
      <c r="A17" s="7"/>
      <c r="B17" s="33" t="s">
        <v>17</v>
      </c>
      <c r="C17" s="11"/>
      <c r="D17" s="9"/>
      <c r="E17" s="3"/>
      <c r="F17" s="24"/>
      <c r="G17" s="220">
        <v>790760.87</v>
      </c>
      <c r="H17" s="220">
        <v>628371.12</v>
      </c>
      <c r="I17" s="16"/>
      <c r="K17" s="153"/>
    </row>
    <row r="18" spans="1:11" ht="22.5" customHeight="1">
      <c r="A18" s="7"/>
      <c r="B18" s="7" t="s">
        <v>19</v>
      </c>
      <c r="C18" s="11"/>
      <c r="D18" s="9"/>
      <c r="E18" s="3"/>
      <c r="F18" s="24"/>
      <c r="G18" s="220">
        <v>35261428.359999999</v>
      </c>
      <c r="H18" s="220">
        <v>29147156.77</v>
      </c>
      <c r="I18" s="16"/>
      <c r="K18" s="153"/>
    </row>
    <row r="19" spans="1:11" ht="22.5" customHeight="1">
      <c r="A19" s="33"/>
      <c r="B19" s="7"/>
      <c r="C19" s="33" t="s">
        <v>51</v>
      </c>
      <c r="D19" s="9"/>
      <c r="E19" s="3"/>
      <c r="F19" s="24"/>
      <c r="G19" s="197">
        <f>SUM(G14:G18)</f>
        <v>2254600120.5699997</v>
      </c>
      <c r="H19" s="197">
        <f>SUM(H14:H18)</f>
        <v>2067114915.9399998</v>
      </c>
      <c r="I19" s="16"/>
    </row>
    <row r="20" spans="1:11" ht="22.5" customHeight="1">
      <c r="A20" s="33" t="s">
        <v>139</v>
      </c>
      <c r="B20" s="4"/>
      <c r="C20" s="11"/>
      <c r="D20" s="9"/>
      <c r="E20" s="3"/>
      <c r="F20" s="24"/>
      <c r="G20" s="198">
        <f>G12-G19</f>
        <v>-93542944.019999981</v>
      </c>
      <c r="H20" s="198">
        <f>H12-H19</f>
        <v>15564050.910000324</v>
      </c>
      <c r="I20" s="16"/>
    </row>
    <row r="21" spans="1:11" ht="22.5" customHeight="1">
      <c r="A21" s="29" t="s">
        <v>123</v>
      </c>
      <c r="B21" s="4"/>
      <c r="C21" s="9"/>
      <c r="D21" s="9"/>
      <c r="E21" s="9"/>
      <c r="F21" s="24">
        <v>19</v>
      </c>
      <c r="G21" s="221">
        <v>-35035.21</v>
      </c>
      <c r="H21" s="221">
        <v>227288.15</v>
      </c>
      <c r="I21" s="16"/>
      <c r="K21" s="153"/>
    </row>
    <row r="22" spans="1:11" ht="22.5" customHeight="1">
      <c r="A22" s="29" t="s">
        <v>86</v>
      </c>
      <c r="B22" s="4"/>
      <c r="C22" s="9"/>
      <c r="D22" s="9"/>
      <c r="E22" s="9"/>
      <c r="F22" s="24"/>
      <c r="G22" s="199">
        <f>SUM(G20:G21)</f>
        <v>-93577979.229999974</v>
      </c>
      <c r="H22" s="199">
        <f>SUM(H20:H21)</f>
        <v>15791339.060000325</v>
      </c>
      <c r="I22" s="16"/>
    </row>
    <row r="23" spans="1:11" ht="22.5" customHeight="1">
      <c r="A23" s="29" t="s">
        <v>58</v>
      </c>
      <c r="B23" s="4"/>
      <c r="C23" s="9"/>
      <c r="D23" s="9"/>
      <c r="E23" s="9"/>
      <c r="F23" s="24"/>
      <c r="G23" s="200">
        <v>0</v>
      </c>
      <c r="H23" s="200">
        <v>0</v>
      </c>
      <c r="I23" s="16"/>
    </row>
    <row r="24" spans="1:11" ht="22.5" customHeight="1" thickBot="1">
      <c r="A24" s="29" t="s">
        <v>102</v>
      </c>
      <c r="B24" s="4"/>
      <c r="C24" s="9"/>
      <c r="D24" s="9"/>
      <c r="E24" s="9"/>
      <c r="F24" s="24"/>
      <c r="G24" s="201">
        <f>SUM(G22,G23)</f>
        <v>-93577979.229999974</v>
      </c>
      <c r="H24" s="201">
        <f>SUM(H22,H23)</f>
        <v>15791339.060000325</v>
      </c>
      <c r="I24" s="16"/>
    </row>
    <row r="25" spans="1:11" ht="22.5" customHeight="1" thickTop="1">
      <c r="A25" s="4"/>
      <c r="B25" s="4"/>
      <c r="C25" s="9"/>
      <c r="D25" s="9"/>
      <c r="E25" s="9"/>
      <c r="F25" s="24"/>
      <c r="G25" s="189"/>
      <c r="H25" s="189"/>
      <c r="I25" s="16"/>
    </row>
    <row r="26" spans="1:11" ht="22.5" customHeight="1">
      <c r="A26" s="29" t="s">
        <v>93</v>
      </c>
      <c r="B26" s="4"/>
      <c r="C26" s="9"/>
      <c r="D26" s="9"/>
      <c r="E26" s="9"/>
      <c r="F26" s="24">
        <v>20</v>
      </c>
      <c r="G26" s="198">
        <f>+G24/G27</f>
        <v>-0.18860108561113023</v>
      </c>
      <c r="H26" s="198">
        <f>+H24/H27</f>
        <v>3.1826544177123141E-2</v>
      </c>
      <c r="I26" s="16"/>
    </row>
    <row r="27" spans="1:11" ht="22.5" customHeight="1">
      <c r="A27" s="68" t="s">
        <v>52</v>
      </c>
      <c r="B27" s="4"/>
      <c r="C27" s="9"/>
      <c r="D27" s="9"/>
      <c r="E27" s="9"/>
      <c r="F27" s="24"/>
      <c r="G27" s="202">
        <v>496168826</v>
      </c>
      <c r="H27" s="202">
        <v>496168826</v>
      </c>
      <c r="I27" s="16"/>
    </row>
    <row r="28" spans="1:11" ht="22.5" customHeight="1">
      <c r="A28" s="25"/>
      <c r="B28" s="25"/>
      <c r="C28" s="25"/>
      <c r="D28" s="25"/>
      <c r="E28" s="25"/>
      <c r="F28" s="26"/>
      <c r="G28" s="190"/>
      <c r="H28" s="191"/>
    </row>
    <row r="29" spans="1:11" ht="22.5" customHeight="1">
      <c r="A29" s="25"/>
      <c r="B29" s="25"/>
      <c r="C29" s="25"/>
      <c r="D29" s="25"/>
      <c r="E29" s="25"/>
      <c r="F29" s="26"/>
      <c r="G29" s="190"/>
      <c r="H29" s="188" t="s">
        <v>90</v>
      </c>
    </row>
    <row r="30" spans="1:11" ht="22.5" customHeight="1">
      <c r="A30" s="25"/>
      <c r="B30" s="25"/>
      <c r="C30" s="25"/>
      <c r="D30" s="25"/>
      <c r="E30" s="25"/>
      <c r="F30" s="26"/>
      <c r="G30" s="190"/>
      <c r="H30" s="188"/>
    </row>
    <row r="31" spans="1:11" ht="22.5" customHeight="1">
      <c r="A31" s="25"/>
      <c r="B31" s="25"/>
      <c r="C31" s="25"/>
      <c r="D31" s="25"/>
      <c r="E31" s="25"/>
      <c r="F31" s="26"/>
      <c r="G31" s="190"/>
      <c r="H31" s="188"/>
    </row>
    <row r="32" spans="1:11" ht="22.5" customHeight="1">
      <c r="A32" s="25"/>
      <c r="B32" s="25"/>
      <c r="C32" s="25"/>
      <c r="D32" s="25"/>
      <c r="E32" s="25"/>
      <c r="F32" s="26"/>
      <c r="G32" s="190"/>
      <c r="H32" s="188"/>
    </row>
    <row r="33" spans="1:9" ht="22.5" customHeight="1">
      <c r="A33" s="25"/>
      <c r="B33" s="25"/>
      <c r="C33" s="25"/>
      <c r="D33" s="25"/>
      <c r="E33" s="25"/>
      <c r="F33" s="26"/>
      <c r="G33" s="190"/>
      <c r="H33" s="188"/>
    </row>
    <row r="34" spans="1:9" ht="22.5" customHeight="1">
      <c r="A34" s="25"/>
      <c r="B34" s="25"/>
      <c r="C34" s="25"/>
      <c r="D34" s="25"/>
      <c r="E34" s="25"/>
      <c r="F34" s="26"/>
      <c r="G34" s="190"/>
      <c r="H34" s="188"/>
    </row>
    <row r="35" spans="1:9" ht="22.5" customHeight="1">
      <c r="A35" s="265" t="s">
        <v>39</v>
      </c>
      <c r="B35" s="268"/>
      <c r="C35" s="268"/>
      <c r="D35" s="268"/>
      <c r="E35" s="268"/>
      <c r="F35" s="268"/>
      <c r="G35" s="268"/>
      <c r="H35" s="268"/>
    </row>
    <row r="36" spans="1:9" ht="22.5" customHeight="1">
      <c r="A36" s="265"/>
      <c r="B36" s="268"/>
      <c r="C36" s="268"/>
      <c r="D36" s="268"/>
      <c r="E36" s="268"/>
      <c r="F36" s="268"/>
      <c r="G36" s="268"/>
      <c r="H36" s="268"/>
    </row>
    <row r="37" spans="1:9" ht="22.5" customHeight="1">
      <c r="A37" s="89"/>
      <c r="B37" s="115"/>
      <c r="C37" s="115"/>
      <c r="D37" s="115"/>
      <c r="E37" s="115"/>
      <c r="F37" s="115"/>
      <c r="G37" s="192"/>
      <c r="H37" s="193"/>
    </row>
    <row r="38" spans="1:9" ht="22.5" customHeight="1">
      <c r="A38" s="89"/>
      <c r="B38" s="115"/>
      <c r="C38" s="115"/>
      <c r="D38" s="115"/>
      <c r="E38" s="115"/>
      <c r="F38" s="115"/>
      <c r="G38" s="192"/>
      <c r="H38" s="193"/>
    </row>
    <row r="39" spans="1:9" ht="22.5" customHeight="1">
      <c r="A39" s="89"/>
      <c r="B39" s="115"/>
      <c r="C39" s="115"/>
      <c r="D39" s="115"/>
      <c r="E39" s="115"/>
      <c r="F39" s="115"/>
      <c r="G39" s="192"/>
      <c r="H39" s="193"/>
    </row>
    <row r="40" spans="1:9" ht="22.5" customHeight="1">
      <c r="A40" s="89"/>
      <c r="B40" s="115"/>
      <c r="C40" s="115"/>
      <c r="D40" s="115"/>
      <c r="E40" s="115"/>
      <c r="F40" s="115"/>
      <c r="G40" s="192"/>
      <c r="H40" s="193"/>
    </row>
    <row r="41" spans="1:9" ht="22.5" customHeight="1">
      <c r="A41" s="146"/>
      <c r="B41" s="147"/>
      <c r="C41" s="147"/>
      <c r="D41" s="147"/>
      <c r="E41" s="147"/>
      <c r="F41" s="147"/>
      <c r="G41" s="194"/>
      <c r="H41" s="194"/>
    </row>
    <row r="42" spans="1:9" ht="22.5" customHeight="1">
      <c r="A42" s="29" t="s">
        <v>5</v>
      </c>
    </row>
    <row r="43" spans="1:9" ht="22.5" customHeight="1">
      <c r="I43" s="174"/>
    </row>
    <row r="59" spans="7:9" ht="22.5" customHeight="1">
      <c r="G59" s="61">
        <f>SUM(G55:G58)</f>
        <v>0</v>
      </c>
      <c r="I59" s="5"/>
    </row>
    <row r="64" spans="7:9" ht="22.5" customHeight="1">
      <c r="G64" s="61">
        <f>SUM(G59+G63)</f>
        <v>0</v>
      </c>
    </row>
    <row r="73" spans="2:9" ht="22.5" customHeight="1">
      <c r="B73" s="5" t="s">
        <v>76</v>
      </c>
      <c r="I73" s="5"/>
    </row>
  </sheetData>
  <mergeCells count="6">
    <mergeCell ref="A36:H36"/>
    <mergeCell ref="A2:H2"/>
    <mergeCell ref="A3:H3"/>
    <mergeCell ref="A4:H4"/>
    <mergeCell ref="A5:H5"/>
    <mergeCell ref="A35:H35"/>
  </mergeCells>
  <printOptions horizontalCentered="1"/>
  <pageMargins left="0.51181102362204722" right="0" top="0.51181102362204722" bottom="0" header="0" footer="0"/>
  <pageSetup paperSize="9" scale="89" firstPageNumber="2" orientation="portrait" useFirstPageNumber="1" horizont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P105"/>
  <sheetViews>
    <sheetView view="pageBreakPreview" zoomScale="90" zoomScaleNormal="100" zoomScaleSheetLayoutView="90" workbookViewId="0">
      <selection activeCell="A40" sqref="A40:XFD40"/>
    </sheetView>
  </sheetViews>
  <sheetFormatPr defaultRowHeight="21.75"/>
  <cols>
    <col min="1" max="1" width="2.83203125" style="93" customWidth="1"/>
    <col min="2" max="2" width="3.33203125" style="93" customWidth="1"/>
    <col min="3" max="3" width="31.1640625" style="93" customWidth="1"/>
    <col min="4" max="4" width="8.1640625" style="93" customWidth="1"/>
    <col min="5" max="8" width="22.83203125" style="122" customWidth="1"/>
    <col min="9" max="9" width="19.5" style="122" customWidth="1"/>
    <col min="10" max="10" width="5" style="95" customWidth="1"/>
    <col min="11" max="11" width="19.33203125" style="122" customWidth="1"/>
    <col min="12" max="12" width="6" style="93" customWidth="1"/>
    <col min="13" max="13" width="18.83203125" style="93" bestFit="1" customWidth="1"/>
    <col min="14" max="14" width="14.83203125" style="122" bestFit="1" customWidth="1"/>
    <col min="15" max="15" width="11.6640625" style="122" bestFit="1" customWidth="1"/>
    <col min="16" max="16" width="9.33203125" style="122"/>
    <col min="17" max="16384" width="9.33203125" style="93"/>
  </cols>
  <sheetData>
    <row r="1" spans="1:16">
      <c r="I1" s="175">
        <v>7</v>
      </c>
    </row>
    <row r="2" spans="1:16">
      <c r="A2" s="273" t="str">
        <f>'Page 6'!A2:H2</f>
        <v>CSP STEEL CENTER PUBLIC COMPANY LIMITED</v>
      </c>
      <c r="B2" s="273"/>
      <c r="C2" s="273"/>
      <c r="D2" s="273"/>
      <c r="E2" s="273"/>
      <c r="F2" s="273"/>
      <c r="G2" s="273"/>
      <c r="H2" s="273"/>
      <c r="I2" s="273"/>
      <c r="K2" s="121"/>
    </row>
    <row r="3" spans="1:16">
      <c r="A3" s="273" t="s">
        <v>54</v>
      </c>
      <c r="B3" s="273"/>
      <c r="C3" s="273"/>
      <c r="D3" s="273"/>
      <c r="E3" s="273"/>
      <c r="F3" s="273"/>
      <c r="G3" s="273"/>
      <c r="H3" s="273"/>
      <c r="I3" s="273"/>
      <c r="K3" s="121"/>
    </row>
    <row r="4" spans="1:16">
      <c r="A4" s="273" t="str">
        <f>+'Page 6'!A4:H4</f>
        <v>FOR THE NINE-MONTH PERIOD ENDED SEPTEMBER 30, 2019</v>
      </c>
      <c r="B4" s="273"/>
      <c r="C4" s="273"/>
      <c r="D4" s="273"/>
      <c r="E4" s="273"/>
      <c r="F4" s="273"/>
      <c r="G4" s="273"/>
      <c r="H4" s="273"/>
      <c r="I4" s="273"/>
      <c r="K4" s="121"/>
    </row>
    <row r="5" spans="1:16">
      <c r="A5" s="123"/>
      <c r="B5" s="112"/>
      <c r="C5" s="123"/>
      <c r="D5" s="123"/>
      <c r="E5" s="123"/>
      <c r="F5" s="123"/>
      <c r="G5" s="124"/>
      <c r="H5" s="124"/>
      <c r="I5" s="27" t="str">
        <f>'Page 3-4'!H5</f>
        <v>(Unit : Baht)</v>
      </c>
      <c r="K5" s="124"/>
    </row>
    <row r="6" spans="1:16">
      <c r="A6" s="125"/>
      <c r="B6" s="125"/>
      <c r="C6" s="125"/>
      <c r="D6" s="125"/>
      <c r="E6" s="126" t="s">
        <v>10</v>
      </c>
      <c r="F6" s="126"/>
      <c r="G6" s="272" t="s">
        <v>77</v>
      </c>
      <c r="H6" s="272"/>
      <c r="I6" s="127"/>
      <c r="K6" s="93"/>
      <c r="L6" s="122"/>
      <c r="M6" s="122"/>
      <c r="N6" s="93"/>
      <c r="O6" s="93"/>
      <c r="P6" s="93"/>
    </row>
    <row r="7" spans="1:16">
      <c r="A7" s="96"/>
      <c r="B7" s="128"/>
      <c r="C7" s="129"/>
      <c r="E7" s="130" t="s">
        <v>53</v>
      </c>
      <c r="F7" s="130" t="s">
        <v>11</v>
      </c>
      <c r="G7" s="131"/>
      <c r="H7" s="8"/>
      <c r="I7" s="170"/>
      <c r="K7" s="93"/>
      <c r="L7" s="122"/>
      <c r="M7" s="122"/>
      <c r="N7" s="93"/>
      <c r="O7" s="93"/>
      <c r="P7" s="93"/>
    </row>
    <row r="8" spans="1:16">
      <c r="A8" s="132"/>
      <c r="B8" s="133"/>
      <c r="C8" s="134"/>
      <c r="D8" s="135" t="s">
        <v>43</v>
      </c>
      <c r="E8" s="136" t="s">
        <v>12</v>
      </c>
      <c r="F8" s="136" t="s">
        <v>12</v>
      </c>
      <c r="G8" s="137" t="s">
        <v>25</v>
      </c>
      <c r="H8" s="135" t="s">
        <v>28</v>
      </c>
      <c r="I8" s="167" t="s">
        <v>2</v>
      </c>
      <c r="K8" s="93"/>
      <c r="L8" s="122"/>
      <c r="M8" s="122"/>
      <c r="N8" s="93"/>
      <c r="O8" s="93"/>
      <c r="P8" s="93"/>
    </row>
    <row r="9" spans="1:16">
      <c r="A9" s="96"/>
      <c r="B9" s="128"/>
      <c r="C9" s="129"/>
      <c r="D9" s="8"/>
      <c r="E9" s="130"/>
      <c r="F9" s="130"/>
      <c r="G9" s="131"/>
      <c r="H9" s="8"/>
      <c r="I9" s="170"/>
      <c r="K9" s="93"/>
      <c r="L9" s="122"/>
      <c r="M9" s="122"/>
      <c r="N9" s="93"/>
      <c r="O9" s="93"/>
      <c r="P9" s="93"/>
    </row>
    <row r="10" spans="1:16">
      <c r="A10" s="34" t="s">
        <v>88</v>
      </c>
      <c r="B10" s="96"/>
      <c r="C10" s="96"/>
      <c r="D10" s="96"/>
      <c r="E10" s="223">
        <v>496168826</v>
      </c>
      <c r="F10" s="222">
        <v>100086821.57000001</v>
      </c>
      <c r="G10" s="223">
        <v>34550000</v>
      </c>
      <c r="H10" s="223">
        <v>-25985945.09</v>
      </c>
      <c r="I10" s="158">
        <f>SUM(E10:H10)</f>
        <v>604819702.48000002</v>
      </c>
      <c r="K10" s="138"/>
      <c r="L10" s="122"/>
      <c r="M10" s="122"/>
      <c r="N10" s="93"/>
      <c r="O10" s="93"/>
      <c r="P10" s="93"/>
    </row>
    <row r="11" spans="1:16">
      <c r="A11" s="34" t="s">
        <v>82</v>
      </c>
      <c r="C11" s="87"/>
      <c r="D11" s="2"/>
      <c r="E11" s="72"/>
      <c r="F11" s="72"/>
      <c r="G11" s="72"/>
      <c r="H11" s="72"/>
      <c r="I11" s="158"/>
      <c r="K11" s="93"/>
      <c r="L11" s="122"/>
      <c r="M11" s="122"/>
      <c r="N11" s="93"/>
      <c r="O11" s="93"/>
      <c r="P11" s="93"/>
    </row>
    <row r="12" spans="1:16">
      <c r="A12" s="7" t="s">
        <v>87</v>
      </c>
      <c r="C12" s="87"/>
      <c r="D12" s="2"/>
      <c r="E12" s="72">
        <v>0</v>
      </c>
      <c r="F12" s="72">
        <v>0</v>
      </c>
      <c r="G12" s="72">
        <v>0</v>
      </c>
      <c r="H12" s="72">
        <f>+'Page 6'!G24</f>
        <v>-93577979.229999974</v>
      </c>
      <c r="I12" s="180">
        <f>SUM(E12:H12)</f>
        <v>-93577979.229999974</v>
      </c>
      <c r="L12" s="122"/>
      <c r="M12" s="122"/>
      <c r="N12" s="93"/>
      <c r="O12" s="93"/>
      <c r="P12" s="93"/>
    </row>
    <row r="13" spans="1:16" ht="22.5" thickBot="1">
      <c r="A13" s="7" t="s">
        <v>129</v>
      </c>
      <c r="C13" s="87"/>
      <c r="D13" s="2"/>
      <c r="E13" s="75">
        <f>SUM(E10:E12)</f>
        <v>496168826</v>
      </c>
      <c r="F13" s="75">
        <f>SUM(F10:F12)</f>
        <v>100086821.57000001</v>
      </c>
      <c r="G13" s="75">
        <f>SUM(G10:G12)</f>
        <v>34550000</v>
      </c>
      <c r="H13" s="75">
        <f>SUM(H10:H12)</f>
        <v>-119563924.31999998</v>
      </c>
      <c r="I13" s="168">
        <f>SUM(I10:I12)</f>
        <v>511241723.25000006</v>
      </c>
      <c r="J13" s="93"/>
      <c r="K13" s="138">
        <f>+I13-'Page 3-4'!G77</f>
        <v>0</v>
      </c>
      <c r="L13" s="122"/>
      <c r="M13" s="122"/>
      <c r="N13" s="93"/>
      <c r="O13" s="93"/>
      <c r="P13" s="93"/>
    </row>
    <row r="14" spans="1:16" ht="22.5" thickTop="1">
      <c r="A14" s="7"/>
      <c r="C14" s="87"/>
      <c r="D14" s="2"/>
      <c r="E14" s="69"/>
      <c r="F14" s="69"/>
      <c r="G14" s="69"/>
      <c r="H14" s="69"/>
      <c r="I14" s="3"/>
      <c r="J14" s="93"/>
      <c r="K14" s="138"/>
      <c r="L14" s="122"/>
      <c r="M14" s="122"/>
      <c r="N14" s="93"/>
      <c r="O14" s="93"/>
      <c r="P14" s="93"/>
    </row>
    <row r="15" spans="1:16">
      <c r="A15" s="34" t="s">
        <v>81</v>
      </c>
      <c r="C15" s="87"/>
      <c r="D15" s="2"/>
      <c r="E15" s="69">
        <v>496168826</v>
      </c>
      <c r="F15" s="69">
        <v>100086821.57000001</v>
      </c>
      <c r="G15" s="69">
        <v>34550000</v>
      </c>
      <c r="H15" s="69">
        <v>-15002302.98</v>
      </c>
      <c r="I15" s="158">
        <f>SUM(E15:H15)</f>
        <v>615803344.59000003</v>
      </c>
      <c r="J15" s="93"/>
      <c r="K15" s="138"/>
      <c r="L15" s="122"/>
      <c r="M15" s="122"/>
      <c r="N15" s="93"/>
      <c r="O15" s="93"/>
      <c r="P15" s="93"/>
    </row>
    <row r="16" spans="1:16">
      <c r="A16" s="34" t="s">
        <v>82</v>
      </c>
      <c r="C16" s="87"/>
      <c r="D16" s="96"/>
      <c r="E16" s="76"/>
      <c r="F16" s="76"/>
      <c r="G16" s="76"/>
      <c r="H16" s="76"/>
      <c r="I16" s="158"/>
      <c r="K16" s="138"/>
      <c r="L16" s="122"/>
      <c r="M16" s="122"/>
      <c r="N16" s="93"/>
      <c r="O16" s="93"/>
      <c r="P16" s="93"/>
    </row>
    <row r="17" spans="1:16">
      <c r="A17" s="7" t="s">
        <v>95</v>
      </c>
      <c r="C17" s="87"/>
      <c r="E17" s="76">
        <v>0</v>
      </c>
      <c r="F17" s="76">
        <v>0</v>
      </c>
      <c r="G17" s="76">
        <v>0</v>
      </c>
      <c r="H17" s="180">
        <f>+'Page 6'!H22</f>
        <v>15791339.060000325</v>
      </c>
      <c r="I17" s="3">
        <f>SUM(E17:H17)</f>
        <v>15791339.060000325</v>
      </c>
      <c r="K17" s="93"/>
      <c r="L17" s="122"/>
      <c r="M17" s="122"/>
      <c r="N17" s="93"/>
      <c r="O17" s="93"/>
      <c r="P17" s="93"/>
    </row>
    <row r="18" spans="1:16" ht="22.5" thickBot="1">
      <c r="A18" s="7" t="s">
        <v>130</v>
      </c>
      <c r="C18" s="87"/>
      <c r="D18" s="2"/>
      <c r="E18" s="75">
        <f>SUM(E15:E17)</f>
        <v>496168826</v>
      </c>
      <c r="F18" s="75">
        <f>SUM(F15:F17)</f>
        <v>100086821.57000001</v>
      </c>
      <c r="G18" s="75">
        <f>SUM(G15:G17)</f>
        <v>34550000</v>
      </c>
      <c r="H18" s="75">
        <f>SUM(H15:H17)</f>
        <v>789036.08000032417</v>
      </c>
      <c r="I18" s="168">
        <f>SUM(I15:I17)</f>
        <v>631594683.65000033</v>
      </c>
      <c r="K18" s="224">
        <f>I18-631594683.65</f>
        <v>0</v>
      </c>
      <c r="L18" s="122"/>
      <c r="M18" s="122"/>
      <c r="N18" s="93"/>
      <c r="O18" s="93"/>
      <c r="P18" s="93"/>
    </row>
    <row r="19" spans="1:16" ht="22.5" thickTop="1">
      <c r="A19" s="7"/>
      <c r="C19" s="87"/>
      <c r="D19" s="2"/>
      <c r="E19" s="69"/>
      <c r="F19" s="69"/>
      <c r="G19" s="69"/>
      <c r="H19" s="69"/>
      <c r="I19" s="3"/>
      <c r="K19" s="138"/>
      <c r="L19" s="122"/>
      <c r="M19" s="122"/>
      <c r="N19" s="93"/>
      <c r="O19" s="93"/>
      <c r="P19" s="93"/>
    </row>
    <row r="20" spans="1:16">
      <c r="A20" s="7"/>
      <c r="C20" s="87"/>
      <c r="D20" s="2"/>
      <c r="E20" s="72"/>
      <c r="F20" s="72"/>
      <c r="G20" s="72"/>
      <c r="H20" s="72"/>
      <c r="I20" s="170" t="s">
        <v>90</v>
      </c>
      <c r="J20" s="93"/>
      <c r="K20" s="93"/>
      <c r="L20" s="122"/>
      <c r="M20" s="122"/>
      <c r="N20" s="93"/>
      <c r="O20" s="93"/>
      <c r="P20" s="93"/>
    </row>
    <row r="21" spans="1:16">
      <c r="A21" s="7"/>
      <c r="C21" s="87"/>
      <c r="D21" s="2"/>
      <c r="E21" s="162"/>
      <c r="F21" s="162"/>
      <c r="G21" s="162"/>
      <c r="H21" s="162"/>
      <c r="I21" s="170"/>
      <c r="J21" s="93"/>
      <c r="K21" s="93"/>
      <c r="L21" s="122"/>
      <c r="M21" s="122"/>
      <c r="N21" s="93"/>
      <c r="O21" s="93"/>
      <c r="P21" s="93"/>
    </row>
    <row r="22" spans="1:16">
      <c r="A22" s="7"/>
      <c r="C22" s="87"/>
      <c r="D22" s="2"/>
      <c r="E22" s="162"/>
      <c r="F22" s="162"/>
      <c r="G22" s="162"/>
      <c r="H22" s="162"/>
      <c r="I22" s="170"/>
      <c r="J22" s="93"/>
      <c r="K22" s="93"/>
      <c r="L22" s="122"/>
      <c r="M22" s="122"/>
      <c r="N22" s="93"/>
      <c r="O22" s="93"/>
      <c r="P22" s="93"/>
    </row>
    <row r="23" spans="1:16">
      <c r="A23" s="7"/>
      <c r="C23" s="87"/>
      <c r="D23" s="2"/>
      <c r="E23" s="162"/>
      <c r="F23" s="162"/>
      <c r="G23" s="162"/>
      <c r="H23" s="162"/>
      <c r="I23" s="170"/>
      <c r="J23" s="93"/>
      <c r="K23" s="93"/>
      <c r="L23" s="122"/>
      <c r="M23" s="122"/>
      <c r="N23" s="93"/>
      <c r="O23" s="93"/>
      <c r="P23" s="93"/>
    </row>
    <row r="24" spans="1:16">
      <c r="A24" s="7"/>
      <c r="C24" s="87"/>
      <c r="D24" s="2"/>
      <c r="E24" s="162"/>
      <c r="F24" s="162"/>
      <c r="G24" s="162"/>
      <c r="H24" s="162"/>
      <c r="I24" s="170"/>
      <c r="J24" s="93"/>
      <c r="K24" s="93"/>
      <c r="L24" s="122"/>
      <c r="M24" s="122"/>
      <c r="N24" s="93"/>
      <c r="O24" s="93"/>
      <c r="P24" s="93"/>
    </row>
    <row r="25" spans="1:16">
      <c r="A25" s="7"/>
      <c r="C25" s="87"/>
      <c r="D25" s="2"/>
      <c r="E25" s="162"/>
      <c r="F25" s="162"/>
      <c r="G25" s="162"/>
      <c r="H25" s="162"/>
      <c r="I25" s="170"/>
      <c r="J25" s="93"/>
      <c r="K25" s="93"/>
      <c r="L25" s="122"/>
      <c r="M25" s="122"/>
      <c r="N25" s="93"/>
      <c r="O25" s="93"/>
      <c r="P25" s="93"/>
    </row>
    <row r="26" spans="1:16">
      <c r="A26" s="7"/>
      <c r="C26" s="87"/>
      <c r="D26" s="2"/>
      <c r="E26" s="162"/>
      <c r="F26" s="162"/>
      <c r="G26" s="162"/>
      <c r="H26" s="162"/>
      <c r="I26" s="170"/>
      <c r="J26" s="93"/>
      <c r="K26" s="93"/>
      <c r="L26" s="122"/>
      <c r="M26" s="122"/>
      <c r="N26" s="93"/>
      <c r="O26" s="93"/>
      <c r="P26" s="93"/>
    </row>
    <row r="27" spans="1:16">
      <c r="A27" s="7"/>
      <c r="C27" s="87"/>
      <c r="D27" s="2"/>
      <c r="E27" s="162"/>
      <c r="F27" s="162"/>
      <c r="G27" s="162"/>
      <c r="H27" s="162"/>
      <c r="I27" s="170"/>
      <c r="J27" s="93"/>
      <c r="K27" s="93"/>
      <c r="L27" s="122"/>
      <c r="M27" s="122"/>
      <c r="N27" s="93"/>
      <c r="O27" s="93"/>
      <c r="P27" s="93"/>
    </row>
    <row r="28" spans="1:16">
      <c r="A28" s="7"/>
      <c r="C28" s="87"/>
      <c r="D28" s="2"/>
      <c r="E28" s="162"/>
      <c r="F28" s="162"/>
      <c r="G28" s="162"/>
      <c r="H28" s="162"/>
      <c r="I28" s="170"/>
      <c r="J28" s="93"/>
      <c r="K28" s="93"/>
      <c r="L28" s="122"/>
      <c r="M28" s="122"/>
      <c r="N28" s="93"/>
      <c r="O28" s="93"/>
      <c r="P28" s="93"/>
    </row>
    <row r="29" spans="1:16">
      <c r="A29" s="7"/>
      <c r="C29" s="87"/>
      <c r="D29" s="2"/>
      <c r="E29" s="162"/>
      <c r="F29" s="162"/>
      <c r="G29" s="162"/>
      <c r="H29" s="162"/>
      <c r="I29" s="170"/>
      <c r="J29" s="93"/>
      <c r="K29" s="93"/>
      <c r="L29" s="122"/>
      <c r="M29" s="122"/>
      <c r="N29" s="93"/>
      <c r="O29" s="93"/>
      <c r="P29" s="93"/>
    </row>
    <row r="30" spans="1:16">
      <c r="A30" s="7"/>
      <c r="C30" s="87"/>
      <c r="D30" s="2"/>
      <c r="E30" s="162"/>
      <c r="F30" s="162"/>
      <c r="G30" s="162"/>
      <c r="H30" s="162"/>
      <c r="I30" s="170"/>
      <c r="J30" s="93"/>
      <c r="K30" s="93"/>
      <c r="L30" s="122"/>
      <c r="M30" s="122"/>
      <c r="N30" s="93"/>
      <c r="O30" s="93"/>
      <c r="P30" s="93"/>
    </row>
    <row r="31" spans="1:16">
      <c r="A31" s="7"/>
      <c r="C31" s="87"/>
      <c r="D31" s="2"/>
      <c r="E31" s="162"/>
      <c r="F31" s="162"/>
      <c r="G31" s="162"/>
      <c r="H31" s="162"/>
      <c r="I31" s="170"/>
      <c r="J31" s="93"/>
      <c r="K31" s="93"/>
      <c r="L31" s="122"/>
      <c r="M31" s="122"/>
      <c r="N31" s="93"/>
      <c r="O31" s="93"/>
      <c r="P31" s="93"/>
    </row>
    <row r="32" spans="1:16">
      <c r="A32" s="7"/>
      <c r="C32" s="87"/>
      <c r="D32" s="2"/>
      <c r="E32" s="162"/>
      <c r="F32" s="162"/>
      <c r="G32" s="162"/>
      <c r="H32" s="162"/>
      <c r="I32" s="170"/>
      <c r="J32" s="93"/>
      <c r="K32" s="93"/>
      <c r="L32" s="122"/>
      <c r="M32" s="122"/>
      <c r="N32" s="93"/>
      <c r="O32" s="93"/>
      <c r="P32" s="93"/>
    </row>
    <row r="33" spans="1:16">
      <c r="A33" s="7"/>
      <c r="C33" s="87"/>
      <c r="D33" s="2"/>
      <c r="E33" s="162"/>
      <c r="F33" s="162"/>
      <c r="G33" s="162"/>
      <c r="H33" s="162"/>
      <c r="I33" s="170"/>
      <c r="J33" s="93"/>
      <c r="K33" s="93"/>
      <c r="L33" s="122"/>
      <c r="M33" s="122"/>
      <c r="N33" s="93"/>
      <c r="O33" s="93"/>
      <c r="P33" s="93"/>
    </row>
    <row r="34" spans="1:16">
      <c r="A34" s="7"/>
      <c r="C34" s="87"/>
      <c r="D34" s="2"/>
      <c r="E34" s="162"/>
      <c r="F34" s="162"/>
      <c r="G34" s="162"/>
      <c r="H34" s="162"/>
      <c r="I34" s="170"/>
      <c r="J34" s="93"/>
      <c r="K34" s="93"/>
      <c r="L34" s="122"/>
      <c r="M34" s="122"/>
      <c r="N34" s="93"/>
      <c r="O34" s="93"/>
      <c r="P34" s="93"/>
    </row>
    <row r="35" spans="1:16">
      <c r="A35" s="7"/>
      <c r="C35" s="87"/>
      <c r="D35" s="2"/>
      <c r="E35" s="162"/>
      <c r="F35" s="162"/>
      <c r="G35" s="162"/>
      <c r="H35" s="162"/>
      <c r="I35" s="170"/>
      <c r="J35" s="93"/>
      <c r="K35" s="93"/>
      <c r="L35" s="122"/>
      <c r="M35" s="122"/>
      <c r="N35" s="93"/>
      <c r="O35" s="93"/>
      <c r="P35" s="93"/>
    </row>
    <row r="36" spans="1:16">
      <c r="A36" s="7"/>
      <c r="C36" s="87"/>
      <c r="D36" s="2"/>
      <c r="E36" s="162"/>
      <c r="F36" s="162"/>
      <c r="G36" s="162"/>
      <c r="H36" s="162"/>
      <c r="I36" s="170"/>
      <c r="J36" s="93"/>
      <c r="K36" s="93"/>
      <c r="L36" s="122"/>
      <c r="M36" s="122"/>
      <c r="N36" s="93"/>
      <c r="O36" s="93"/>
      <c r="P36" s="93"/>
    </row>
    <row r="37" spans="1:16">
      <c r="A37" s="7"/>
      <c r="C37" s="87"/>
      <c r="D37" s="2"/>
      <c r="E37" s="162"/>
      <c r="F37" s="162"/>
      <c r="G37" s="162"/>
      <c r="H37" s="162"/>
      <c r="I37" s="170"/>
      <c r="J37" s="93"/>
      <c r="K37" s="93"/>
      <c r="L37" s="122"/>
      <c r="M37" s="122"/>
      <c r="N37" s="93"/>
      <c r="O37" s="93"/>
      <c r="P37" s="93"/>
    </row>
    <row r="38" spans="1:16">
      <c r="A38" s="7"/>
      <c r="C38" s="87"/>
      <c r="D38" s="2"/>
      <c r="E38" s="162"/>
      <c r="F38" s="162"/>
      <c r="G38" s="162"/>
      <c r="H38" s="162"/>
      <c r="I38" s="170"/>
      <c r="J38" s="93"/>
      <c r="K38" s="93"/>
      <c r="L38" s="122"/>
      <c r="M38" s="122"/>
      <c r="N38" s="93"/>
      <c r="O38" s="93"/>
      <c r="P38" s="93"/>
    </row>
    <row r="39" spans="1:16">
      <c r="A39" s="268" t="s">
        <v>40</v>
      </c>
      <c r="B39" s="268"/>
      <c r="C39" s="268"/>
      <c r="D39" s="268"/>
      <c r="E39" s="268"/>
      <c r="F39" s="268"/>
      <c r="G39" s="268"/>
      <c r="H39" s="268"/>
      <c r="I39" s="268"/>
      <c r="J39" s="93"/>
      <c r="K39" s="93"/>
      <c r="L39" s="122"/>
      <c r="M39" s="122"/>
      <c r="N39" s="93"/>
      <c r="O39" s="93"/>
      <c r="P39" s="93"/>
    </row>
    <row r="40" spans="1:16">
      <c r="A40" s="268"/>
      <c r="B40" s="268"/>
      <c r="C40" s="268"/>
      <c r="D40" s="268"/>
      <c r="E40" s="268"/>
      <c r="F40" s="268"/>
      <c r="G40" s="268"/>
      <c r="H40" s="268"/>
      <c r="I40" s="268"/>
      <c r="J40" s="93"/>
      <c r="K40" s="93"/>
      <c r="L40" s="122"/>
      <c r="M40" s="122"/>
      <c r="N40" s="93"/>
      <c r="O40" s="93"/>
      <c r="P40" s="93"/>
    </row>
    <row r="41" spans="1:16">
      <c r="A41" s="7"/>
      <c r="C41" s="87"/>
      <c r="D41" s="2"/>
      <c r="E41" s="162"/>
      <c r="F41" s="162"/>
      <c r="G41" s="162"/>
      <c r="H41" s="162"/>
      <c r="I41" s="170"/>
      <c r="J41" s="93"/>
      <c r="K41" s="93"/>
      <c r="L41" s="122"/>
      <c r="M41" s="122"/>
      <c r="N41" s="93"/>
      <c r="O41" s="93"/>
      <c r="P41" s="93"/>
    </row>
    <row r="42" spans="1:16">
      <c r="A42" s="34"/>
      <c r="B42" s="96"/>
      <c r="C42" s="96"/>
      <c r="D42" s="90"/>
      <c r="E42" s="95"/>
      <c r="F42" s="95"/>
      <c r="G42" s="95"/>
      <c r="H42" s="95"/>
      <c r="I42" s="171"/>
      <c r="K42" s="28"/>
    </row>
    <row r="43" spans="1:16">
      <c r="K43" s="28"/>
    </row>
    <row r="44" spans="1:16">
      <c r="K44" s="28"/>
    </row>
    <row r="45" spans="1:16">
      <c r="A45" s="165"/>
      <c r="B45" s="165"/>
      <c r="C45" s="165"/>
      <c r="D45" s="165"/>
      <c r="E45" s="165"/>
      <c r="F45" s="165"/>
      <c r="G45" s="165"/>
      <c r="H45" s="165"/>
      <c r="I45" s="158"/>
      <c r="K45" s="158"/>
    </row>
    <row r="46" spans="1:16">
      <c r="A46" s="165"/>
      <c r="B46" s="165"/>
      <c r="C46" s="165"/>
      <c r="D46" s="165"/>
      <c r="E46" s="165"/>
      <c r="F46" s="165"/>
      <c r="G46" s="165"/>
      <c r="H46" s="165"/>
      <c r="I46" s="158"/>
      <c r="K46" s="158"/>
    </row>
    <row r="47" spans="1:16">
      <c r="A47" s="165"/>
      <c r="B47" s="165"/>
      <c r="C47" s="165"/>
      <c r="D47" s="165"/>
      <c r="E47" s="165"/>
      <c r="F47" s="165"/>
      <c r="G47" s="165"/>
      <c r="H47" s="165"/>
      <c r="I47" s="158"/>
      <c r="K47" s="158"/>
    </row>
    <row r="48" spans="1:16">
      <c r="A48" s="98"/>
      <c r="B48" s="98"/>
      <c r="C48" s="98"/>
      <c r="D48" s="98"/>
      <c r="E48" s="98"/>
      <c r="F48" s="98"/>
      <c r="G48" s="98"/>
      <c r="H48" s="98"/>
      <c r="I48" s="158"/>
      <c r="K48" s="28"/>
    </row>
    <row r="49" spans="1:11" ht="26.25">
      <c r="A49" s="139" t="s">
        <v>5</v>
      </c>
      <c r="B49" s="87"/>
      <c r="C49" s="87"/>
      <c r="D49" s="87"/>
      <c r="E49" s="140"/>
      <c r="F49" s="140"/>
      <c r="G49" s="140"/>
      <c r="H49" s="140"/>
      <c r="I49" s="172"/>
      <c r="K49" s="1"/>
    </row>
    <row r="50" spans="1:11">
      <c r="A50" s="87"/>
      <c r="B50" s="87"/>
      <c r="C50" s="87"/>
      <c r="D50" s="87"/>
      <c r="E50" s="141"/>
      <c r="F50" s="141"/>
      <c r="G50" s="142"/>
      <c r="H50" s="142"/>
      <c r="I50" s="141"/>
      <c r="K50" s="141"/>
    </row>
    <row r="51" spans="1:11">
      <c r="A51" s="7"/>
      <c r="B51" s="87"/>
      <c r="C51" s="87"/>
      <c r="D51" s="87"/>
      <c r="E51" s="141"/>
      <c r="F51" s="141"/>
      <c r="G51" s="142"/>
      <c r="H51" s="142"/>
      <c r="I51" s="141"/>
      <c r="K51" s="141"/>
    </row>
    <row r="52" spans="1:11">
      <c r="A52" s="7"/>
      <c r="B52" s="87"/>
      <c r="C52" s="87"/>
      <c r="D52" s="87"/>
      <c r="E52" s="141"/>
      <c r="F52" s="141"/>
      <c r="G52" s="142"/>
      <c r="H52" s="142"/>
      <c r="I52" s="141"/>
      <c r="K52" s="141"/>
    </row>
    <row r="53" spans="1:11">
      <c r="A53" s="87"/>
      <c r="B53" s="87"/>
      <c r="C53" s="87"/>
      <c r="D53" s="87"/>
      <c r="E53" s="141"/>
      <c r="F53" s="141"/>
      <c r="G53" s="142"/>
      <c r="H53" s="142"/>
      <c r="I53" s="141"/>
      <c r="K53" s="141"/>
    </row>
    <row r="54" spans="1:11">
      <c r="A54" s="87"/>
      <c r="B54" s="87"/>
      <c r="C54" s="87"/>
      <c r="D54" s="87"/>
      <c r="E54" s="141"/>
      <c r="F54" s="141"/>
      <c r="G54" s="143"/>
      <c r="H54" s="141"/>
      <c r="I54" s="141"/>
      <c r="K54" s="141"/>
    </row>
    <row r="55" spans="1:11">
      <c r="A55" s="87"/>
      <c r="B55" s="87"/>
      <c r="C55" s="87"/>
      <c r="D55" s="87"/>
      <c r="E55" s="141"/>
      <c r="F55" s="141"/>
      <c r="G55" s="143"/>
      <c r="H55" s="141"/>
      <c r="I55" s="141"/>
      <c r="K55" s="141"/>
    </row>
    <row r="56" spans="1:11">
      <c r="A56" s="87"/>
      <c r="B56" s="87"/>
      <c r="C56" s="87"/>
      <c r="D56" s="87"/>
      <c r="E56" s="89"/>
      <c r="F56" s="88"/>
      <c r="G56" s="88"/>
      <c r="H56" s="88"/>
      <c r="I56" s="169"/>
      <c r="K56" s="141"/>
    </row>
    <row r="57" spans="1:11">
      <c r="A57" s="87"/>
      <c r="B57" s="87"/>
      <c r="C57" s="87"/>
      <c r="D57" s="87"/>
      <c r="E57" s="89"/>
      <c r="F57" s="88"/>
      <c r="G57" s="88"/>
      <c r="H57" s="88"/>
      <c r="I57" s="169"/>
      <c r="K57" s="141"/>
    </row>
    <row r="58" spans="1:11">
      <c r="A58" s="87"/>
      <c r="B58" s="87"/>
      <c r="C58" s="87"/>
      <c r="D58" s="87"/>
      <c r="E58" s="141"/>
      <c r="F58" s="141"/>
      <c r="G58" s="143"/>
      <c r="H58" s="141"/>
      <c r="I58" s="141"/>
      <c r="K58" s="141"/>
    </row>
    <row r="59" spans="1:11">
      <c r="A59" s="87"/>
      <c r="B59" s="87"/>
      <c r="C59" s="87"/>
      <c r="D59" s="87"/>
      <c r="E59" s="141"/>
      <c r="F59" s="141"/>
      <c r="G59" s="143"/>
      <c r="H59" s="141"/>
      <c r="I59" s="141"/>
      <c r="K59" s="141"/>
    </row>
    <row r="60" spans="1:11">
      <c r="A60" s="87"/>
      <c r="B60" s="87"/>
      <c r="C60" s="87"/>
      <c r="D60" s="87"/>
      <c r="E60" s="141"/>
      <c r="F60" s="141"/>
      <c r="G60" s="143"/>
      <c r="H60" s="141"/>
      <c r="I60" s="141"/>
      <c r="K60" s="141"/>
    </row>
    <row r="61" spans="1:11">
      <c r="A61" s="87"/>
      <c r="B61" s="87"/>
      <c r="C61" s="87"/>
      <c r="D61" s="87"/>
      <c r="E61" s="141"/>
      <c r="F61" s="141"/>
      <c r="G61" s="143"/>
      <c r="H61" s="141"/>
      <c r="I61" s="141"/>
      <c r="K61" s="141"/>
    </row>
    <row r="62" spans="1:11">
      <c r="A62" s="87"/>
      <c r="B62" s="87"/>
      <c r="C62" s="87"/>
      <c r="D62" s="87"/>
      <c r="E62" s="141"/>
      <c r="F62" s="141"/>
      <c r="G62" s="141"/>
      <c r="H62" s="141"/>
      <c r="I62" s="141"/>
      <c r="K62" s="141"/>
    </row>
    <row r="63" spans="1:11">
      <c r="A63" s="87"/>
      <c r="B63" s="87"/>
      <c r="C63" s="87"/>
      <c r="D63" s="87"/>
      <c r="E63" s="141"/>
      <c r="F63" s="141"/>
      <c r="G63" s="141"/>
      <c r="H63" s="141"/>
      <c r="I63" s="141"/>
      <c r="K63" s="141"/>
    </row>
    <row r="64" spans="1:11">
      <c r="A64" s="87"/>
      <c r="B64" s="87"/>
      <c r="C64" s="87"/>
      <c r="D64" s="87"/>
      <c r="E64" s="83"/>
      <c r="F64" s="141"/>
      <c r="G64" s="141"/>
      <c r="H64" s="141"/>
      <c r="I64" s="141"/>
      <c r="K64" s="141"/>
    </row>
    <row r="65" spans="1:11">
      <c r="A65" s="87"/>
      <c r="B65" s="87"/>
      <c r="C65" s="87"/>
      <c r="D65" s="87"/>
      <c r="E65" s="141"/>
      <c r="F65" s="141"/>
      <c r="G65" s="141"/>
      <c r="H65" s="141"/>
      <c r="I65" s="141"/>
      <c r="K65" s="141"/>
    </row>
    <row r="66" spans="1:11">
      <c r="A66" s="87"/>
      <c r="B66" s="87"/>
      <c r="C66" s="87"/>
      <c r="D66" s="87"/>
      <c r="E66" s="141"/>
      <c r="F66" s="141"/>
      <c r="G66" s="141"/>
      <c r="H66" s="141"/>
      <c r="I66" s="141"/>
      <c r="K66" s="141"/>
    </row>
    <row r="67" spans="1:11">
      <c r="A67" s="87"/>
      <c r="B67" s="87"/>
      <c r="C67" s="87"/>
      <c r="D67" s="87"/>
      <c r="E67" s="141"/>
      <c r="F67" s="141"/>
      <c r="G67" s="141"/>
      <c r="H67" s="141"/>
      <c r="I67" s="141"/>
      <c r="K67" s="141"/>
    </row>
    <row r="68" spans="1:11">
      <c r="A68" s="87"/>
      <c r="B68" s="87"/>
      <c r="C68" s="87"/>
      <c r="D68" s="87"/>
      <c r="E68" s="141"/>
      <c r="F68" s="141"/>
      <c r="G68" s="141"/>
      <c r="H68" s="141"/>
      <c r="I68" s="141"/>
      <c r="K68" s="141"/>
    </row>
    <row r="69" spans="1:11">
      <c r="A69" s="87"/>
      <c r="B69" s="87"/>
      <c r="C69" s="87"/>
      <c r="D69" s="87"/>
      <c r="E69" s="141"/>
      <c r="F69" s="141"/>
      <c r="H69" s="141"/>
      <c r="I69" s="141"/>
      <c r="K69" s="141"/>
    </row>
    <row r="70" spans="1:11">
      <c r="A70" s="87"/>
      <c r="B70" s="87"/>
      <c r="C70" s="87"/>
      <c r="D70" s="87"/>
      <c r="E70" s="141"/>
      <c r="F70" s="141"/>
      <c r="G70" s="141"/>
      <c r="H70" s="141"/>
      <c r="I70" s="141"/>
      <c r="K70" s="141"/>
    </row>
    <row r="71" spans="1:11">
      <c r="A71" s="87"/>
      <c r="B71" s="87"/>
      <c r="C71" s="87"/>
      <c r="D71" s="87"/>
      <c r="E71" s="141"/>
      <c r="F71" s="141"/>
      <c r="G71" s="141"/>
      <c r="H71" s="141"/>
      <c r="I71" s="141"/>
      <c r="K71" s="141"/>
    </row>
    <row r="72" spans="1:11">
      <c r="A72" s="87"/>
      <c r="B72" s="87"/>
      <c r="C72" s="87"/>
      <c r="D72" s="87"/>
      <c r="E72" s="141"/>
      <c r="F72" s="141"/>
      <c r="G72" s="141"/>
      <c r="H72" s="141"/>
      <c r="I72" s="141"/>
      <c r="K72" s="141"/>
    </row>
    <row r="73" spans="1:11">
      <c r="A73" s="87"/>
      <c r="B73" s="87"/>
      <c r="C73" s="87"/>
      <c r="D73" s="87"/>
      <c r="E73" s="141"/>
      <c r="F73" s="141"/>
      <c r="G73" s="141"/>
      <c r="H73" s="141"/>
      <c r="I73" s="141"/>
      <c r="K73" s="141"/>
    </row>
    <row r="74" spans="1:11">
      <c r="A74" s="87"/>
      <c r="B74" s="87"/>
      <c r="C74" s="87"/>
      <c r="D74" s="87"/>
      <c r="E74" s="141"/>
      <c r="F74" s="141"/>
      <c r="G74" s="141">
        <f>SUM(G70:G73)</f>
        <v>0</v>
      </c>
      <c r="H74" s="141"/>
      <c r="I74" s="141"/>
      <c r="K74" s="141"/>
    </row>
    <row r="75" spans="1:11">
      <c r="A75" s="87"/>
      <c r="B75" s="87"/>
      <c r="C75" s="87"/>
      <c r="D75" s="87"/>
      <c r="E75" s="141"/>
      <c r="F75" s="141"/>
      <c r="G75" s="141"/>
      <c r="H75" s="141"/>
      <c r="I75" s="141"/>
      <c r="K75" s="141"/>
    </row>
    <row r="79" spans="1:11">
      <c r="G79" s="122">
        <f>SUM(G74+G78)</f>
        <v>0</v>
      </c>
    </row>
    <row r="88" spans="2:2">
      <c r="B88" s="93" t="s">
        <v>76</v>
      </c>
    </row>
    <row r="105" spans="1:1">
      <c r="A105" s="144"/>
    </row>
  </sheetData>
  <mergeCells count="6">
    <mergeCell ref="A40:I40"/>
    <mergeCell ref="A39:I39"/>
    <mergeCell ref="G6:H6"/>
    <mergeCell ref="A2:I2"/>
    <mergeCell ref="A3:I3"/>
    <mergeCell ref="A4:I4"/>
  </mergeCells>
  <phoneticPr fontId="11" type="noConversion"/>
  <printOptions horizontalCentered="1"/>
  <pageMargins left="0.51181102362204722" right="0" top="0.70866141732283472" bottom="0" header="0" footer="0"/>
  <pageSetup paperSize="9" scale="77" firstPageNumber="2" fitToHeight="0" orientation="portrait" useFirstPageNumber="1" horizont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120"/>
  <sheetViews>
    <sheetView view="pageBreakPreview" topLeftCell="A69" zoomScale="80" zoomScaleNormal="120" zoomScaleSheetLayoutView="80" workbookViewId="0">
      <selection activeCell="A81" sqref="A81:XFD81"/>
    </sheetView>
  </sheetViews>
  <sheetFormatPr defaultRowHeight="22.5" customHeight="1"/>
  <cols>
    <col min="1" max="2" width="1.6640625" style="45" customWidth="1"/>
    <col min="3" max="3" width="71.33203125" style="45" customWidth="1"/>
    <col min="4" max="4" width="9.1640625" style="45" customWidth="1"/>
    <col min="5" max="6" width="20.1640625" style="45" customWidth="1"/>
    <col min="7" max="7" width="7.1640625" style="45" bestFit="1" customWidth="1"/>
    <col min="8" max="8" width="6.5" style="45" bestFit="1" customWidth="1"/>
    <col min="9" max="9" width="19.5" style="152" customWidth="1"/>
    <col min="10" max="10" width="10.6640625" style="45"/>
    <col min="11" max="11" width="16.5" style="45" customWidth="1"/>
    <col min="12" max="16384" width="9.33203125" style="45"/>
  </cols>
  <sheetData>
    <row r="1" spans="1:9" ht="22.5" customHeight="1">
      <c r="E1" s="46"/>
      <c r="F1" s="47">
        <v>8</v>
      </c>
      <c r="I1" s="174"/>
    </row>
    <row r="2" spans="1:9" ht="22.5" customHeight="1">
      <c r="A2" s="274" t="s">
        <v>1</v>
      </c>
      <c r="B2" s="274"/>
      <c r="C2" s="274"/>
      <c r="D2" s="274"/>
      <c r="E2" s="274"/>
      <c r="F2" s="274"/>
    </row>
    <row r="3" spans="1:9" ht="22.5" customHeight="1">
      <c r="A3" s="274" t="s">
        <v>35</v>
      </c>
      <c r="B3" s="274"/>
      <c r="C3" s="274"/>
      <c r="D3" s="274"/>
      <c r="E3" s="274"/>
      <c r="F3" s="274"/>
    </row>
    <row r="4" spans="1:9" ht="22.5" customHeight="1">
      <c r="A4" s="274" t="str">
        <f>+'Page 6'!A4:H4</f>
        <v>FOR THE NINE-MONTH PERIOD ENDED SEPTEMBER 30, 2019</v>
      </c>
      <c r="B4" s="274"/>
      <c r="C4" s="274"/>
      <c r="D4" s="274"/>
      <c r="E4" s="274"/>
      <c r="F4" s="274"/>
    </row>
    <row r="5" spans="1:9" ht="22.5" customHeight="1">
      <c r="A5" s="48"/>
      <c r="B5" s="48"/>
      <c r="C5" s="48"/>
      <c r="D5" s="48"/>
      <c r="E5" s="49"/>
      <c r="F5" s="50" t="str">
        <f>+'Page 7'!I5</f>
        <v>(Unit : Baht)</v>
      </c>
    </row>
    <row r="6" spans="1:9" ht="22.5" customHeight="1">
      <c r="A6" s="48"/>
      <c r="B6" s="48"/>
      <c r="C6" s="48"/>
      <c r="D6" s="51" t="s">
        <v>43</v>
      </c>
      <c r="E6" s="52" t="s">
        <v>80</v>
      </c>
      <c r="F6" s="52" t="s">
        <v>75</v>
      </c>
    </row>
    <row r="7" spans="1:9" ht="22.5" customHeight="1">
      <c r="C7" s="53"/>
      <c r="D7" s="53"/>
      <c r="E7" s="54"/>
      <c r="F7" s="55"/>
    </row>
    <row r="8" spans="1:9" ht="22.5" customHeight="1">
      <c r="A8" s="36" t="s">
        <v>20</v>
      </c>
    </row>
    <row r="9" spans="1:9" ht="22.5" customHeight="1">
      <c r="B9" s="37" t="s">
        <v>139</v>
      </c>
      <c r="E9" s="70">
        <f>'Page 6'!G20</f>
        <v>-93542944.019999981</v>
      </c>
      <c r="F9" s="70">
        <f>'Page 6'!H20</f>
        <v>15564050.910000324</v>
      </c>
      <c r="G9" s="154"/>
      <c r="H9" s="56"/>
    </row>
    <row r="10" spans="1:9" ht="22.5" customHeight="1">
      <c r="B10" s="5" t="s">
        <v>140</v>
      </c>
      <c r="E10" s="70"/>
      <c r="F10" s="70"/>
      <c r="G10" s="120"/>
      <c r="H10" s="56"/>
    </row>
    <row r="11" spans="1:9" ht="22.5" customHeight="1">
      <c r="B11" s="5"/>
      <c r="C11" s="45" t="s">
        <v>59</v>
      </c>
      <c r="E11" s="70"/>
      <c r="F11" s="70"/>
      <c r="H11" s="56"/>
    </row>
    <row r="12" spans="1:9" ht="22.5" customHeight="1">
      <c r="C12" s="38" t="s">
        <v>133</v>
      </c>
      <c r="E12" s="226">
        <v>4668939.5400000066</v>
      </c>
      <c r="F12" s="227">
        <v>-2061753.78</v>
      </c>
      <c r="G12" s="154"/>
      <c r="H12" s="56"/>
    </row>
    <row r="13" spans="1:9" ht="22.5" customHeight="1">
      <c r="C13" s="38" t="s">
        <v>141</v>
      </c>
      <c r="E13" s="225">
        <v>54168183.709024012</v>
      </c>
      <c r="F13" s="228">
        <v>2861752.56</v>
      </c>
      <c r="G13" s="120"/>
      <c r="H13" s="56"/>
    </row>
    <row r="14" spans="1:9" ht="22.5" customHeight="1">
      <c r="C14" s="82" t="s">
        <v>97</v>
      </c>
      <c r="E14" s="239">
        <v>22022569.716666669</v>
      </c>
      <c r="F14" s="240">
        <v>21441171.82</v>
      </c>
      <c r="G14" s="120"/>
      <c r="H14" s="56"/>
    </row>
    <row r="15" spans="1:9" s="159" customFormat="1" ht="22.5" customHeight="1">
      <c r="C15" s="82" t="s">
        <v>121</v>
      </c>
      <c r="E15" s="237">
        <v>4</v>
      </c>
      <c r="F15" s="238">
        <v>0</v>
      </c>
      <c r="G15" s="120"/>
      <c r="H15" s="56"/>
      <c r="I15" s="152"/>
    </row>
    <row r="16" spans="1:9" ht="22.5" customHeight="1">
      <c r="C16" s="36" t="s">
        <v>98</v>
      </c>
      <c r="E16" s="235">
        <v>-8401276.6199999992</v>
      </c>
      <c r="F16" s="236">
        <v>1057235.71</v>
      </c>
      <c r="G16" s="71"/>
      <c r="H16" s="56"/>
    </row>
    <row r="17" spans="1:9" ht="22.5" customHeight="1">
      <c r="C17" s="36" t="s">
        <v>34</v>
      </c>
      <c r="D17" s="7"/>
      <c r="E17" s="233">
        <v>9744342.3100000024</v>
      </c>
      <c r="F17" s="234">
        <v>3212330.22</v>
      </c>
      <c r="G17" s="71"/>
      <c r="H17" s="56"/>
    </row>
    <row r="18" spans="1:9" ht="22.5" customHeight="1">
      <c r="C18" s="36" t="s">
        <v>18</v>
      </c>
      <c r="E18" s="230">
        <v>-624683.02</v>
      </c>
      <c r="F18" s="231">
        <v>-184748.67</v>
      </c>
      <c r="G18" s="71"/>
      <c r="H18" s="56"/>
    </row>
    <row r="19" spans="1:9" ht="22.5" customHeight="1">
      <c r="C19" s="36" t="s">
        <v>14</v>
      </c>
      <c r="E19" s="229">
        <v>35261428.359999999</v>
      </c>
      <c r="F19" s="232">
        <v>29147156.77</v>
      </c>
      <c r="G19" s="120"/>
      <c r="H19" s="56"/>
    </row>
    <row r="20" spans="1:9" ht="22.5" customHeight="1">
      <c r="A20" s="29" t="s">
        <v>125</v>
      </c>
      <c r="E20" s="114">
        <f>SUM(E9:E19)</f>
        <v>23296563.975690711</v>
      </c>
      <c r="F20" s="114">
        <f>SUM(F9:F19)</f>
        <v>71037195.540000319</v>
      </c>
      <c r="G20" s="56"/>
    </row>
    <row r="21" spans="1:9" ht="22.5" customHeight="1">
      <c r="A21" s="45" t="s">
        <v>126</v>
      </c>
      <c r="C21" s="5" t="s">
        <v>110</v>
      </c>
      <c r="E21" s="241">
        <v>-528534.12000000011</v>
      </c>
      <c r="F21" s="242">
        <v>-3939059.27</v>
      </c>
      <c r="G21" s="71"/>
      <c r="H21" s="155"/>
    </row>
    <row r="22" spans="1:9" ht="22.5" customHeight="1">
      <c r="C22" s="5" t="s">
        <v>111</v>
      </c>
      <c r="E22" s="241">
        <v>-23749410.899999999</v>
      </c>
      <c r="F22" s="242">
        <v>-47684608.140000001</v>
      </c>
      <c r="G22" s="71"/>
      <c r="H22" s="155"/>
    </row>
    <row r="23" spans="1:9" ht="22.5" customHeight="1">
      <c r="C23" s="5" t="s">
        <v>118</v>
      </c>
      <c r="E23" s="241">
        <v>-283472146.45902419</v>
      </c>
      <c r="F23" s="242">
        <v>-88334815.819999993</v>
      </c>
      <c r="G23" s="71"/>
      <c r="H23" s="155"/>
    </row>
    <row r="24" spans="1:9" s="94" customFormat="1" ht="22.5" customHeight="1">
      <c r="C24" s="7" t="s">
        <v>143</v>
      </c>
      <c r="E24" s="241">
        <v>-21499.996666665655</v>
      </c>
      <c r="F24" s="242">
        <v>383365.54</v>
      </c>
      <c r="G24" s="71"/>
      <c r="H24" s="155"/>
      <c r="I24" s="16"/>
    </row>
    <row r="25" spans="1:9" s="94" customFormat="1" ht="22.5" customHeight="1">
      <c r="C25" s="7" t="s">
        <v>114</v>
      </c>
      <c r="E25" s="243">
        <v>-900000</v>
      </c>
      <c r="F25" s="243">
        <v>0</v>
      </c>
      <c r="G25" s="71"/>
      <c r="H25" s="31"/>
      <c r="I25" s="16"/>
    </row>
    <row r="26" spans="1:9" s="94" customFormat="1" ht="22.5" customHeight="1">
      <c r="C26" s="7" t="s">
        <v>112</v>
      </c>
      <c r="E26" s="244">
        <v>-16409358.830000002</v>
      </c>
      <c r="F26" s="245">
        <v>73006711.530000001</v>
      </c>
      <c r="G26" s="16"/>
      <c r="H26" s="155"/>
      <c r="I26" s="16"/>
    </row>
    <row r="27" spans="1:9" ht="22.5" customHeight="1">
      <c r="C27" s="5" t="s">
        <v>142</v>
      </c>
      <c r="E27" s="156">
        <f>SUM(E20:E26)</f>
        <v>-301784386.3300001</v>
      </c>
      <c r="F27" s="156">
        <f>SUM(F20:F26)</f>
        <v>4468789.380000338</v>
      </c>
      <c r="G27" s="56"/>
      <c r="H27" s="56"/>
    </row>
    <row r="28" spans="1:9" s="159" customFormat="1" ht="22.5" customHeight="1">
      <c r="C28" s="5" t="s">
        <v>30</v>
      </c>
      <c r="E28" s="246">
        <v>624683.02</v>
      </c>
      <c r="F28" s="248">
        <v>184748.67</v>
      </c>
      <c r="G28" s="56"/>
      <c r="H28" s="56"/>
      <c r="I28" s="152"/>
    </row>
    <row r="29" spans="1:9" ht="22.5" customHeight="1">
      <c r="C29" s="61" t="s">
        <v>117</v>
      </c>
      <c r="E29" s="247">
        <v>0</v>
      </c>
      <c r="F29" s="248">
        <v>-3215.87</v>
      </c>
      <c r="G29" s="56"/>
      <c r="H29" s="56"/>
    </row>
    <row r="30" spans="1:9" s="159" customFormat="1" ht="22.5" customHeight="1">
      <c r="C30" s="61" t="s">
        <v>144</v>
      </c>
      <c r="E30" s="247">
        <v>148786.79999999999</v>
      </c>
      <c r="F30" s="248">
        <v>0</v>
      </c>
      <c r="G30" s="56"/>
      <c r="H30" s="56"/>
      <c r="I30" s="152"/>
    </row>
    <row r="31" spans="1:9" ht="22.5" customHeight="1">
      <c r="A31" s="253" t="s">
        <v>134</v>
      </c>
      <c r="E31" s="57">
        <f>SUM(E27:E30)</f>
        <v>-301010916.51000011</v>
      </c>
      <c r="F31" s="57">
        <f>SUM(F27:F30)</f>
        <v>4650322.1800003378</v>
      </c>
      <c r="G31" s="56"/>
      <c r="H31" s="56"/>
    </row>
    <row r="32" spans="1:9" ht="22.5" customHeight="1">
      <c r="E32" s="56"/>
      <c r="F32" s="56"/>
    </row>
    <row r="33" spans="1:15" ht="22.5" customHeight="1">
      <c r="E33" s="56"/>
      <c r="F33" s="164" t="s">
        <v>90</v>
      </c>
    </row>
    <row r="34" spans="1:15" ht="22.5" customHeight="1">
      <c r="E34" s="56"/>
      <c r="F34" s="116"/>
    </row>
    <row r="35" spans="1:15" ht="22.5" customHeight="1">
      <c r="E35" s="56"/>
      <c r="F35" s="56"/>
    </row>
    <row r="36" spans="1:15" ht="22.5" customHeight="1">
      <c r="E36" s="56"/>
      <c r="F36" s="44"/>
      <c r="H36" s="89"/>
      <c r="I36" s="169"/>
      <c r="J36" s="88"/>
      <c r="K36" s="88"/>
      <c r="L36" s="88"/>
      <c r="M36" s="88"/>
      <c r="N36" s="88"/>
      <c r="O36" s="88"/>
    </row>
    <row r="37" spans="1:15" ht="22.5" customHeight="1">
      <c r="A37" s="268" t="s">
        <v>39</v>
      </c>
      <c r="B37" s="268"/>
      <c r="C37" s="268"/>
      <c r="D37" s="268"/>
      <c r="E37" s="268"/>
      <c r="F37" s="268"/>
      <c r="G37" s="88"/>
      <c r="H37" s="89"/>
      <c r="I37" s="169"/>
      <c r="J37" s="88"/>
      <c r="K37" s="88"/>
      <c r="L37" s="88"/>
      <c r="M37" s="88"/>
      <c r="N37" s="88"/>
      <c r="O37" s="88"/>
    </row>
    <row r="38" spans="1:15" ht="22.5" customHeight="1">
      <c r="A38" s="268"/>
      <c r="B38" s="268"/>
      <c r="C38" s="268"/>
      <c r="D38" s="268"/>
      <c r="E38" s="268"/>
      <c r="F38" s="268"/>
      <c r="G38" s="88"/>
    </row>
    <row r="39" spans="1:15" s="159" customFormat="1" ht="22.5" customHeight="1">
      <c r="A39" s="165"/>
      <c r="B39" s="165"/>
      <c r="C39" s="165"/>
      <c r="D39" s="165"/>
      <c r="E39" s="165"/>
      <c r="F39" s="165"/>
      <c r="G39" s="163"/>
      <c r="I39" s="152"/>
    </row>
    <row r="40" spans="1:15" ht="22.5" customHeight="1">
      <c r="A40" s="149"/>
      <c r="B40" s="149"/>
      <c r="C40" s="149"/>
      <c r="D40" s="149"/>
      <c r="E40" s="149"/>
      <c r="F40" s="149"/>
      <c r="G40" s="88"/>
    </row>
    <row r="41" spans="1:15" s="159" customFormat="1" ht="22.5" customHeight="1">
      <c r="A41" s="165"/>
      <c r="B41" s="165"/>
      <c r="C41" s="165"/>
      <c r="D41" s="165"/>
      <c r="E41" s="165"/>
      <c r="F41" s="165"/>
      <c r="G41" s="163"/>
      <c r="I41" s="152"/>
    </row>
    <row r="42" spans="1:15" ht="22.5" customHeight="1">
      <c r="A42" s="29" t="s">
        <v>5</v>
      </c>
      <c r="E42" s="56"/>
      <c r="F42" s="56"/>
    </row>
    <row r="43" spans="1:15" ht="22.5" customHeight="1">
      <c r="E43" s="46"/>
      <c r="F43" s="47">
        <v>9</v>
      </c>
      <c r="I43" s="174"/>
    </row>
    <row r="44" spans="1:15" ht="22.5" customHeight="1">
      <c r="A44" s="274" t="str">
        <f>+A2</f>
        <v>CSP STEEL CENTER PUBLIC COMPANY LIMITED</v>
      </c>
      <c r="B44" s="274"/>
      <c r="C44" s="274"/>
      <c r="D44" s="274"/>
      <c r="E44" s="274"/>
      <c r="F44" s="274"/>
    </row>
    <row r="45" spans="1:15" ht="22.5" customHeight="1">
      <c r="A45" s="274" t="str">
        <f>A3</f>
        <v>STATEMENTS OF CASH FLOWS</v>
      </c>
      <c r="B45" s="274"/>
      <c r="C45" s="274"/>
      <c r="D45" s="274"/>
      <c r="E45" s="274"/>
      <c r="F45" s="274"/>
    </row>
    <row r="46" spans="1:15" ht="22.5" customHeight="1">
      <c r="A46" s="274" t="str">
        <f>+A4</f>
        <v>FOR THE NINE-MONTH PERIOD ENDED SEPTEMBER 30, 2019</v>
      </c>
      <c r="B46" s="274"/>
      <c r="C46" s="274"/>
      <c r="D46" s="274"/>
      <c r="E46" s="274"/>
      <c r="F46" s="274"/>
    </row>
    <row r="47" spans="1:15" ht="22.5" customHeight="1">
      <c r="A47" s="48"/>
      <c r="B47" s="48"/>
      <c r="C47" s="48"/>
      <c r="D47" s="48"/>
      <c r="E47" s="49"/>
      <c r="F47" s="50" t="str">
        <f>F5</f>
        <v>(Unit : Baht)</v>
      </c>
    </row>
    <row r="48" spans="1:15" ht="22.5" customHeight="1">
      <c r="A48" s="48"/>
      <c r="B48" s="48"/>
      <c r="C48" s="48"/>
      <c r="D48" s="51" t="str">
        <f>D6</f>
        <v>Note</v>
      </c>
      <c r="E48" s="52" t="str">
        <f>+E6</f>
        <v>2019</v>
      </c>
      <c r="F48" s="52" t="str">
        <f>+F6</f>
        <v>2018</v>
      </c>
    </row>
    <row r="49" spans="1:9" ht="22.5" customHeight="1">
      <c r="C49" s="53"/>
      <c r="D49" s="53"/>
      <c r="E49" s="54"/>
      <c r="F49" s="55"/>
    </row>
    <row r="50" spans="1:9" ht="22.5" customHeight="1">
      <c r="A50" s="37" t="s">
        <v>21</v>
      </c>
      <c r="E50" s="56"/>
      <c r="F50" s="56"/>
    </row>
    <row r="51" spans="1:9" ht="22.5" customHeight="1">
      <c r="B51" s="39" t="s">
        <v>103</v>
      </c>
      <c r="E51" s="83"/>
      <c r="F51" s="83"/>
    </row>
    <row r="52" spans="1:9" ht="22.5" customHeight="1">
      <c r="B52" s="39" t="s">
        <v>104</v>
      </c>
      <c r="E52" s="249">
        <v>-25591802.259999897</v>
      </c>
      <c r="F52" s="250">
        <v>-61146673.219999999</v>
      </c>
      <c r="G52" s="152"/>
      <c r="H52" s="157"/>
    </row>
    <row r="53" spans="1:9" ht="22.5" customHeight="1">
      <c r="B53" s="39" t="s">
        <v>105</v>
      </c>
      <c r="E53" s="249">
        <v>-1487125</v>
      </c>
      <c r="F53" s="250">
        <v>-5482443.6600000001</v>
      </c>
      <c r="G53" s="152"/>
      <c r="H53" s="157"/>
    </row>
    <row r="54" spans="1:9" ht="22.5" customHeight="1">
      <c r="B54" s="5" t="s">
        <v>119</v>
      </c>
      <c r="C54" s="94"/>
      <c r="E54" s="249">
        <v>-124148.54000000001</v>
      </c>
      <c r="F54" s="250">
        <v>122820.35</v>
      </c>
      <c r="G54" s="152"/>
      <c r="H54" s="157"/>
    </row>
    <row r="55" spans="1:9" ht="22.5" customHeight="1">
      <c r="A55" s="61" t="s">
        <v>61</v>
      </c>
      <c r="E55" s="57">
        <f>SUM(E51:E54)</f>
        <v>-27203075.799999896</v>
      </c>
      <c r="F55" s="57">
        <f>SUM(F51:F54)</f>
        <v>-66506296.529999994</v>
      </c>
    </row>
    <row r="56" spans="1:9" ht="22.5" customHeight="1">
      <c r="E56" s="56"/>
      <c r="F56" s="83"/>
    </row>
    <row r="57" spans="1:9" ht="22.5" customHeight="1">
      <c r="A57" s="62" t="s">
        <v>22</v>
      </c>
      <c r="E57" s="56"/>
      <c r="F57" s="83"/>
    </row>
    <row r="58" spans="1:9" ht="22.5" customHeight="1">
      <c r="B58" s="40" t="s">
        <v>120</v>
      </c>
      <c r="E58" s="251">
        <v>399926695.34000015</v>
      </c>
      <c r="F58" s="252">
        <v>113662721.73</v>
      </c>
      <c r="G58" s="152"/>
      <c r="H58" s="155"/>
    </row>
    <row r="59" spans="1:9" ht="22.5" customHeight="1">
      <c r="B59" s="80" t="s">
        <v>115</v>
      </c>
      <c r="E59" s="251">
        <v>-1046780.25</v>
      </c>
      <c r="F59" s="252">
        <v>-2343657.27</v>
      </c>
      <c r="G59" s="152"/>
      <c r="H59" s="155"/>
    </row>
    <row r="60" spans="1:9" s="159" customFormat="1" ht="22.5" customHeight="1">
      <c r="B60" s="80" t="s">
        <v>116</v>
      </c>
      <c r="E60" s="251">
        <v>-160830.75</v>
      </c>
      <c r="F60" s="252">
        <v>-245457.22</v>
      </c>
      <c r="G60" s="152"/>
      <c r="H60" s="155"/>
      <c r="I60" s="152"/>
    </row>
    <row r="61" spans="1:9" ht="22.5" customHeight="1">
      <c r="B61" s="5" t="s">
        <v>60</v>
      </c>
      <c r="E61" s="251">
        <v>-32841249.940000001</v>
      </c>
      <c r="F61" s="252">
        <v>-29322060.280000001</v>
      </c>
      <c r="G61" s="152"/>
      <c r="H61" s="155"/>
    </row>
    <row r="62" spans="1:9" ht="22.5" customHeight="1">
      <c r="A62" s="61" t="s">
        <v>124</v>
      </c>
      <c r="E62" s="57">
        <f>SUM(E58:E61)</f>
        <v>365877834.40000015</v>
      </c>
      <c r="F62" s="84">
        <f>SUM(F58:F61)</f>
        <v>81751546.960000008</v>
      </c>
    </row>
    <row r="63" spans="1:9" ht="22.5" customHeight="1">
      <c r="E63" s="56"/>
      <c r="F63" s="83"/>
    </row>
    <row r="64" spans="1:9" ht="22.5" customHeight="1">
      <c r="A64" s="29" t="s">
        <v>96</v>
      </c>
      <c r="B64" s="58"/>
      <c r="C64" s="58"/>
      <c r="D64" s="151"/>
      <c r="E64" s="56">
        <f>+E62+E55+E31</f>
        <v>37663842.090000153</v>
      </c>
      <c r="F64" s="83">
        <f>+F62+F55+F31</f>
        <v>19895572.610000353</v>
      </c>
    </row>
    <row r="65" spans="1:9" ht="22.5" customHeight="1">
      <c r="A65" s="29" t="s">
        <v>84</v>
      </c>
      <c r="D65" s="94"/>
      <c r="E65" s="67">
        <f>'Page 3-4'!H11</f>
        <v>717003.82</v>
      </c>
      <c r="F65" s="67">
        <v>6838827.6500000004</v>
      </c>
      <c r="H65" s="60"/>
    </row>
    <row r="66" spans="1:9" ht="22.5" customHeight="1" thickBot="1">
      <c r="A66" s="29" t="s">
        <v>83</v>
      </c>
      <c r="D66" s="104">
        <v>21.1</v>
      </c>
      <c r="E66" s="59">
        <f>SUM(E64:E65)</f>
        <v>38380845.910000153</v>
      </c>
      <c r="F66" s="85">
        <f>SUM(F64:F65)</f>
        <v>26734400.260000356</v>
      </c>
      <c r="G66" s="81">
        <f>+E66-'Page 3-4'!G11</f>
        <v>1.5646219253540039E-7</v>
      </c>
      <c r="H66" s="60">
        <f>F66-26734400.26</f>
        <v>3.5390257835388184E-7</v>
      </c>
    </row>
    <row r="67" spans="1:9" ht="22.5" customHeight="1" thickTop="1">
      <c r="D67" s="94"/>
      <c r="E67" s="56"/>
      <c r="F67" s="83"/>
    </row>
    <row r="68" spans="1:9" ht="22.5" customHeight="1">
      <c r="A68" s="66"/>
      <c r="B68" s="63"/>
      <c r="C68" s="63"/>
      <c r="D68" s="63"/>
      <c r="E68" s="64"/>
      <c r="F68" s="164" t="s">
        <v>90</v>
      </c>
    </row>
    <row r="69" spans="1:9" ht="22.5" customHeight="1">
      <c r="A69" s="66"/>
      <c r="B69" s="63" t="s">
        <v>76</v>
      </c>
      <c r="C69" s="63"/>
      <c r="D69" s="63"/>
      <c r="E69" s="64"/>
      <c r="F69" s="92"/>
    </row>
    <row r="70" spans="1:9" ht="22.5" customHeight="1">
      <c r="A70" s="66"/>
      <c r="B70" s="63"/>
      <c r="C70" s="63"/>
      <c r="D70" s="63"/>
      <c r="E70" s="64"/>
      <c r="F70" s="92"/>
    </row>
    <row r="71" spans="1:9" ht="22.5" customHeight="1">
      <c r="A71" s="66"/>
      <c r="B71" s="63"/>
      <c r="C71" s="63"/>
      <c r="D71" s="63"/>
      <c r="E71" s="64"/>
      <c r="F71" s="92"/>
    </row>
    <row r="72" spans="1:9" ht="22.5" customHeight="1">
      <c r="A72" s="66"/>
      <c r="B72" s="63"/>
      <c r="C72" s="63"/>
      <c r="D72" s="63"/>
      <c r="E72" s="64"/>
      <c r="F72" s="92"/>
    </row>
    <row r="73" spans="1:9" ht="22.5" customHeight="1">
      <c r="A73" s="66"/>
      <c r="B73" s="63"/>
      <c r="C73" s="63"/>
      <c r="D73" s="63"/>
      <c r="E73" s="64"/>
      <c r="F73" s="92"/>
    </row>
    <row r="74" spans="1:9" ht="22.5" customHeight="1">
      <c r="A74" s="5"/>
      <c r="B74" s="65"/>
      <c r="C74" s="66"/>
      <c r="D74" s="63"/>
      <c r="I74" s="159"/>
    </row>
    <row r="75" spans="1:9" ht="22.5" customHeight="1">
      <c r="A75" s="5"/>
      <c r="B75" s="65"/>
      <c r="C75" s="66"/>
      <c r="D75" s="63"/>
    </row>
    <row r="76" spans="1:9" ht="22.5" customHeight="1">
      <c r="A76" s="5"/>
      <c r="B76" s="65"/>
      <c r="C76" s="66"/>
      <c r="D76" s="63"/>
    </row>
    <row r="77" spans="1:9" ht="22.5" customHeight="1">
      <c r="B77" s="63"/>
      <c r="C77" s="63"/>
      <c r="D77" s="63"/>
      <c r="E77" s="64"/>
      <c r="F77" s="64"/>
    </row>
    <row r="78" spans="1:9" ht="22.5" customHeight="1">
      <c r="B78" s="63"/>
      <c r="C78" s="63"/>
      <c r="D78" s="63"/>
      <c r="E78" s="64"/>
      <c r="F78" s="64"/>
    </row>
    <row r="79" spans="1:9" ht="22.5" customHeight="1">
      <c r="B79" s="63"/>
      <c r="C79" s="63"/>
      <c r="D79" s="63"/>
      <c r="E79" s="64"/>
      <c r="F79" s="64"/>
    </row>
    <row r="80" spans="1:9" ht="22.5" customHeight="1">
      <c r="A80" s="268" t="s">
        <v>39</v>
      </c>
      <c r="B80" s="268"/>
      <c r="C80" s="268"/>
      <c r="D80" s="268"/>
      <c r="E80" s="268"/>
      <c r="F80" s="268"/>
    </row>
    <row r="81" spans="1:9" ht="22.5" customHeight="1">
      <c r="A81" s="268"/>
      <c r="B81" s="268"/>
      <c r="C81" s="268"/>
      <c r="D81" s="268"/>
      <c r="E81" s="268"/>
      <c r="F81" s="268"/>
    </row>
    <row r="82" spans="1:9" ht="22.5" customHeight="1">
      <c r="B82" s="63"/>
      <c r="C82" s="63"/>
      <c r="D82" s="63"/>
      <c r="E82" s="64"/>
      <c r="F82" s="64"/>
    </row>
    <row r="83" spans="1:9" s="159" customFormat="1" ht="22.5" customHeight="1">
      <c r="B83" s="160"/>
      <c r="C83" s="160"/>
      <c r="D83" s="160"/>
      <c r="E83" s="161"/>
      <c r="F83" s="161"/>
      <c r="I83" s="152"/>
    </row>
    <row r="84" spans="1:9" ht="22.5" customHeight="1">
      <c r="B84" s="63"/>
      <c r="C84" s="63"/>
      <c r="D84" s="63"/>
      <c r="E84" s="64"/>
      <c r="F84" s="64"/>
    </row>
    <row r="85" spans="1:9" ht="22.5" customHeight="1">
      <c r="A85" s="29" t="s">
        <v>5</v>
      </c>
      <c r="E85" s="12"/>
    </row>
    <row r="86" spans="1:9" ht="22.5" customHeight="1">
      <c r="E86" s="56"/>
      <c r="F86" s="56"/>
    </row>
    <row r="87" spans="1:9" ht="22.5" customHeight="1">
      <c r="E87" s="56"/>
      <c r="F87" s="56"/>
    </row>
    <row r="88" spans="1:9" ht="22.5" customHeight="1">
      <c r="E88" s="56"/>
      <c r="F88" s="56"/>
    </row>
    <row r="89" spans="1:9" ht="22.5" customHeight="1">
      <c r="E89" s="56"/>
      <c r="F89" s="56"/>
    </row>
    <row r="90" spans="1:9" ht="22.5" customHeight="1">
      <c r="E90" s="56"/>
      <c r="F90" s="56"/>
    </row>
    <row r="91" spans="1:9" ht="22.5" customHeight="1">
      <c r="E91" s="56"/>
      <c r="F91" s="56"/>
    </row>
    <row r="92" spans="1:9" ht="22.5" customHeight="1">
      <c r="E92" s="56"/>
      <c r="F92" s="56"/>
    </row>
    <row r="93" spans="1:9" ht="22.5" customHeight="1">
      <c r="E93" s="56"/>
      <c r="F93" s="56"/>
    </row>
    <row r="94" spans="1:9" ht="22.5" customHeight="1">
      <c r="E94" s="56"/>
      <c r="F94" s="56"/>
    </row>
    <row r="95" spans="1:9" ht="22.5" customHeight="1">
      <c r="E95" s="56"/>
      <c r="F95" s="56"/>
    </row>
    <row r="96" spans="1:9" ht="22.5" customHeight="1">
      <c r="E96" s="56"/>
      <c r="F96" s="56"/>
    </row>
    <row r="97" spans="5:6" ht="22.5" customHeight="1">
      <c r="E97" s="56"/>
      <c r="F97" s="56"/>
    </row>
    <row r="98" spans="5:6" ht="22.5" customHeight="1">
      <c r="E98" s="56"/>
      <c r="F98" s="56"/>
    </row>
    <row r="99" spans="5:6" ht="22.5" customHeight="1">
      <c r="E99" s="56"/>
      <c r="F99" s="56"/>
    </row>
    <row r="100" spans="5:6" ht="22.5" customHeight="1">
      <c r="E100" s="56"/>
      <c r="F100" s="56"/>
    </row>
    <row r="101" spans="5:6" ht="22.5" customHeight="1">
      <c r="E101" s="56"/>
      <c r="F101" s="56"/>
    </row>
    <row r="102" spans="5:6" ht="22.5" customHeight="1">
      <c r="E102" s="56"/>
      <c r="F102" s="56"/>
    </row>
    <row r="103" spans="5:6" ht="22.5" customHeight="1">
      <c r="E103" s="56"/>
      <c r="F103" s="56"/>
    </row>
    <row r="104" spans="5:6" ht="22.5" customHeight="1">
      <c r="E104" s="56"/>
      <c r="F104" s="56"/>
    </row>
    <row r="105" spans="5:6" ht="22.5" customHeight="1">
      <c r="E105" s="56"/>
      <c r="F105" s="56"/>
    </row>
    <row r="106" spans="5:6" ht="22.5" customHeight="1">
      <c r="E106" s="56"/>
      <c r="F106" s="56"/>
    </row>
    <row r="107" spans="5:6" ht="22.5" customHeight="1">
      <c r="E107" s="56"/>
      <c r="F107" s="56"/>
    </row>
    <row r="108" spans="5:6" ht="22.5" customHeight="1">
      <c r="E108" s="56"/>
      <c r="F108" s="56"/>
    </row>
    <row r="109" spans="5:6" ht="22.5" customHeight="1">
      <c r="E109" s="56"/>
      <c r="F109" s="56"/>
    </row>
    <row r="110" spans="5:6" ht="22.5" customHeight="1">
      <c r="E110" s="56"/>
      <c r="F110" s="56"/>
    </row>
    <row r="111" spans="5:6" ht="22.5" customHeight="1">
      <c r="E111" s="56"/>
      <c r="F111" s="56"/>
    </row>
    <row r="112" spans="5:6" ht="22.5" customHeight="1">
      <c r="E112" s="56"/>
      <c r="F112" s="56"/>
    </row>
    <row r="113" spans="5:6" ht="22.5" customHeight="1">
      <c r="E113" s="56"/>
      <c r="F113" s="56"/>
    </row>
    <row r="114" spans="5:6" ht="22.5" customHeight="1">
      <c r="E114" s="56"/>
      <c r="F114" s="56"/>
    </row>
    <row r="115" spans="5:6" ht="22.5" customHeight="1">
      <c r="E115" s="56"/>
      <c r="F115" s="56"/>
    </row>
    <row r="116" spans="5:6" ht="22.5" customHeight="1">
      <c r="E116" s="56"/>
      <c r="F116" s="56"/>
    </row>
    <row r="117" spans="5:6" ht="22.5" customHeight="1">
      <c r="E117" s="56"/>
      <c r="F117" s="56"/>
    </row>
    <row r="118" spans="5:6" ht="22.5" customHeight="1">
      <c r="E118" s="56"/>
      <c r="F118" s="56"/>
    </row>
    <row r="119" spans="5:6" ht="22.5" customHeight="1">
      <c r="E119" s="56"/>
      <c r="F119" s="56"/>
    </row>
    <row r="120" spans="5:6" ht="22.5" customHeight="1">
      <c r="E120" s="56"/>
      <c r="F120" s="56"/>
    </row>
  </sheetData>
  <mergeCells count="10">
    <mergeCell ref="A80:F80"/>
    <mergeCell ref="A81:F81"/>
    <mergeCell ref="A2:F2"/>
    <mergeCell ref="A3:F3"/>
    <mergeCell ref="A4:F4"/>
    <mergeCell ref="A44:F44"/>
    <mergeCell ref="A45:F45"/>
    <mergeCell ref="A46:F46"/>
    <mergeCell ref="A38:F38"/>
    <mergeCell ref="A37:F37"/>
  </mergeCells>
  <printOptions horizontalCentered="1"/>
  <pageMargins left="0.51181102362204722" right="0" top="0.51181102362204722" bottom="0" header="0" footer="0"/>
  <pageSetup paperSize="9" scale="85" firstPageNumber="2" orientation="portrait" useFirstPageNumber="1" horizontalDpi="1200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3-4</vt:lpstr>
      <vt:lpstr>Page 5</vt:lpstr>
      <vt:lpstr>Page 6</vt:lpstr>
      <vt:lpstr>Page 7</vt:lpstr>
      <vt:lpstr>Page 8-9</vt:lpstr>
      <vt:lpstr>'Page 3-4'!Print_Area</vt:lpstr>
      <vt:lpstr>'Page 5'!Print_Area</vt:lpstr>
      <vt:lpstr>'Page 6'!Print_Area</vt:lpstr>
      <vt:lpstr>'Page 7'!Print_Area</vt:lpstr>
      <vt:lpstr>'Page 8-9'!Print_Area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Mana Srivikanon</cp:lastModifiedBy>
  <cp:lastPrinted>2019-11-05T09:21:41Z</cp:lastPrinted>
  <dcterms:created xsi:type="dcterms:W3CDTF">1999-03-15T11:10:01Z</dcterms:created>
  <dcterms:modified xsi:type="dcterms:W3CDTF">2019-11-12T07:10:18Z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